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Arquivos/ORÇAMENTO E QUANTITATIVOS/Projeto Executivo/"/>
    </mc:Choice>
  </mc:AlternateContent>
  <xr:revisionPtr revIDLastSave="0" documentId="13_ncr:1_{369AB25B-AD77-1A44-BFAB-B0DEDE180A94}" xr6:coauthVersionLast="45" xr6:coauthVersionMax="45" xr10:uidLastSave="{00000000-0000-0000-0000-000000000000}"/>
  <bookViews>
    <workbookView xWindow="0" yWindow="460" windowWidth="28800" windowHeight="16540" tabRatio="1000" activeTab="8" xr2:uid="{00000000-000D-0000-FFFF-FFFF00000000}"/>
  </bookViews>
  <sheets>
    <sheet name="ORSE" sheetId="21" r:id="rId1"/>
    <sheet name="Planilha Resumo" sheetId="1" r:id="rId2"/>
    <sheet name="RH Direto, Cargos e Salários" sheetId="31" r:id="rId3"/>
    <sheet name="Cronograma Recursos Humanos" sheetId="14" r:id="rId4"/>
    <sheet name="Despesas Gerais" sheetId="11" r:id="rId5"/>
    <sheet name="Serviços Contratados" sheetId="28" r:id="rId6"/>
    <sheet name="Topografia" sheetId="23" r:id="rId7"/>
    <sheet name="Geotecnia" sheetId="24" r:id="rId8"/>
    <sheet name="Cronograma Físico" sheetId="13" r:id="rId9"/>
    <sheet name="Despesas Fiscais" sheetId="32" r:id="rId10"/>
    <sheet name="Encargos Trabalhistas e Sociais" sheetId="33" r:id="rId11"/>
    <sheet name="Tabela DNIT-Consult. FEV-2019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ACR10" localSheetId="10">#REF!</definedName>
    <definedName name="_____ACR10" localSheetId="7">#REF!</definedName>
    <definedName name="_____ACR10" localSheetId="2">#REF!</definedName>
    <definedName name="_____ACR10" localSheetId="5">#REF!</definedName>
    <definedName name="_____ACR10" localSheetId="6">#REF!</definedName>
    <definedName name="_____ACR10">#REF!</definedName>
    <definedName name="_____ACR15" localSheetId="10">#REF!</definedName>
    <definedName name="_____ACR15" localSheetId="7">#REF!</definedName>
    <definedName name="_____ACR15" localSheetId="5">#REF!</definedName>
    <definedName name="_____ACR15" localSheetId="6">#REF!</definedName>
    <definedName name="_____ACR15">#REF!</definedName>
    <definedName name="_____acr20" localSheetId="10">#REF!</definedName>
    <definedName name="_____acr20" localSheetId="7">#REF!</definedName>
    <definedName name="_____acr20" localSheetId="5">#REF!</definedName>
    <definedName name="_____acr20" localSheetId="6">#REF!</definedName>
    <definedName name="_____acr20">#REF!</definedName>
    <definedName name="_____acr5" localSheetId="10">#REF!</definedName>
    <definedName name="_____acr5" localSheetId="7">#REF!</definedName>
    <definedName name="_____acr5" localSheetId="5">#REF!</definedName>
    <definedName name="_____acr5" localSheetId="6">#REF!</definedName>
    <definedName name="_____acr5">#REF!</definedName>
    <definedName name="_____ARQ1" localSheetId="10">#REF!</definedName>
    <definedName name="_____ARQ1" localSheetId="7">#REF!</definedName>
    <definedName name="_____ARQ1" localSheetId="5">#REF!</definedName>
    <definedName name="_____ARQ1" localSheetId="6">#REF!</definedName>
    <definedName name="_____ARQ1">#REF!</definedName>
    <definedName name="_____QT100" localSheetId="10">#REF!</definedName>
    <definedName name="_____QT100" localSheetId="7">#REF!</definedName>
    <definedName name="_____QT100" localSheetId="5">#REF!</definedName>
    <definedName name="_____QT100" localSheetId="6">#REF!</definedName>
    <definedName name="_____QT100">#REF!</definedName>
    <definedName name="_____QT2" localSheetId="10">#REF!</definedName>
    <definedName name="_____QT2" localSheetId="7">#REF!</definedName>
    <definedName name="_____QT2" localSheetId="5">#REF!</definedName>
    <definedName name="_____QT2" localSheetId="6">#REF!</definedName>
    <definedName name="_____QT2">#REF!</definedName>
    <definedName name="_____QT3" localSheetId="10">#REF!</definedName>
    <definedName name="_____QT3" localSheetId="7">#REF!</definedName>
    <definedName name="_____QT3" localSheetId="5">#REF!</definedName>
    <definedName name="_____QT3" localSheetId="6">#REF!</definedName>
    <definedName name="_____QT3">#REF!</definedName>
    <definedName name="_____QT4" localSheetId="10">#REF!</definedName>
    <definedName name="_____QT4" localSheetId="7">#REF!</definedName>
    <definedName name="_____QT4" localSheetId="5">#REF!</definedName>
    <definedName name="_____QT4" localSheetId="6">#REF!</definedName>
    <definedName name="_____QT4">#REF!</definedName>
    <definedName name="_____QT50" localSheetId="10">#REF!</definedName>
    <definedName name="_____QT50" localSheetId="7">#REF!</definedName>
    <definedName name="_____QT50" localSheetId="5">#REF!</definedName>
    <definedName name="_____QT50" localSheetId="6">#REF!</definedName>
    <definedName name="_____QT50">#REF!</definedName>
    <definedName name="_____QT75" localSheetId="10">#REF!</definedName>
    <definedName name="_____QT75" localSheetId="7">#REF!</definedName>
    <definedName name="_____QT75" localSheetId="5">#REF!</definedName>
    <definedName name="_____QT75" localSheetId="6">#REF!</definedName>
    <definedName name="_____QT75">#REF!</definedName>
    <definedName name="___ACR10" localSheetId="10">#REF!</definedName>
    <definedName name="___ACR10" localSheetId="7">#REF!</definedName>
    <definedName name="___ACR10" localSheetId="5">#REF!</definedName>
    <definedName name="___ACR10" localSheetId="6">#REF!</definedName>
    <definedName name="___ACR10">#REF!</definedName>
    <definedName name="___ACR15" localSheetId="10">#REF!</definedName>
    <definedName name="___ACR15" localSheetId="7">#REF!</definedName>
    <definedName name="___ACR15" localSheetId="5">#REF!</definedName>
    <definedName name="___ACR15" localSheetId="6">#REF!</definedName>
    <definedName name="___ACR15">#REF!</definedName>
    <definedName name="___acr20" localSheetId="10">#REF!</definedName>
    <definedName name="___acr20" localSheetId="7">#REF!</definedName>
    <definedName name="___acr20" localSheetId="5">#REF!</definedName>
    <definedName name="___acr20" localSheetId="6">#REF!</definedName>
    <definedName name="___acr20">#REF!</definedName>
    <definedName name="___acr5" localSheetId="10">#REF!</definedName>
    <definedName name="___acr5" localSheetId="7">#REF!</definedName>
    <definedName name="___acr5" localSheetId="5">#REF!</definedName>
    <definedName name="___acr5" localSheetId="6">#REF!</definedName>
    <definedName name="___acr5">#REF!</definedName>
    <definedName name="___ARQ1" localSheetId="10">#REF!</definedName>
    <definedName name="___ARQ1" localSheetId="7">#REF!</definedName>
    <definedName name="___ARQ1" localSheetId="5">#REF!</definedName>
    <definedName name="___ARQ1" localSheetId="6">#REF!</definedName>
    <definedName name="___ARQ1">#REF!</definedName>
    <definedName name="___QT100" localSheetId="10">#REF!</definedName>
    <definedName name="___QT100" localSheetId="7">#REF!</definedName>
    <definedName name="___QT100" localSheetId="5">#REF!</definedName>
    <definedName name="___QT100" localSheetId="6">#REF!</definedName>
    <definedName name="___QT100">#REF!</definedName>
    <definedName name="___QT2" localSheetId="10">#REF!</definedName>
    <definedName name="___QT2" localSheetId="7">#REF!</definedName>
    <definedName name="___QT2" localSheetId="5">#REF!</definedName>
    <definedName name="___QT2" localSheetId="6">#REF!</definedName>
    <definedName name="___QT2">#REF!</definedName>
    <definedName name="___QT3" localSheetId="10">#REF!</definedName>
    <definedName name="___QT3" localSheetId="7">#REF!</definedName>
    <definedName name="___QT3" localSheetId="5">#REF!</definedName>
    <definedName name="___QT3" localSheetId="6">#REF!</definedName>
    <definedName name="___QT3">#REF!</definedName>
    <definedName name="___QT4" localSheetId="10">#REF!</definedName>
    <definedName name="___QT4" localSheetId="7">#REF!</definedName>
    <definedName name="___QT4" localSheetId="5">#REF!</definedName>
    <definedName name="___QT4" localSheetId="6">#REF!</definedName>
    <definedName name="___QT4">#REF!</definedName>
    <definedName name="___QT50" localSheetId="10">#REF!</definedName>
    <definedName name="___QT50" localSheetId="7">#REF!</definedName>
    <definedName name="___QT50" localSheetId="5">#REF!</definedName>
    <definedName name="___QT50" localSheetId="6">#REF!</definedName>
    <definedName name="___QT50">#REF!</definedName>
    <definedName name="___QT75" localSheetId="10">#REF!</definedName>
    <definedName name="___QT75" localSheetId="7">#REF!</definedName>
    <definedName name="___QT75" localSheetId="5">#REF!</definedName>
    <definedName name="___QT75" localSheetId="6">#REF!</definedName>
    <definedName name="___QT75">#REF!</definedName>
    <definedName name="__123Graph_B" localSheetId="10" hidden="1">'[2]DI-STP - PMS'!#REF!</definedName>
    <definedName name="__123Graph_B" localSheetId="7" hidden="1">'[1]DI-STP - PMS'!#REF!</definedName>
    <definedName name="__123Graph_B" localSheetId="2" hidden="1">'[2]DI-STP - PMS'!#REF!</definedName>
    <definedName name="__123Graph_B" localSheetId="5" hidden="1">'[2]DI-STP - PMS'!#REF!</definedName>
    <definedName name="__123Graph_B" localSheetId="11" hidden="1">'[3]DI-STP - PMS'!#REF!</definedName>
    <definedName name="__123Graph_B" localSheetId="6" hidden="1">'[1]DI-STP - PMS'!#REF!</definedName>
    <definedName name="__123Graph_B" hidden="1">'[1]DI-STP - PMS'!#REF!</definedName>
    <definedName name="__123Graph_D" localSheetId="10" hidden="1">'[2]DI-STP - PMS'!#REF!</definedName>
    <definedName name="__123Graph_D" localSheetId="7" hidden="1">'[1]DI-STP - PMS'!#REF!</definedName>
    <definedName name="__123Graph_D" localSheetId="2" hidden="1">'[2]DI-STP - PMS'!#REF!</definedName>
    <definedName name="__123Graph_D" localSheetId="5" hidden="1">'[2]DI-STP - PMS'!#REF!</definedName>
    <definedName name="__123Graph_D" localSheetId="11" hidden="1">'[3]DI-STP - PMS'!#REF!</definedName>
    <definedName name="__123Graph_D" localSheetId="6" hidden="1">'[1]DI-STP - PMS'!#REF!</definedName>
    <definedName name="__123Graph_D" hidden="1">'[1]DI-STP - PMS'!#REF!</definedName>
    <definedName name="__123Graph_F" localSheetId="10" hidden="1">'[2]DI-STP - PMS'!#REF!</definedName>
    <definedName name="__123Graph_F" localSheetId="7" hidden="1">'[1]DI-STP - PMS'!#REF!</definedName>
    <definedName name="__123Graph_F" localSheetId="2" hidden="1">'[2]DI-STP - PMS'!#REF!</definedName>
    <definedName name="__123Graph_F" localSheetId="5" hidden="1">'[2]DI-STP - PMS'!#REF!</definedName>
    <definedName name="__123Graph_F" localSheetId="11" hidden="1">'[3]DI-STP - PMS'!#REF!</definedName>
    <definedName name="__123Graph_F" localSheetId="6" hidden="1">'[1]DI-STP - PMS'!#REF!</definedName>
    <definedName name="__123Graph_F" hidden="1">'[1]DI-STP - PMS'!#REF!</definedName>
    <definedName name="__123Graph_X" localSheetId="10" hidden="1">'[2]DI-STP - PMS'!#REF!</definedName>
    <definedName name="__123Graph_X" localSheetId="7" hidden="1">'[1]DI-STP - PMS'!#REF!</definedName>
    <definedName name="__123Graph_X" localSheetId="2" hidden="1">'[2]DI-STP - PMS'!#REF!</definedName>
    <definedName name="__123Graph_X" localSheetId="5" hidden="1">'[2]DI-STP - PMS'!#REF!</definedName>
    <definedName name="__123Graph_X" localSheetId="11" hidden="1">'[3]DI-STP - PMS'!#REF!</definedName>
    <definedName name="__123Graph_X" localSheetId="6" hidden="1">'[1]DI-STP - PMS'!#REF!</definedName>
    <definedName name="__123Graph_X" hidden="1">'[1]DI-STP - PMS'!#REF!</definedName>
    <definedName name="_3Excel_BuiltIn_Print_Area_4_1" localSheetId="5">#REF!</definedName>
    <definedName name="_3Excel_BuiltIn_Print_Area_4_1" localSheetId="11">#REF!</definedName>
    <definedName name="_3Excel_BuiltIn_Print_Area_4_1">#REF!</definedName>
    <definedName name="_ACR10" localSheetId="10">#REF!</definedName>
    <definedName name="_ACR10" localSheetId="7">#REF!</definedName>
    <definedName name="_ACR10" localSheetId="2">#REF!</definedName>
    <definedName name="_ACR10" localSheetId="5">#REF!</definedName>
    <definedName name="_ACR10" localSheetId="6">#REF!</definedName>
    <definedName name="_ACR10">#REF!</definedName>
    <definedName name="_ACR15" localSheetId="10">#REF!</definedName>
    <definedName name="_ACR15" localSheetId="7">#REF!</definedName>
    <definedName name="_ACR15" localSheetId="5">#REF!</definedName>
    <definedName name="_ACR15" localSheetId="6">#REF!</definedName>
    <definedName name="_ACR15">#REF!</definedName>
    <definedName name="_acr20" localSheetId="10">#REF!</definedName>
    <definedName name="_acr20" localSheetId="7">#REF!</definedName>
    <definedName name="_acr20" localSheetId="5">#REF!</definedName>
    <definedName name="_acr20" localSheetId="6">#REF!</definedName>
    <definedName name="_acr20">#REF!</definedName>
    <definedName name="_acr5" localSheetId="10">#REF!</definedName>
    <definedName name="_acr5" localSheetId="7">#REF!</definedName>
    <definedName name="_acr5" localSheetId="5">#REF!</definedName>
    <definedName name="_acr5" localSheetId="6">#REF!</definedName>
    <definedName name="_acr5">#REF!</definedName>
    <definedName name="_ARQ1" localSheetId="10">#REF!</definedName>
    <definedName name="_ARQ1" localSheetId="7">#REF!</definedName>
    <definedName name="_ARQ1" localSheetId="5">#REF!</definedName>
    <definedName name="_ARQ1" localSheetId="6">#REF!</definedName>
    <definedName name="_ARQ1">#REF!</definedName>
    <definedName name="_QT100" localSheetId="10">#REF!</definedName>
    <definedName name="_QT100" localSheetId="7">#REF!</definedName>
    <definedName name="_QT100" localSheetId="5">#REF!</definedName>
    <definedName name="_QT100" localSheetId="6">#REF!</definedName>
    <definedName name="_QT100">#REF!</definedName>
    <definedName name="_QT2" localSheetId="10">#REF!</definedName>
    <definedName name="_QT2" localSheetId="7">#REF!</definedName>
    <definedName name="_QT2" localSheetId="5">#REF!</definedName>
    <definedName name="_QT2" localSheetId="6">#REF!</definedName>
    <definedName name="_QT2">#REF!</definedName>
    <definedName name="_QT3" localSheetId="10">#REF!</definedName>
    <definedName name="_QT3" localSheetId="7">#REF!</definedName>
    <definedName name="_QT3" localSheetId="5">#REF!</definedName>
    <definedName name="_QT3" localSheetId="6">#REF!</definedName>
    <definedName name="_QT3">#REF!</definedName>
    <definedName name="_QT4" localSheetId="10">#REF!</definedName>
    <definedName name="_QT4" localSheetId="7">#REF!</definedName>
    <definedName name="_QT4" localSheetId="5">#REF!</definedName>
    <definedName name="_QT4" localSheetId="6">#REF!</definedName>
    <definedName name="_QT4">#REF!</definedName>
    <definedName name="_QT50" localSheetId="10">#REF!</definedName>
    <definedName name="_QT50" localSheetId="7">#REF!</definedName>
    <definedName name="_QT50" localSheetId="5">#REF!</definedName>
    <definedName name="_QT50" localSheetId="6">#REF!</definedName>
    <definedName name="_QT50">#REF!</definedName>
    <definedName name="_QT75" localSheetId="10">#REF!</definedName>
    <definedName name="_QT75" localSheetId="7">#REF!</definedName>
    <definedName name="_QT75" localSheetId="5">#REF!</definedName>
    <definedName name="_QT75" localSheetId="6">#REF!</definedName>
    <definedName name="_QT75">#REF!</definedName>
    <definedName name="_T" localSheetId="10">#REF!</definedName>
    <definedName name="_T" localSheetId="7">#REF!</definedName>
    <definedName name="_T" localSheetId="5">#REF!</definedName>
    <definedName name="_T" localSheetId="6">#REF!</definedName>
    <definedName name="_T">#REF!</definedName>
    <definedName name="\A" localSheetId="10">#REF!</definedName>
    <definedName name="\A" localSheetId="7">#REF!</definedName>
    <definedName name="\A" localSheetId="5">#REF!</definedName>
    <definedName name="\A" localSheetId="6">#REF!</definedName>
    <definedName name="\A">#REF!</definedName>
    <definedName name="\B" localSheetId="10">#REF!</definedName>
    <definedName name="\B" localSheetId="7">#REF!</definedName>
    <definedName name="\B" localSheetId="5">#REF!</definedName>
    <definedName name="\B" localSheetId="6">#REF!</definedName>
    <definedName name="\B">#REF!</definedName>
    <definedName name="\C" localSheetId="10">#REF!</definedName>
    <definedName name="\C" localSheetId="7">#REF!</definedName>
    <definedName name="\C" localSheetId="5">#REF!</definedName>
    <definedName name="\C" localSheetId="6">#REF!</definedName>
    <definedName name="\C">#REF!</definedName>
    <definedName name="\I" localSheetId="10">#REF!</definedName>
    <definedName name="\I" localSheetId="7">#REF!</definedName>
    <definedName name="\I" localSheetId="5">#REF!</definedName>
    <definedName name="\I" localSheetId="6">#REF!</definedName>
    <definedName name="\I">#REF!</definedName>
    <definedName name="\J" localSheetId="10">#REF!</definedName>
    <definedName name="\J" localSheetId="7">#REF!</definedName>
    <definedName name="\J" localSheetId="5">#REF!</definedName>
    <definedName name="\J" localSheetId="6">#REF!</definedName>
    <definedName name="\J">#REF!</definedName>
    <definedName name="\O" localSheetId="10">#REF!</definedName>
    <definedName name="\O" localSheetId="7">#REF!</definedName>
    <definedName name="\O" localSheetId="5">#REF!</definedName>
    <definedName name="\O" localSheetId="6">#REF!</definedName>
    <definedName name="\O">#REF!</definedName>
    <definedName name="\P" localSheetId="10">#REF!</definedName>
    <definedName name="\P" localSheetId="7">#REF!</definedName>
    <definedName name="\P" localSheetId="5">#REF!</definedName>
    <definedName name="\P" localSheetId="6">#REF!</definedName>
    <definedName name="\P">#REF!</definedName>
    <definedName name="a" localSheetId="10">#REF!</definedName>
    <definedName name="a" localSheetId="7">#REF!</definedName>
    <definedName name="a" localSheetId="5">#REF!</definedName>
    <definedName name="a" localSheetId="6">#REF!</definedName>
    <definedName name="a">#REF!</definedName>
    <definedName name="aaaa" localSheetId="10">#REF!</definedName>
    <definedName name="aaaa" localSheetId="7">#REF!</definedName>
    <definedName name="aaaa" localSheetId="5">#REF!</definedName>
    <definedName name="aaaa" localSheetId="6">#REF!</definedName>
    <definedName name="aaaa">#REF!</definedName>
    <definedName name="abebqt" localSheetId="10">#REF!</definedName>
    <definedName name="abebqt" localSheetId="7">#REF!</definedName>
    <definedName name="abebqt" localSheetId="5">#REF!</definedName>
    <definedName name="abebqt" localSheetId="6">#REF!</definedName>
    <definedName name="abebqt">#REF!</definedName>
    <definedName name="ACADUC" localSheetId="10">#REF!</definedName>
    <definedName name="ACADUC" localSheetId="7">#REF!</definedName>
    <definedName name="ACADUC" localSheetId="5">#REF!</definedName>
    <definedName name="ACADUC" localSheetId="6">#REF!</definedName>
    <definedName name="ACADUC">#REF!</definedName>
    <definedName name="ACBEB" localSheetId="10">#REF!</definedName>
    <definedName name="ACBEB" localSheetId="7">#REF!</definedName>
    <definedName name="ACBEB" localSheetId="5">#REF!</definedName>
    <definedName name="ACBEB" localSheetId="6">#REF!</definedName>
    <definedName name="ACBEB">#REF!</definedName>
    <definedName name="ACBOMB" localSheetId="10">#REF!</definedName>
    <definedName name="ACBOMB" localSheetId="7">#REF!</definedName>
    <definedName name="ACBOMB" localSheetId="5">#REF!</definedName>
    <definedName name="ACBOMB" localSheetId="6">#REF!</definedName>
    <definedName name="ACBOMB">#REF!</definedName>
    <definedName name="ACCHAF" localSheetId="10">#REF!</definedName>
    <definedName name="ACCHAF" localSheetId="7">#REF!</definedName>
    <definedName name="ACCHAF" localSheetId="5">#REF!</definedName>
    <definedName name="ACCHAF" localSheetId="6">#REF!</definedName>
    <definedName name="ACCHAF">#REF!</definedName>
    <definedName name="ACDER" localSheetId="10">#REF!</definedName>
    <definedName name="ACDER" localSheetId="7">#REF!</definedName>
    <definedName name="ACDER" localSheetId="5">#REF!</definedName>
    <definedName name="ACDER" localSheetId="6">#REF!</definedName>
    <definedName name="ACDER">#REF!</definedName>
    <definedName name="ACDIV" localSheetId="10">#REF!</definedName>
    <definedName name="ACDIV" localSheetId="7">#REF!</definedName>
    <definedName name="ACDIV" localSheetId="5">#REF!</definedName>
    <definedName name="ACDIV" localSheetId="6">#REF!</definedName>
    <definedName name="ACDIV">#REF!</definedName>
    <definedName name="ACEQP" localSheetId="10">#REF!</definedName>
    <definedName name="ACEQP" localSheetId="7">#REF!</definedName>
    <definedName name="ACEQP" localSheetId="5">#REF!</definedName>
    <definedName name="ACEQP" localSheetId="6">#REF!</definedName>
    <definedName name="ACEQP">#REF!</definedName>
    <definedName name="ACHAFQT" localSheetId="10">#REF!</definedName>
    <definedName name="ACHAFQT" localSheetId="7">#REF!</definedName>
    <definedName name="ACHAFQT" localSheetId="5">#REF!</definedName>
    <definedName name="ACHAFQT" localSheetId="6">#REF!</definedName>
    <definedName name="ACHAFQT">#REF!</definedName>
    <definedName name="ACMUR" localSheetId="10">#REF!</definedName>
    <definedName name="ACMUR" localSheetId="7">#REF!</definedName>
    <definedName name="ACMUR" localSheetId="5">#REF!</definedName>
    <definedName name="ACMUR" localSheetId="6">#REF!</definedName>
    <definedName name="ACMUR">#REF!</definedName>
    <definedName name="ACONT2" localSheetId="10">#REF!</definedName>
    <definedName name="ACONT2" localSheetId="7">#REF!</definedName>
    <definedName name="ACONT2" localSheetId="5">#REF!</definedName>
    <definedName name="ACONT2" localSheetId="6">#REF!</definedName>
    <definedName name="ACONT2">#REF!</definedName>
    <definedName name="ACPIPA" localSheetId="10">#REF!</definedName>
    <definedName name="ACPIPA" localSheetId="7">#REF!</definedName>
    <definedName name="ACPIPA" localSheetId="5">#REF!</definedName>
    <definedName name="ACPIPA" localSheetId="6">#REF!</definedName>
    <definedName name="ACPIPA">#REF!</definedName>
    <definedName name="ACTRANSP" localSheetId="10">#REF!</definedName>
    <definedName name="ACTRANSP" localSheetId="7">#REF!</definedName>
    <definedName name="ACTRANSP" localSheetId="5">#REF!</definedName>
    <definedName name="ACTRANSP" localSheetId="6">#REF!</definedName>
    <definedName name="ACTRANSP">#REF!</definedName>
    <definedName name="ADUCQT" localSheetId="10">#REF!</definedName>
    <definedName name="ADUCQT" localSheetId="7">#REF!</definedName>
    <definedName name="ADUCQT" localSheetId="5">#REF!</definedName>
    <definedName name="ADUCQT" localSheetId="6">#REF!</definedName>
    <definedName name="ADUCQT">#REF!</definedName>
    <definedName name="AITEM" localSheetId="10">#REF!</definedName>
    <definedName name="AITEM" localSheetId="7">#REF!</definedName>
    <definedName name="AITEM" localSheetId="5">#REF!</definedName>
    <definedName name="AITEM" localSheetId="6">#REF!</definedName>
    <definedName name="AITEM">#REF!</definedName>
    <definedName name="ALTADUC" localSheetId="10">#REF!</definedName>
    <definedName name="ALTADUC" localSheetId="7">#REF!</definedName>
    <definedName name="ALTADUC" localSheetId="5">#REF!</definedName>
    <definedName name="ALTADUC" localSheetId="6">#REF!</definedName>
    <definedName name="ALTADUC">#REF!</definedName>
    <definedName name="ALTBOMB" localSheetId="10">#REF!</definedName>
    <definedName name="ALTBOMB" localSheetId="7">#REF!</definedName>
    <definedName name="ALTBOMB" localSheetId="5">#REF!</definedName>
    <definedName name="ALTBOMB" localSheetId="6">#REF!</definedName>
    <definedName name="ALTBOMB">#REF!</definedName>
    <definedName name="ALTCAP" localSheetId="10">#REF!</definedName>
    <definedName name="ALTCAP" localSheetId="7">#REF!</definedName>
    <definedName name="ALTCAP" localSheetId="5">#REF!</definedName>
    <definedName name="ALTCAP" localSheetId="6">#REF!</definedName>
    <definedName name="ALTCAP">#REF!</definedName>
    <definedName name="ALTDER" localSheetId="10">#REF!</definedName>
    <definedName name="ALTDER" localSheetId="7">#REF!</definedName>
    <definedName name="ALTDER" localSheetId="5">#REF!</definedName>
    <definedName name="ALTDER" localSheetId="6">#REF!</definedName>
    <definedName name="ALTDER">#REF!</definedName>
    <definedName name="ALTEQUIP" localSheetId="10">#REF!</definedName>
    <definedName name="ALTEQUIP" localSheetId="7">#REF!</definedName>
    <definedName name="ALTEQUIP" localSheetId="5">#REF!</definedName>
    <definedName name="ALTEQUIP" localSheetId="6">#REF!</definedName>
    <definedName name="ALTEQUIP">#REF!</definedName>
    <definedName name="ALTIEQP" localSheetId="10">#REF!</definedName>
    <definedName name="ALTIEQP" localSheetId="7">#REF!</definedName>
    <definedName name="ALTIEQP" localSheetId="5">#REF!</definedName>
    <definedName name="ALTIEQP" localSheetId="6">#REF!</definedName>
    <definedName name="ALTIEQP">#REF!</definedName>
    <definedName name="ALTMUR" localSheetId="10">#REF!</definedName>
    <definedName name="ALTMUR" localSheetId="7">#REF!</definedName>
    <definedName name="ALTMUR" localSheetId="5">#REF!</definedName>
    <definedName name="ALTMUR" localSheetId="6">#REF!</definedName>
    <definedName name="ALTMUR">#REF!</definedName>
    <definedName name="ALTRES10" localSheetId="10">#REF!</definedName>
    <definedName name="ALTRES10" localSheetId="7">#REF!</definedName>
    <definedName name="ALTRES10" localSheetId="5">#REF!</definedName>
    <definedName name="ALTRES10" localSheetId="6">#REF!</definedName>
    <definedName name="ALTRES10">#REF!</definedName>
    <definedName name="ALTRES15" localSheetId="10">#REF!</definedName>
    <definedName name="ALTRES15" localSheetId="7">#REF!</definedName>
    <definedName name="ALTRES15" localSheetId="5">#REF!</definedName>
    <definedName name="ALTRES15" localSheetId="6">#REF!</definedName>
    <definedName name="ALTRES15">#REF!</definedName>
    <definedName name="ALTRES20" localSheetId="10">#REF!</definedName>
    <definedName name="ALTRES20" localSheetId="7">#REF!</definedName>
    <definedName name="ALTRES20" localSheetId="5">#REF!</definedName>
    <definedName name="ALTRES20" localSheetId="6">#REF!</definedName>
    <definedName name="ALTRES20">#REF!</definedName>
    <definedName name="ALTTRANS" localSheetId="10">#REF!</definedName>
    <definedName name="ALTTRANS" localSheetId="7">#REF!</definedName>
    <definedName name="ALTTRANS" localSheetId="5">#REF!</definedName>
    <definedName name="ALTTRANS" localSheetId="6">#REF!</definedName>
    <definedName name="ALTTRANS">#REF!</definedName>
    <definedName name="AQTEMP1" localSheetId="10">#REF!</definedName>
    <definedName name="AQTEMP1" localSheetId="7">#REF!</definedName>
    <definedName name="AQTEMP1" localSheetId="5">#REF!</definedName>
    <definedName name="AQTEMP1" localSheetId="6">#REF!</definedName>
    <definedName name="AQTEMP1">#REF!</definedName>
    <definedName name="AQTEMP2" localSheetId="10">#REF!</definedName>
    <definedName name="AQTEMP2" localSheetId="7">#REF!</definedName>
    <definedName name="AQTEMP2" localSheetId="5">#REF!</definedName>
    <definedName name="AQTEMP2" localSheetId="6">#REF!</definedName>
    <definedName name="AQTEMP2">#REF!</definedName>
    <definedName name="_xlnm.Print_Area" localSheetId="8">'Cronograma Físico'!$A$1:$G$13</definedName>
    <definedName name="_xlnm.Print_Area" localSheetId="3">'Cronograma Recursos Humanos'!$A$1:$K$46</definedName>
    <definedName name="_xlnm.Print_Area" localSheetId="9">'Despesas Fiscais'!$A$1:$B$13</definedName>
    <definedName name="_xlnm.Print_Area" localSheetId="4">'Despesas Gerais'!$A$1:$E$40</definedName>
    <definedName name="_xlnm.Print_Area" localSheetId="10">'Encargos Trabalhistas e Sociais'!$A$1:$B$37</definedName>
    <definedName name="_xlnm.Print_Area" localSheetId="7">Geotecnia!$A$1:$I$12</definedName>
    <definedName name="_xlnm.Print_Area" localSheetId="1">'Planilha Resumo'!$A$1:$G$65</definedName>
    <definedName name="_xlnm.Print_Area" localSheetId="2">'RH Direto, Cargos e Salários'!$A$1:$H$45</definedName>
    <definedName name="_xlnm.Print_Area" localSheetId="5">'Serviços Contratados'!$A$1:$E$11</definedName>
    <definedName name="_xlnm.Print_Area" localSheetId="11">'Tabela DNIT-Consult. FEV-2019'!$A$1:$D$82</definedName>
    <definedName name="_xlnm.Print_Area" localSheetId="6">Topografia!$A$1:$I$11</definedName>
    <definedName name="Área_impressão_IM" localSheetId="10">#REF!</definedName>
    <definedName name="Área_impressão_IM" localSheetId="7">#REF!</definedName>
    <definedName name="Área_impressão_IM" localSheetId="5">#REF!</definedName>
    <definedName name="Área_impressão_IM" localSheetId="6">#REF!</definedName>
    <definedName name="Área_impressão_IM">#REF!</definedName>
    <definedName name="ARQ" localSheetId="10">#REF!</definedName>
    <definedName name="ARQ" localSheetId="7">#REF!</definedName>
    <definedName name="ARQ" localSheetId="5">#REF!</definedName>
    <definedName name="ARQ" localSheetId="6">#REF!</definedName>
    <definedName name="ARQ">#REF!</definedName>
    <definedName name="ARQERR" localSheetId="10">#REF!</definedName>
    <definedName name="ARQERR" localSheetId="7">#REF!</definedName>
    <definedName name="ARQERR" localSheetId="5">#REF!</definedName>
    <definedName name="ARQERR" localSheetId="6">#REF!</definedName>
    <definedName name="ARQERR">#REF!</definedName>
    <definedName name="ARQPLAN" localSheetId="10">#REF!</definedName>
    <definedName name="ARQPLAN" localSheetId="7">#REF!</definedName>
    <definedName name="ARQPLAN" localSheetId="5">#REF!</definedName>
    <definedName name="ARQPLAN" localSheetId="6">#REF!</definedName>
    <definedName name="ARQPLAN">#REF!</definedName>
    <definedName name="ARQT" localSheetId="10">#REF!</definedName>
    <definedName name="ARQT" localSheetId="7">#REF!</definedName>
    <definedName name="ARQT" localSheetId="5">#REF!</definedName>
    <definedName name="ARQT" localSheetId="6">#REF!</definedName>
    <definedName name="ARQT">#REF!</definedName>
    <definedName name="ARQTEMP" localSheetId="10">#REF!</definedName>
    <definedName name="ARQTEMP" localSheetId="7">#REF!</definedName>
    <definedName name="ARQTEMP" localSheetId="5">#REF!</definedName>
    <definedName name="ARQTEMP" localSheetId="6">#REF!</definedName>
    <definedName name="ARQTEMP">#REF!</definedName>
    <definedName name="ARQTXT" localSheetId="10">#REF!</definedName>
    <definedName name="ARQTXT" localSheetId="7">#REF!</definedName>
    <definedName name="ARQTXT" localSheetId="5">#REF!</definedName>
    <definedName name="ARQTXT" localSheetId="6">#REF!</definedName>
    <definedName name="ARQTXT">#REF!</definedName>
    <definedName name="ARTEMP" localSheetId="10">#REF!</definedName>
    <definedName name="ARTEMP" localSheetId="7">#REF!</definedName>
    <definedName name="ARTEMP" localSheetId="5">#REF!</definedName>
    <definedName name="ARTEMP" localSheetId="6">#REF!</definedName>
    <definedName name="ARTEMP">#REF!</definedName>
    <definedName name="banco" localSheetId="10">#REF!</definedName>
    <definedName name="banco" localSheetId="7">#REF!</definedName>
    <definedName name="banco" localSheetId="5">#REF!</definedName>
    <definedName name="banco" localSheetId="6">#REF!</definedName>
    <definedName name="banco">#REF!</definedName>
    <definedName name="_xlnm.Database" localSheetId="10">#REF!</definedName>
    <definedName name="_xlnm.Database" localSheetId="7">#REF!</definedName>
    <definedName name="_xlnm.Database" localSheetId="5">#REF!</definedName>
    <definedName name="_xlnm.Database" localSheetId="6">#REF!</definedName>
    <definedName name="_xlnm.Database">#REF!</definedName>
    <definedName name="bebqt" localSheetId="10">#REF!</definedName>
    <definedName name="bebqt" localSheetId="7">#REF!</definedName>
    <definedName name="bebqt" localSheetId="5">#REF!</definedName>
    <definedName name="bebqt" localSheetId="6">#REF!</definedName>
    <definedName name="bebqt">#REF!</definedName>
    <definedName name="BuiltIn_Print_Area" localSheetId="10">#REF!</definedName>
    <definedName name="BuiltIn_Print_Area" localSheetId="7">#REF!</definedName>
    <definedName name="BuiltIn_Print_Area" localSheetId="5">#REF!</definedName>
    <definedName name="BuiltIn_Print_Area" localSheetId="6">#REF!</definedName>
    <definedName name="BuiltIn_Print_Area">#REF!</definedName>
    <definedName name="BuiltIn_Print_Area___0" localSheetId="10">#REF!</definedName>
    <definedName name="BuiltIn_Print_Area___0" localSheetId="7">#REF!</definedName>
    <definedName name="BuiltIn_Print_Area___0" localSheetId="5">#REF!</definedName>
    <definedName name="BuiltIn_Print_Area___0" localSheetId="6">#REF!</definedName>
    <definedName name="BuiltIn_Print_Area___0">#REF!</definedName>
    <definedName name="BuiltIn_Print_Titles" localSheetId="10">#REF!</definedName>
    <definedName name="BuiltIn_Print_Titles" localSheetId="7">#REF!</definedName>
    <definedName name="BuiltIn_Print_Titles" localSheetId="5">#REF!</definedName>
    <definedName name="BuiltIn_Print_Titles" localSheetId="6">#REF!</definedName>
    <definedName name="BuiltIn_Print_Titles">#REF!</definedName>
    <definedName name="BuiltIn_Print_Titles___0" localSheetId="10">#REF!</definedName>
    <definedName name="BuiltIn_Print_Titles___0" localSheetId="7">#REF!</definedName>
    <definedName name="BuiltIn_Print_Titles___0" localSheetId="5">#REF!</definedName>
    <definedName name="BuiltIn_Print_Titles___0" localSheetId="6">#REF!</definedName>
    <definedName name="BuiltIn_Print_Titles___0">#REF!</definedName>
    <definedName name="CAMP" localSheetId="10">#REF!</definedName>
    <definedName name="CAMP" localSheetId="7">#REF!</definedName>
    <definedName name="CAMP" localSheetId="5">#REF!</definedName>
    <definedName name="CAMP" localSheetId="6">#REF!</definedName>
    <definedName name="CAMP">#REF!</definedName>
    <definedName name="categori45" localSheetId="10">#REF!</definedName>
    <definedName name="categori45" localSheetId="7">#REF!</definedName>
    <definedName name="categori45" localSheetId="5">#REF!</definedName>
    <definedName name="categori45" localSheetId="6">#REF!</definedName>
    <definedName name="categori45">#REF!</definedName>
    <definedName name="CATEGORIA1" localSheetId="10">#REF!</definedName>
    <definedName name="CATEGORIA1" localSheetId="7">#REF!</definedName>
    <definedName name="CATEGORIA1" localSheetId="5">#REF!</definedName>
    <definedName name="CATEGORIA1" localSheetId="6">#REF!</definedName>
    <definedName name="CATEGORIA1">#REF!</definedName>
    <definedName name="CATEGORIA10" localSheetId="10">#REF!</definedName>
    <definedName name="CATEGORIA10" localSheetId="7">#REF!</definedName>
    <definedName name="CATEGORIA10" localSheetId="5">#REF!</definedName>
    <definedName name="CATEGORIA10" localSheetId="6">#REF!</definedName>
    <definedName name="CATEGORIA10">#REF!</definedName>
    <definedName name="CATEGORIA11" localSheetId="10">#REF!</definedName>
    <definedName name="CATEGORIA11" localSheetId="7">#REF!</definedName>
    <definedName name="CATEGORIA11" localSheetId="5">#REF!</definedName>
    <definedName name="CATEGORIA11" localSheetId="6">#REF!</definedName>
    <definedName name="CATEGORIA11">#REF!</definedName>
    <definedName name="CATEGORIA12" localSheetId="10">#REF!</definedName>
    <definedName name="CATEGORIA12" localSheetId="7">#REF!</definedName>
    <definedName name="CATEGORIA12" localSheetId="5">#REF!</definedName>
    <definedName name="CATEGORIA12" localSheetId="6">#REF!</definedName>
    <definedName name="CATEGORIA12">#REF!</definedName>
    <definedName name="CATEGORIA13" localSheetId="10">#REF!</definedName>
    <definedName name="CATEGORIA13" localSheetId="7">#REF!</definedName>
    <definedName name="CATEGORIA13" localSheetId="5">#REF!</definedName>
    <definedName name="CATEGORIA13" localSheetId="6">#REF!</definedName>
    <definedName name="CATEGORIA13">#REF!</definedName>
    <definedName name="CATEGORIA14" localSheetId="10">#REF!</definedName>
    <definedName name="CATEGORIA14" localSheetId="7">#REF!</definedName>
    <definedName name="CATEGORIA14" localSheetId="5">#REF!</definedName>
    <definedName name="CATEGORIA14" localSheetId="6">#REF!</definedName>
    <definedName name="CATEGORIA14">#REF!</definedName>
    <definedName name="CATEGORIA15" localSheetId="10">#REF!</definedName>
    <definedName name="CATEGORIA15" localSheetId="7">#REF!</definedName>
    <definedName name="CATEGORIA15" localSheetId="5">#REF!</definedName>
    <definedName name="CATEGORIA15" localSheetId="6">#REF!</definedName>
    <definedName name="CATEGORIA15">#REF!</definedName>
    <definedName name="CATEGORIA16" localSheetId="10">#REF!</definedName>
    <definedName name="CATEGORIA16" localSheetId="7">#REF!</definedName>
    <definedName name="CATEGORIA16" localSheetId="5">#REF!</definedName>
    <definedName name="CATEGORIA16" localSheetId="6">#REF!</definedName>
    <definedName name="CATEGORIA16">#REF!</definedName>
    <definedName name="CATEGORIA17" localSheetId="10">#REF!</definedName>
    <definedName name="CATEGORIA17" localSheetId="7">#REF!</definedName>
    <definedName name="CATEGORIA17" localSheetId="5">#REF!</definedName>
    <definedName name="CATEGORIA17" localSheetId="6">#REF!</definedName>
    <definedName name="CATEGORIA17">#REF!</definedName>
    <definedName name="CATEGORIA18" localSheetId="10">#REF!</definedName>
    <definedName name="CATEGORIA18" localSheetId="7">#REF!</definedName>
    <definedName name="CATEGORIA18" localSheetId="5">#REF!</definedName>
    <definedName name="CATEGORIA18" localSheetId="6">#REF!</definedName>
    <definedName name="CATEGORIA18">#REF!</definedName>
    <definedName name="CATEGORIA19" localSheetId="10">#REF!</definedName>
    <definedName name="CATEGORIA19" localSheetId="7">#REF!</definedName>
    <definedName name="CATEGORIA19" localSheetId="5">#REF!</definedName>
    <definedName name="CATEGORIA19" localSheetId="6">#REF!</definedName>
    <definedName name="CATEGORIA19">#REF!</definedName>
    <definedName name="CATEGORIA2" localSheetId="10">#REF!</definedName>
    <definedName name="CATEGORIA2" localSheetId="7">#REF!</definedName>
    <definedName name="CATEGORIA2" localSheetId="5">#REF!</definedName>
    <definedName name="CATEGORIA2" localSheetId="6">#REF!</definedName>
    <definedName name="CATEGORIA2">#REF!</definedName>
    <definedName name="CATEGORIA20" localSheetId="10">#REF!</definedName>
    <definedName name="CATEGORIA20" localSheetId="7">#REF!</definedName>
    <definedName name="CATEGORIA20" localSheetId="5">#REF!</definedName>
    <definedName name="CATEGORIA20" localSheetId="6">#REF!</definedName>
    <definedName name="CATEGORIA20">#REF!</definedName>
    <definedName name="CATEGORIA21" localSheetId="10">#REF!</definedName>
    <definedName name="CATEGORIA21" localSheetId="7">#REF!</definedName>
    <definedName name="CATEGORIA21" localSheetId="5">#REF!</definedName>
    <definedName name="CATEGORIA21" localSheetId="6">#REF!</definedName>
    <definedName name="CATEGORIA21">#REF!</definedName>
    <definedName name="CATEGORIA22" localSheetId="10">#REF!</definedName>
    <definedName name="CATEGORIA22" localSheetId="7">#REF!</definedName>
    <definedName name="CATEGORIA22" localSheetId="5">#REF!</definedName>
    <definedName name="CATEGORIA22" localSheetId="6">#REF!</definedName>
    <definedName name="CATEGORIA22">#REF!</definedName>
    <definedName name="CATEGORIA3" localSheetId="10">#REF!</definedName>
    <definedName name="CATEGORIA3" localSheetId="7">#REF!</definedName>
    <definedName name="CATEGORIA3" localSheetId="5">#REF!</definedName>
    <definedName name="CATEGORIA3" localSheetId="6">#REF!</definedName>
    <definedName name="CATEGORIA3">#REF!</definedName>
    <definedName name="CATEGORIA4" localSheetId="10">#REF!</definedName>
    <definedName name="CATEGORIA4" localSheetId="7">#REF!</definedName>
    <definedName name="CATEGORIA4" localSheetId="5">#REF!</definedName>
    <definedName name="CATEGORIA4" localSheetId="6">#REF!</definedName>
    <definedName name="CATEGORIA4">#REF!</definedName>
    <definedName name="CATEGORIA5" localSheetId="10">#REF!</definedName>
    <definedName name="CATEGORIA5" localSheetId="7">#REF!</definedName>
    <definedName name="CATEGORIA5" localSheetId="5">#REF!</definedName>
    <definedName name="CATEGORIA5" localSheetId="6">#REF!</definedName>
    <definedName name="CATEGORIA5">#REF!</definedName>
    <definedName name="CATEGORIA6" localSheetId="10">#REF!</definedName>
    <definedName name="CATEGORIA6" localSheetId="7">#REF!</definedName>
    <definedName name="CATEGORIA6" localSheetId="5">#REF!</definedName>
    <definedName name="CATEGORIA6" localSheetId="6">#REF!</definedName>
    <definedName name="CATEGORIA6">#REF!</definedName>
    <definedName name="CATEGORIA7" localSheetId="10">#REF!</definedName>
    <definedName name="CATEGORIA7" localSheetId="7">#REF!</definedName>
    <definedName name="CATEGORIA7" localSheetId="5">#REF!</definedName>
    <definedName name="CATEGORIA7" localSheetId="6">#REF!</definedName>
    <definedName name="CATEGORIA7">#REF!</definedName>
    <definedName name="CATEGORIA8" localSheetId="10">#REF!</definedName>
    <definedName name="CATEGORIA8" localSheetId="7">#REF!</definedName>
    <definedName name="CATEGORIA8" localSheetId="5">#REF!</definedName>
    <definedName name="CATEGORIA8" localSheetId="6">#REF!</definedName>
    <definedName name="CATEGORIA8">#REF!</definedName>
    <definedName name="CATEGORIA9" localSheetId="10">#REF!</definedName>
    <definedName name="CATEGORIA9" localSheetId="7">#REF!</definedName>
    <definedName name="CATEGORIA9" localSheetId="5">#REF!</definedName>
    <definedName name="CATEGORIA9" localSheetId="6">#REF!</definedName>
    <definedName name="CATEGORIA9">#REF!</definedName>
    <definedName name="cdvthd" localSheetId="10">#REF!</definedName>
    <definedName name="cdvthd" localSheetId="7">#REF!</definedName>
    <definedName name="cdvthd" localSheetId="5">#REF!</definedName>
    <definedName name="cdvthd" localSheetId="6">#REF!</definedName>
    <definedName name="cdvthd">#REF!</definedName>
    <definedName name="CestaExcel" localSheetId="10">#REF!</definedName>
    <definedName name="CestaExcel" localSheetId="7">#REF!</definedName>
    <definedName name="CestaExcel" localSheetId="5">#REF!</definedName>
    <definedName name="CestaExcel" localSheetId="6">#REF!</definedName>
    <definedName name="CestaExcel">#REF!</definedName>
    <definedName name="CHAFQT" localSheetId="10">#REF!</definedName>
    <definedName name="CHAFQT" localSheetId="7">#REF!</definedName>
    <definedName name="CHAFQT" localSheetId="5">#REF!</definedName>
    <definedName name="CHAFQT" localSheetId="6">#REF!</definedName>
    <definedName name="CHAFQT">#REF!</definedName>
    <definedName name="COLSUB" localSheetId="10">#REF!</definedName>
    <definedName name="COLSUB" localSheetId="7">#REF!</definedName>
    <definedName name="COLSUB" localSheetId="5">#REF!</definedName>
    <definedName name="COLSUB" localSheetId="6">#REF!</definedName>
    <definedName name="COLSUB">#REF!</definedName>
    <definedName name="CONT1" localSheetId="10">#REF!</definedName>
    <definedName name="CONT1" localSheetId="7">#REF!</definedName>
    <definedName name="CONT1" localSheetId="5">#REF!</definedName>
    <definedName name="CONT1" localSheetId="6">#REF!</definedName>
    <definedName name="CONT1">#REF!</definedName>
    <definedName name="CONT2" localSheetId="10">#REF!</definedName>
    <definedName name="CONT2" localSheetId="7">#REF!</definedName>
    <definedName name="CONT2" localSheetId="5">#REF!</definedName>
    <definedName name="CONT2" localSheetId="6">#REF!</definedName>
    <definedName name="CONT2">#REF!</definedName>
    <definedName name="CONT3" localSheetId="10">#REF!</definedName>
    <definedName name="CONT3" localSheetId="7">#REF!</definedName>
    <definedName name="CONT3" localSheetId="5">#REF!</definedName>
    <definedName name="CONT3" localSheetId="6">#REF!</definedName>
    <definedName name="CONT3">#REF!</definedName>
    <definedName name="CONTAIT" localSheetId="10">#REF!</definedName>
    <definedName name="CONTAIT" localSheetId="7">#REF!</definedName>
    <definedName name="CONTAIT" localSheetId="5">#REF!</definedName>
    <definedName name="CONTAIT" localSheetId="6">#REF!</definedName>
    <definedName name="CONTAIT">#REF!</definedName>
    <definedName name="CONTREC" localSheetId="10">#REF!</definedName>
    <definedName name="CONTREC" localSheetId="7">#REF!</definedName>
    <definedName name="CONTREC" localSheetId="5">#REF!</definedName>
    <definedName name="CONTREC" localSheetId="6">#REF!</definedName>
    <definedName name="CONTREC">#REF!</definedName>
    <definedName name="CONTRES" localSheetId="10">#REF!</definedName>
    <definedName name="CONTRES" localSheetId="7">#REF!</definedName>
    <definedName name="CONTRES" localSheetId="5">#REF!</definedName>
    <definedName name="CONTRES" localSheetId="6">#REF!</definedName>
    <definedName name="CONTRES">#REF!</definedName>
    <definedName name="dddddddddddddddddddddddddd" localSheetId="10">#REF!</definedName>
    <definedName name="dddddddddddddddddddddddddd" localSheetId="7">#REF!</definedName>
    <definedName name="dddddddddddddddddddddddddd" localSheetId="5">#REF!</definedName>
    <definedName name="dddddddddddddddddddddddddd" localSheetId="6">#REF!</definedName>
    <definedName name="dddddddddddddddddddddddddd">#REF!</definedName>
    <definedName name="dddddddddddddppppppppp" localSheetId="10">#REF!</definedName>
    <definedName name="dddddddddddddppppppppp" localSheetId="7">#REF!</definedName>
    <definedName name="dddddddddddddppppppppp" localSheetId="5">#REF!</definedName>
    <definedName name="dddddddddddddppppppppp" localSheetId="6">#REF!</definedName>
    <definedName name="dddddddddddddppppppppp">#REF!</definedName>
    <definedName name="DERIVQT" localSheetId="10">#REF!</definedName>
    <definedName name="DERIVQT" localSheetId="7">#REF!</definedName>
    <definedName name="DERIVQT" localSheetId="5">#REF!</definedName>
    <definedName name="DERIVQT" localSheetId="6">#REF!</definedName>
    <definedName name="DERIVQT">#REF!</definedName>
    <definedName name="dfijvnqienvvnjv" localSheetId="10">#REF!</definedName>
    <definedName name="dfijvnqienvvnjv" localSheetId="7">#REF!</definedName>
    <definedName name="dfijvnqienvvnjv" localSheetId="5">#REF!</definedName>
    <definedName name="dfijvnqienvvnjv" localSheetId="6">#REF!</definedName>
    <definedName name="dfijvnqienvvnjv">#REF!</definedName>
    <definedName name="DIFQT" localSheetId="10">#REF!</definedName>
    <definedName name="DIFQT" localSheetId="7">#REF!</definedName>
    <definedName name="DIFQT" localSheetId="5">#REF!</definedName>
    <definedName name="DIFQT" localSheetId="6">#REF!</definedName>
    <definedName name="DIFQT">#REF!</definedName>
    <definedName name="dwqhdjwqgdwq" localSheetId="10">#REF!</definedName>
    <definedName name="dwqhdjwqgdwq" localSheetId="7">#REF!</definedName>
    <definedName name="dwqhdjwqgdwq" localSheetId="5">#REF!</definedName>
    <definedName name="dwqhdjwqgdwq" localSheetId="6">#REF!</definedName>
    <definedName name="dwqhdjwqgdwq">#REF!</definedName>
    <definedName name="FAL" localSheetId="10">#REF!</definedName>
    <definedName name="FAL" localSheetId="7">#REF!</definedName>
    <definedName name="FAL" localSheetId="5">#REF!</definedName>
    <definedName name="FAL" localSheetId="6">#REF!</definedName>
    <definedName name="FAL">#REF!</definedName>
    <definedName name="fffefes" localSheetId="10">#REF!</definedName>
    <definedName name="fffefes" localSheetId="7">#REF!</definedName>
    <definedName name="fffefes" localSheetId="5">#REF!</definedName>
    <definedName name="fffefes" localSheetId="6">#REF!</definedName>
    <definedName name="fffefes">#REF!</definedName>
    <definedName name="h" localSheetId="10">#REF!</definedName>
    <definedName name="h" localSheetId="7">#REF!</definedName>
    <definedName name="h" localSheetId="5">#REF!</definedName>
    <definedName name="h" localSheetId="6">#REF!</definedName>
    <definedName name="h">#REF!</definedName>
    <definedName name="hbjgjuae" localSheetId="10">#REF!</definedName>
    <definedName name="hbjgjuae" localSheetId="7">#REF!</definedName>
    <definedName name="hbjgjuae" localSheetId="5">#REF!</definedName>
    <definedName name="hbjgjuae" localSheetId="6">#REF!</definedName>
    <definedName name="hbjgjuae">#REF!</definedName>
    <definedName name="HOJE" localSheetId="10">#REF!</definedName>
    <definedName name="HOJE" localSheetId="7">#REF!</definedName>
    <definedName name="HOJE" localSheetId="5">#REF!</definedName>
    <definedName name="HOJE" localSheetId="6">#REF!</definedName>
    <definedName name="HOJE">#REF!</definedName>
    <definedName name="IMPF" localSheetId="10">#REF!</definedName>
    <definedName name="IMPF" localSheetId="7">#REF!</definedName>
    <definedName name="IMPF" localSheetId="5">#REF!</definedName>
    <definedName name="IMPF" localSheetId="6">#REF!</definedName>
    <definedName name="IMPF">#REF!</definedName>
    <definedName name="IMPI" localSheetId="10">#REF!</definedName>
    <definedName name="IMPI" localSheetId="7">#REF!</definedName>
    <definedName name="IMPI" localSheetId="5">#REF!</definedName>
    <definedName name="IMPI" localSheetId="6">#REF!</definedName>
    <definedName name="IMPI">#REF!</definedName>
    <definedName name="ITEMCONT" localSheetId="10">#REF!</definedName>
    <definedName name="ITEMCONT" localSheetId="7">#REF!</definedName>
    <definedName name="ITEMCONT" localSheetId="5">#REF!</definedName>
    <definedName name="ITEMCONT" localSheetId="6">#REF!</definedName>
    <definedName name="ITEMCONT">#REF!</definedName>
    <definedName name="ITEMDER" localSheetId="10">#REF!</definedName>
    <definedName name="ITEMDER" localSheetId="7">#REF!</definedName>
    <definedName name="ITEMDER" localSheetId="5">#REF!</definedName>
    <definedName name="ITEMDER" localSheetId="6">#REF!</definedName>
    <definedName name="ITEMDER">#REF!</definedName>
    <definedName name="ITEMR20" localSheetId="10">#REF!</definedName>
    <definedName name="ITEMR20" localSheetId="7">#REF!</definedName>
    <definedName name="ITEMR20" localSheetId="5">#REF!</definedName>
    <definedName name="ITEMR20" localSheetId="6">#REF!</definedName>
    <definedName name="ITEMR20">#REF!</definedName>
    <definedName name="ITENS" localSheetId="10">#REF!</definedName>
    <definedName name="ITENS" localSheetId="7">#REF!</definedName>
    <definedName name="ITENS" localSheetId="5">#REF!</definedName>
    <definedName name="ITENS" localSheetId="6">#REF!</definedName>
    <definedName name="ITENS">#REF!</definedName>
    <definedName name="ITENS0" localSheetId="10">#REF!</definedName>
    <definedName name="ITENS0" localSheetId="7">#REF!</definedName>
    <definedName name="ITENS0" localSheetId="5">#REF!</definedName>
    <definedName name="ITENS0" localSheetId="6">#REF!</definedName>
    <definedName name="ITENS0">#REF!</definedName>
    <definedName name="ITENS1" localSheetId="10">#REF!</definedName>
    <definedName name="ITENS1" localSheetId="7">#REF!</definedName>
    <definedName name="ITENS1" localSheetId="5">#REF!</definedName>
    <definedName name="ITENS1" localSheetId="6">#REF!</definedName>
    <definedName name="ITENS1">#REF!</definedName>
    <definedName name="ITENSP" localSheetId="10">#REF!</definedName>
    <definedName name="ITENSP" localSheetId="7">#REF!</definedName>
    <definedName name="ITENSP" localSheetId="5">#REF!</definedName>
    <definedName name="ITENSP" localSheetId="6">#REF!</definedName>
    <definedName name="ITENSP">#REF!</definedName>
    <definedName name="ITENSPMED" localSheetId="10">#REF!</definedName>
    <definedName name="ITENSPMED" localSheetId="7">#REF!</definedName>
    <definedName name="ITENSPMED" localSheetId="5">#REF!</definedName>
    <definedName name="ITENSPMED" localSheetId="6">#REF!</definedName>
    <definedName name="ITENSPMED">#REF!</definedName>
    <definedName name="jjjjjjjjjjjjjjjjjjjj" localSheetId="10">#REF!</definedName>
    <definedName name="jjjjjjjjjjjjjjjjjjjj" localSheetId="7">#REF!</definedName>
    <definedName name="jjjjjjjjjjjjjjjjjjjj" localSheetId="5">#REF!</definedName>
    <definedName name="jjjjjjjjjjjjjjjjjjjj" localSheetId="6">#REF!</definedName>
    <definedName name="jjjjjjjjjjjjjjjjjjjj">#REF!</definedName>
    <definedName name="JOALDO" localSheetId="10">#REF!</definedName>
    <definedName name="JOALDO" localSheetId="7">#REF!</definedName>
    <definedName name="JOALDO" localSheetId="5">#REF!</definedName>
    <definedName name="JOALDO" localSheetId="6">#REF!</definedName>
    <definedName name="JOALDO">#REF!</definedName>
    <definedName name="kapa" localSheetId="2">[4]Resumo!$K$7</definedName>
    <definedName name="kapa" localSheetId="5">[4]Resumo!$K$7</definedName>
    <definedName name="kapa" localSheetId="11">[5]Resumo!$K$7</definedName>
    <definedName name="kapa">[6]Resumo!$K$7</definedName>
    <definedName name="LIN" localSheetId="10">#REF!</definedName>
    <definedName name="LIN" localSheetId="7">#REF!</definedName>
    <definedName name="LIN" localSheetId="2">#REF!</definedName>
    <definedName name="LIN" localSheetId="5">#REF!</definedName>
    <definedName name="LIN" localSheetId="6">#REF!</definedName>
    <definedName name="LIN">#REF!</definedName>
    <definedName name="LISTSEL" localSheetId="10">#REF!</definedName>
    <definedName name="LISTSEL" localSheetId="7">#REF!</definedName>
    <definedName name="LISTSEL" localSheetId="5">#REF!</definedName>
    <definedName name="LISTSEL" localSheetId="6">#REF!</definedName>
    <definedName name="LISTSEL">#REF!</definedName>
    <definedName name="MARCAX" localSheetId="10">#REF!</definedName>
    <definedName name="MARCAX" localSheetId="7">#REF!</definedName>
    <definedName name="MARCAX" localSheetId="5">#REF!</definedName>
    <definedName name="MARCAX" localSheetId="6">#REF!</definedName>
    <definedName name="MARCAX">#REF!</definedName>
    <definedName name="martha" localSheetId="10">#REF!</definedName>
    <definedName name="martha" localSheetId="7">#REF!</definedName>
    <definedName name="martha" localSheetId="5">#REF!</definedName>
    <definedName name="martha" localSheetId="6">#REF!</definedName>
    <definedName name="martha">#REF!</definedName>
    <definedName name="MENUBOM" localSheetId="10">#REF!</definedName>
    <definedName name="MENUBOM" localSheetId="7">#REF!</definedName>
    <definedName name="MENUBOM" localSheetId="5">#REF!</definedName>
    <definedName name="MENUBOM" localSheetId="6">#REF!</definedName>
    <definedName name="MENUBOM">#REF!</definedName>
    <definedName name="MENUEQP" localSheetId="10">#REF!</definedName>
    <definedName name="MENUEQP" localSheetId="7">#REF!</definedName>
    <definedName name="MENUEQP" localSheetId="5">#REF!</definedName>
    <definedName name="MENUEQP" localSheetId="6">#REF!</definedName>
    <definedName name="MENUEQP">#REF!</definedName>
    <definedName name="MENUFIM" localSheetId="10">#REF!</definedName>
    <definedName name="MENUFIM" localSheetId="7">#REF!</definedName>
    <definedName name="MENUFIM" localSheetId="5">#REF!</definedName>
    <definedName name="MENUFIM" localSheetId="6">#REF!</definedName>
    <definedName name="MENUFIM">#REF!</definedName>
    <definedName name="MENUMED" localSheetId="10">#REF!</definedName>
    <definedName name="MENUMED" localSheetId="7">#REF!</definedName>
    <definedName name="MENUMED" localSheetId="5">#REF!</definedName>
    <definedName name="MENUMED" localSheetId="6">#REF!</definedName>
    <definedName name="MENUMED">#REF!</definedName>
    <definedName name="MENUOBRA" localSheetId="10">#REF!</definedName>
    <definedName name="MENUOBRA" localSheetId="7">#REF!</definedName>
    <definedName name="MENUOBRA" localSheetId="5">#REF!</definedName>
    <definedName name="MENUOBRA" localSheetId="6">#REF!</definedName>
    <definedName name="MENUOBRA">#REF!</definedName>
    <definedName name="MENUOUT" localSheetId="10">#REF!</definedName>
    <definedName name="MENUOUT" localSheetId="7">#REF!</definedName>
    <definedName name="MENUOUT" localSheetId="5">#REF!</definedName>
    <definedName name="MENUOUT" localSheetId="6">#REF!</definedName>
    <definedName name="MENUOUT">#REF!</definedName>
    <definedName name="MENUOUTRO" localSheetId="10">#REF!</definedName>
    <definedName name="MENUOUTRO" localSheetId="7">#REF!</definedName>
    <definedName name="MENUOUTRO" localSheetId="5">#REF!</definedName>
    <definedName name="MENUOUTRO" localSheetId="6">#REF!</definedName>
    <definedName name="MENUOUTRO">#REF!</definedName>
    <definedName name="menures" localSheetId="10">#REF!</definedName>
    <definedName name="menures" localSheetId="7">#REF!</definedName>
    <definedName name="menures" localSheetId="5">#REF!</definedName>
    <definedName name="menures" localSheetId="6">#REF!</definedName>
    <definedName name="menures">#REF!</definedName>
    <definedName name="MURBOMB" localSheetId="10">#REF!</definedName>
    <definedName name="MURBOMB" localSheetId="7">#REF!</definedName>
    <definedName name="MURBOMB" localSheetId="5">#REF!</definedName>
    <definedName name="MURBOMB" localSheetId="6">#REF!</definedName>
    <definedName name="MURBOMB">#REF!</definedName>
    <definedName name="NDATA" localSheetId="10">#REF!</definedName>
    <definedName name="NDATA" localSheetId="7">#REF!</definedName>
    <definedName name="NDATA" localSheetId="5">#REF!</definedName>
    <definedName name="NDATA" localSheetId="6">#REF!</definedName>
    <definedName name="NDATA">#REF!</definedName>
    <definedName name="ndfldslvjnvberugberqubquierbv" localSheetId="10">#REF!</definedName>
    <definedName name="ndfldslvjnvberugberqubquierbv" localSheetId="7">#REF!</definedName>
    <definedName name="ndfldslvjnvberugberqubquierbv" localSheetId="5">#REF!</definedName>
    <definedName name="ndfldslvjnvberugberqubquierbv" localSheetId="6">#REF!</definedName>
    <definedName name="ndfldslvjnvberugberqubquierbv">#REF!</definedName>
    <definedName name="NUCOPIAS" localSheetId="10">#REF!</definedName>
    <definedName name="NUCOPIAS" localSheetId="7">#REF!</definedName>
    <definedName name="NUCOPIAS" localSheetId="5">#REF!</definedName>
    <definedName name="NUCOPIAS" localSheetId="6">#REF!</definedName>
    <definedName name="NUCOPIAS">#REF!</definedName>
    <definedName name="OBRALOC" localSheetId="10">#REF!</definedName>
    <definedName name="OBRALOC" localSheetId="7">#REF!</definedName>
    <definedName name="OBRALOC" localSheetId="5">#REF!</definedName>
    <definedName name="OBRALOC" localSheetId="6">#REF!</definedName>
    <definedName name="OBRALOC">#REF!</definedName>
    <definedName name="OBRASEL" localSheetId="10">#REF!</definedName>
    <definedName name="OBRASEL" localSheetId="7">#REF!</definedName>
    <definedName name="OBRASEL" localSheetId="5">#REF!</definedName>
    <definedName name="OBRASEL" localSheetId="6">#REF!</definedName>
    <definedName name="OBRASEL">#REF!</definedName>
    <definedName name="PDER" localSheetId="10">#REF!</definedName>
    <definedName name="PDER" localSheetId="7">#REF!</definedName>
    <definedName name="PDER" localSheetId="5">#REF!</definedName>
    <definedName name="PDER" localSheetId="6">#REF!</definedName>
    <definedName name="PDER">#REF!</definedName>
    <definedName name="PDIVERS" localSheetId="10">#REF!</definedName>
    <definedName name="PDIVERS" localSheetId="7">#REF!</definedName>
    <definedName name="PDIVERS" localSheetId="5">#REF!</definedName>
    <definedName name="PDIVERS" localSheetId="6">#REF!</definedName>
    <definedName name="PDIVERS">#REF!</definedName>
    <definedName name="PEMD" localSheetId="10">#REF!</definedName>
    <definedName name="PEMD" localSheetId="7">#REF!</definedName>
    <definedName name="PEMD" localSheetId="5">#REF!</definedName>
    <definedName name="PEMD" localSheetId="6">#REF!</definedName>
    <definedName name="PEMD">#REF!</definedName>
    <definedName name="PIEQUIP" localSheetId="10">#REF!</definedName>
    <definedName name="PIEQUIP" localSheetId="7">#REF!</definedName>
    <definedName name="PIEQUIP" localSheetId="5">#REF!</definedName>
    <definedName name="PIEQUIP" localSheetId="6">#REF!</definedName>
    <definedName name="PIEQUIP">#REF!</definedName>
    <definedName name="PMUR" localSheetId="10">#REF!</definedName>
    <definedName name="PMUR" localSheetId="7">#REF!</definedName>
    <definedName name="PMUR" localSheetId="5">#REF!</definedName>
    <definedName name="PMUR" localSheetId="6">#REF!</definedName>
    <definedName name="PMUR">#REF!</definedName>
    <definedName name="QTNULO" localSheetId="10">#REF!</definedName>
    <definedName name="QTNULO" localSheetId="7">#REF!</definedName>
    <definedName name="QTNULO" localSheetId="2">#REF!</definedName>
    <definedName name="QTNULO" localSheetId="5">#REF!</definedName>
    <definedName name="QTNULO" localSheetId="6">#REF!</definedName>
    <definedName name="QTNULO">#REF!</definedName>
    <definedName name="QTPADRAO" localSheetId="10">#REF!</definedName>
    <definedName name="QTPADRAO" localSheetId="7">#REF!</definedName>
    <definedName name="QTPADRAO" localSheetId="5">#REF!</definedName>
    <definedName name="QTPADRAO" localSheetId="6">#REF!</definedName>
    <definedName name="QTPADRAO">#REF!</definedName>
    <definedName name="QTRES" localSheetId="10">#REF!</definedName>
    <definedName name="QTRES" localSheetId="7">#REF!</definedName>
    <definedName name="QTRES" localSheetId="5">#REF!</definedName>
    <definedName name="QTRES" localSheetId="6">#REF!</definedName>
    <definedName name="QTRES">#REF!</definedName>
    <definedName name="QUANT" localSheetId="10">#REF!</definedName>
    <definedName name="QUANT" localSheetId="7">#REF!</definedName>
    <definedName name="QUANT" localSheetId="5">#REF!</definedName>
    <definedName name="QUANT" localSheetId="6">#REF!</definedName>
    <definedName name="QUANT">#REF!</definedName>
    <definedName name="QUANTP" localSheetId="10">#REF!</definedName>
    <definedName name="QUANTP" localSheetId="7">#REF!</definedName>
    <definedName name="QUANTP" localSheetId="5">#REF!</definedName>
    <definedName name="QUANTP" localSheetId="6">#REF!</definedName>
    <definedName name="QUANTP">#REF!</definedName>
    <definedName name="RARQIMP" localSheetId="10">#REF!</definedName>
    <definedName name="RARQIMP" localSheetId="7">#REF!</definedName>
    <definedName name="RARQIMP" localSheetId="5">#REF!</definedName>
    <definedName name="RARQIMP" localSheetId="6">#REF!</definedName>
    <definedName name="RARQIMP">#REF!</definedName>
    <definedName name="RECADUC" localSheetId="10">#REF!</definedName>
    <definedName name="RECADUC" localSheetId="7">#REF!</definedName>
    <definedName name="RECADUC" localSheetId="5">#REF!</definedName>
    <definedName name="RECADUC" localSheetId="6">#REF!</definedName>
    <definedName name="RECADUC">#REF!</definedName>
    <definedName name="ridbeb" localSheetId="10">#REF!</definedName>
    <definedName name="ridbeb" localSheetId="7">#REF!</definedName>
    <definedName name="ridbeb" localSheetId="5">#REF!</definedName>
    <definedName name="ridbeb" localSheetId="6">#REF!</definedName>
    <definedName name="ridbeb">#REF!</definedName>
    <definedName name="RIDCHAF" localSheetId="10">#REF!</definedName>
    <definedName name="RIDCHAF" localSheetId="7">#REF!</definedName>
    <definedName name="RIDCHAF" localSheetId="5">#REF!</definedName>
    <definedName name="RIDCHAF" localSheetId="6">#REF!</definedName>
    <definedName name="RIDCHAF">#REF!</definedName>
    <definedName name="ridres05" localSheetId="10">#REF!</definedName>
    <definedName name="ridres05" localSheetId="7">#REF!</definedName>
    <definedName name="ridres05" localSheetId="5">#REF!</definedName>
    <definedName name="ridres05" localSheetId="6">#REF!</definedName>
    <definedName name="ridres05">#REF!</definedName>
    <definedName name="RIDRES10" localSheetId="10">#REF!</definedName>
    <definedName name="RIDRES10" localSheetId="7">#REF!</definedName>
    <definedName name="RIDRES10" localSheetId="5">#REF!</definedName>
    <definedName name="RIDRES10" localSheetId="6">#REF!</definedName>
    <definedName name="RIDRES10">#REF!</definedName>
    <definedName name="RIDRES15" localSheetId="10">#REF!</definedName>
    <definedName name="RIDRES15" localSheetId="7">#REF!</definedName>
    <definedName name="RIDRES15" localSheetId="5">#REF!</definedName>
    <definedName name="RIDRES15" localSheetId="6">#REF!</definedName>
    <definedName name="RIDRES15">#REF!</definedName>
    <definedName name="ROMANO" localSheetId="10">#REF!</definedName>
    <definedName name="ROMANO" localSheetId="7">#REF!</definedName>
    <definedName name="ROMANO" localSheetId="5">#REF!</definedName>
    <definedName name="ROMANO" localSheetId="6">#REF!</definedName>
    <definedName name="ROMANO">#REF!</definedName>
    <definedName name="ROTCOMP" localSheetId="10">#REF!</definedName>
    <definedName name="ROTCOMP" localSheetId="7">#REF!</definedName>
    <definedName name="ROTCOMP" localSheetId="5">#REF!</definedName>
    <definedName name="ROTCOMP" localSheetId="6">#REF!</definedName>
    <definedName name="ROTCOMP">#REF!</definedName>
    <definedName name="ROTIMP" localSheetId="10">#REF!</definedName>
    <definedName name="ROTIMP" localSheetId="7">#REF!</definedName>
    <definedName name="ROTIMP" localSheetId="5">#REF!</definedName>
    <definedName name="ROTIMP" localSheetId="6">#REF!</definedName>
    <definedName name="ROTIMP">#REF!</definedName>
    <definedName name="ROTRES" localSheetId="10">#REF!</definedName>
    <definedName name="ROTRES" localSheetId="7">#REF!</definedName>
    <definedName name="ROTRES" localSheetId="5">#REF!</definedName>
    <definedName name="ROTRES" localSheetId="6">#REF!</definedName>
    <definedName name="ROTRES">#REF!</definedName>
    <definedName name="RQTADUC" localSheetId="10">#REF!</definedName>
    <definedName name="RQTADUC" localSheetId="7">#REF!</definedName>
    <definedName name="RQTADUC" localSheetId="5">#REF!</definedName>
    <definedName name="RQTADUC" localSheetId="6">#REF!</definedName>
    <definedName name="RQTADUC">#REF!</definedName>
    <definedName name="rqtbeb" localSheetId="10">#REF!</definedName>
    <definedName name="rqtbeb" localSheetId="7">#REF!</definedName>
    <definedName name="rqtbeb" localSheetId="5">#REF!</definedName>
    <definedName name="rqtbeb" localSheetId="6">#REF!</definedName>
    <definedName name="rqtbeb">#REF!</definedName>
    <definedName name="RQTCHAF" localSheetId="10">#REF!</definedName>
    <definedName name="RQTCHAF" localSheetId="7">#REF!</definedName>
    <definedName name="RQTCHAF" localSheetId="5">#REF!</definedName>
    <definedName name="RQTCHAF" localSheetId="6">#REF!</definedName>
    <definedName name="RQTCHAF">#REF!</definedName>
    <definedName name="RQTDERV" localSheetId="10">#REF!</definedName>
    <definedName name="RQTDERV" localSheetId="7">#REF!</definedName>
    <definedName name="RQTDERV" localSheetId="5">#REF!</definedName>
    <definedName name="RQTDERV" localSheetId="6">#REF!</definedName>
    <definedName name="RQTDERV">#REF!</definedName>
    <definedName name="rres05" localSheetId="10">#REF!</definedName>
    <definedName name="rres05" localSheetId="7">#REF!</definedName>
    <definedName name="rres05" localSheetId="5">#REF!</definedName>
    <definedName name="rres05" localSheetId="6">#REF!</definedName>
    <definedName name="rres05">#REF!</definedName>
    <definedName name="RRES10" localSheetId="10">#REF!</definedName>
    <definedName name="RRES10" localSheetId="7">#REF!</definedName>
    <definedName name="RRES10" localSheetId="5">#REF!</definedName>
    <definedName name="RRES10" localSheetId="6">#REF!</definedName>
    <definedName name="RRES10">#REF!</definedName>
    <definedName name="RRES15" localSheetId="10">#REF!</definedName>
    <definedName name="RRES15" localSheetId="7">#REF!</definedName>
    <definedName name="RRES15" localSheetId="5">#REF!</definedName>
    <definedName name="RRES15" localSheetId="6">#REF!</definedName>
    <definedName name="RRES15">#REF!</definedName>
    <definedName name="RRES20" localSheetId="10">#REF!</definedName>
    <definedName name="RRES20" localSheetId="7">#REF!</definedName>
    <definedName name="RRES20" localSheetId="5">#REF!</definedName>
    <definedName name="RRES20" localSheetId="6">#REF!</definedName>
    <definedName name="RRES20">#REF!</definedName>
    <definedName name="RSEQ" localSheetId="10">#REF!</definedName>
    <definedName name="RSEQ" localSheetId="7">#REF!</definedName>
    <definedName name="RSEQ" localSheetId="5">#REF!</definedName>
    <definedName name="RSEQ" localSheetId="6">#REF!</definedName>
    <definedName name="RSEQ">#REF!</definedName>
    <definedName name="RSUBTOT" localSheetId="10">#REF!</definedName>
    <definedName name="RSUBTOT" localSheetId="7">#REF!</definedName>
    <definedName name="RSUBTOT" localSheetId="5">#REF!</definedName>
    <definedName name="RSUBTOT" localSheetId="6">#REF!</definedName>
    <definedName name="RSUBTOT">#REF!</definedName>
    <definedName name="rtitbeb" localSheetId="10">#REF!</definedName>
    <definedName name="rtitbeb" localSheetId="7">#REF!</definedName>
    <definedName name="rtitbeb" localSheetId="5">#REF!</definedName>
    <definedName name="rtitbeb" localSheetId="6">#REF!</definedName>
    <definedName name="rtitbeb">#REF!</definedName>
    <definedName name="RTITCHAF" localSheetId="10">#REF!</definedName>
    <definedName name="RTITCHAF" localSheetId="7">#REF!</definedName>
    <definedName name="RTITCHAF" localSheetId="5">#REF!</definedName>
    <definedName name="RTITCHAF" localSheetId="6">#REF!</definedName>
    <definedName name="RTITCHAF">#REF!</definedName>
    <definedName name="rtubos" localSheetId="10">#REF!</definedName>
    <definedName name="rtubos" localSheetId="7">#REF!</definedName>
    <definedName name="rtubos" localSheetId="5">#REF!</definedName>
    <definedName name="rtubos" localSheetId="6">#REF!</definedName>
    <definedName name="rtubos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STEM1" localSheetId="10">#REF!</definedName>
    <definedName name="SISTEM1" localSheetId="7">#REF!</definedName>
    <definedName name="SISTEM1" localSheetId="2">#REF!</definedName>
    <definedName name="SISTEM1" localSheetId="5">#REF!</definedName>
    <definedName name="SISTEM1" localSheetId="6">#REF!</definedName>
    <definedName name="SISTEM1">#REF!</definedName>
    <definedName name="SISTEM2" localSheetId="10">#REF!</definedName>
    <definedName name="SISTEM2" localSheetId="7">#REF!</definedName>
    <definedName name="SISTEM2" localSheetId="5">#REF!</definedName>
    <definedName name="SISTEM2" localSheetId="6">#REF!</definedName>
    <definedName name="SISTEM2">#REF!</definedName>
    <definedName name="SUBDER" localSheetId="10">#REF!</definedName>
    <definedName name="SUBDER" localSheetId="7">#REF!</definedName>
    <definedName name="SUBDER" localSheetId="5">#REF!</definedName>
    <definedName name="SUBDER" localSheetId="6">#REF!</definedName>
    <definedName name="SUBDER">#REF!</definedName>
    <definedName name="SUBDIV" localSheetId="10">#REF!</definedName>
    <definedName name="SUBDIV" localSheetId="7">#REF!</definedName>
    <definedName name="SUBDIV" localSheetId="5">#REF!</definedName>
    <definedName name="SUBDIV" localSheetId="6">#REF!</definedName>
    <definedName name="SUBDIV">#REF!</definedName>
    <definedName name="SUBEQP" localSheetId="10">#REF!</definedName>
    <definedName name="SUBEQP" localSheetId="7">#REF!</definedName>
    <definedName name="SUBEQP" localSheetId="5">#REF!</definedName>
    <definedName name="SUBEQP" localSheetId="6">#REF!</definedName>
    <definedName name="SUBEQP">#REF!</definedName>
    <definedName name="SUBMUR" localSheetId="10">#REF!</definedName>
    <definedName name="SUBMUR" localSheetId="7">#REF!</definedName>
    <definedName name="SUBMUR" localSheetId="5">#REF!</definedName>
    <definedName name="SUBMUR" localSheetId="6">#REF!</definedName>
    <definedName name="SUBMUR">#REF!</definedName>
    <definedName name="tetuytw" localSheetId="10">#REF!</definedName>
    <definedName name="tetuytw" localSheetId="7">#REF!</definedName>
    <definedName name="tetuytw" localSheetId="5">#REF!</definedName>
    <definedName name="tetuytw" localSheetId="6">#REF!</definedName>
    <definedName name="tetuytw">#REF!</definedName>
    <definedName name="titbeb" localSheetId="10">#REF!</definedName>
    <definedName name="titbeb" localSheetId="7">#REF!</definedName>
    <definedName name="titbeb" localSheetId="5">#REF!</definedName>
    <definedName name="titbeb" localSheetId="6">#REF!</definedName>
    <definedName name="titbeb">#REF!</definedName>
    <definedName name="TITCHAF" localSheetId="10">#REF!</definedName>
    <definedName name="TITCHAF" localSheetId="7">#REF!</definedName>
    <definedName name="TITCHAF" localSheetId="5">#REF!</definedName>
    <definedName name="TITCHAF" localSheetId="6">#REF!</definedName>
    <definedName name="TITCHAF">#REF!</definedName>
    <definedName name="_xlnm.Print_Titles" localSheetId="8">'Cronograma Físico'!$1:$5</definedName>
    <definedName name="_xlnm.Print_Titles" localSheetId="3">'Cronograma Recursos Humanos'!$1:$5</definedName>
    <definedName name="_xlnm.Print_Titles" localSheetId="4">'Despesas Gerais'!$1:$5</definedName>
    <definedName name="_xlnm.Print_Titles" localSheetId="7">Geotecnia!$1:$5</definedName>
    <definedName name="_xlnm.Print_Titles" localSheetId="1">'Planilha Resumo'!$1:$5</definedName>
    <definedName name="_xlnm.Print_Titles" localSheetId="2">'RH Direto, Cargos e Salários'!$1:$5</definedName>
    <definedName name="_xlnm.Print_Titles" localSheetId="5">'Serviços Contratados'!$1:$5</definedName>
    <definedName name="_xlnm.Print_Titles" localSheetId="11">'Tabela DNIT-Consult. FEV-2019'!$1:$5</definedName>
    <definedName name="_xlnm.Print_Titles" localSheetId="6">Topografia!$1:$5</definedName>
    <definedName name="TOTQTS" localSheetId="10">#REF!</definedName>
    <definedName name="TOTQTS" localSheetId="7">#REF!</definedName>
    <definedName name="TOTQTS" localSheetId="5">#REF!</definedName>
    <definedName name="TOTQTS" localSheetId="6">#REF!</definedName>
    <definedName name="TOTQTS">#REF!</definedName>
    <definedName name="TTT" localSheetId="10">#REF!</definedName>
    <definedName name="TTT" localSheetId="7">#REF!</definedName>
    <definedName name="TTT" localSheetId="5">#REF!</definedName>
    <definedName name="TTT" localSheetId="6">#REF!</definedName>
    <definedName name="TTT">#REF!</definedName>
    <definedName name="TXTEQUIP" localSheetId="10">#REF!</definedName>
    <definedName name="TXTEQUIP" localSheetId="7">#REF!</definedName>
    <definedName name="TXTEQUIP" localSheetId="5">#REF!</definedName>
    <definedName name="TXTEQUIP" localSheetId="6">#REF!</definedName>
    <definedName name="TXTEQUIP">#REF!</definedName>
    <definedName name="TXTMARCA" localSheetId="10">#REF!</definedName>
    <definedName name="TXTMARCA" localSheetId="7">#REF!</definedName>
    <definedName name="TXTMARCA" localSheetId="5">#REF!</definedName>
    <definedName name="TXTMARCA" localSheetId="6">#REF!</definedName>
    <definedName name="TXTMARCA">#REF!</definedName>
    <definedName name="TXTMOD" localSheetId="10">#REF!</definedName>
    <definedName name="TXTMOD" localSheetId="7">#REF!</definedName>
    <definedName name="TXTMOD" localSheetId="5">#REF!</definedName>
    <definedName name="TXTMOD" localSheetId="6">#REF!</definedName>
    <definedName name="TXTMOD">#REF!</definedName>
    <definedName name="TXTPOT" localSheetId="10">#REF!</definedName>
    <definedName name="TXTPOT" localSheetId="7">#REF!</definedName>
    <definedName name="TXTPOT" localSheetId="5">#REF!</definedName>
    <definedName name="TXTPOT" localSheetId="6">#REF!</definedName>
    <definedName name="TXTPOT">#REF!</definedName>
    <definedName name="WITENS" localSheetId="10">#REF!</definedName>
    <definedName name="WITENS" localSheetId="7">#REF!</definedName>
    <definedName name="WITENS" localSheetId="5">#REF!</definedName>
    <definedName name="WITENS" localSheetId="6">#REF!</definedName>
    <definedName name="WITENS">#REF!</definedName>
    <definedName name="WNMLOCAL" localSheetId="10">#REF!</definedName>
    <definedName name="WNMLOCAL" localSheetId="7">#REF!</definedName>
    <definedName name="WNMLOCAL" localSheetId="5">#REF!</definedName>
    <definedName name="WNMLOCAL" localSheetId="6">#REF!</definedName>
    <definedName name="WNMLOCAL">#REF!</definedName>
    <definedName name="WNMMUN" localSheetId="10">#REF!</definedName>
    <definedName name="WNMMUN" localSheetId="7">#REF!</definedName>
    <definedName name="WNMMUN" localSheetId="5">#REF!</definedName>
    <definedName name="WNMMUN" localSheetId="6">#REF!</definedName>
    <definedName name="WNMMUN">#REF!</definedName>
    <definedName name="WNMSERV" localSheetId="10">#REF!</definedName>
    <definedName name="WNMSERV" localSheetId="7">#REF!</definedName>
    <definedName name="WNMSERV" localSheetId="5">#REF!</definedName>
    <definedName name="WNMSERV" localSheetId="6">#REF!</definedName>
    <definedName name="WNMSERV">#REF!</definedName>
    <definedName name="XALFA" localSheetId="10">#REF!</definedName>
    <definedName name="XALFA" localSheetId="7">#REF!</definedName>
    <definedName name="XALFA" localSheetId="5">#REF!</definedName>
    <definedName name="XALFA" localSheetId="6">#REF!</definedName>
    <definedName name="XALFA">#REF!</definedName>
    <definedName name="XDATA" localSheetId="10">#REF!</definedName>
    <definedName name="XDATA" localSheetId="7">#REF!</definedName>
    <definedName name="XDATA" localSheetId="5">#REF!</definedName>
    <definedName name="XDATA" localSheetId="6">#REF!</definedName>
    <definedName name="XDATA">#REF!</definedName>
    <definedName name="XITEM" localSheetId="10">#REF!</definedName>
    <definedName name="XITEM" localSheetId="7">#REF!</definedName>
    <definedName name="XITEM" localSheetId="5">#REF!</definedName>
    <definedName name="XITEM" localSheetId="6">#REF!</definedName>
    <definedName name="XITEM">#REF!</definedName>
    <definedName name="XLOC" localSheetId="10">#REF!</definedName>
    <definedName name="XLOC" localSheetId="7">#REF!</definedName>
    <definedName name="XLOC" localSheetId="5">#REF!</definedName>
    <definedName name="XLOC" localSheetId="6">#REF!</definedName>
    <definedName name="XLOC">#REF!</definedName>
    <definedName name="xnInforme_quantos_bebedouros____bebqt__if_bebqt__0__xlQt.bebedouros_invalida___ENTER_p_reinformar__xresp__branch_rqtderv" localSheetId="10">#REF!</definedName>
    <definedName name="xnInforme_quantos_bebedouros____bebqt__if_bebqt__0__xlQt.bebedouros_invalida___ENTER_p_reinformar__xresp__branch_rqtderv" localSheetId="7">#REF!</definedName>
    <definedName name="xnInforme_quantos_bebedouros____bebqt__if_bebqt__0__xlQt.bebedouros_invalida___ENTER_p_reinformar__xresp__branch_rqtderv" localSheetId="5">#REF!</definedName>
    <definedName name="xnInforme_quantos_bebedouros____bebqt__if_bebqt__0__xlQt.bebedouros_invalida___ENTER_p_reinformar__xresp__branch_rqtderv" localSheetId="6">#REF!</definedName>
    <definedName name="xnInforme_quantos_bebedouros____bebqt__if_bebqt__0__xlQt.bebedouros_invalida___ENTER_p_reinformar__xresp__branch_rqtderv">#REF!</definedName>
    <definedName name="XNUCOPIAS" localSheetId="10">#REF!</definedName>
    <definedName name="XNUCOPIAS" localSheetId="7">#REF!</definedName>
    <definedName name="XNUCOPIAS" localSheetId="5">#REF!</definedName>
    <definedName name="XNUCOPIAS" localSheetId="6">#REF!</definedName>
    <definedName name="XNUCOPIAS">#REF!</definedName>
    <definedName name="XRESP" localSheetId="10">#REF!</definedName>
    <definedName name="XRESP" localSheetId="7">#REF!</definedName>
    <definedName name="XRESP" localSheetId="5">#REF!</definedName>
    <definedName name="XRESP" localSheetId="6">#REF!</definedName>
    <definedName name="XRESP">#REF!</definedName>
    <definedName name="XTITRES" localSheetId="10">#REF!</definedName>
    <definedName name="XTITRES" localSheetId="7">#REF!</definedName>
    <definedName name="XTITRES" localSheetId="5">#REF!</definedName>
    <definedName name="XTITRES" localSheetId="6">#REF!</definedName>
    <definedName name="XTITRES">#REF!</definedName>
    <definedName name="ytdju" localSheetId="10">#REF!</definedName>
    <definedName name="ytdju" localSheetId="7">#REF!</definedName>
    <definedName name="ytdju" localSheetId="5">#REF!</definedName>
    <definedName name="ytdju" localSheetId="6">#REF!</definedName>
    <definedName name="ytdju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33" l="1"/>
  <c r="A2" i="32"/>
  <c r="A2" i="31"/>
  <c r="A1" i="33"/>
  <c r="A1" i="32"/>
  <c r="A1" i="31"/>
  <c r="B30" i="33"/>
  <c r="B29" i="33"/>
  <c r="B28" i="33"/>
  <c r="B31" i="33" s="1"/>
  <c r="G24" i="33"/>
  <c r="E24" i="33"/>
  <c r="B23" i="33"/>
  <c r="B21" i="33"/>
  <c r="B20" i="33"/>
  <c r="B19" i="33"/>
  <c r="B26" i="33" s="1"/>
  <c r="B33" i="33" s="1"/>
  <c r="B17" i="33"/>
  <c r="B13" i="32"/>
  <c r="B34" i="33" l="1"/>
  <c r="B35" i="33" s="1"/>
  <c r="B36" i="33" s="1"/>
  <c r="A2" i="30" l="1"/>
  <c r="A2" i="13"/>
  <c r="A2" i="24"/>
  <c r="A2" i="23"/>
  <c r="A2" i="28"/>
  <c r="A2" i="11"/>
  <c r="A2" i="14"/>
  <c r="A1" i="30"/>
  <c r="I5" i="24" l="1"/>
  <c r="I5" i="23"/>
  <c r="E5" i="28"/>
  <c r="E5" i="11"/>
  <c r="K5" i="14"/>
  <c r="H5" i="31"/>
  <c r="G5" i="1"/>
  <c r="B47" i="1" l="1"/>
  <c r="A22" i="1" l="1"/>
  <c r="I22" i="14"/>
  <c r="F21" i="31" s="1"/>
  <c r="D21" i="31" s="1"/>
  <c r="H22" i="14"/>
  <c r="A22" i="14"/>
  <c r="G21" i="31"/>
  <c r="F22" i="1" s="1"/>
  <c r="E22" i="1" l="1"/>
  <c r="G22" i="1" s="1"/>
  <c r="J22" i="14"/>
  <c r="K22" i="14" s="1"/>
  <c r="H21" i="31"/>
  <c r="E28" i="11" l="1"/>
  <c r="E31" i="11"/>
  <c r="E30" i="11"/>
  <c r="E29" i="11"/>
  <c r="C30" i="11"/>
  <c r="A30" i="1" l="1"/>
  <c r="A40" i="14"/>
  <c r="G29" i="31"/>
  <c r="J30" i="14" s="1"/>
  <c r="K39" i="31"/>
  <c r="L39" i="31" s="1"/>
  <c r="K31" i="31"/>
  <c r="L31" i="31" s="1"/>
  <c r="K26" i="31"/>
  <c r="L26" i="31" s="1"/>
  <c r="K17" i="31"/>
  <c r="L17" i="31" s="1"/>
  <c r="K10" i="31"/>
  <c r="L10" i="31" s="1"/>
  <c r="A45" i="1"/>
  <c r="A44" i="1"/>
  <c r="A43" i="1"/>
  <c r="A42" i="1"/>
  <c r="A41" i="1"/>
  <c r="A40" i="1"/>
  <c r="I45" i="14"/>
  <c r="F44" i="31" s="1"/>
  <c r="H45" i="14"/>
  <c r="E44" i="31" s="1"/>
  <c r="I44" i="14"/>
  <c r="F43" i="31" s="1"/>
  <c r="E44" i="1" s="1"/>
  <c r="H44" i="14"/>
  <c r="E43" i="31" s="1"/>
  <c r="I43" i="14"/>
  <c r="F42" i="31" s="1"/>
  <c r="E43" i="1" s="1"/>
  <c r="H43" i="14"/>
  <c r="E42" i="31" s="1"/>
  <c r="I42" i="14"/>
  <c r="F41" i="31" s="1"/>
  <c r="E42" i="1" s="1"/>
  <c r="H42" i="14"/>
  <c r="E41" i="31" s="1"/>
  <c r="I41" i="14"/>
  <c r="F40" i="31" s="1"/>
  <c r="E41" i="1" s="1"/>
  <c r="H41" i="14"/>
  <c r="E40" i="31" s="1"/>
  <c r="I30" i="14"/>
  <c r="F29" i="31" s="1"/>
  <c r="H30" i="14"/>
  <c r="E29" i="31" s="1"/>
  <c r="A30" i="14"/>
  <c r="E27" i="11"/>
  <c r="E26" i="11"/>
  <c r="E25" i="11"/>
  <c r="E24" i="11"/>
  <c r="D21" i="11" s="1"/>
  <c r="E23" i="11"/>
  <c r="E22" i="11"/>
  <c r="D17" i="11"/>
  <c r="D14" i="11"/>
  <c r="D16" i="11" s="1"/>
  <c r="A45" i="14"/>
  <c r="A44" i="14"/>
  <c r="A43" i="14"/>
  <c r="A42" i="14"/>
  <c r="A41" i="14"/>
  <c r="G44" i="31"/>
  <c r="F45" i="1" s="1"/>
  <c r="G43" i="31"/>
  <c r="F44" i="1" s="1"/>
  <c r="G42" i="31"/>
  <c r="F43" i="1" s="1"/>
  <c r="G41" i="31"/>
  <c r="J42" i="14" s="1"/>
  <c r="K42" i="14" s="1"/>
  <c r="G40" i="31"/>
  <c r="F41" i="1" s="1"/>
  <c r="K41" i="31" l="1"/>
  <c r="K42" i="31"/>
  <c r="K43" i="31"/>
  <c r="D40" i="31"/>
  <c r="D42" i="31"/>
  <c r="K40" i="31"/>
  <c r="L40" i="31" s="1"/>
  <c r="L42" i="31"/>
  <c r="K44" i="31"/>
  <c r="L44" i="31" s="1"/>
  <c r="D44" i="31"/>
  <c r="J41" i="14"/>
  <c r="K41" i="14" s="1"/>
  <c r="J45" i="14"/>
  <c r="K45" i="14" s="1"/>
  <c r="G44" i="1"/>
  <c r="L41" i="31"/>
  <c r="F42" i="1"/>
  <c r="G42" i="1" s="1"/>
  <c r="J43" i="14"/>
  <c r="K43" i="14" s="1"/>
  <c r="L43" i="31"/>
  <c r="H41" i="31"/>
  <c r="D41" i="31"/>
  <c r="H44" i="31"/>
  <c r="J44" i="14"/>
  <c r="K44" i="14" s="1"/>
  <c r="F30" i="1"/>
  <c r="H40" i="31"/>
  <c r="E45" i="1"/>
  <c r="G45" i="1" s="1"/>
  <c r="H42" i="31"/>
  <c r="H43" i="31"/>
  <c r="D43" i="31"/>
  <c r="E30" i="1"/>
  <c r="H29" i="31"/>
  <c r="D29" i="31"/>
  <c r="K30" i="14"/>
  <c r="K29" i="31"/>
  <c r="L29" i="31" s="1"/>
  <c r="G43" i="1"/>
  <c r="G41" i="1"/>
  <c r="A1" i="13"/>
  <c r="A1" i="24"/>
  <c r="A1" i="23"/>
  <c r="A1" i="28"/>
  <c r="A1" i="11"/>
  <c r="A1" i="14"/>
  <c r="A3" i="24"/>
  <c r="A3" i="23"/>
  <c r="A32" i="14"/>
  <c r="A27" i="14"/>
  <c r="A18" i="14"/>
  <c r="A11" i="14"/>
  <c r="A8" i="14"/>
  <c r="A32" i="1"/>
  <c r="A27" i="1"/>
  <c r="A18" i="1"/>
  <c r="A11" i="1"/>
  <c r="A8" i="1"/>
  <c r="A39" i="1"/>
  <c r="A38" i="1"/>
  <c r="A37" i="1"/>
  <c r="A36" i="1"/>
  <c r="A35" i="1"/>
  <c r="A34" i="1"/>
  <c r="A33" i="1"/>
  <c r="A31" i="1"/>
  <c r="A29" i="1"/>
  <c r="A28" i="1"/>
  <c r="A26" i="1"/>
  <c r="A25" i="1"/>
  <c r="A24" i="1"/>
  <c r="A23" i="1"/>
  <c r="A21" i="1"/>
  <c r="A20" i="1"/>
  <c r="A19" i="1"/>
  <c r="A17" i="1"/>
  <c r="A16" i="1"/>
  <c r="A15" i="1"/>
  <c r="A14" i="1"/>
  <c r="A13" i="1"/>
  <c r="A12" i="1"/>
  <c r="A10" i="1"/>
  <c r="A9" i="1"/>
  <c r="A39" i="14"/>
  <c r="A38" i="14"/>
  <c r="A37" i="14"/>
  <c r="A36" i="14"/>
  <c r="A35" i="14"/>
  <c r="A34" i="14"/>
  <c r="A33" i="14"/>
  <c r="A31" i="14"/>
  <c r="A29" i="14"/>
  <c r="A28" i="14"/>
  <c r="A26" i="14"/>
  <c r="A25" i="14"/>
  <c r="A24" i="14"/>
  <c r="A23" i="14"/>
  <c r="A21" i="14"/>
  <c r="A20" i="14"/>
  <c r="A19" i="14"/>
  <c r="A17" i="14"/>
  <c r="A16" i="14"/>
  <c r="A15" i="14"/>
  <c r="A14" i="14"/>
  <c r="A13" i="14"/>
  <c r="A12" i="14"/>
  <c r="A10" i="14"/>
  <c r="A9" i="14"/>
  <c r="G38" i="31"/>
  <c r="J39" i="14" s="1"/>
  <c r="G37" i="31"/>
  <c r="F38" i="1" s="1"/>
  <c r="G36" i="31"/>
  <c r="F37" i="1" s="1"/>
  <c r="G35" i="31"/>
  <c r="F36" i="1" s="1"/>
  <c r="G34" i="31"/>
  <c r="J35" i="14" s="1"/>
  <c r="G33" i="31"/>
  <c r="F34" i="1" s="1"/>
  <c r="G32" i="31"/>
  <c r="F33" i="1" s="1"/>
  <c r="G30" i="31"/>
  <c r="F31" i="1" s="1"/>
  <c r="G28" i="31"/>
  <c r="J29" i="14" s="1"/>
  <c r="G27" i="31"/>
  <c r="F28" i="1" s="1"/>
  <c r="G25" i="31"/>
  <c r="J26" i="14" s="1"/>
  <c r="G24" i="31"/>
  <c r="F25" i="1" s="1"/>
  <c r="G23" i="31"/>
  <c r="F24" i="1" s="1"/>
  <c r="G22" i="31"/>
  <c r="J23" i="14" s="1"/>
  <c r="G20" i="31"/>
  <c r="F21" i="1" s="1"/>
  <c r="G19" i="31"/>
  <c r="F20" i="1" s="1"/>
  <c r="G18" i="31"/>
  <c r="J19" i="14" s="1"/>
  <c r="G16" i="31"/>
  <c r="J17" i="14" s="1"/>
  <c r="G15" i="31"/>
  <c r="J16" i="14" s="1"/>
  <c r="G14" i="31"/>
  <c r="F15" i="1" s="1"/>
  <c r="G13" i="31"/>
  <c r="F14" i="1" s="1"/>
  <c r="G12" i="31"/>
  <c r="J13" i="14" s="1"/>
  <c r="G11" i="31"/>
  <c r="F12" i="1" s="1"/>
  <c r="G9" i="31"/>
  <c r="F10" i="1" s="1"/>
  <c r="G8" i="31"/>
  <c r="F9" i="1" s="1"/>
  <c r="G30" i="1" l="1"/>
  <c r="K40" i="14"/>
  <c r="H39" i="31"/>
  <c r="G40" i="1"/>
  <c r="F29" i="1"/>
  <c r="F23" i="1"/>
  <c r="F19" i="1"/>
  <c r="F35" i="1"/>
  <c r="F16" i="1"/>
  <c r="J24" i="14"/>
  <c r="F13" i="1"/>
  <c r="F26" i="1"/>
  <c r="F39" i="1"/>
  <c r="J20" i="14"/>
  <c r="J33" i="14"/>
  <c r="J36" i="14"/>
  <c r="F17" i="1"/>
  <c r="J10" i="14"/>
  <c r="J14" i="14"/>
  <c r="J31" i="14"/>
  <c r="J34" i="14"/>
  <c r="J37" i="14"/>
  <c r="J9" i="14"/>
  <c r="J12" i="14"/>
  <c r="J15" i="14"/>
  <c r="J21" i="14"/>
  <c r="J25" i="14"/>
  <c r="J28" i="14"/>
  <c r="J38" i="14"/>
  <c r="C63" i="1" l="1"/>
  <c r="C62" i="1"/>
  <c r="C64" i="1"/>
  <c r="A59" i="1"/>
  <c r="A58" i="1"/>
  <c r="G11" i="24"/>
  <c r="E59" i="1"/>
  <c r="E58" i="1"/>
  <c r="G8" i="28"/>
  <c r="A13" i="13" l="1"/>
  <c r="A12" i="13"/>
  <c r="A11" i="13"/>
  <c r="A10" i="13"/>
  <c r="I34" i="14" l="1"/>
  <c r="I35" i="14"/>
  <c r="I36" i="14"/>
  <c r="I37" i="14"/>
  <c r="I38" i="14"/>
  <c r="I39" i="14"/>
  <c r="I33" i="14"/>
  <c r="I29" i="14"/>
  <c r="I31" i="14"/>
  <c r="I28" i="14"/>
  <c r="I20" i="14"/>
  <c r="I21" i="14"/>
  <c r="I23" i="14"/>
  <c r="I24" i="14"/>
  <c r="I25" i="14"/>
  <c r="I26" i="14"/>
  <c r="I19" i="14"/>
  <c r="I13" i="14"/>
  <c r="I14" i="14"/>
  <c r="I15" i="14"/>
  <c r="I16" i="14"/>
  <c r="I17" i="14"/>
  <c r="I12" i="14"/>
  <c r="I10" i="14"/>
  <c r="I9" i="14"/>
  <c r="H33" i="14"/>
  <c r="E32" i="31" s="1"/>
  <c r="H35" i="14"/>
  <c r="E34" i="31" s="1"/>
  <c r="H36" i="14"/>
  <c r="E35" i="31" s="1"/>
  <c r="H37" i="14"/>
  <c r="E36" i="31" s="1"/>
  <c r="H38" i="14"/>
  <c r="E37" i="31" s="1"/>
  <c r="H39" i="14"/>
  <c r="E38" i="31" s="1"/>
  <c r="H34" i="14"/>
  <c r="E33" i="31" s="1"/>
  <c r="H31" i="14"/>
  <c r="E30" i="31" s="1"/>
  <c r="H29" i="14"/>
  <c r="E28" i="31" s="1"/>
  <c r="H28" i="14"/>
  <c r="E27" i="31" s="1"/>
  <c r="H21" i="14"/>
  <c r="H23" i="14"/>
  <c r="H24" i="14"/>
  <c r="H25" i="14"/>
  <c r="H26" i="14"/>
  <c r="H20" i="14"/>
  <c r="H19" i="14"/>
  <c r="E18" i="31" s="1"/>
  <c r="H14" i="14"/>
  <c r="E13" i="31" s="1"/>
  <c r="H15" i="14"/>
  <c r="E14" i="31" s="1"/>
  <c r="H16" i="14"/>
  <c r="E15" i="31" s="1"/>
  <c r="H17" i="14"/>
  <c r="E16" i="31" s="1"/>
  <c r="H13" i="14"/>
  <c r="E12" i="31" s="1"/>
  <c r="H12" i="14"/>
  <c r="E11" i="31" s="1"/>
  <c r="H10" i="14"/>
  <c r="E9" i="31" s="1"/>
  <c r="H9" i="14"/>
  <c r="E8" i="31" s="1"/>
  <c r="F32" i="31" l="1"/>
  <c r="K32" i="31"/>
  <c r="K33" i="14"/>
  <c r="F38" i="31"/>
  <c r="D38" i="31" s="1"/>
  <c r="K38" i="31"/>
  <c r="L38" i="31" s="1"/>
  <c r="K39" i="14"/>
  <c r="F37" i="31"/>
  <c r="H37" i="31" s="1"/>
  <c r="K37" i="31"/>
  <c r="K38" i="14"/>
  <c r="F36" i="31"/>
  <c r="D36" i="31" s="1"/>
  <c r="K36" i="31"/>
  <c r="K37" i="14"/>
  <c r="F35" i="31"/>
  <c r="H35" i="31" s="1"/>
  <c r="K35" i="31"/>
  <c r="L35" i="31" s="1"/>
  <c r="K36" i="14"/>
  <c r="F9" i="31"/>
  <c r="K9" i="31"/>
  <c r="K10" i="14"/>
  <c r="F34" i="31"/>
  <c r="E35" i="1" s="1"/>
  <c r="K34" i="31"/>
  <c r="L34" i="31" s="1"/>
  <c r="K35" i="14"/>
  <c r="F33" i="31"/>
  <c r="E34" i="1" s="1"/>
  <c r="K33" i="31"/>
  <c r="K34" i="14"/>
  <c r="F15" i="31"/>
  <c r="H15" i="31" s="1"/>
  <c r="K15" i="31"/>
  <c r="K16" i="14"/>
  <c r="L36" i="31"/>
  <c r="F12" i="31"/>
  <c r="H12" i="31" s="1"/>
  <c r="K12" i="31"/>
  <c r="K13" i="14"/>
  <c r="F11" i="31"/>
  <c r="D11" i="31" s="1"/>
  <c r="K11" i="31"/>
  <c r="K12" i="14"/>
  <c r="F16" i="31"/>
  <c r="H16" i="31" s="1"/>
  <c r="K16" i="31"/>
  <c r="K17" i="14"/>
  <c r="E33" i="1"/>
  <c r="H32" i="31"/>
  <c r="L32" i="31"/>
  <c r="F14" i="31"/>
  <c r="H14" i="31" s="1"/>
  <c r="K14" i="31"/>
  <c r="K15" i="14"/>
  <c r="F13" i="31"/>
  <c r="K14" i="14"/>
  <c r="K13" i="31"/>
  <c r="L13" i="31" s="1"/>
  <c r="F8" i="31"/>
  <c r="H8" i="31" s="1"/>
  <c r="K8" i="31"/>
  <c r="K9" i="14"/>
  <c r="F30" i="31"/>
  <c r="H30" i="31" s="1"/>
  <c r="K31" i="14"/>
  <c r="K30" i="31"/>
  <c r="F27" i="31"/>
  <c r="H27" i="31" s="1"/>
  <c r="K27" i="31"/>
  <c r="L27" i="31" s="1"/>
  <c r="K28" i="14"/>
  <c r="F28" i="31"/>
  <c r="H28" i="31" s="1"/>
  <c r="K29" i="14"/>
  <c r="K28" i="31"/>
  <c r="F23" i="31"/>
  <c r="D23" i="31" s="1"/>
  <c r="K24" i="14"/>
  <c r="K23" i="31"/>
  <c r="F22" i="31"/>
  <c r="D22" i="31" s="1"/>
  <c r="K23" i="14"/>
  <c r="K22" i="31"/>
  <c r="F20" i="31"/>
  <c r="K21" i="14"/>
  <c r="K20" i="31"/>
  <c r="F19" i="31"/>
  <c r="D19" i="31" s="1"/>
  <c r="K19" i="31"/>
  <c r="L19" i="31" s="1"/>
  <c r="K20" i="14"/>
  <c r="F18" i="31"/>
  <c r="D18" i="31" s="1"/>
  <c r="K18" i="31"/>
  <c r="K19" i="14"/>
  <c r="F25" i="31"/>
  <c r="K25" i="31"/>
  <c r="K26" i="14"/>
  <c r="F24" i="31"/>
  <c r="D24" i="31" s="1"/>
  <c r="K25" i="14"/>
  <c r="K24" i="31"/>
  <c r="L24" i="31" s="1"/>
  <c r="D34" i="31"/>
  <c r="E37" i="1"/>
  <c r="D32" i="31"/>
  <c r="E36" i="1" l="1"/>
  <c r="D35" i="31"/>
  <c r="H33" i="31"/>
  <c r="L11" i="31"/>
  <c r="D33" i="31"/>
  <c r="E16" i="1"/>
  <c r="H38" i="31"/>
  <c r="D37" i="31"/>
  <c r="L9" i="31"/>
  <c r="E38" i="1"/>
  <c r="H36" i="31"/>
  <c r="L33" i="31"/>
  <c r="L37" i="31"/>
  <c r="H34" i="31"/>
  <c r="D9" i="31"/>
  <c r="E10" i="1"/>
  <c r="H9" i="31"/>
  <c r="H7" i="31" s="1"/>
  <c r="E39" i="1"/>
  <c r="K32" i="14"/>
  <c r="K8" i="14"/>
  <c r="L18" i="31"/>
  <c r="L22" i="31"/>
  <c r="L12" i="31"/>
  <c r="L15" i="31"/>
  <c r="K18" i="14"/>
  <c r="D30" i="31"/>
  <c r="E31" i="1"/>
  <c r="E9" i="1"/>
  <c r="L23" i="31"/>
  <c r="D8" i="31"/>
  <c r="L30" i="31"/>
  <c r="E17" i="1"/>
  <c r="E12" i="1"/>
  <c r="H11" i="31"/>
  <c r="K11" i="14"/>
  <c r="E15" i="1"/>
  <c r="E13" i="1"/>
  <c r="L14" i="31"/>
  <c r="L16" i="31"/>
  <c r="E14" i="1"/>
  <c r="H13" i="31"/>
  <c r="L8" i="31"/>
  <c r="D27" i="31"/>
  <c r="K27" i="14"/>
  <c r="E28" i="1"/>
  <c r="D28" i="31"/>
  <c r="E29" i="1"/>
  <c r="H26" i="31"/>
  <c r="L28" i="31"/>
  <c r="E26" i="1"/>
  <c r="H25" i="31"/>
  <c r="H22" i="31"/>
  <c r="E23" i="1"/>
  <c r="E19" i="1"/>
  <c r="H18" i="31"/>
  <c r="E21" i="1"/>
  <c r="H20" i="31"/>
  <c r="D20" i="31"/>
  <c r="E25" i="1"/>
  <c r="H24" i="31"/>
  <c r="H19" i="31"/>
  <c r="E20" i="1"/>
  <c r="D25" i="31"/>
  <c r="L25" i="31"/>
  <c r="L20" i="31"/>
  <c r="H23" i="31"/>
  <c r="E24" i="1"/>
  <c r="I11" i="24"/>
  <c r="I10" i="24"/>
  <c r="I9" i="24"/>
  <c r="I8" i="24"/>
  <c r="H10" i="31" l="1"/>
  <c r="H31" i="31"/>
  <c r="K46" i="14"/>
  <c r="K45" i="31" s="1"/>
  <c r="H17" i="31"/>
  <c r="H45" i="31" s="1"/>
  <c r="I7" i="24"/>
  <c r="I12" i="24" s="1"/>
  <c r="D9" i="28" s="1"/>
  <c r="I10" i="23"/>
  <c r="I9" i="23"/>
  <c r="I8" i="23"/>
  <c r="E9" i="28" l="1"/>
  <c r="F59" i="1"/>
  <c r="G59" i="1" s="1"/>
  <c r="I7" i="23"/>
  <c r="I11" i="23" s="1"/>
  <c r="D7" i="28" s="1"/>
  <c r="E7" i="28" s="1"/>
  <c r="F58" i="1" s="1"/>
  <c r="G58" i="1" s="1"/>
  <c r="G60" i="1" l="1"/>
  <c r="D11" i="28"/>
  <c r="B46" i="14"/>
  <c r="D46" i="14"/>
  <c r="E46" i="14"/>
  <c r="F46" i="14"/>
  <c r="G46" i="14"/>
  <c r="E53" i="1" l="1"/>
  <c r="E54" i="1" l="1"/>
  <c r="E52" i="1"/>
  <c r="C46" i="14" l="1"/>
  <c r="G17" i="1" l="1"/>
  <c r="G37" i="1" l="1"/>
  <c r="G25" i="1"/>
  <c r="G38" i="1"/>
  <c r="G36" i="1"/>
  <c r="G24" i="1"/>
  <c r="G21" i="1"/>
  <c r="G14" i="1"/>
  <c r="G35" i="1"/>
  <c r="G39" i="1"/>
  <c r="G31" i="1"/>
  <c r="G26" i="1"/>
  <c r="G16" i="1"/>
  <c r="A55" i="1"/>
  <c r="A54" i="1"/>
  <c r="A53" i="1"/>
  <c r="A52" i="1"/>
  <c r="A51" i="1"/>
  <c r="C7" i="13" l="1"/>
  <c r="D7" i="13" s="1"/>
  <c r="E7" i="13" s="1"/>
  <c r="F7" i="13" s="1"/>
  <c r="C7" i="14" l="1"/>
  <c r="D7" i="14" s="1"/>
  <c r="E7" i="14" s="1"/>
  <c r="F7" i="14" s="1"/>
  <c r="G7" i="14" s="1"/>
  <c r="G23" i="1" l="1"/>
  <c r="E55" i="1" l="1"/>
  <c r="D55" i="1"/>
  <c r="D54" i="1"/>
  <c r="D53" i="1"/>
  <c r="D52" i="1"/>
  <c r="E51" i="1"/>
  <c r="D51" i="1"/>
  <c r="E20" i="11"/>
  <c r="E19" i="11"/>
  <c r="E16" i="11"/>
  <c r="E17" i="11"/>
  <c r="E15" i="11"/>
  <c r="E14" i="11"/>
  <c r="E11" i="11"/>
  <c r="E10" i="11"/>
  <c r="D7" i="11" s="1"/>
  <c r="E9" i="11"/>
  <c r="E8" i="11"/>
  <c r="D13" i="11" l="1"/>
  <c r="E13" i="11" s="1"/>
  <c r="E7" i="11"/>
  <c r="D18" i="11"/>
  <c r="E18" i="11" s="1"/>
  <c r="D28" i="11"/>
  <c r="F55" i="1" s="1"/>
  <c r="F54" i="1"/>
  <c r="F53" i="1"/>
  <c r="F51" i="1"/>
  <c r="G28" i="1" l="1"/>
  <c r="G33" i="1"/>
  <c r="G29" i="1"/>
  <c r="G34" i="1"/>
  <c r="G20" i="1"/>
  <c r="G51" i="1"/>
  <c r="G53" i="1"/>
  <c r="E21" i="11"/>
  <c r="G54" i="1" s="1"/>
  <c r="G55" i="1"/>
  <c r="G27" i="1" l="1"/>
  <c r="G19" i="1"/>
  <c r="G13" i="1"/>
  <c r="G12" i="1" l="1"/>
  <c r="G10" i="1"/>
  <c r="G9" i="1" l="1"/>
  <c r="G8" i="1" l="1"/>
  <c r="G32" i="1" l="1"/>
  <c r="G18" i="1"/>
  <c r="G15" i="1" l="1"/>
  <c r="G11" i="1" l="1"/>
  <c r="G46" i="1" s="1"/>
  <c r="G47" i="1" s="1"/>
  <c r="G48" i="1" s="1"/>
  <c r="G62" i="1" l="1"/>
  <c r="G52" i="1" l="1"/>
  <c r="G56" i="1" s="1"/>
  <c r="G61" i="1" s="1"/>
  <c r="F52" i="1"/>
  <c r="G63" i="1" l="1"/>
  <c r="G64" i="1" l="1"/>
  <c r="G65" i="1" s="1"/>
  <c r="L45" i="31"/>
</calcChain>
</file>

<file path=xl/sharedStrings.xml><?xml version="1.0" encoding="utf-8"?>
<sst xmlns="http://schemas.openxmlformats.org/spreadsheetml/2006/main" count="96964" uniqueCount="51120">
  <si>
    <t>Descrição</t>
  </si>
  <si>
    <t>Subtotal A</t>
  </si>
  <si>
    <t>Subtotal B</t>
  </si>
  <si>
    <t>Subtotal C</t>
  </si>
  <si>
    <t>Verba</t>
  </si>
  <si>
    <t>Subtotal D</t>
  </si>
  <si>
    <t>Subtotal E</t>
  </si>
  <si>
    <t>Subtotal F</t>
  </si>
  <si>
    <t>Unidade</t>
  </si>
  <si>
    <t>Quantidade</t>
  </si>
  <si>
    <t>DISCRIMINAÇÃO</t>
  </si>
  <si>
    <t>%</t>
  </si>
  <si>
    <t>Coordenador Geral</t>
  </si>
  <si>
    <t>Nivelador</t>
  </si>
  <si>
    <t>Desenhista Projetista</t>
  </si>
  <si>
    <t>Secretária</t>
  </si>
  <si>
    <t>Auxiliar Administrativo</t>
  </si>
  <si>
    <t>Motorista</t>
  </si>
  <si>
    <t>Preço Unit. - R$</t>
  </si>
  <si>
    <t>Preço Total - R$</t>
  </si>
  <si>
    <r>
      <t>B)</t>
    </r>
    <r>
      <rPr>
        <b/>
        <sz val="8"/>
        <color theme="1"/>
        <rFont val="Times New Roman"/>
        <family val="1"/>
      </rPr>
      <t xml:space="preserve">  </t>
    </r>
    <r>
      <rPr>
        <b/>
        <sz val="8"/>
        <color theme="1"/>
        <rFont val="Arial"/>
        <family val="2"/>
      </rPr>
      <t>Encargos Sociais</t>
    </r>
  </si>
  <si>
    <r>
      <t>C)</t>
    </r>
    <r>
      <rPr>
        <b/>
        <sz val="8"/>
        <color theme="1"/>
        <rFont val="Times New Roman"/>
        <family val="1"/>
      </rPr>
      <t xml:space="preserve">  </t>
    </r>
    <r>
      <rPr>
        <b/>
        <sz val="8"/>
        <color theme="1"/>
        <rFont val="Arial"/>
        <family val="2"/>
      </rPr>
      <t>Despesas Gerais</t>
    </r>
  </si>
  <si>
    <t>Quant. de Homens</t>
  </si>
  <si>
    <t>Quant. de Meses</t>
  </si>
  <si>
    <t>Horas/Mês</t>
  </si>
  <si>
    <t>Unid.</t>
  </si>
  <si>
    <t>Quant</t>
  </si>
  <si>
    <t>Valor Unit.</t>
  </si>
  <si>
    <t>Valor Total</t>
  </si>
  <si>
    <t>C.1- Mobilização e Desmobilização</t>
  </si>
  <si>
    <t>C.1.1- Passagem Aérea - mobilização</t>
  </si>
  <si>
    <t>C.1.2- Equipamentos de Informática</t>
  </si>
  <si>
    <t>C.1.4- Hotel, Alimentação e Deslocamentos</t>
  </si>
  <si>
    <t>C.1.5- Passagem Aérea - desmobilização</t>
  </si>
  <si>
    <t>Unit</t>
  </si>
  <si>
    <t>Mês</t>
  </si>
  <si>
    <t>Aluguel/Mês</t>
  </si>
  <si>
    <t>Fardamento</t>
  </si>
  <si>
    <t>sobre A+B+C+D+E</t>
  </si>
  <si>
    <t>Código</t>
  </si>
  <si>
    <t>Salário Mensal s/ Enc. Trab. e Sociais</t>
  </si>
  <si>
    <t>CRONOGRAMA FÍSICO BÁSICO</t>
  </si>
  <si>
    <t>Meses</t>
  </si>
  <si>
    <t>Atividades</t>
  </si>
  <si>
    <t>CRONOGRAMA BÁSICO DE ALOCAÇÃO DOS RECURSOS HUMANOS</t>
  </si>
  <si>
    <t>Setor</t>
  </si>
  <si>
    <t>Função</t>
  </si>
  <si>
    <t>TOTAL GERAL</t>
  </si>
  <si>
    <t>Salário Unit. s/ Encargos</t>
  </si>
  <si>
    <t>Valor Total R$</t>
  </si>
  <si>
    <r>
      <rPr>
        <b/>
        <sz val="8"/>
        <color theme="1"/>
        <rFont val="Arial"/>
        <family val="2"/>
      </rPr>
      <t>ESTIMATIVA DOS RECURSOS HUMANOS DIRETOS SEM ENC. TRAB. E SOCIAIS</t>
    </r>
    <r>
      <rPr>
        <b/>
        <sz val="9"/>
        <color theme="1"/>
        <rFont val="Arial"/>
        <family val="2"/>
      </rPr>
      <t xml:space="preserve"> - VALOR TOTAL R$</t>
    </r>
  </si>
  <si>
    <t>Consultor Especializado</t>
  </si>
  <si>
    <t>Global/Mês</t>
  </si>
  <si>
    <t>Unid/Mês</t>
  </si>
  <si>
    <t>Troca/Mês</t>
  </si>
  <si>
    <t>A) RECURSOS HUMANOS</t>
  </si>
  <si>
    <t>A.1) Recursos Humanos - Geral</t>
  </si>
  <si>
    <t>sobre A2 a A21 e 20% sobre Consultor Esp</t>
  </si>
  <si>
    <t>H/Mês</t>
  </si>
  <si>
    <t>DESPESAS GERAIS</t>
  </si>
  <si>
    <t>QUADRO DE DETALHAMENTO DAS DESPESAS GERAIS</t>
  </si>
  <si>
    <t>ESTIMATIVA DOS RECURSOS HUMANOS DIRETOS, CARGOS E SALÁRIOS</t>
  </si>
  <si>
    <t>Data Base:</t>
  </si>
  <si>
    <t>Capacete</t>
  </si>
  <si>
    <t>Desenhista Detalhista</t>
  </si>
  <si>
    <t>Notas:</t>
  </si>
  <si>
    <t>do Rio de Janeiro, São Paulo, Belo Horizonte, Brasília e Porto Alegre e como origem/destino a cidade de Maceió - ida e volta</t>
  </si>
  <si>
    <t>Brasília e como origem/destino a cidade de Maceió - ida e volta</t>
  </si>
  <si>
    <t>5,29</t>
  </si>
  <si>
    <t>130,50</t>
  </si>
  <si>
    <t>43,47</t>
  </si>
  <si>
    <t>30,43</t>
  </si>
  <si>
    <t>29,38</t>
  </si>
  <si>
    <t>13,50</t>
  </si>
  <si>
    <t>16,15</t>
  </si>
  <si>
    <t>10,43</t>
  </si>
  <si>
    <t>22,12</t>
  </si>
  <si>
    <t>37,96</t>
  </si>
  <si>
    <t>209,97</t>
  </si>
  <si>
    <t>11,84</t>
  </si>
  <si>
    <t>9,16</t>
  </si>
  <si>
    <t>23,13</t>
  </si>
  <si>
    <t>22,77</t>
  </si>
  <si>
    <t>69,85</t>
  </si>
  <si>
    <t>1,44</t>
  </si>
  <si>
    <t>0,04</t>
  </si>
  <si>
    <t>0,11</t>
  </si>
  <si>
    <t>0,15</t>
  </si>
  <si>
    <t>0,74</t>
  </si>
  <si>
    <t>1,78</t>
  </si>
  <si>
    <t>1,80</t>
  </si>
  <si>
    <t>1,63</t>
  </si>
  <si>
    <t>1,74</t>
  </si>
  <si>
    <t>0,86</t>
  </si>
  <si>
    <t>0,88</t>
  </si>
  <si>
    <t>1,00</t>
  </si>
  <si>
    <t>1,05</t>
  </si>
  <si>
    <t>2,34</t>
  </si>
  <si>
    <t>2,59</t>
  </si>
  <si>
    <t>1,87</t>
  </si>
  <si>
    <t>2,01</t>
  </si>
  <si>
    <t>3,75</t>
  </si>
  <si>
    <t>0,91</t>
  </si>
  <si>
    <t>3,12</t>
  </si>
  <si>
    <t>2,88</t>
  </si>
  <si>
    <t>4,22</t>
  </si>
  <si>
    <t>3,71</t>
  </si>
  <si>
    <t>0,72</t>
  </si>
  <si>
    <t>0,65</t>
  </si>
  <si>
    <t>0,37</t>
  </si>
  <si>
    <t>0,54</t>
  </si>
  <si>
    <t>1,49</t>
  </si>
  <si>
    <t>1,07</t>
  </si>
  <si>
    <t>0,40</t>
  </si>
  <si>
    <t>0,26</t>
  </si>
  <si>
    <t>2,87</t>
  </si>
  <si>
    <t>3,70</t>
  </si>
  <si>
    <t>4,29</t>
  </si>
  <si>
    <t>4,92</t>
  </si>
  <si>
    <t>7,61</t>
  </si>
  <si>
    <t>18,06</t>
  </si>
  <si>
    <t>2,29</t>
  </si>
  <si>
    <t>51,99</t>
  </si>
  <si>
    <t>37,50</t>
  </si>
  <si>
    <t>5,13</t>
  </si>
  <si>
    <t>5,32</t>
  </si>
  <si>
    <t>5,35</t>
  </si>
  <si>
    <t>7,08</t>
  </si>
  <si>
    <t>5,73</t>
  </si>
  <si>
    <t>5,67</t>
  </si>
  <si>
    <t>5,48</t>
  </si>
  <si>
    <t>4,88</t>
  </si>
  <si>
    <t>5,20</t>
  </si>
  <si>
    <t>4,64</t>
  </si>
  <si>
    <t>4,34</t>
  </si>
  <si>
    <t>5,01</t>
  </si>
  <si>
    <t>5,11</t>
  </si>
  <si>
    <t>5,51</t>
  </si>
  <si>
    <t>5,07</t>
  </si>
  <si>
    <t>4,83</t>
  </si>
  <si>
    <t>4,94</t>
  </si>
  <si>
    <t>5,55</t>
  </si>
  <si>
    <t>5,02</t>
  </si>
  <si>
    <t>5,59</t>
  </si>
  <si>
    <t>3,68</t>
  </si>
  <si>
    <t>13,58</t>
  </si>
  <si>
    <t>14,73</t>
  </si>
  <si>
    <t>16,54</t>
  </si>
  <si>
    <t>7,57</t>
  </si>
  <si>
    <t>8,92</t>
  </si>
  <si>
    <t>3,00</t>
  </si>
  <si>
    <t>2,83</t>
  </si>
  <si>
    <t>5,88</t>
  </si>
  <si>
    <t>0,71</t>
  </si>
  <si>
    <t>6,98</t>
  </si>
  <si>
    <t>12,82</t>
  </si>
  <si>
    <t>9,57</t>
  </si>
  <si>
    <t>0,44</t>
  </si>
  <si>
    <t>0,55</t>
  </si>
  <si>
    <t>1,13</t>
  </si>
  <si>
    <t>4,40</t>
  </si>
  <si>
    <t>2,16</t>
  </si>
  <si>
    <t>2,76</t>
  </si>
  <si>
    <t>7,49</t>
  </si>
  <si>
    <t>10,89</t>
  </si>
  <si>
    <t>17,89</t>
  </si>
  <si>
    <t>6,05</t>
  </si>
  <si>
    <t>6,96</t>
  </si>
  <si>
    <t>9,04</t>
  </si>
  <si>
    <t>14,78</t>
  </si>
  <si>
    <t>7,83</t>
  </si>
  <si>
    <t>11,97</t>
  </si>
  <si>
    <t>22,26</t>
  </si>
  <si>
    <t>22,34</t>
  </si>
  <si>
    <t>34,15</t>
  </si>
  <si>
    <t>231,35</t>
  </si>
  <si>
    <t>10,99</t>
  </si>
  <si>
    <t>12,27</t>
  </si>
  <si>
    <t>18,14</t>
  </si>
  <si>
    <t>20,79</t>
  </si>
  <si>
    <t>35,56</t>
  </si>
  <si>
    <t>3,89</t>
  </si>
  <si>
    <t>21,74</t>
  </si>
  <si>
    <t>18,18</t>
  </si>
  <si>
    <t>26,38</t>
  </si>
  <si>
    <t>0,30</t>
  </si>
  <si>
    <t>3,79</t>
  </si>
  <si>
    <t>3,92</t>
  </si>
  <si>
    <t>54,85</t>
  </si>
  <si>
    <t>35,38</t>
  </si>
  <si>
    <t>22,48</t>
  </si>
  <si>
    <t>50,97</t>
  </si>
  <si>
    <t>15,78</t>
  </si>
  <si>
    <t>11,99</t>
  </si>
  <si>
    <t>40,46</t>
  </si>
  <si>
    <t>17,87</t>
  </si>
  <si>
    <t>44,00</t>
  </si>
  <si>
    <t>10,13</t>
  </si>
  <si>
    <t>4,00</t>
  </si>
  <si>
    <t>11,46</t>
  </si>
  <si>
    <t>36,13</t>
  </si>
  <si>
    <t>23,31</t>
  </si>
  <si>
    <t>11,43</t>
  </si>
  <si>
    <t>11,20</t>
  </si>
  <si>
    <t>5,08</t>
  </si>
  <si>
    <t>11,93</t>
  </si>
  <si>
    <t>5,12</t>
  </si>
  <si>
    <t>5,63</t>
  </si>
  <si>
    <t>1,09</t>
  </si>
  <si>
    <t>7,30</t>
  </si>
  <si>
    <t>34,08</t>
  </si>
  <si>
    <t>2,53</t>
  </si>
  <si>
    <t>10,73</t>
  </si>
  <si>
    <t>7,79</t>
  </si>
  <si>
    <t>8,72</t>
  </si>
  <si>
    <t>9,05</t>
  </si>
  <si>
    <t>4,76</t>
  </si>
  <si>
    <t>2,24</t>
  </si>
  <si>
    <t>4,20</t>
  </si>
  <si>
    <t>1,68</t>
  </si>
  <si>
    <t>1,28</t>
  </si>
  <si>
    <t>25,95</t>
  </si>
  <si>
    <t>70,81</t>
  </si>
  <si>
    <t>47,14</t>
  </si>
  <si>
    <t>61,22</t>
  </si>
  <si>
    <t>241,18</t>
  </si>
  <si>
    <t>6.900,00</t>
  </si>
  <si>
    <t>14,87</t>
  </si>
  <si>
    <t>1.290,00</t>
  </si>
  <si>
    <t>35,62</t>
  </si>
  <si>
    <t>1,81</t>
  </si>
  <si>
    <t>1,82</t>
  </si>
  <si>
    <t>1,59</t>
  </si>
  <si>
    <t>2,00</t>
  </si>
  <si>
    <t>8,40</t>
  </si>
  <si>
    <t>1,01</t>
  </si>
  <si>
    <t>6,50</t>
  </si>
  <si>
    <t>21,51</t>
  </si>
  <si>
    <t>68,39</t>
  </si>
  <si>
    <t>2,72</t>
  </si>
  <si>
    <t>4,16</t>
  </si>
  <si>
    <t>7,11</t>
  </si>
  <si>
    <t>8,54</t>
  </si>
  <si>
    <t>16,86</t>
  </si>
  <si>
    <t>34,56</t>
  </si>
  <si>
    <t>43,83</t>
  </si>
  <si>
    <t>5,23</t>
  </si>
  <si>
    <t>2,03</t>
  </si>
  <si>
    <t>5,43</t>
  </si>
  <si>
    <t>6,68</t>
  </si>
  <si>
    <t>1,36</t>
  </si>
  <si>
    <t>0,95</t>
  </si>
  <si>
    <t>3,80</t>
  </si>
  <si>
    <t>4,90</t>
  </si>
  <si>
    <t>6,33</t>
  </si>
  <si>
    <t>73,36</t>
  </si>
  <si>
    <t>30,06</t>
  </si>
  <si>
    <t>36,60</t>
  </si>
  <si>
    <t>72,77</t>
  </si>
  <si>
    <t>88,89</t>
  </si>
  <si>
    <t>92,02</t>
  </si>
  <si>
    <t>107,01</t>
  </si>
  <si>
    <t>0,63</t>
  </si>
  <si>
    <t>16,60</t>
  </si>
  <si>
    <t>2,12</t>
  </si>
  <si>
    <t>2,35</t>
  </si>
  <si>
    <t>4,65</t>
  </si>
  <si>
    <t>7,26</t>
  </si>
  <si>
    <t>14,15</t>
  </si>
  <si>
    <t>202.992,51</t>
  </si>
  <si>
    <t>4.202,34</t>
  </si>
  <si>
    <t>6.500,50</t>
  </si>
  <si>
    <t>2.000,00</t>
  </si>
  <si>
    <t>3.390,28</t>
  </si>
  <si>
    <t>4.499,56</t>
  </si>
  <si>
    <t>14,60</t>
  </si>
  <si>
    <t>21,12</t>
  </si>
  <si>
    <t>0,97</t>
  </si>
  <si>
    <t>18,38</t>
  </si>
  <si>
    <t>13,21</t>
  </si>
  <si>
    <t>12,10</t>
  </si>
  <si>
    <t>13,68</t>
  </si>
  <si>
    <t>14,00</t>
  </si>
  <si>
    <t>15,14</t>
  </si>
  <si>
    <t>18,50</t>
  </si>
  <si>
    <t>0,18</t>
  </si>
  <si>
    <t>12,02</t>
  </si>
  <si>
    <t>27,18</t>
  </si>
  <si>
    <t>13,45</t>
  </si>
  <si>
    <t>13,00</t>
  </si>
  <si>
    <t>75,00</t>
  </si>
  <si>
    <t>62,00</t>
  </si>
  <si>
    <t>60,00</t>
  </si>
  <si>
    <t>67,00</t>
  </si>
  <si>
    <t>45,00</t>
  </si>
  <si>
    <t>1,10</t>
  </si>
  <si>
    <t>2,49</t>
  </si>
  <si>
    <t>0,49</t>
  </si>
  <si>
    <t>1,86</t>
  </si>
  <si>
    <t>2,38</t>
  </si>
  <si>
    <t>1,85</t>
  </si>
  <si>
    <t>1,52</t>
  </si>
  <si>
    <t>4,10</t>
  </si>
  <si>
    <t>5,28</t>
  </si>
  <si>
    <t>0,58</t>
  </si>
  <si>
    <t>0,42</t>
  </si>
  <si>
    <t>225,00</t>
  </si>
  <si>
    <t>31,87</t>
  </si>
  <si>
    <t>18,37</t>
  </si>
  <si>
    <t>10,50</t>
  </si>
  <si>
    <t>18,95</t>
  </si>
  <si>
    <t>13,25</t>
  </si>
  <si>
    <t>28,17</t>
  </si>
  <si>
    <t>21,80</t>
  </si>
  <si>
    <t>50,91</t>
  </si>
  <si>
    <t>36,45</t>
  </si>
  <si>
    <t>65,60</t>
  </si>
  <si>
    <t>74,61</t>
  </si>
  <si>
    <t>0,83</t>
  </si>
  <si>
    <t>1,06</t>
  </si>
  <si>
    <t>1,19</t>
  </si>
  <si>
    <t>0,32</t>
  </si>
  <si>
    <t>0,59</t>
  </si>
  <si>
    <t>2,20</t>
  </si>
  <si>
    <t>1,55</t>
  </si>
  <si>
    <t>0,38</t>
  </si>
  <si>
    <t>4,01</t>
  </si>
  <si>
    <t>0,73</t>
  </si>
  <si>
    <t>7,27</t>
  </si>
  <si>
    <t>5,54</t>
  </si>
  <si>
    <t>7,44</t>
  </si>
  <si>
    <t>7,60</t>
  </si>
  <si>
    <t>9,83</t>
  </si>
  <si>
    <t>48,94</t>
  </si>
  <si>
    <t>23,00</t>
  </si>
  <si>
    <t>31,50</t>
  </si>
  <si>
    <t>11,38</t>
  </si>
  <si>
    <t>10,83</t>
  </si>
  <si>
    <t>12,21</t>
  </si>
  <si>
    <t>14,93</t>
  </si>
  <si>
    <t>1.374,00</t>
  </si>
  <si>
    <t>8,59</t>
  </si>
  <si>
    <t>9,27</t>
  </si>
  <si>
    <t>9,99</t>
  </si>
  <si>
    <t>15,50</t>
  </si>
  <si>
    <t>110,00</t>
  </si>
  <si>
    <t>4,49</t>
  </si>
  <si>
    <t>109,55</t>
  </si>
  <si>
    <t>377,35</t>
  </si>
  <si>
    <t>236,43</t>
  </si>
  <si>
    <t>151,00</t>
  </si>
  <si>
    <t>96,90</t>
  </si>
  <si>
    <t>686,09</t>
  </si>
  <si>
    <t>6,07</t>
  </si>
  <si>
    <t>266,52</t>
  </si>
  <si>
    <t>106,54</t>
  </si>
  <si>
    <t>120,67</t>
  </si>
  <si>
    <t>5,30</t>
  </si>
  <si>
    <t>20,34</t>
  </si>
  <si>
    <t>10,01</t>
  </si>
  <si>
    <t>6,14</t>
  </si>
  <si>
    <t>13,40</t>
  </si>
  <si>
    <t>52,39</t>
  </si>
  <si>
    <t>20,08</t>
  </si>
  <si>
    <t>15,24</t>
  </si>
  <si>
    <t>54,09</t>
  </si>
  <si>
    <t>11,83</t>
  </si>
  <si>
    <t>100,00</t>
  </si>
  <si>
    <t>109,52</t>
  </si>
  <si>
    <t>3.000,00</t>
  </si>
  <si>
    <t>9,64</t>
  </si>
  <si>
    <t>0,33</t>
  </si>
  <si>
    <t>0,23</t>
  </si>
  <si>
    <t>0,34</t>
  </si>
  <si>
    <t>0,24</t>
  </si>
  <si>
    <t>0,43</t>
  </si>
  <si>
    <t>1,14</t>
  </si>
  <si>
    <t>1,39</t>
  </si>
  <si>
    <t>0,85</t>
  </si>
  <si>
    <t>1,92</t>
  </si>
  <si>
    <t>2,09</t>
  </si>
  <si>
    <t>2,39</t>
  </si>
  <si>
    <t>1,60</t>
  </si>
  <si>
    <t>1,50</t>
  </si>
  <si>
    <t>2,25</t>
  </si>
  <si>
    <t>2,40</t>
  </si>
  <si>
    <t>1,84</t>
  </si>
  <si>
    <t>1,98</t>
  </si>
  <si>
    <t>2,92</t>
  </si>
  <si>
    <t>2,73</t>
  </si>
  <si>
    <t>3,24</t>
  </si>
  <si>
    <t>4,15</t>
  </si>
  <si>
    <t>2,60</t>
  </si>
  <si>
    <t>1,26</t>
  </si>
  <si>
    <t>44,65</t>
  </si>
  <si>
    <t>25,00</t>
  </si>
  <si>
    <t>13,14</t>
  </si>
  <si>
    <t>19,37</t>
  </si>
  <si>
    <t>13,28</t>
  </si>
  <si>
    <t>0,94</t>
  </si>
  <si>
    <t>0,96</t>
  </si>
  <si>
    <t>1,12</t>
  </si>
  <si>
    <t>1,25</t>
  </si>
  <si>
    <t>1,34</t>
  </si>
  <si>
    <t>1,56</t>
  </si>
  <si>
    <t>1,96</t>
  </si>
  <si>
    <t>1,40</t>
  </si>
  <si>
    <t>43,85</t>
  </si>
  <si>
    <t>1,33</t>
  </si>
  <si>
    <t>1,53</t>
  </si>
  <si>
    <t>1,97</t>
  </si>
  <si>
    <t>1,30</t>
  </si>
  <si>
    <t>71,80</t>
  </si>
  <si>
    <t>42,00</t>
  </si>
  <si>
    <t>51,08</t>
  </si>
  <si>
    <t>39,21</t>
  </si>
  <si>
    <t>52,10</t>
  </si>
  <si>
    <t>40,29</t>
  </si>
  <si>
    <t>17,20</t>
  </si>
  <si>
    <t>2,23</t>
  </si>
  <si>
    <t>135,93</t>
  </si>
  <si>
    <t>18,54</t>
  </si>
  <si>
    <t>15,98</t>
  </si>
  <si>
    <t>20,58</t>
  </si>
  <si>
    <t>5,00</t>
  </si>
  <si>
    <t>22,74</t>
  </si>
  <si>
    <t>0,61</t>
  </si>
  <si>
    <t>0,06</t>
  </si>
  <si>
    <t>0,10</t>
  </si>
  <si>
    <t>0,20</t>
  </si>
  <si>
    <t>0,19</t>
  </si>
  <si>
    <t>0,41</t>
  </si>
  <si>
    <t>0,35</t>
  </si>
  <si>
    <t>3,43</t>
  </si>
  <si>
    <t>5,14</t>
  </si>
  <si>
    <t>28,31</t>
  </si>
  <si>
    <t>12,16</t>
  </si>
  <si>
    <t>9,55</t>
  </si>
  <si>
    <t>9,35</t>
  </si>
  <si>
    <t>3,37</t>
  </si>
  <si>
    <t>16,32</t>
  </si>
  <si>
    <t>4,06</t>
  </si>
  <si>
    <t>46,62</t>
  </si>
  <si>
    <t>0,27</t>
  </si>
  <si>
    <t>0,56</t>
  </si>
  <si>
    <t>1,22</t>
  </si>
  <si>
    <t>3,38</t>
  </si>
  <si>
    <t>10,20</t>
  </si>
  <si>
    <t>26,14</t>
  </si>
  <si>
    <t>22,09</t>
  </si>
  <si>
    <t>2,37</t>
  </si>
  <si>
    <t>2,65</t>
  </si>
  <si>
    <t>3,30</t>
  </si>
  <si>
    <t>6,80</t>
  </si>
  <si>
    <t>7,35</t>
  </si>
  <si>
    <t>8,95</t>
  </si>
  <si>
    <t>10,46</t>
  </si>
  <si>
    <t>1,32</t>
  </si>
  <si>
    <t>12,50</t>
  </si>
  <si>
    <t>13,05</t>
  </si>
  <si>
    <t>13,81</t>
  </si>
  <si>
    <t>12,36</t>
  </si>
  <si>
    <t>10,17</t>
  </si>
  <si>
    <t>10,66</t>
  </si>
  <si>
    <t>3,65</t>
  </si>
  <si>
    <t>41,00</t>
  </si>
  <si>
    <t>42,83</t>
  </si>
  <si>
    <t>44,17</t>
  </si>
  <si>
    <t>39,45</t>
  </si>
  <si>
    <t>27,78</t>
  </si>
  <si>
    <t>3,36</t>
  </si>
  <si>
    <t>39,90</t>
  </si>
  <si>
    <t>75,98</t>
  </si>
  <si>
    <t>4,86</t>
  </si>
  <si>
    <t>0,66</t>
  </si>
  <si>
    <t>4,66</t>
  </si>
  <si>
    <t>2,19</t>
  </si>
  <si>
    <t>2,22</t>
  </si>
  <si>
    <t>11,05</t>
  </si>
  <si>
    <t>4,74</t>
  </si>
  <si>
    <t>3,49</t>
  </si>
  <si>
    <t>9,74</t>
  </si>
  <si>
    <t>8,50</t>
  </si>
  <si>
    <t>0,62</t>
  </si>
  <si>
    <t>1,15</t>
  </si>
  <si>
    <t>13,87</t>
  </si>
  <si>
    <t>6,38</t>
  </si>
  <si>
    <t>3,85</t>
  </si>
  <si>
    <t>1,35</t>
  </si>
  <si>
    <t>0,80</t>
  </si>
  <si>
    <t>3,25</t>
  </si>
  <si>
    <t>0,57</t>
  </si>
  <si>
    <t>6,92</t>
  </si>
  <si>
    <t>5,10</t>
  </si>
  <si>
    <t>5,79</t>
  </si>
  <si>
    <t>4,43</t>
  </si>
  <si>
    <t>3,03</t>
  </si>
  <si>
    <t>19,11</t>
  </si>
  <si>
    <t>9,86</t>
  </si>
  <si>
    <t>38,08</t>
  </si>
  <si>
    <t>2,36</t>
  </si>
  <si>
    <t>28,49</t>
  </si>
  <si>
    <t>10,45</t>
  </si>
  <si>
    <t>28,77</t>
  </si>
  <si>
    <t>28,53</t>
  </si>
  <si>
    <t>29,47</t>
  </si>
  <si>
    <t>32,31</t>
  </si>
  <si>
    <t>36,35</t>
  </si>
  <si>
    <t>6,02</t>
  </si>
  <si>
    <t>74,00</t>
  </si>
  <si>
    <t>14,79</t>
  </si>
  <si>
    <t>194,99</t>
  </si>
  <si>
    <t>20,44</t>
  </si>
  <si>
    <t>28,47</t>
  </si>
  <si>
    <t>40,10</t>
  </si>
  <si>
    <t>56,49</t>
  </si>
  <si>
    <t>61,13</t>
  </si>
  <si>
    <t>29,16</t>
  </si>
  <si>
    <t>43,14</t>
  </si>
  <si>
    <t>49,83</t>
  </si>
  <si>
    <t>59,84</t>
  </si>
  <si>
    <t>74,42</t>
  </si>
  <si>
    <t>96,39</t>
  </si>
  <si>
    <t>98,75</t>
  </si>
  <si>
    <t>1,31</t>
  </si>
  <si>
    <t>62,97</t>
  </si>
  <si>
    <t>78,03</t>
  </si>
  <si>
    <t>8,79</t>
  </si>
  <si>
    <t>13,38</t>
  </si>
  <si>
    <t>2,62</t>
  </si>
  <si>
    <t>26,29</t>
  </si>
  <si>
    <t>3,57</t>
  </si>
  <si>
    <t>36,42</t>
  </si>
  <si>
    <t>48,38</t>
  </si>
  <si>
    <t>0,48</t>
  </si>
  <si>
    <t>5,25</t>
  </si>
  <si>
    <t>62,31</t>
  </si>
  <si>
    <t>77,80</t>
  </si>
  <si>
    <t>8,10</t>
  </si>
  <si>
    <t>1,23</t>
  </si>
  <si>
    <t>12,99</t>
  </si>
  <si>
    <t>17,86</t>
  </si>
  <si>
    <t>3,07</t>
  </si>
  <si>
    <t>36,88</t>
  </si>
  <si>
    <t>118,66</t>
  </si>
  <si>
    <t>5,57</t>
  </si>
  <si>
    <t>76,28</t>
  </si>
  <si>
    <t>13,33</t>
  </si>
  <si>
    <t>18,11</t>
  </si>
  <si>
    <t>2,82</t>
  </si>
  <si>
    <t>25,69</t>
  </si>
  <si>
    <t>3,20</t>
  </si>
  <si>
    <t>1,04</t>
  </si>
  <si>
    <t>1,58</t>
  </si>
  <si>
    <t>2,74</t>
  </si>
  <si>
    <t>5,89</t>
  </si>
  <si>
    <t>8,84</t>
  </si>
  <si>
    <t>3,64</t>
  </si>
  <si>
    <t>8,46</t>
  </si>
  <si>
    <t>11,98</t>
  </si>
  <si>
    <t>25,06</t>
  </si>
  <si>
    <t>10,80</t>
  </si>
  <si>
    <t>15,81</t>
  </si>
  <si>
    <t>3,35</t>
  </si>
  <si>
    <t>17,88</t>
  </si>
  <si>
    <t>27,96</t>
  </si>
  <si>
    <t>4,97</t>
  </si>
  <si>
    <t>58,58</t>
  </si>
  <si>
    <t>7,58</t>
  </si>
  <si>
    <t>86,29</t>
  </si>
  <si>
    <t>10,78</t>
  </si>
  <si>
    <t>1,16</t>
  </si>
  <si>
    <t>3,54</t>
  </si>
  <si>
    <t>6,86</t>
  </si>
  <si>
    <t>66,72</t>
  </si>
  <si>
    <t>9,34</t>
  </si>
  <si>
    <t>16,58</t>
  </si>
  <si>
    <t>27,08</t>
  </si>
  <si>
    <t>4,59</t>
  </si>
  <si>
    <t>33,37</t>
  </si>
  <si>
    <t>8,00</t>
  </si>
  <si>
    <t>10,85</t>
  </si>
  <si>
    <t>14,75</t>
  </si>
  <si>
    <t>16,44</t>
  </si>
  <si>
    <t>15,76</t>
  </si>
  <si>
    <t>10,00</t>
  </si>
  <si>
    <t>12,63</t>
  </si>
  <si>
    <t>20,13</t>
  </si>
  <si>
    <t>5,40</t>
  </si>
  <si>
    <t>6,77</t>
  </si>
  <si>
    <t>320,00</t>
  </si>
  <si>
    <t>649,91</t>
  </si>
  <si>
    <t>730,02</t>
  </si>
  <si>
    <t>183,72</t>
  </si>
  <si>
    <t>315,06</t>
  </si>
  <si>
    <t>298,95</t>
  </si>
  <si>
    <t>267,27</t>
  </si>
  <si>
    <t>280,00</t>
  </si>
  <si>
    <t>0,81</t>
  </si>
  <si>
    <t>0,76</t>
  </si>
  <si>
    <t>12,32</t>
  </si>
  <si>
    <t>15,60</t>
  </si>
  <si>
    <t>23,80</t>
  </si>
  <si>
    <t>14,59</t>
  </si>
  <si>
    <t>24,10</t>
  </si>
  <si>
    <t>28,89</t>
  </si>
  <si>
    <t>50,37</t>
  </si>
  <si>
    <t>52,33</t>
  </si>
  <si>
    <t>67,99</t>
  </si>
  <si>
    <t>1,57</t>
  </si>
  <si>
    <t>3,13</t>
  </si>
  <si>
    <t>46,71</t>
  </si>
  <si>
    <t>91,59</t>
  </si>
  <si>
    <t>146,48</t>
  </si>
  <si>
    <t>54,03</t>
  </si>
  <si>
    <t>43,57</t>
  </si>
  <si>
    <t>11,42</t>
  </si>
  <si>
    <t>100,66</t>
  </si>
  <si>
    <t>82,44</t>
  </si>
  <si>
    <t>28,59</t>
  </si>
  <si>
    <t>2,81</t>
  </si>
  <si>
    <t>45,48</t>
  </si>
  <si>
    <t>125,56</t>
  </si>
  <si>
    <t>24,79</t>
  </si>
  <si>
    <t>27,16</t>
  </si>
  <si>
    <t>33,80</t>
  </si>
  <si>
    <t>38,89</t>
  </si>
  <si>
    <t>69,90</t>
  </si>
  <si>
    <t>1,20</t>
  </si>
  <si>
    <t>0,82</t>
  </si>
  <si>
    <t>0,09</t>
  </si>
  <si>
    <t>12,51</t>
  </si>
  <si>
    <t>18,82</t>
  </si>
  <si>
    <t>21,85</t>
  </si>
  <si>
    <t>41,03</t>
  </si>
  <si>
    <t>63,69</t>
  </si>
  <si>
    <t>31,95</t>
  </si>
  <si>
    <t>18,73</t>
  </si>
  <si>
    <t>14,04</t>
  </si>
  <si>
    <t>17,38</t>
  </si>
  <si>
    <t>33,74</t>
  </si>
  <si>
    <t>40,57</t>
  </si>
  <si>
    <t>62,23</t>
  </si>
  <si>
    <t>23,95</t>
  </si>
  <si>
    <t>15,63</t>
  </si>
  <si>
    <t>18,46</t>
  </si>
  <si>
    <t>2,46</t>
  </si>
  <si>
    <t>2,90</t>
  </si>
  <si>
    <t>2,06</t>
  </si>
  <si>
    <t>1,46</t>
  </si>
  <si>
    <t>1,72</t>
  </si>
  <si>
    <t>4,27</t>
  </si>
  <si>
    <t>18,21</t>
  </si>
  <si>
    <t>30,77</t>
  </si>
  <si>
    <t>4,96</t>
  </si>
  <si>
    <t>18,85</t>
  </si>
  <si>
    <t>11,27</t>
  </si>
  <si>
    <t>9,13</t>
  </si>
  <si>
    <t>3,17</t>
  </si>
  <si>
    <t>3,08</t>
  </si>
  <si>
    <t>5,98</t>
  </si>
  <si>
    <t>29,37</t>
  </si>
  <si>
    <t>16,28</t>
  </si>
  <si>
    <t>1,08</t>
  </si>
  <si>
    <t>7,53</t>
  </si>
  <si>
    <t>2,51</t>
  </si>
  <si>
    <t>7,66</t>
  </si>
  <si>
    <t>1,38</t>
  </si>
  <si>
    <t>19,38</t>
  </si>
  <si>
    <t>8,87</t>
  </si>
  <si>
    <t>6,39</t>
  </si>
  <si>
    <t>5,19</t>
  </si>
  <si>
    <t>3,93</t>
  </si>
  <si>
    <t>47,65</t>
  </si>
  <si>
    <t>0,67</t>
  </si>
  <si>
    <t>2,58</t>
  </si>
  <si>
    <t>13,36</t>
  </si>
  <si>
    <t>31,70</t>
  </si>
  <si>
    <t>24,78</t>
  </si>
  <si>
    <t>6,21</t>
  </si>
  <si>
    <t>16,18</t>
  </si>
  <si>
    <t>47,68</t>
  </si>
  <si>
    <t>12,00</t>
  </si>
  <si>
    <t>213,34</t>
  </si>
  <si>
    <t>26,28</t>
  </si>
  <si>
    <t>87,00</t>
  </si>
  <si>
    <t>106,88</t>
  </si>
  <si>
    <t>9,53</t>
  </si>
  <si>
    <t>14,40</t>
  </si>
  <si>
    <t>3.324,77</t>
  </si>
  <si>
    <t>3,88</t>
  </si>
  <si>
    <t>8.441,53</t>
  </si>
  <si>
    <t>7,46</t>
  </si>
  <si>
    <t>4,51</t>
  </si>
  <si>
    <t>5,50</t>
  </si>
  <si>
    <t>4,93</t>
  </si>
  <si>
    <t>5,15</t>
  </si>
  <si>
    <t>5,31</t>
  </si>
  <si>
    <t>5,86</t>
  </si>
  <si>
    <t>6,79</t>
  </si>
  <si>
    <t>7,20</t>
  </si>
  <si>
    <t>7,00</t>
  </si>
  <si>
    <t>49,14</t>
  </si>
  <si>
    <t>6,52</t>
  </si>
  <si>
    <t>34,29</t>
  </si>
  <si>
    <t>5,22</t>
  </si>
  <si>
    <t>6,01</t>
  </si>
  <si>
    <t>6,10</t>
  </si>
  <si>
    <t>4,54</t>
  </si>
  <si>
    <t>6,43</t>
  </si>
  <si>
    <t>19,65</t>
  </si>
  <si>
    <t>20,60</t>
  </si>
  <si>
    <t>18,45</t>
  </si>
  <si>
    <t>19,56</t>
  </si>
  <si>
    <t>13,76</t>
  </si>
  <si>
    <t>32,73</t>
  </si>
  <si>
    <t>31,52</t>
  </si>
  <si>
    <t>27,05</t>
  </si>
  <si>
    <t>37,66</t>
  </si>
  <si>
    <t>48,19</t>
  </si>
  <si>
    <t>19,16</t>
  </si>
  <si>
    <t>24,27</t>
  </si>
  <si>
    <t>43,98</t>
  </si>
  <si>
    <t>19,82</t>
  </si>
  <si>
    <t>49,03</t>
  </si>
  <si>
    <t>93,21</t>
  </si>
  <si>
    <t>36,16</t>
  </si>
  <si>
    <t>49,90</t>
  </si>
  <si>
    <t>63,57</t>
  </si>
  <si>
    <t>33,89</t>
  </si>
  <si>
    <t>31,64</t>
  </si>
  <si>
    <t>26,78</t>
  </si>
  <si>
    <t>54,08</t>
  </si>
  <si>
    <t>25,59</t>
  </si>
  <si>
    <t>28,16</t>
  </si>
  <si>
    <t>38,14</t>
  </si>
  <si>
    <t>57,62</t>
  </si>
  <si>
    <t>21,57</t>
  </si>
  <si>
    <t>27,75</t>
  </si>
  <si>
    <t>36,89</t>
  </si>
  <si>
    <t>44,98</t>
  </si>
  <si>
    <t>12,95</t>
  </si>
  <si>
    <t>28,65</t>
  </si>
  <si>
    <t>26,20</t>
  </si>
  <si>
    <t>15,23</t>
  </si>
  <si>
    <t>11,47</t>
  </si>
  <si>
    <t>5,94</t>
  </si>
  <si>
    <t>13,03</t>
  </si>
  <si>
    <t>145,01</t>
  </si>
  <si>
    <t>3,23</t>
  </si>
  <si>
    <t>10,69</t>
  </si>
  <si>
    <t>24,00</t>
  </si>
  <si>
    <t>0,46</t>
  </si>
  <si>
    <t>19,77</t>
  </si>
  <si>
    <t>11,94</t>
  </si>
  <si>
    <t>12,26</t>
  </si>
  <si>
    <t>14,57</t>
  </si>
  <si>
    <t>6,48</t>
  </si>
  <si>
    <t>11,32</t>
  </si>
  <si>
    <t>9,59</t>
  </si>
  <si>
    <t>17,45</t>
  </si>
  <si>
    <t>11,57</t>
  </si>
  <si>
    <t>14,43</t>
  </si>
  <si>
    <t>15,34</t>
  </si>
  <si>
    <t>16,29</t>
  </si>
  <si>
    <t>274,73</t>
  </si>
  <si>
    <t>284,91</t>
  </si>
  <si>
    <t>301,06</t>
  </si>
  <si>
    <t>290,00</t>
  </si>
  <si>
    <t>10,40</t>
  </si>
  <si>
    <t>8,12</t>
  </si>
  <si>
    <t>6,11</t>
  </si>
  <si>
    <t>10,76</t>
  </si>
  <si>
    <t>14,36</t>
  </si>
  <si>
    <t>11,71</t>
  </si>
  <si>
    <t>28,00</t>
  </si>
  <si>
    <t>6,97</t>
  </si>
  <si>
    <t>77,76</t>
  </si>
  <si>
    <t>17,54</t>
  </si>
  <si>
    <t>6,75</t>
  </si>
  <si>
    <t>11,33</t>
  </si>
  <si>
    <t>33,62</t>
  </si>
  <si>
    <t>155,16</t>
  </si>
  <si>
    <t>26,45</t>
  </si>
  <si>
    <t>19,88</t>
  </si>
  <si>
    <t>35,84</t>
  </si>
  <si>
    <t>82,38</t>
  </si>
  <si>
    <t>21,02</t>
  </si>
  <si>
    <t>12,81</t>
  </si>
  <si>
    <t>10,97</t>
  </si>
  <si>
    <t>6,61</t>
  </si>
  <si>
    <t>6,91</t>
  </si>
  <si>
    <t>8,13</t>
  </si>
  <si>
    <t>6,47</t>
  </si>
  <si>
    <t>6,31</t>
  </si>
  <si>
    <t>5,80</t>
  </si>
  <si>
    <t>7,28</t>
  </si>
  <si>
    <t>8,48</t>
  </si>
  <si>
    <t>10,60</t>
  </si>
  <si>
    <t>7,78</t>
  </si>
  <si>
    <t>8,04</t>
  </si>
  <si>
    <t>12,11</t>
  </si>
  <si>
    <t>8,65</t>
  </si>
  <si>
    <t>34,95</t>
  </si>
  <si>
    <t>7,85</t>
  </si>
  <si>
    <t>11,34</t>
  </si>
  <si>
    <t>18,35</t>
  </si>
  <si>
    <t>8,01</t>
  </si>
  <si>
    <t>10,08</t>
  </si>
  <si>
    <t>14,21</t>
  </si>
  <si>
    <t>15,28</t>
  </si>
  <si>
    <t>9,87</t>
  </si>
  <si>
    <t>7,93</t>
  </si>
  <si>
    <t>30,96</t>
  </si>
  <si>
    <t>6,60</t>
  </si>
  <si>
    <t>26,08</t>
  </si>
  <si>
    <t>23,24</t>
  </si>
  <si>
    <t>10,15</t>
  </si>
  <si>
    <t>7,98</t>
  </si>
  <si>
    <t>6,46</t>
  </si>
  <si>
    <t>8,93</t>
  </si>
  <si>
    <t>15,54</t>
  </si>
  <si>
    <t>1,02</t>
  </si>
  <si>
    <t>1,75</t>
  </si>
  <si>
    <t>8,70</t>
  </si>
  <si>
    <t>11,67</t>
  </si>
  <si>
    <t>3,48</t>
  </si>
  <si>
    <t>18,31</t>
  </si>
  <si>
    <t>22,73</t>
  </si>
  <si>
    <t>4,09</t>
  </si>
  <si>
    <t>30,92</t>
  </si>
  <si>
    <t>4,31</t>
  </si>
  <si>
    <t>5,39</t>
  </si>
  <si>
    <t>7,56</t>
  </si>
  <si>
    <t>3,05</t>
  </si>
  <si>
    <t>11,29</t>
  </si>
  <si>
    <t>17,06</t>
  </si>
  <si>
    <t>5,47</t>
  </si>
  <si>
    <t>3,50</t>
  </si>
  <si>
    <t>6,06</t>
  </si>
  <si>
    <t>19,99</t>
  </si>
  <si>
    <t>31,33</t>
  </si>
  <si>
    <t>13,97</t>
  </si>
  <si>
    <t>13,09</t>
  </si>
  <si>
    <t>21,39</t>
  </si>
  <si>
    <t>15,43</t>
  </si>
  <si>
    <t>13,82</t>
  </si>
  <si>
    <t>18,20</t>
  </si>
  <si>
    <t>15,59</t>
  </si>
  <si>
    <t>25,35</t>
  </si>
  <si>
    <t>8,52</t>
  </si>
  <si>
    <t>10,48</t>
  </si>
  <si>
    <t>22,15</t>
  </si>
  <si>
    <t>6,26</t>
  </si>
  <si>
    <t>7,10</t>
  </si>
  <si>
    <t>8,16</t>
  </si>
  <si>
    <t>11,08</t>
  </si>
  <si>
    <t>16,93</t>
  </si>
  <si>
    <t>11,92</t>
  </si>
  <si>
    <t>6,42</t>
  </si>
  <si>
    <t>8,78</t>
  </si>
  <si>
    <t>6,51</t>
  </si>
  <si>
    <t>13,83</t>
  </si>
  <si>
    <t>12,57</t>
  </si>
  <si>
    <t>20,36</t>
  </si>
  <si>
    <t>0,16</t>
  </si>
  <si>
    <t>13,70</t>
  </si>
  <si>
    <t>58,29</t>
  </si>
  <si>
    <t>4,84</t>
  </si>
  <si>
    <t>6,73</t>
  </si>
  <si>
    <t>18,90</t>
  </si>
  <si>
    <t>10.343,50</t>
  </si>
  <si>
    <t>1.260,26</t>
  </si>
  <si>
    <t>1.884,87</t>
  </si>
  <si>
    <t>131,65</t>
  </si>
  <si>
    <t>4.253,39</t>
  </si>
  <si>
    <t>277,33</t>
  </si>
  <si>
    <t>10.351,73</t>
  </si>
  <si>
    <t>530,10</t>
  </si>
  <si>
    <t>107,36</t>
  </si>
  <si>
    <t>147,69</t>
  </si>
  <si>
    <t>3.251,80</t>
  </si>
  <si>
    <t>5.001,33</t>
  </si>
  <si>
    <t>228,58</t>
  </si>
  <si>
    <t>5.970,50</t>
  </si>
  <si>
    <t>408,80</t>
  </si>
  <si>
    <t>14.675,79</t>
  </si>
  <si>
    <t>767,67</t>
  </si>
  <si>
    <t>101,11</t>
  </si>
  <si>
    <t>1.054,90</t>
  </si>
  <si>
    <t>24,83</t>
  </si>
  <si>
    <t>104,46</t>
  </si>
  <si>
    <t>4,45</t>
  </si>
  <si>
    <t>1,03</t>
  </si>
  <si>
    <t>2,63</t>
  </si>
  <si>
    <t>4,33</t>
  </si>
  <si>
    <t>7,96</t>
  </si>
  <si>
    <t>12,17</t>
  </si>
  <si>
    <t>2,98</t>
  </si>
  <si>
    <t>11,56</t>
  </si>
  <si>
    <t>22,72</t>
  </si>
  <si>
    <t>34,86</t>
  </si>
  <si>
    <t>55,35</t>
  </si>
  <si>
    <t>24,94</t>
  </si>
  <si>
    <t>24,93</t>
  </si>
  <si>
    <t>17,77</t>
  </si>
  <si>
    <t>10,38</t>
  </si>
  <si>
    <t>63,33</t>
  </si>
  <si>
    <t>35,77</t>
  </si>
  <si>
    <t>6,85</t>
  </si>
  <si>
    <t>21,08</t>
  </si>
  <si>
    <t>17,21</t>
  </si>
  <si>
    <t>59,27</t>
  </si>
  <si>
    <t>17,26</t>
  </si>
  <si>
    <t>20,38</t>
  </si>
  <si>
    <t>23,84</t>
  </si>
  <si>
    <t>5,69</t>
  </si>
  <si>
    <t>12,22</t>
  </si>
  <si>
    <t>34,35</t>
  </si>
  <si>
    <t>6,81</t>
  </si>
  <si>
    <t>105,84</t>
  </si>
  <si>
    <t>14,34</t>
  </si>
  <si>
    <t>4,07</t>
  </si>
  <si>
    <t>9,15</t>
  </si>
  <si>
    <t>53,36</t>
  </si>
  <si>
    <t>29,32</t>
  </si>
  <si>
    <t>6,09</t>
  </si>
  <si>
    <t>24,98</t>
  </si>
  <si>
    <t>3,10</t>
  </si>
  <si>
    <t>5,64</t>
  </si>
  <si>
    <t>2,56</t>
  </si>
  <si>
    <t>48,75</t>
  </si>
  <si>
    <t>71,82</t>
  </si>
  <si>
    <t>73,33</t>
  </si>
  <si>
    <t>35,30</t>
  </si>
  <si>
    <t>12,64</t>
  </si>
  <si>
    <t>112,60</t>
  </si>
  <si>
    <t>120,45</t>
  </si>
  <si>
    <t>7,39</t>
  </si>
  <si>
    <t>15,21</t>
  </si>
  <si>
    <t>6,49</t>
  </si>
  <si>
    <t>1,29</t>
  </si>
  <si>
    <t>36,28</t>
  </si>
  <si>
    <t>4,08</t>
  </si>
  <si>
    <t>2,45</t>
  </si>
  <si>
    <t>15,41</t>
  </si>
  <si>
    <t>19,62</t>
  </si>
  <si>
    <t>1,48</t>
  </si>
  <si>
    <t>2,42</t>
  </si>
  <si>
    <t>3,97</t>
  </si>
  <si>
    <t>7,69</t>
  </si>
  <si>
    <t>13,26</t>
  </si>
  <si>
    <t>19,70</t>
  </si>
  <si>
    <t>34,43</t>
  </si>
  <si>
    <t>4,36</t>
  </si>
  <si>
    <t>7,75</t>
  </si>
  <si>
    <t>9,45</t>
  </si>
  <si>
    <t>23,36</t>
  </si>
  <si>
    <t>33,21</t>
  </si>
  <si>
    <t>14,54</t>
  </si>
  <si>
    <t>15,56</t>
  </si>
  <si>
    <t>10,54</t>
  </si>
  <si>
    <t>23,43</t>
  </si>
  <si>
    <t>42,22</t>
  </si>
  <si>
    <t>3,91</t>
  </si>
  <si>
    <t>11,55</t>
  </si>
  <si>
    <t>21,58</t>
  </si>
  <si>
    <t>79,56</t>
  </si>
  <si>
    <t>31,31</t>
  </si>
  <si>
    <t>5,62</t>
  </si>
  <si>
    <t>47,48</t>
  </si>
  <si>
    <t>21,22</t>
  </si>
  <si>
    <t>26,60</t>
  </si>
  <si>
    <t>2,96</t>
  </si>
  <si>
    <t>6,20</t>
  </si>
  <si>
    <t>18,24</t>
  </si>
  <si>
    <t>22,20</t>
  </si>
  <si>
    <t>22,58</t>
  </si>
  <si>
    <t>28,29</t>
  </si>
  <si>
    <t>16,65</t>
  </si>
  <si>
    <t>12,58</t>
  </si>
  <si>
    <t>2,61</t>
  </si>
  <si>
    <t>23,76</t>
  </si>
  <si>
    <t>3,31</t>
  </si>
  <si>
    <t>317,03</t>
  </si>
  <si>
    <t>25,13</t>
  </si>
  <si>
    <t>15,20</t>
  </si>
  <si>
    <t>1,67</t>
  </si>
  <si>
    <t>4,70</t>
  </si>
  <si>
    <t>5,65</t>
  </si>
  <si>
    <t>8,99</t>
  </si>
  <si>
    <t>18,99</t>
  </si>
  <si>
    <t>27,82</t>
  </si>
  <si>
    <t>6,90</t>
  </si>
  <si>
    <t>4,53</t>
  </si>
  <si>
    <t>11,03</t>
  </si>
  <si>
    <t>6,56</t>
  </si>
  <si>
    <t>10,53</t>
  </si>
  <si>
    <t>27,74</t>
  </si>
  <si>
    <t>10,57</t>
  </si>
  <si>
    <t>28,76</t>
  </si>
  <si>
    <t>15,26</t>
  </si>
  <si>
    <t>352,64</t>
  </si>
  <si>
    <t>37,28</t>
  </si>
  <si>
    <t>29,48</t>
  </si>
  <si>
    <t>19,21</t>
  </si>
  <si>
    <t>26,89</t>
  </si>
  <si>
    <t>9,29</t>
  </si>
  <si>
    <t>17,59</t>
  </si>
  <si>
    <t>55,85</t>
  </si>
  <si>
    <t>12,39</t>
  </si>
  <si>
    <t>11,89</t>
  </si>
  <si>
    <t>16,43</t>
  </si>
  <si>
    <t>19,60</t>
  </si>
  <si>
    <t>131,45</t>
  </si>
  <si>
    <t>4,41</t>
  </si>
  <si>
    <t>16,34</t>
  </si>
  <si>
    <t>23,77</t>
  </si>
  <si>
    <t>79,79</t>
  </si>
  <si>
    <t>9,19</t>
  </si>
  <si>
    <t>46,63</t>
  </si>
  <si>
    <t>37,38</t>
  </si>
  <si>
    <t>9,28</t>
  </si>
  <si>
    <t>43,72</t>
  </si>
  <si>
    <t>20,84</t>
  </si>
  <si>
    <t>73,29</t>
  </si>
  <si>
    <t>12,92</t>
  </si>
  <si>
    <t>9,69</t>
  </si>
  <si>
    <t>21,86</t>
  </si>
  <si>
    <t>75,13</t>
  </si>
  <si>
    <t>13,43</t>
  </si>
  <si>
    <t>12,91</t>
  </si>
  <si>
    <t>18,40</t>
  </si>
  <si>
    <t>21,71</t>
  </si>
  <si>
    <t>1,71</t>
  </si>
  <si>
    <t>3,77</t>
  </si>
  <si>
    <t>3,11</t>
  </si>
  <si>
    <t>15,65</t>
  </si>
  <si>
    <t>6,13</t>
  </si>
  <si>
    <t>15,67</t>
  </si>
  <si>
    <t>31,48</t>
  </si>
  <si>
    <t>3,95</t>
  </si>
  <si>
    <t>4,47</t>
  </si>
  <si>
    <t>6,08</t>
  </si>
  <si>
    <t>13,85</t>
  </si>
  <si>
    <t>62,79</t>
  </si>
  <si>
    <t>38,33</t>
  </si>
  <si>
    <t>12,30</t>
  </si>
  <si>
    <t>13,62</t>
  </si>
  <si>
    <t>32,95</t>
  </si>
  <si>
    <t>20,25</t>
  </si>
  <si>
    <t>13,34</t>
  </si>
  <si>
    <t>3,59</t>
  </si>
  <si>
    <t>37,68</t>
  </si>
  <si>
    <t>21,53</t>
  </si>
  <si>
    <t>17,49</t>
  </si>
  <si>
    <t>16,52</t>
  </si>
  <si>
    <t>4,30</t>
  </si>
  <si>
    <t>12,71</t>
  </si>
  <si>
    <t>48,37</t>
  </si>
  <si>
    <t>8,57</t>
  </si>
  <si>
    <t>15,53</t>
  </si>
  <si>
    <t>59,74</t>
  </si>
  <si>
    <t>29,17</t>
  </si>
  <si>
    <t>11,10</t>
  </si>
  <si>
    <t>18,62</t>
  </si>
  <si>
    <t>64,13</t>
  </si>
  <si>
    <t>72,15</t>
  </si>
  <si>
    <t>66,82</t>
  </si>
  <si>
    <t>118,06</t>
  </si>
  <si>
    <t>131,96</t>
  </si>
  <si>
    <t>274,37</t>
  </si>
  <si>
    <t>218,75</t>
  </si>
  <si>
    <t>210,82</t>
  </si>
  <si>
    <t>249.588,52</t>
  </si>
  <si>
    <t>57.408,12</t>
  </si>
  <si>
    <t>32,15</t>
  </si>
  <si>
    <t>40,05</t>
  </si>
  <si>
    <t>137,15</t>
  </si>
  <si>
    <t>91,87</t>
  </si>
  <si>
    <t>89,45</t>
  </si>
  <si>
    <t>102,26</t>
  </si>
  <si>
    <t>90,66</t>
  </si>
  <si>
    <t>153,04</t>
  </si>
  <si>
    <t>24,57</t>
  </si>
  <si>
    <t>11,40</t>
  </si>
  <si>
    <t>14,30</t>
  </si>
  <si>
    <t>31,19</t>
  </si>
  <si>
    <t>28,25</t>
  </si>
  <si>
    <t>71,51</t>
  </si>
  <si>
    <t>444,59</t>
  </si>
  <si>
    <t>75,44</t>
  </si>
  <si>
    <t>1,69</t>
  </si>
  <si>
    <t>1,42</t>
  </si>
  <si>
    <t>2,84</t>
  </si>
  <si>
    <t>2,86</t>
  </si>
  <si>
    <t>4,52</t>
  </si>
  <si>
    <t>7,88</t>
  </si>
  <si>
    <t>7,82</t>
  </si>
  <si>
    <t>14,66</t>
  </si>
  <si>
    <t>10,49</t>
  </si>
  <si>
    <t>22,01</t>
  </si>
  <si>
    <t>20,16</t>
  </si>
  <si>
    <t>21,00</t>
  </si>
  <si>
    <t>5,75</t>
  </si>
  <si>
    <t>2,02</t>
  </si>
  <si>
    <t>9,40</t>
  </si>
  <si>
    <t>13,71</t>
  </si>
  <si>
    <t>17,19</t>
  </si>
  <si>
    <t>1,17</t>
  </si>
  <si>
    <t>1,47</t>
  </si>
  <si>
    <t>2,26</t>
  </si>
  <si>
    <t>3,15</t>
  </si>
  <si>
    <t>5,56</t>
  </si>
  <si>
    <t>2,15</t>
  </si>
  <si>
    <t>10,16</t>
  </si>
  <si>
    <t>20,11</t>
  </si>
  <si>
    <t>25,88</t>
  </si>
  <si>
    <t>34,48</t>
  </si>
  <si>
    <t>11,49</t>
  </si>
  <si>
    <t>47,91</t>
  </si>
  <si>
    <t>53,95</t>
  </si>
  <si>
    <t>9,37</t>
  </si>
  <si>
    <t>5,37</t>
  </si>
  <si>
    <t>7,52</t>
  </si>
  <si>
    <t>3,74</t>
  </si>
  <si>
    <t>3,26</t>
  </si>
  <si>
    <t>10,26</t>
  </si>
  <si>
    <t>15,19</t>
  </si>
  <si>
    <t>11,50</t>
  </si>
  <si>
    <t>29,19</t>
  </si>
  <si>
    <t>3,04</t>
  </si>
  <si>
    <t>4,26</t>
  </si>
  <si>
    <t>81,09</t>
  </si>
  <si>
    <t>67,21</t>
  </si>
  <si>
    <t>27,25</t>
  </si>
  <si>
    <t>0,60</t>
  </si>
  <si>
    <t>0,84</t>
  </si>
  <si>
    <t>158,03</t>
  </si>
  <si>
    <t>123,35</t>
  </si>
  <si>
    <t>192,92</t>
  </si>
  <si>
    <t>477.009,24</t>
  </si>
  <si>
    <t>432.246,78</t>
  </si>
  <si>
    <t>452.587,80</t>
  </si>
  <si>
    <t>388.157,08</t>
  </si>
  <si>
    <t>463.775,37</t>
  </si>
  <si>
    <t>355.967,93</t>
  </si>
  <si>
    <t>424.618,89</t>
  </si>
  <si>
    <t>406.820,50</t>
  </si>
  <si>
    <t>459.210,84</t>
  </si>
  <si>
    <t>39,13</t>
  </si>
  <si>
    <t>39,77</t>
  </si>
  <si>
    <t>62,33</t>
  </si>
  <si>
    <t>103,61</t>
  </si>
  <si>
    <t>0,13</t>
  </si>
  <si>
    <t>0,21</t>
  </si>
  <si>
    <t>1,65</t>
  </si>
  <si>
    <t>0,92</t>
  </si>
  <si>
    <t>74.000,00</t>
  </si>
  <si>
    <t>157.088,52</t>
  </si>
  <si>
    <t>11,00</t>
  </si>
  <si>
    <t>4,78</t>
  </si>
  <si>
    <t>4,35</t>
  </si>
  <si>
    <t>1,95</t>
  </si>
  <si>
    <t>4,68</t>
  </si>
  <si>
    <t>26,76</t>
  </si>
  <si>
    <t>22,95</t>
  </si>
  <si>
    <t>17,48</t>
  </si>
  <si>
    <t>14,56</t>
  </si>
  <si>
    <t>3.422,44</t>
  </si>
  <si>
    <t>40,00</t>
  </si>
  <si>
    <t>6,00</t>
  </si>
  <si>
    <t>20,03</t>
  </si>
  <si>
    <t>63,58</t>
  </si>
  <si>
    <t>24,18</t>
  </si>
  <si>
    <t>140,00</t>
  </si>
  <si>
    <t>480,00</t>
  </si>
  <si>
    <t>135,38</t>
  </si>
  <si>
    <t>160,00</t>
  </si>
  <si>
    <t>125,05</t>
  </si>
  <si>
    <t>10,71</t>
  </si>
  <si>
    <t>3,53</t>
  </si>
  <si>
    <t>4,04</t>
  </si>
  <si>
    <t>10,51</t>
  </si>
  <si>
    <t>29,70</t>
  </si>
  <si>
    <t>19,46</t>
  </si>
  <si>
    <t>48,58</t>
  </si>
  <si>
    <t>44,13</t>
  </si>
  <si>
    <t>50,71</t>
  </si>
  <si>
    <t>15,30</t>
  </si>
  <si>
    <t>28,82</t>
  </si>
  <si>
    <t>39,79</t>
  </si>
  <si>
    <t>23,14</t>
  </si>
  <si>
    <t>57,59</t>
  </si>
  <si>
    <t>33,96</t>
  </si>
  <si>
    <t>24,32</t>
  </si>
  <si>
    <t>39,29</t>
  </si>
  <si>
    <t>28,02</t>
  </si>
  <si>
    <t>38,20</t>
  </si>
  <si>
    <t>46,54</t>
  </si>
  <si>
    <t>44,94</t>
  </si>
  <si>
    <t>5,76</t>
  </si>
  <si>
    <t>8,07</t>
  </si>
  <si>
    <t>19,33</t>
  </si>
  <si>
    <t>18,04</t>
  </si>
  <si>
    <t>25,05</t>
  </si>
  <si>
    <t>7,37</t>
  </si>
  <si>
    <t>14,20</t>
  </si>
  <si>
    <t>0,08</t>
  </si>
  <si>
    <t>91,21</t>
  </si>
  <si>
    <t>0,05</t>
  </si>
  <si>
    <t>10,25</t>
  </si>
  <si>
    <t>4,57</t>
  </si>
  <si>
    <t>2,93</t>
  </si>
  <si>
    <t>1,70</t>
  </si>
  <si>
    <t>13,48</t>
  </si>
  <si>
    <t>860,28</t>
  </si>
  <si>
    <t>2.202,68</t>
  </si>
  <si>
    <t>3.010,66</t>
  </si>
  <si>
    <t>27,98</t>
  </si>
  <si>
    <t>61,42</t>
  </si>
  <si>
    <t>0,79</t>
  </si>
  <si>
    <t>52,05</t>
  </si>
  <si>
    <t>71,12</t>
  </si>
  <si>
    <t>5,45</t>
  </si>
  <si>
    <t>49,56</t>
  </si>
  <si>
    <t>2,04</t>
  </si>
  <si>
    <t>32,34</t>
  </si>
  <si>
    <t>36,56</t>
  </si>
  <si>
    <t>7,41</t>
  </si>
  <si>
    <t>1,91</t>
  </si>
  <si>
    <t>1,88</t>
  </si>
  <si>
    <t>4,75</t>
  </si>
  <si>
    <t>77,14</t>
  </si>
  <si>
    <t>5,60</t>
  </si>
  <si>
    <t>6,25</t>
  </si>
  <si>
    <t>11,72</t>
  </si>
  <si>
    <t>31,07</t>
  </si>
  <si>
    <t>24,68</t>
  </si>
  <si>
    <t>17,75</t>
  </si>
  <si>
    <t>115,88</t>
  </si>
  <si>
    <t>85,29</t>
  </si>
  <si>
    <t>91,48</t>
  </si>
  <si>
    <t>55,98</t>
  </si>
  <si>
    <t>19,05</t>
  </si>
  <si>
    <t>3.504,27</t>
  </si>
  <si>
    <t>901,09</t>
  </si>
  <si>
    <t>2.772,90</t>
  </si>
  <si>
    <t>8.009,76</t>
  </si>
  <si>
    <t>23,06</t>
  </si>
  <si>
    <t>9,32</t>
  </si>
  <si>
    <t>10,47</t>
  </si>
  <si>
    <t>3,27</t>
  </si>
  <si>
    <t>17,74</t>
  </si>
  <si>
    <t>18,55</t>
  </si>
  <si>
    <t>19,80</t>
  </si>
  <si>
    <t>427,37</t>
  </si>
  <si>
    <t>1.173,69</t>
  </si>
  <si>
    <t>1.266,23</t>
  </si>
  <si>
    <t>1.392,94</t>
  </si>
  <si>
    <t>121,83</t>
  </si>
  <si>
    <t>133,63</t>
  </si>
  <si>
    <t>403,58</t>
  </si>
  <si>
    <t>536,72</t>
  </si>
  <si>
    <t>752,44</t>
  </si>
  <si>
    <t>538,15</t>
  </si>
  <si>
    <t>625,80</t>
  </si>
  <si>
    <t>774,01</t>
  </si>
  <si>
    <t>995,34</t>
  </si>
  <si>
    <t>1.097,13</t>
  </si>
  <si>
    <t>560,54</t>
  </si>
  <si>
    <t>357,87</t>
  </si>
  <si>
    <t>300,85</t>
  </si>
  <si>
    <t>376,22</t>
  </si>
  <si>
    <t>250,64</t>
  </si>
  <si>
    <t>312,53</t>
  </si>
  <si>
    <t>8,80</t>
  </si>
  <si>
    <t>45,43</t>
  </si>
  <si>
    <t>6,99</t>
  </si>
  <si>
    <t>11,24</t>
  </si>
  <si>
    <t>14,07</t>
  </si>
  <si>
    <t>0,39</t>
  </si>
  <si>
    <t>12,94</t>
  </si>
  <si>
    <t>13,23</t>
  </si>
  <si>
    <t>5,71</t>
  </si>
  <si>
    <t>12,33</t>
  </si>
  <si>
    <t>29,95</t>
  </si>
  <si>
    <t>2,71</t>
  </si>
  <si>
    <t>2,78</t>
  </si>
  <si>
    <t>14,99</t>
  </si>
  <si>
    <t>128,39</t>
  </si>
  <si>
    <t>111,57</t>
  </si>
  <si>
    <t>133,17</t>
  </si>
  <si>
    <t>150,00</t>
  </si>
  <si>
    <t>24,95</t>
  </si>
  <si>
    <t>141,40</t>
  </si>
  <si>
    <t>195,58</t>
  </si>
  <si>
    <t>107,90</t>
  </si>
  <si>
    <t>137,13</t>
  </si>
  <si>
    <t>4,03</t>
  </si>
  <si>
    <t>20,47</t>
  </si>
  <si>
    <t>3,02</t>
  </si>
  <si>
    <t>2,32</t>
  </si>
  <si>
    <t>142,80</t>
  </si>
  <si>
    <t>162,87</t>
  </si>
  <si>
    <t>4,56</t>
  </si>
  <si>
    <t>2.170,11</t>
  </si>
  <si>
    <t>2.477,42</t>
  </si>
  <si>
    <t>4.313,56</t>
  </si>
  <si>
    <t>12,61</t>
  </si>
  <si>
    <t>34,11</t>
  </si>
  <si>
    <t>12,74</t>
  </si>
  <si>
    <t>1,21</t>
  </si>
  <si>
    <t>1.701,20</t>
  </si>
  <si>
    <t>21,50</t>
  </si>
  <si>
    <t>24,19</t>
  </si>
  <si>
    <t>12,97</t>
  </si>
  <si>
    <t>16,13</t>
  </si>
  <si>
    <t>20,29</t>
  </si>
  <si>
    <t>15,39</t>
  </si>
  <si>
    <t>15,11</t>
  </si>
  <si>
    <t>16,90</t>
  </si>
  <si>
    <t>13,98</t>
  </si>
  <si>
    <t>8,15</t>
  </si>
  <si>
    <t>12,98</t>
  </si>
  <si>
    <t>19,78</t>
  </si>
  <si>
    <t>5,83</t>
  </si>
  <si>
    <t>5,99</t>
  </si>
  <si>
    <t>10,58</t>
  </si>
  <si>
    <t>21,59</t>
  </si>
  <si>
    <t>18,53</t>
  </si>
  <si>
    <t>17,80</t>
  </si>
  <si>
    <t>12,29</t>
  </si>
  <si>
    <t>14,69</t>
  </si>
  <si>
    <t>240,57</t>
  </si>
  <si>
    <t>13,95</t>
  </si>
  <si>
    <t>2,79</t>
  </si>
  <si>
    <t>196,27</t>
  </si>
  <si>
    <t>337,08</t>
  </si>
  <si>
    <t>187,34</t>
  </si>
  <si>
    <t>500,00</t>
  </si>
  <si>
    <t>175,10</t>
  </si>
  <si>
    <t>554,52</t>
  </si>
  <si>
    <t>613,13</t>
  </si>
  <si>
    <t>80,94</t>
  </si>
  <si>
    <t>11,69</t>
  </si>
  <si>
    <t>31,37</t>
  </si>
  <si>
    <t>3,73</t>
  </si>
  <si>
    <t>9,78</t>
  </si>
  <si>
    <t>15,69</t>
  </si>
  <si>
    <t>34,42</t>
  </si>
  <si>
    <t>2,67</t>
  </si>
  <si>
    <t>89,67</t>
  </si>
  <si>
    <t>9,17</t>
  </si>
  <si>
    <t>2,91</t>
  </si>
  <si>
    <t>5,70</t>
  </si>
  <si>
    <t>1,90</t>
  </si>
  <si>
    <t>5,53</t>
  </si>
  <si>
    <t>11,44</t>
  </si>
  <si>
    <t>17,18</t>
  </si>
  <si>
    <t>32,23</t>
  </si>
  <si>
    <t>29,42</t>
  </si>
  <si>
    <t>2,08</t>
  </si>
  <si>
    <t>7,16</t>
  </si>
  <si>
    <t>2,30</t>
  </si>
  <si>
    <t>7,68</t>
  </si>
  <si>
    <t>3,86</t>
  </si>
  <si>
    <t>2,10</t>
  </si>
  <si>
    <t>3,55</t>
  </si>
  <si>
    <t>3,82</t>
  </si>
  <si>
    <t>8,28</t>
  </si>
  <si>
    <t>33,79</t>
  </si>
  <si>
    <t>4,77</t>
  </si>
  <si>
    <t>142,65</t>
  </si>
  <si>
    <t>0,45</t>
  </si>
  <si>
    <t>13,01</t>
  </si>
  <si>
    <t>7,42</t>
  </si>
  <si>
    <t>17,79</t>
  </si>
  <si>
    <t>7,01</t>
  </si>
  <si>
    <t>9,01</t>
  </si>
  <si>
    <t>23,28</t>
  </si>
  <si>
    <t>11,96</t>
  </si>
  <si>
    <t>15,90</t>
  </si>
  <si>
    <t>41,91</t>
  </si>
  <si>
    <t>84,67</t>
  </si>
  <si>
    <t>24,12</t>
  </si>
  <si>
    <t>10,82</t>
  </si>
  <si>
    <t>15,01</t>
  </si>
  <si>
    <t>18,86</t>
  </si>
  <si>
    <t>33,17</t>
  </si>
  <si>
    <t>10,56</t>
  </si>
  <si>
    <t>11,35</t>
  </si>
  <si>
    <t>16,21</t>
  </si>
  <si>
    <t>17,34</t>
  </si>
  <si>
    <t>19,04</t>
  </si>
  <si>
    <t>19,22</t>
  </si>
  <si>
    <t>25,19</t>
  </si>
  <si>
    <t>16,09</t>
  </si>
  <si>
    <t>17,22</t>
  </si>
  <si>
    <t>33,42</t>
  </si>
  <si>
    <t>59,39</t>
  </si>
  <si>
    <t>11,41</t>
  </si>
  <si>
    <t>2,70</t>
  </si>
  <si>
    <t>4,61</t>
  </si>
  <si>
    <t>17,85</t>
  </si>
  <si>
    <t>10,31</t>
  </si>
  <si>
    <t>19,83</t>
  </si>
  <si>
    <t>23,30</t>
  </si>
  <si>
    <t>29,12</t>
  </si>
  <si>
    <t>40,28</t>
  </si>
  <si>
    <t>37,84</t>
  </si>
  <si>
    <t>15,96</t>
  </si>
  <si>
    <t>6,84</t>
  </si>
  <si>
    <t>33,98</t>
  </si>
  <si>
    <t>22,63</t>
  </si>
  <si>
    <t>11,22</t>
  </si>
  <si>
    <t>12,45</t>
  </si>
  <si>
    <t>3,87</t>
  </si>
  <si>
    <t>8,86</t>
  </si>
  <si>
    <t>31,46</t>
  </si>
  <si>
    <t>7,03</t>
  </si>
  <si>
    <t>7,48</t>
  </si>
  <si>
    <t>9,52</t>
  </si>
  <si>
    <t>12,42</t>
  </si>
  <si>
    <t>132,20</t>
  </si>
  <si>
    <t>87,85</t>
  </si>
  <si>
    <t>48,44</t>
  </si>
  <si>
    <t>59,47</t>
  </si>
  <si>
    <t>24,73</t>
  </si>
  <si>
    <t>345,79</t>
  </si>
  <si>
    <t>46,25</t>
  </si>
  <si>
    <t>45,68</t>
  </si>
  <si>
    <t>37,81</t>
  </si>
  <si>
    <t>41,48</t>
  </si>
  <si>
    <t>43,59</t>
  </si>
  <si>
    <t>45,70</t>
  </si>
  <si>
    <t>54,70</t>
  </si>
  <si>
    <t>63,86</t>
  </si>
  <si>
    <t>41,34</t>
  </si>
  <si>
    <t>23,54</t>
  </si>
  <si>
    <t>13,04</t>
  </si>
  <si>
    <t>14,88</t>
  </si>
  <si>
    <t>10,36</t>
  </si>
  <si>
    <t>8,24</t>
  </si>
  <si>
    <t>52,58</t>
  </si>
  <si>
    <t>61,31</t>
  </si>
  <si>
    <t>20,99</t>
  </si>
  <si>
    <t>37,42</t>
  </si>
  <si>
    <t>43,05</t>
  </si>
  <si>
    <t>76,83</t>
  </si>
  <si>
    <t>12,80</t>
  </si>
  <si>
    <t>1,76</t>
  </si>
  <si>
    <t>702,04</t>
  </si>
  <si>
    <t>2,99</t>
  </si>
  <si>
    <t>9,00</t>
  </si>
  <si>
    <t>450,00</t>
  </si>
  <si>
    <t>5,85</t>
  </si>
  <si>
    <t>515,00</t>
  </si>
  <si>
    <t>4,12</t>
  </si>
  <si>
    <t>2,07</t>
  </si>
  <si>
    <t>1,11</t>
  </si>
  <si>
    <t>163,46</t>
  </si>
  <si>
    <t>39,02</t>
  </si>
  <si>
    <t>40,66</t>
  </si>
  <si>
    <t>56,35</t>
  </si>
  <si>
    <t>18,22</t>
  </si>
  <si>
    <t>213,41</t>
  </si>
  <si>
    <t>78,08</t>
  </si>
  <si>
    <t>279,90</t>
  </si>
  <si>
    <t>62,67</t>
  </si>
  <si>
    <t>44,43</t>
  </si>
  <si>
    <t>47,10</t>
  </si>
  <si>
    <t>74,36</t>
  </si>
  <si>
    <t>83,57</t>
  </si>
  <si>
    <t>3,18</t>
  </si>
  <si>
    <t>14,11</t>
  </si>
  <si>
    <t>17,90</t>
  </si>
  <si>
    <t>29,23</t>
  </si>
  <si>
    <t>39,99</t>
  </si>
  <si>
    <t>157,42</t>
  </si>
  <si>
    <t>26,13</t>
  </si>
  <si>
    <t>8,23</t>
  </si>
  <si>
    <t>8,67</t>
  </si>
  <si>
    <t>4,82</t>
  </si>
  <si>
    <t>17,32</t>
  </si>
  <si>
    <t>13,39</t>
  </si>
  <si>
    <t>43,61</t>
  </si>
  <si>
    <t>153,46</t>
  </si>
  <si>
    <t>3,41</t>
  </si>
  <si>
    <t>7,24</t>
  </si>
  <si>
    <t>17,52</t>
  </si>
  <si>
    <t>39,68</t>
  </si>
  <si>
    <t>14,81</t>
  </si>
  <si>
    <t>9,71</t>
  </si>
  <si>
    <t>6,41</t>
  </si>
  <si>
    <t>6,54</t>
  </si>
  <si>
    <t>3,56</t>
  </si>
  <si>
    <t>20,64</t>
  </si>
  <si>
    <t>56,80</t>
  </si>
  <si>
    <t>89,58</t>
  </si>
  <si>
    <t>0,70</t>
  </si>
  <si>
    <t>20,37</t>
  </si>
  <si>
    <t>7,92</t>
  </si>
  <si>
    <t>14,31</t>
  </si>
  <si>
    <t>13,17</t>
  </si>
  <si>
    <t>11,81</t>
  </si>
  <si>
    <t>11,82</t>
  </si>
  <si>
    <t>7,94</t>
  </si>
  <si>
    <t>40,20</t>
  </si>
  <si>
    <t>22,92</t>
  </si>
  <si>
    <t>61,26</t>
  </si>
  <si>
    <t>20,40</t>
  </si>
  <si>
    <t>7,77</t>
  </si>
  <si>
    <t>111,94</t>
  </si>
  <si>
    <t>9,68</t>
  </si>
  <si>
    <t>10,74</t>
  </si>
  <si>
    <t>16,99</t>
  </si>
  <si>
    <t>13,18</t>
  </si>
  <si>
    <t>27,31</t>
  </si>
  <si>
    <t>7,19</t>
  </si>
  <si>
    <t>87,45</t>
  </si>
  <si>
    <t>10,29</t>
  </si>
  <si>
    <t>15,91</t>
  </si>
  <si>
    <t>6,93</t>
  </si>
  <si>
    <t>32,07</t>
  </si>
  <si>
    <t>87,24</t>
  </si>
  <si>
    <t>0,53</t>
  </si>
  <si>
    <t>10,18</t>
  </si>
  <si>
    <t>24,62</t>
  </si>
  <si>
    <t>5,03</t>
  </si>
  <si>
    <t>7,02</t>
  </si>
  <si>
    <t>4,48</t>
  </si>
  <si>
    <t>13,20</t>
  </si>
  <si>
    <t>20,01</t>
  </si>
  <si>
    <t>30,08</t>
  </si>
  <si>
    <t>14,19</t>
  </si>
  <si>
    <t>7,91</t>
  </si>
  <si>
    <t>27,66</t>
  </si>
  <si>
    <t>48,33</t>
  </si>
  <si>
    <t>13,02</t>
  </si>
  <si>
    <t>29,79</t>
  </si>
  <si>
    <t>14,48</t>
  </si>
  <si>
    <t>4,18</t>
  </si>
  <si>
    <t>9,23</t>
  </si>
  <si>
    <t>20,83</t>
  </si>
  <si>
    <t>2,41</t>
  </si>
  <si>
    <t>8,33</t>
  </si>
  <si>
    <t>3,09</t>
  </si>
  <si>
    <t>4,85</t>
  </si>
  <si>
    <t>6,87</t>
  </si>
  <si>
    <t>1,66</t>
  </si>
  <si>
    <t>3,14</t>
  </si>
  <si>
    <t>4,21</t>
  </si>
  <si>
    <t>3,33</t>
  </si>
  <si>
    <t>7,38</t>
  </si>
  <si>
    <t>16,22</t>
  </si>
  <si>
    <t>38,70</t>
  </si>
  <si>
    <t>7,45</t>
  </si>
  <si>
    <t>8,03</t>
  </si>
  <si>
    <t>26,63</t>
  </si>
  <si>
    <t>81,40</t>
  </si>
  <si>
    <t>12,38</t>
  </si>
  <si>
    <t>2,14</t>
  </si>
  <si>
    <t>8,77</t>
  </si>
  <si>
    <t>1,77</t>
  </si>
  <si>
    <t>15,05</t>
  </si>
  <si>
    <t>11,78</t>
  </si>
  <si>
    <t>0,68</t>
  </si>
  <si>
    <t>250,00</t>
  </si>
  <si>
    <t>8,49</t>
  </si>
  <si>
    <t>480.611,84</t>
  </si>
  <si>
    <t>427.288,50</t>
  </si>
  <si>
    <t>100,35</t>
  </si>
  <si>
    <t>159,18</t>
  </si>
  <si>
    <t>19,27</t>
  </si>
  <si>
    <t>38,34</t>
  </si>
  <si>
    <t>39,67</t>
  </si>
  <si>
    <t>48,72</t>
  </si>
  <si>
    <t>70,89</t>
  </si>
  <si>
    <t>7,18</t>
  </si>
  <si>
    <t>15,03</t>
  </si>
  <si>
    <t>17,61</t>
  </si>
  <si>
    <t>8,51</t>
  </si>
  <si>
    <t>12,84</t>
  </si>
  <si>
    <t>13,63</t>
  </si>
  <si>
    <t>25,56</t>
  </si>
  <si>
    <t>42,51</t>
  </si>
  <si>
    <t>15,18</t>
  </si>
  <si>
    <t>37,29</t>
  </si>
  <si>
    <t>505.925,24</t>
  </si>
  <si>
    <t>78.291,97</t>
  </si>
  <si>
    <t>32.775,09</t>
  </si>
  <si>
    <t>325.295,92</t>
  </si>
  <si>
    <t>32,40</t>
  </si>
  <si>
    <t>19,23</t>
  </si>
  <si>
    <t>48,00</t>
  </si>
  <si>
    <t>2,66</t>
  </si>
  <si>
    <t>9,60</t>
  </si>
  <si>
    <t>30,07</t>
  </si>
  <si>
    <t>5,68</t>
  </si>
  <si>
    <t>6,78</t>
  </si>
  <si>
    <t>29,31</t>
  </si>
  <si>
    <t>134,23</t>
  </si>
  <si>
    <t>10,27</t>
  </si>
  <si>
    <t>4,23</t>
  </si>
  <si>
    <t>2,55</t>
  </si>
  <si>
    <t>1,61</t>
  </si>
  <si>
    <t>0,78</t>
  </si>
  <si>
    <t>14,26</t>
  </si>
  <si>
    <t>17,29</t>
  </si>
  <si>
    <t>11.200,00</t>
  </si>
  <si>
    <t>27,27</t>
  </si>
  <si>
    <t>1,89</t>
  </si>
  <si>
    <t>8,88</t>
  </si>
  <si>
    <t>158.877,50</t>
  </si>
  <si>
    <t>245.194,59</t>
  </si>
  <si>
    <t>241.175,01</t>
  </si>
  <si>
    <t>294.233,51</t>
  </si>
  <si>
    <t>303.085,76</t>
  </si>
  <si>
    <t>55,88</t>
  </si>
  <si>
    <t>13,41</t>
  </si>
  <si>
    <t>9,94</t>
  </si>
  <si>
    <t>10,10</t>
  </si>
  <si>
    <t>9,81</t>
  </si>
  <si>
    <t>49,37</t>
  </si>
  <si>
    <t>43,17</t>
  </si>
  <si>
    <t>41,57</t>
  </si>
  <si>
    <t>39,69</t>
  </si>
  <si>
    <t>49,72</t>
  </si>
  <si>
    <t>44,54</t>
  </si>
  <si>
    <t>53,16</t>
  </si>
  <si>
    <t>2,50</t>
  </si>
  <si>
    <t>257,57</t>
  </si>
  <si>
    <t>272,02</t>
  </si>
  <si>
    <t>261,82</t>
  </si>
  <si>
    <t>3.654,84</t>
  </si>
  <si>
    <t>8,14</t>
  </si>
  <si>
    <t>3,32</t>
  </si>
  <si>
    <t>31,61</t>
  </si>
  <si>
    <t>20,65</t>
  </si>
  <si>
    <t>4,60</t>
  </si>
  <si>
    <t>182,77</t>
  </si>
  <si>
    <t>4,05</t>
  </si>
  <si>
    <t>8,27</t>
  </si>
  <si>
    <t>43,79</t>
  </si>
  <si>
    <t>26,46</t>
  </si>
  <si>
    <t>5,27</t>
  </si>
  <si>
    <t>79,98</t>
  </si>
  <si>
    <t>5,74</t>
  </si>
  <si>
    <t>11,14</t>
  </si>
  <si>
    <t>41,02</t>
  </si>
  <si>
    <t>12,60</t>
  </si>
  <si>
    <t>6,23</t>
  </si>
  <si>
    <t>19,36</t>
  </si>
  <si>
    <t>3,69</t>
  </si>
  <si>
    <t>17,00</t>
  </si>
  <si>
    <t>8,96</t>
  </si>
  <si>
    <t>8,64</t>
  </si>
  <si>
    <t>10,92</t>
  </si>
  <si>
    <t>8,09</t>
  </si>
  <si>
    <t>10,84</t>
  </si>
  <si>
    <t>13,78</t>
  </si>
  <si>
    <t>10,09</t>
  </si>
  <si>
    <t>11,58</t>
  </si>
  <si>
    <t>11,64</t>
  </si>
  <si>
    <t>9,96</t>
  </si>
  <si>
    <t>8,21</t>
  </si>
  <si>
    <t>325.565,66</t>
  </si>
  <si>
    <t>366.628,00</t>
  </si>
  <si>
    <t>508.390,80</t>
  </si>
  <si>
    <t>578.783,37</t>
  </si>
  <si>
    <t>337.786,58</t>
  </si>
  <si>
    <t>68,52</t>
  </si>
  <si>
    <t>202,23</t>
  </si>
  <si>
    <t>77,90</t>
  </si>
  <si>
    <t>0,14</t>
  </si>
  <si>
    <t>5,24</t>
  </si>
  <si>
    <t>0,02</t>
  </si>
  <si>
    <t>0,25</t>
  </si>
  <si>
    <t>0,12</t>
  </si>
  <si>
    <t>11,37</t>
  </si>
  <si>
    <t>6,16</t>
  </si>
  <si>
    <t>7,63</t>
  </si>
  <si>
    <t>2,57</t>
  </si>
  <si>
    <t>7,33</t>
  </si>
  <si>
    <t>8,08</t>
  </si>
  <si>
    <t>10,90</t>
  </si>
  <si>
    <t>14,41</t>
  </si>
  <si>
    <t>12,46</t>
  </si>
  <si>
    <t>9,24</t>
  </si>
  <si>
    <t>0,03</t>
  </si>
  <si>
    <t>0,90</t>
  </si>
  <si>
    <t>15,15</t>
  </si>
  <si>
    <t>2,27</t>
  </si>
  <si>
    <t>62,77</t>
  </si>
  <si>
    <t>25,97</t>
  </si>
  <si>
    <t>102,81</t>
  </si>
  <si>
    <t>30,76</t>
  </si>
  <si>
    <t>50,01</t>
  </si>
  <si>
    <t>232,42</t>
  </si>
  <si>
    <t>430,37</t>
  </si>
  <si>
    <t>169,00</t>
  </si>
  <si>
    <t>16,63</t>
  </si>
  <si>
    <t>36,50</t>
  </si>
  <si>
    <t>32,94</t>
  </si>
  <si>
    <t>35,29</t>
  </si>
  <si>
    <t>75,53</t>
  </si>
  <si>
    <t>74,90</t>
  </si>
  <si>
    <t>72,38</t>
  </si>
  <si>
    <t>74,94</t>
  </si>
  <si>
    <t>68,23</t>
  </si>
  <si>
    <t>132,35</t>
  </si>
  <si>
    <t>46,41</t>
  </si>
  <si>
    <t>49,91</t>
  </si>
  <si>
    <t>69,56</t>
  </si>
  <si>
    <t>22,32</t>
  </si>
  <si>
    <t>51,58</t>
  </si>
  <si>
    <t>6,30</t>
  </si>
  <si>
    <t>4,67</t>
  </si>
  <si>
    <t>5,21</t>
  </si>
  <si>
    <t>6,35</t>
  </si>
  <si>
    <t>4,24</t>
  </si>
  <si>
    <t>6,17</t>
  </si>
  <si>
    <t>7,21</t>
  </si>
  <si>
    <t>8,37</t>
  </si>
  <si>
    <t>5,93</t>
  </si>
  <si>
    <t>4,11</t>
  </si>
  <si>
    <t>7,73</t>
  </si>
  <si>
    <t>4,25</t>
  </si>
  <si>
    <t>1.996.632,17</t>
  </si>
  <si>
    <t>3.104.682,74</t>
  </si>
  <si>
    <t>760.112,00</t>
  </si>
  <si>
    <t>651.017,19</t>
  </si>
  <si>
    <t>416.991,01</t>
  </si>
  <si>
    <t>435.072,47</t>
  </si>
  <si>
    <t>30,71</t>
  </si>
  <si>
    <t>37,21</t>
  </si>
  <si>
    <t>26,57</t>
  </si>
  <si>
    <t>35,25</t>
  </si>
  <si>
    <t>22,78</t>
  </si>
  <si>
    <t>17,44</t>
  </si>
  <si>
    <t>23,87</t>
  </si>
  <si>
    <t>33,73</t>
  </si>
  <si>
    <t>16,55</t>
  </si>
  <si>
    <t>80,00</t>
  </si>
  <si>
    <t>180,00</t>
  </si>
  <si>
    <t>44,96</t>
  </si>
  <si>
    <t>153,60</t>
  </si>
  <si>
    <t>89,47</t>
  </si>
  <si>
    <t>115,20</t>
  </si>
  <si>
    <t>212,48</t>
  </si>
  <si>
    <t>113,92</t>
  </si>
  <si>
    <t>125,44</t>
  </si>
  <si>
    <t>96,00</t>
  </si>
  <si>
    <t>138,41</t>
  </si>
  <si>
    <t>149,12</t>
  </si>
  <si>
    <t>59,08</t>
  </si>
  <si>
    <t>57,19</t>
  </si>
  <si>
    <t>79,20</t>
  </si>
  <si>
    <t>36,22</t>
  </si>
  <si>
    <t>19,00</t>
  </si>
  <si>
    <t>240,00</t>
  </si>
  <si>
    <t>49,21</t>
  </si>
  <si>
    <t>14,94</t>
  </si>
  <si>
    <t>46,61</t>
  </si>
  <si>
    <t>1.187,61</t>
  </si>
  <si>
    <t>22,90</t>
  </si>
  <si>
    <t>4,55</t>
  </si>
  <si>
    <t>24,50</t>
  </si>
  <si>
    <t>34,30</t>
  </si>
  <si>
    <t>63,75</t>
  </si>
  <si>
    <t>18,67</t>
  </si>
  <si>
    <t>42,26</t>
  </si>
  <si>
    <t>0,51</t>
  </si>
  <si>
    <t>5,90</t>
  </si>
  <si>
    <t>6.346,57</t>
  </si>
  <si>
    <t>76,66</t>
  </si>
  <si>
    <t>6,18</t>
  </si>
  <si>
    <t>9,47</t>
  </si>
  <si>
    <t>1,41</t>
  </si>
  <si>
    <t>2,33</t>
  </si>
  <si>
    <t>789,19</t>
  </si>
  <si>
    <t>354,97</t>
  </si>
  <si>
    <t>439,00</t>
  </si>
  <si>
    <t>381,50</t>
  </si>
  <si>
    <t>289,72</t>
  </si>
  <si>
    <t>27,53</t>
  </si>
  <si>
    <t>17,68</t>
  </si>
  <si>
    <t>490,25</t>
  </si>
  <si>
    <t>376,43</t>
  </si>
  <si>
    <t>341,63</t>
  </si>
  <si>
    <t>702,71</t>
  </si>
  <si>
    <t>450,71</t>
  </si>
  <si>
    <t>1.005,17</t>
  </si>
  <si>
    <t>750,00</t>
  </si>
  <si>
    <t>587,19</t>
  </si>
  <si>
    <t>50,52</t>
  </si>
  <si>
    <t>48,42</t>
  </si>
  <si>
    <t>79,94</t>
  </si>
  <si>
    <t>71,34</t>
  </si>
  <si>
    <t>63,05</t>
  </si>
  <si>
    <t>15,06</t>
  </si>
  <si>
    <t>23,22</t>
  </si>
  <si>
    <t>21,48</t>
  </si>
  <si>
    <t>13,51</t>
  </si>
  <si>
    <t>13,67</t>
  </si>
  <si>
    <t>12,86</t>
  </si>
  <si>
    <t>12,20</t>
  </si>
  <si>
    <t>12,37</t>
  </si>
  <si>
    <t>14,64</t>
  </si>
  <si>
    <t>2.248,18</t>
  </si>
  <si>
    <t>180,23</t>
  </si>
  <si>
    <t>34,52</t>
  </si>
  <si>
    <t>24,60</t>
  </si>
  <si>
    <t>22,11</t>
  </si>
  <si>
    <t>25,21</t>
  </si>
  <si>
    <t>8,06</t>
  </si>
  <si>
    <t>11,36</t>
  </si>
  <si>
    <t>12,14</t>
  </si>
  <si>
    <t>340,62</t>
  </si>
  <si>
    <t>344,27</t>
  </si>
  <si>
    <t>362,96</t>
  </si>
  <si>
    <t>328,82</t>
  </si>
  <si>
    <t>89,80</t>
  </si>
  <si>
    <t>50,42</t>
  </si>
  <si>
    <t>51,38</t>
  </si>
  <si>
    <t>113,74</t>
  </si>
  <si>
    <t>16,17</t>
  </si>
  <si>
    <t>22,64</t>
  </si>
  <si>
    <t>21,90</t>
  </si>
  <si>
    <t>31,02</t>
  </si>
  <si>
    <t>46,75</t>
  </si>
  <si>
    <t>57,55</t>
  </si>
  <si>
    <t>71,93</t>
  </si>
  <si>
    <t>113,30</t>
  </si>
  <si>
    <t>29,04</t>
  </si>
  <si>
    <t>66,76</t>
  </si>
  <si>
    <t>9,26</t>
  </si>
  <si>
    <t>5,36</t>
  </si>
  <si>
    <t>7,14</t>
  </si>
  <si>
    <t>16,73</t>
  </si>
  <si>
    <t>20,89</t>
  </si>
  <si>
    <t>21,96</t>
  </si>
  <si>
    <t>22,70</t>
  </si>
  <si>
    <t>78,01</t>
  </si>
  <si>
    <t>58,92</t>
  </si>
  <si>
    <t>39,23</t>
  </si>
  <si>
    <t>117,43</t>
  </si>
  <si>
    <t>3,60</t>
  </si>
  <si>
    <t>28,85</t>
  </si>
  <si>
    <t>49,10</t>
  </si>
  <si>
    <t>22,38</t>
  </si>
  <si>
    <t>25,74</t>
  </si>
  <si>
    <t>14,61</t>
  </si>
  <si>
    <t>17,12</t>
  </si>
  <si>
    <t>23,18</t>
  </si>
  <si>
    <t>22,07</t>
  </si>
  <si>
    <t>8,45</t>
  </si>
  <si>
    <t>16,53</t>
  </si>
  <si>
    <t>16,31</t>
  </si>
  <si>
    <t>41,26</t>
  </si>
  <si>
    <t>24,87</t>
  </si>
  <si>
    <t>113,93</t>
  </si>
  <si>
    <t>30,56</t>
  </si>
  <si>
    <t>60,36</t>
  </si>
  <si>
    <t>29,58</t>
  </si>
  <si>
    <t>5.788,07</t>
  </si>
  <si>
    <t>12.535,76</t>
  </si>
  <si>
    <t>62,37</t>
  </si>
  <si>
    <t>20,67</t>
  </si>
  <si>
    <t>109,29</t>
  </si>
  <si>
    <t>216.658,53</t>
  </si>
  <si>
    <t>235.000,00</t>
  </si>
  <si>
    <t>243.597,54</t>
  </si>
  <si>
    <t>189,21</t>
  </si>
  <si>
    <t>118,26</t>
  </si>
  <si>
    <t>11,15</t>
  </si>
  <si>
    <t>90,43</t>
  </si>
  <si>
    <t>2,21</t>
  </si>
  <si>
    <t>14,22</t>
  </si>
  <si>
    <t>18,51</t>
  </si>
  <si>
    <t>23,40</t>
  </si>
  <si>
    <t>19,98</t>
  </si>
  <si>
    <t>5,87</t>
  </si>
  <si>
    <t>27,76</t>
  </si>
  <si>
    <t>9,67</t>
  </si>
  <si>
    <t>1.377,27</t>
  </si>
  <si>
    <t>1.047,09</t>
  </si>
  <si>
    <t>17,07</t>
  </si>
  <si>
    <t>16,01</t>
  </si>
  <si>
    <t>16,46</t>
  </si>
  <si>
    <t>22,46</t>
  </si>
  <si>
    <t>22,56</t>
  </si>
  <si>
    <t>64,90</t>
  </si>
  <si>
    <t>179,70</t>
  </si>
  <si>
    <t>236,50</t>
  </si>
  <si>
    <t>5,26</t>
  </si>
  <si>
    <t>4,42</t>
  </si>
  <si>
    <t>9,76</t>
  </si>
  <si>
    <t>61,14</t>
  </si>
  <si>
    <t>17,83</t>
  </si>
  <si>
    <t>50,45</t>
  </si>
  <si>
    <t>40,49</t>
  </si>
  <si>
    <t>31,79</t>
  </si>
  <si>
    <t>8,63</t>
  </si>
  <si>
    <t>12,13</t>
  </si>
  <si>
    <t>2.720,40</t>
  </si>
  <si>
    <t>2.939,79</t>
  </si>
  <si>
    <t>1.465,96</t>
  </si>
  <si>
    <t>1.325,85</t>
  </si>
  <si>
    <t>1.126,16</t>
  </si>
  <si>
    <t>11,86</t>
  </si>
  <si>
    <t>13,80</t>
  </si>
  <si>
    <t>16,78</t>
  </si>
  <si>
    <t>76,52</t>
  </si>
  <si>
    <t>34,92</t>
  </si>
  <si>
    <t>19,12</t>
  </si>
  <si>
    <t>24,14</t>
  </si>
  <si>
    <t>17,25</t>
  </si>
  <si>
    <t>20,82</t>
  </si>
  <si>
    <t>25,99</t>
  </si>
  <si>
    <t>25,30</t>
  </si>
  <si>
    <t>23,92</t>
  </si>
  <si>
    <t>14,10</t>
  </si>
  <si>
    <t>1.534,45</t>
  </si>
  <si>
    <t>26,84</t>
  </si>
  <si>
    <t>10,42</t>
  </si>
  <si>
    <t>7,62</t>
  </si>
  <si>
    <t>41,66</t>
  </si>
  <si>
    <t>9.618,21</t>
  </si>
  <si>
    <t>695,91</t>
  </si>
  <si>
    <t>1.015,00</t>
  </si>
  <si>
    <t>4,44</t>
  </si>
  <si>
    <t>3,99</t>
  </si>
  <si>
    <t>10,39</t>
  </si>
  <si>
    <t>5,42</t>
  </si>
  <si>
    <t>6,19</t>
  </si>
  <si>
    <t>62,47</t>
  </si>
  <si>
    <t>50,35</t>
  </si>
  <si>
    <t>125,89</t>
  </si>
  <si>
    <t>319,22</t>
  </si>
  <si>
    <t>391,16</t>
  </si>
  <si>
    <t>163,20</t>
  </si>
  <si>
    <t>76,43</t>
  </si>
  <si>
    <t>178,94</t>
  </si>
  <si>
    <t>116,89</t>
  </si>
  <si>
    <t>197,82</t>
  </si>
  <si>
    <t>251,78</t>
  </si>
  <si>
    <t>345,75</t>
  </si>
  <si>
    <t>383,96</t>
  </si>
  <si>
    <t>1.223,39</t>
  </si>
  <si>
    <t>414,09</t>
  </si>
  <si>
    <t>13,66</t>
  </si>
  <si>
    <t>15,66</t>
  </si>
  <si>
    <t>50.000,00</t>
  </si>
  <si>
    <t>68,90</t>
  </si>
  <si>
    <t>85,65</t>
  </si>
  <si>
    <t>14,84</t>
  </si>
  <si>
    <t>23,73</t>
  </si>
  <si>
    <t>5,78</t>
  </si>
  <si>
    <t>19,76</t>
  </si>
  <si>
    <t>41,74</t>
  </si>
  <si>
    <t>32,50</t>
  </si>
  <si>
    <t>368,55</t>
  </si>
  <si>
    <t>24,61</t>
  </si>
  <si>
    <t>19,42</t>
  </si>
  <si>
    <t>74,02</t>
  </si>
  <si>
    <t>22,96</t>
  </si>
  <si>
    <t>21,89</t>
  </si>
  <si>
    <t>14,89</t>
  </si>
  <si>
    <t>82,33</t>
  </si>
  <si>
    <t>217,90</t>
  </si>
  <si>
    <t>27,39</t>
  </si>
  <si>
    <t>14,33</t>
  </si>
  <si>
    <t>15,02</t>
  </si>
  <si>
    <t>15,55</t>
  </si>
  <si>
    <t>23,01</t>
  </si>
  <si>
    <t>24,97</t>
  </si>
  <si>
    <t>23,42</t>
  </si>
  <si>
    <t>27,84</t>
  </si>
  <si>
    <t>42,27</t>
  </si>
  <si>
    <t>43,10</t>
  </si>
  <si>
    <t>25,08</t>
  </si>
  <si>
    <t>26,06</t>
  </si>
  <si>
    <t>59,17</t>
  </si>
  <si>
    <t>34,13</t>
  </si>
  <si>
    <t>3,83</t>
  </si>
  <si>
    <t>6,27</t>
  </si>
  <si>
    <t>6,71</t>
  </si>
  <si>
    <t>5,58</t>
  </si>
  <si>
    <t>9,10</t>
  </si>
  <si>
    <t>11,17</t>
  </si>
  <si>
    <t>31,01</t>
  </si>
  <si>
    <t>115,77</t>
  </si>
  <si>
    <t>6,04</t>
  </si>
  <si>
    <t>6,66</t>
  </si>
  <si>
    <t>29,27</t>
  </si>
  <si>
    <t>12,96</t>
  </si>
  <si>
    <t>27,85</t>
  </si>
  <si>
    <t>37,48</t>
  </si>
  <si>
    <t>21,01</t>
  </si>
  <si>
    <t>46,48</t>
  </si>
  <si>
    <t>1,64</t>
  </si>
  <si>
    <t>2,43</t>
  </si>
  <si>
    <t>21,18</t>
  </si>
  <si>
    <t>7,04</t>
  </si>
  <si>
    <t>2,48</t>
  </si>
  <si>
    <t>5,49</t>
  </si>
  <si>
    <t>6,72</t>
  </si>
  <si>
    <t>21,15</t>
  </si>
  <si>
    <t>32,85</t>
  </si>
  <si>
    <t>14,09</t>
  </si>
  <si>
    <t>15,49</t>
  </si>
  <si>
    <t>25,07</t>
  </si>
  <si>
    <t>27,07</t>
  </si>
  <si>
    <t>14,62</t>
  </si>
  <si>
    <t>16,45</t>
  </si>
  <si>
    <t>17,15</t>
  </si>
  <si>
    <t>45,58</t>
  </si>
  <si>
    <t>45,30</t>
  </si>
  <si>
    <t>8,76</t>
  </si>
  <si>
    <t>37,63</t>
  </si>
  <si>
    <t>25,55</t>
  </si>
  <si>
    <t>239,73</t>
  </si>
  <si>
    <t>384,30</t>
  </si>
  <si>
    <t>18,42</t>
  </si>
  <si>
    <t>53,78</t>
  </si>
  <si>
    <t>22,35</t>
  </si>
  <si>
    <t>19,02</t>
  </si>
  <si>
    <t>26,59</t>
  </si>
  <si>
    <t>17,42</t>
  </si>
  <si>
    <t>35,61</t>
  </si>
  <si>
    <t>79,04</t>
  </si>
  <si>
    <t>253,87</t>
  </si>
  <si>
    <t>113,19</t>
  </si>
  <si>
    <t>61,49</t>
  </si>
  <si>
    <t>2,52</t>
  </si>
  <si>
    <t>12,67</t>
  </si>
  <si>
    <t>6,57</t>
  </si>
  <si>
    <t>6,82</t>
  </si>
  <si>
    <t>6,62</t>
  </si>
  <si>
    <t>6,63</t>
  </si>
  <si>
    <t>11,65</t>
  </si>
  <si>
    <t>8,98</t>
  </si>
  <si>
    <t>36,46</t>
  </si>
  <si>
    <t>64,57</t>
  </si>
  <si>
    <t>30,13</t>
  </si>
  <si>
    <t>18,29</t>
  </si>
  <si>
    <t>999,44</t>
  </si>
  <si>
    <t>2,97</t>
  </si>
  <si>
    <t>13,15</t>
  </si>
  <si>
    <t>68,31</t>
  </si>
  <si>
    <t>66,89</t>
  </si>
  <si>
    <t>26,24</t>
  </si>
  <si>
    <t>27,87</t>
  </si>
  <si>
    <t>227,77</t>
  </si>
  <si>
    <t>8,97</t>
  </si>
  <si>
    <t>43,04</t>
  </si>
  <si>
    <t>25,54</t>
  </si>
  <si>
    <t>68,54</t>
  </si>
  <si>
    <t>88,02</t>
  </si>
  <si>
    <t>163,43</t>
  </si>
  <si>
    <t>113,44</t>
  </si>
  <si>
    <t>29,61</t>
  </si>
  <si>
    <t>0,69</t>
  </si>
  <si>
    <t>2,85</t>
  </si>
  <si>
    <t>4,38</t>
  </si>
  <si>
    <t>8,20</t>
  </si>
  <si>
    <t>3,94</t>
  </si>
  <si>
    <t>6,55</t>
  </si>
  <si>
    <t>71,19</t>
  </si>
  <si>
    <t>20,21</t>
  </si>
  <si>
    <t>3,61</t>
  </si>
  <si>
    <t>29,09</t>
  </si>
  <si>
    <t>57,85</t>
  </si>
  <si>
    <t>0,22</t>
  </si>
  <si>
    <t>31,43</t>
  </si>
  <si>
    <t>10,02</t>
  </si>
  <si>
    <t>70,65</t>
  </si>
  <si>
    <t>21,79</t>
  </si>
  <si>
    <t>23,64</t>
  </si>
  <si>
    <t>22,86</t>
  </si>
  <si>
    <t>45,05</t>
  </si>
  <si>
    <t>38,40</t>
  </si>
  <si>
    <t>36,19</t>
  </si>
  <si>
    <t>13,96</t>
  </si>
  <si>
    <t>30,34</t>
  </si>
  <si>
    <t>6,64</t>
  </si>
  <si>
    <t>7,80</t>
  </si>
  <si>
    <t>13,27</t>
  </si>
  <si>
    <t>80,40</t>
  </si>
  <si>
    <t>41,08</t>
  </si>
  <si>
    <t>33,12</t>
  </si>
  <si>
    <t>29,22</t>
  </si>
  <si>
    <t>12,65</t>
  </si>
  <si>
    <t>39,80</t>
  </si>
  <si>
    <t>9,54</t>
  </si>
  <si>
    <t>16,35</t>
  </si>
  <si>
    <t>66,07</t>
  </si>
  <si>
    <t>12,54</t>
  </si>
  <si>
    <t>15,87</t>
  </si>
  <si>
    <t>3,45</t>
  </si>
  <si>
    <t>24,86</t>
  </si>
  <si>
    <t>18,87</t>
  </si>
  <si>
    <t>560.550,43</t>
  </si>
  <si>
    <t>2.309.270,57</t>
  </si>
  <si>
    <t>543.815,85</t>
  </si>
  <si>
    <t>705.000,00</t>
  </si>
  <si>
    <t>700.688,00</t>
  </si>
  <si>
    <t>1.038.570,60</t>
  </si>
  <si>
    <t>569.174,27</t>
  </si>
  <si>
    <t>141,00</t>
  </si>
  <si>
    <t>5,41</t>
  </si>
  <si>
    <t>10,34</t>
  </si>
  <si>
    <t>561,91</t>
  </si>
  <si>
    <t>19,96</t>
  </si>
  <si>
    <t>42,97</t>
  </si>
  <si>
    <t>25,43</t>
  </si>
  <si>
    <t>156,50</t>
  </si>
  <si>
    <t>86,96</t>
  </si>
  <si>
    <t>13,22</t>
  </si>
  <si>
    <t>17,76</t>
  </si>
  <si>
    <t>28,60</t>
  </si>
  <si>
    <t>28,63</t>
  </si>
  <si>
    <t>24,64</t>
  </si>
  <si>
    <t>10,41</t>
  </si>
  <si>
    <t>19,54</t>
  </si>
  <si>
    <t>41,29</t>
  </si>
  <si>
    <t>11,18</t>
  </si>
  <si>
    <t>106,15</t>
  </si>
  <si>
    <t>72,25</t>
  </si>
  <si>
    <t>98,57</t>
  </si>
  <si>
    <t>120,09</t>
  </si>
  <si>
    <t>156,30</t>
  </si>
  <si>
    <t>95,00</t>
  </si>
  <si>
    <t>54,12</t>
  </si>
  <si>
    <t>69,68</t>
  </si>
  <si>
    <t>65,36</t>
  </si>
  <si>
    <t>20,77</t>
  </si>
  <si>
    <t>53,74</t>
  </si>
  <si>
    <t>73,34</t>
  </si>
  <si>
    <t>83,70</t>
  </si>
  <si>
    <t>11,26</t>
  </si>
  <si>
    <t>55,58</t>
  </si>
  <si>
    <t>56,56</t>
  </si>
  <si>
    <t>27,48</t>
  </si>
  <si>
    <t>56,27</t>
  </si>
  <si>
    <t>75,99</t>
  </si>
  <si>
    <t>107,82</t>
  </si>
  <si>
    <t>23,38</t>
  </si>
  <si>
    <t>7,64</t>
  </si>
  <si>
    <t>35,18</t>
  </si>
  <si>
    <t>21,84</t>
  </si>
  <si>
    <t>23,66</t>
  </si>
  <si>
    <t>28,50</t>
  </si>
  <si>
    <t>37,67</t>
  </si>
  <si>
    <t>69,55</t>
  </si>
  <si>
    <t>76,05</t>
  </si>
  <si>
    <t>13,65</t>
  </si>
  <si>
    <t>7,76</t>
  </si>
  <si>
    <t>1,18</t>
  </si>
  <si>
    <t>3,29</t>
  </si>
  <si>
    <t>2.932,28</t>
  </si>
  <si>
    <t>16,88</t>
  </si>
  <si>
    <t>12,88</t>
  </si>
  <si>
    <t>45,12</t>
  </si>
  <si>
    <t>10,98</t>
  </si>
  <si>
    <t>18,88</t>
  </si>
  <si>
    <t>5,97</t>
  </si>
  <si>
    <t>8,85</t>
  </si>
  <si>
    <t>19,92</t>
  </si>
  <si>
    <t>14,38</t>
  </si>
  <si>
    <t>17,47</t>
  </si>
  <si>
    <t>25,48</t>
  </si>
  <si>
    <t>21,49</t>
  </si>
  <si>
    <t>52,61</t>
  </si>
  <si>
    <t>98,00</t>
  </si>
  <si>
    <t>174,27</t>
  </si>
  <si>
    <t>76,36</t>
  </si>
  <si>
    <t>132,40</t>
  </si>
  <si>
    <t>221,46</t>
  </si>
  <si>
    <t>35,71</t>
  </si>
  <si>
    <t>247,95</t>
  </si>
  <si>
    <t>42,80</t>
  </si>
  <si>
    <t>12,68</t>
  </si>
  <si>
    <t>26,33</t>
  </si>
  <si>
    <t>51,34</t>
  </si>
  <si>
    <t>38,78</t>
  </si>
  <si>
    <t>27,67</t>
  </si>
  <si>
    <t>28,98</t>
  </si>
  <si>
    <t>70,47</t>
  </si>
  <si>
    <t>101,35</t>
  </si>
  <si>
    <t>106,25</t>
  </si>
  <si>
    <t>42,13</t>
  </si>
  <si>
    <t>9,03</t>
  </si>
  <si>
    <t>49,22</t>
  </si>
  <si>
    <t>14,65</t>
  </si>
  <si>
    <t>24,55</t>
  </si>
  <si>
    <t>36,66</t>
  </si>
  <si>
    <t>97,68</t>
  </si>
  <si>
    <t>32,72</t>
  </si>
  <si>
    <t>54,83</t>
  </si>
  <si>
    <t>43,99</t>
  </si>
  <si>
    <t>40,70</t>
  </si>
  <si>
    <t>32,70</t>
  </si>
  <si>
    <t>14,27</t>
  </si>
  <si>
    <t>8,19</t>
  </si>
  <si>
    <t>3,42</t>
  </si>
  <si>
    <t>6,32</t>
  </si>
  <si>
    <t>15,93</t>
  </si>
  <si>
    <t>53,53</t>
  </si>
  <si>
    <t>7,09</t>
  </si>
  <si>
    <t>7,97</t>
  </si>
  <si>
    <t>12,62</t>
  </si>
  <si>
    <t>147,10</t>
  </si>
  <si>
    <t>392.649,25</t>
  </si>
  <si>
    <t>527.982,35</t>
  </si>
  <si>
    <t>647.029,46</t>
  </si>
  <si>
    <t>700.000,00</t>
  </si>
  <si>
    <t>424.438,89</t>
  </si>
  <si>
    <t>58,09</t>
  </si>
  <si>
    <t>57,26</t>
  </si>
  <si>
    <t>155,00</t>
  </si>
  <si>
    <t>86,74</t>
  </si>
  <si>
    <t>30,57</t>
  </si>
  <si>
    <t>40,31</t>
  </si>
  <si>
    <t>155,65</t>
  </si>
  <si>
    <t>29,35</t>
  </si>
  <si>
    <t>34,22</t>
  </si>
  <si>
    <t>31,32</t>
  </si>
  <si>
    <t>18,07</t>
  </si>
  <si>
    <t>5,81</t>
  </si>
  <si>
    <t>12,01</t>
  </si>
  <si>
    <t>15,31</t>
  </si>
  <si>
    <t>32,29</t>
  </si>
  <si>
    <t>43,52</t>
  </si>
  <si>
    <t>27,93</t>
  </si>
  <si>
    <t>24,07</t>
  </si>
  <si>
    <t>9,88</t>
  </si>
  <si>
    <t>287,11</t>
  </si>
  <si>
    <t>213,33</t>
  </si>
  <si>
    <t>266,66</t>
  </si>
  <si>
    <t>106,66</t>
  </si>
  <si>
    <t>151,11</t>
  </si>
  <si>
    <t>270,00</t>
  </si>
  <si>
    <t>43,50</t>
  </si>
  <si>
    <t>20,42</t>
  </si>
  <si>
    <t>30,15</t>
  </si>
  <si>
    <t>35,80</t>
  </si>
  <si>
    <t>M</t>
  </si>
  <si>
    <t>6,89</t>
  </si>
  <si>
    <t>11,07</t>
  </si>
  <si>
    <t>12,48</t>
  </si>
  <si>
    <t>15,29</t>
  </si>
  <si>
    <t>21,98</t>
  </si>
  <si>
    <t>31,15</t>
  </si>
  <si>
    <t>8,58</t>
  </si>
  <si>
    <t>9,48</t>
  </si>
  <si>
    <t>15,45</t>
  </si>
  <si>
    <t>21,21</t>
  </si>
  <si>
    <t>26,66</t>
  </si>
  <si>
    <t>30,30</t>
  </si>
  <si>
    <t>41,22</t>
  </si>
  <si>
    <t>48,51</t>
  </si>
  <si>
    <t>22,29</t>
  </si>
  <si>
    <t>28,44</t>
  </si>
  <si>
    <t>40,79</t>
  </si>
  <si>
    <t>46,96</t>
  </si>
  <si>
    <t>61,56</t>
  </si>
  <si>
    <t>67,98</t>
  </si>
  <si>
    <t>45,64</t>
  </si>
  <si>
    <t>98,64</t>
  </si>
  <si>
    <t>23,15</t>
  </si>
  <si>
    <t>46,90</t>
  </si>
  <si>
    <t>UN</t>
  </si>
  <si>
    <t>25,62</t>
  </si>
  <si>
    <t>29,18</t>
  </si>
  <si>
    <t>32,74</t>
  </si>
  <si>
    <t>39,91</t>
  </si>
  <si>
    <t>50,60</t>
  </si>
  <si>
    <t>2,28</t>
  </si>
  <si>
    <t>3,34</t>
  </si>
  <si>
    <t>8,94</t>
  </si>
  <si>
    <t>3,51</t>
  </si>
  <si>
    <t>12,78</t>
  </si>
  <si>
    <t>3,52</t>
  </si>
  <si>
    <t>4,58</t>
  </si>
  <si>
    <t>5,46</t>
  </si>
  <si>
    <t>5,82</t>
  </si>
  <si>
    <t>15,09</t>
  </si>
  <si>
    <t>17,72</t>
  </si>
  <si>
    <t>21,68</t>
  </si>
  <si>
    <t>150,58</t>
  </si>
  <si>
    <t>28,83</t>
  </si>
  <si>
    <t>1,62</t>
  </si>
  <si>
    <t>2,05</t>
  </si>
  <si>
    <t>0,50</t>
  </si>
  <si>
    <t>9,62</t>
  </si>
  <si>
    <t>15,36</t>
  </si>
  <si>
    <t>10,03</t>
  </si>
  <si>
    <t>184,30</t>
  </si>
  <si>
    <t>15,42</t>
  </si>
  <si>
    <t>18,19</t>
  </si>
  <si>
    <t>23,62</t>
  </si>
  <si>
    <t>29,13</t>
  </si>
  <si>
    <t>111,39</t>
  </si>
  <si>
    <t>142,49</t>
  </si>
  <si>
    <t>189,09</t>
  </si>
  <si>
    <t>199,04</t>
  </si>
  <si>
    <t>23,93</t>
  </si>
  <si>
    <t>37,43</t>
  </si>
  <si>
    <t>51,75</t>
  </si>
  <si>
    <t>69,11</t>
  </si>
  <si>
    <t>36,62</t>
  </si>
  <si>
    <t>44,73</t>
  </si>
  <si>
    <t>53,20</t>
  </si>
  <si>
    <t>81,45</t>
  </si>
  <si>
    <t>93,28</t>
  </si>
  <si>
    <t>78,47</t>
  </si>
  <si>
    <t>83,37</t>
  </si>
  <si>
    <t>96,01</t>
  </si>
  <si>
    <t>139,20</t>
  </si>
  <si>
    <t>109,97</t>
  </si>
  <si>
    <t>KG</t>
  </si>
  <si>
    <t>0,87</t>
  </si>
  <si>
    <t>10,14</t>
  </si>
  <si>
    <t>11,51</t>
  </si>
  <si>
    <t>5,92</t>
  </si>
  <si>
    <t>7,34</t>
  </si>
  <si>
    <t>M2</t>
  </si>
  <si>
    <t>54,51</t>
  </si>
  <si>
    <t>315,94</t>
  </si>
  <si>
    <t>90,16</t>
  </si>
  <si>
    <t>114,00</t>
  </si>
  <si>
    <t>70,26</t>
  </si>
  <si>
    <t>88,79</t>
  </si>
  <si>
    <t>127,80</t>
  </si>
  <si>
    <t>15,17</t>
  </si>
  <si>
    <t>98,14</t>
  </si>
  <si>
    <t>418,08</t>
  </si>
  <si>
    <t>11,63</t>
  </si>
  <si>
    <t>130,22</t>
  </si>
  <si>
    <t>20,46</t>
  </si>
  <si>
    <t>36,67</t>
  </si>
  <si>
    <t>128,33</t>
  </si>
  <si>
    <t>10,67</t>
  </si>
  <si>
    <t>156,00</t>
  </si>
  <si>
    <t>119,14</t>
  </si>
  <si>
    <t>73,82</t>
  </si>
  <si>
    <t>376,83</t>
  </si>
  <si>
    <t>10,04</t>
  </si>
  <si>
    <t>67,94</t>
  </si>
  <si>
    <t>17,58</t>
  </si>
  <si>
    <t>16,81</t>
  </si>
  <si>
    <t>15,22</t>
  </si>
  <si>
    <t>101,84</t>
  </si>
  <si>
    <t>135,85</t>
  </si>
  <si>
    <t>22,88</t>
  </si>
  <si>
    <t>102,29</t>
  </si>
  <si>
    <t>74,80</t>
  </si>
  <si>
    <t>156,14</t>
  </si>
  <si>
    <t>44,32</t>
  </si>
  <si>
    <t>32,83</t>
  </si>
  <si>
    <t>25,02</t>
  </si>
  <si>
    <t>27,70</t>
  </si>
  <si>
    <t>46,32</t>
  </si>
  <si>
    <t>46,51</t>
  </si>
  <si>
    <t>5,84</t>
  </si>
  <si>
    <t>42,66</t>
  </si>
  <si>
    <t>31,86</t>
  </si>
  <si>
    <t>16,24</t>
  </si>
  <si>
    <t>46,72</t>
  </si>
  <si>
    <t>39,43</t>
  </si>
  <si>
    <t>30,69</t>
  </si>
  <si>
    <t>27,79</t>
  </si>
  <si>
    <t>29,87</t>
  </si>
  <si>
    <t>29,71</t>
  </si>
  <si>
    <t>0,31</t>
  </si>
  <si>
    <t>24,36</t>
  </si>
  <si>
    <t>81,28</t>
  </si>
  <si>
    <t>47,30</t>
  </si>
  <si>
    <t>0,29</t>
  </si>
  <si>
    <t>4,39</t>
  </si>
  <si>
    <t>3,06</t>
  </si>
  <si>
    <t>89,38</t>
  </si>
  <si>
    <t>28,78</t>
  </si>
  <si>
    <t>29,84</t>
  </si>
  <si>
    <t>0,64</t>
  </si>
  <si>
    <t>27,20</t>
  </si>
  <si>
    <t>32,60</t>
  </si>
  <si>
    <t>26,67</t>
  </si>
  <si>
    <t>44,95</t>
  </si>
  <si>
    <t>14,49</t>
  </si>
  <si>
    <t>4,95</t>
  </si>
  <si>
    <t>34,31</t>
  </si>
  <si>
    <t>0,07</t>
  </si>
  <si>
    <t>23,39</t>
  </si>
  <si>
    <t>16,59</t>
  </si>
  <si>
    <t>37,41</t>
  </si>
  <si>
    <t>24,23</t>
  </si>
  <si>
    <t>3,47</t>
  </si>
  <si>
    <t>69,96</t>
  </si>
  <si>
    <t>107,95</t>
  </si>
  <si>
    <t>43,70</t>
  </si>
  <si>
    <t>13,99</t>
  </si>
  <si>
    <t>45,18</t>
  </si>
  <si>
    <t>7,86</t>
  </si>
  <si>
    <t>29,92</t>
  </si>
  <si>
    <t>26,58</t>
  </si>
  <si>
    <t>26,72</t>
  </si>
  <si>
    <t>41,89</t>
  </si>
  <si>
    <t>H</t>
  </si>
  <si>
    <t>17,05</t>
  </si>
  <si>
    <t>15,16</t>
  </si>
  <si>
    <t>3,66</t>
  </si>
  <si>
    <t>23,49</t>
  </si>
  <si>
    <t>17,13</t>
  </si>
  <si>
    <t>39,72</t>
  </si>
  <si>
    <t>96,66</t>
  </si>
  <si>
    <t>41,54</t>
  </si>
  <si>
    <t>30,23</t>
  </si>
  <si>
    <t>23,58</t>
  </si>
  <si>
    <t>27,29</t>
  </si>
  <si>
    <t>0,28</t>
  </si>
  <si>
    <t>21,27</t>
  </si>
  <si>
    <t>26,62</t>
  </si>
  <si>
    <t>61,95</t>
  </si>
  <si>
    <t>22,43</t>
  </si>
  <si>
    <t>90,44</t>
  </si>
  <si>
    <t>9,89</t>
  </si>
  <si>
    <t>10,81</t>
  </si>
  <si>
    <t>35,00</t>
  </si>
  <si>
    <t>38,95</t>
  </si>
  <si>
    <t>49,55</t>
  </si>
  <si>
    <t>4,63</t>
  </si>
  <si>
    <t>25,66</t>
  </si>
  <si>
    <t>63,43</t>
  </si>
  <si>
    <t>35,58</t>
  </si>
  <si>
    <t>30,81</t>
  </si>
  <si>
    <t>18,16</t>
  </si>
  <si>
    <t>15,95</t>
  </si>
  <si>
    <t>104,05</t>
  </si>
  <si>
    <t>4,19</t>
  </si>
  <si>
    <t>29,33</t>
  </si>
  <si>
    <t>0,75</t>
  </si>
  <si>
    <t>4,14</t>
  </si>
  <si>
    <t>21,73</t>
  </si>
  <si>
    <t>54,50</t>
  </si>
  <si>
    <t>17,70</t>
  </si>
  <si>
    <t>14,55</t>
  </si>
  <si>
    <t>25,34</t>
  </si>
  <si>
    <t>21,92</t>
  </si>
  <si>
    <t>13,16</t>
  </si>
  <si>
    <t>9,31</t>
  </si>
  <si>
    <t>147,37</t>
  </si>
  <si>
    <t>16,91</t>
  </si>
  <si>
    <t>7,23</t>
  </si>
  <si>
    <t>20,53</t>
  </si>
  <si>
    <t>7,32</t>
  </si>
  <si>
    <t>13,60</t>
  </si>
  <si>
    <t>0,17</t>
  </si>
  <si>
    <t>25,14</t>
  </si>
  <si>
    <t>20,59</t>
  </si>
  <si>
    <t>16,87</t>
  </si>
  <si>
    <t>79,21</t>
  </si>
  <si>
    <t>9,66</t>
  </si>
  <si>
    <t>18,12</t>
  </si>
  <si>
    <t>7,81</t>
  </si>
  <si>
    <t>40,55</t>
  </si>
  <si>
    <t>64,42</t>
  </si>
  <si>
    <t>18,84</t>
  </si>
  <si>
    <t>18,03</t>
  </si>
  <si>
    <t>33,82</t>
  </si>
  <si>
    <t>139,81</t>
  </si>
  <si>
    <t>19,03</t>
  </si>
  <si>
    <t>1,37</t>
  </si>
  <si>
    <t>35,69</t>
  </si>
  <si>
    <t>9,12</t>
  </si>
  <si>
    <t>4,50</t>
  </si>
  <si>
    <t>5,38</t>
  </si>
  <si>
    <t>0,52</t>
  </si>
  <si>
    <t>3,76</t>
  </si>
  <si>
    <t>9,77</t>
  </si>
  <si>
    <t>27,95</t>
  </si>
  <si>
    <t>14,95</t>
  </si>
  <si>
    <t>27,34</t>
  </si>
  <si>
    <t>6,15</t>
  </si>
  <si>
    <t>29,91</t>
  </si>
  <si>
    <t>2,44</t>
  </si>
  <si>
    <t>15,88</t>
  </si>
  <si>
    <t>39,59</t>
  </si>
  <si>
    <t>9,92</t>
  </si>
  <si>
    <t>53,76</t>
  </si>
  <si>
    <t>20,76</t>
  </si>
  <si>
    <t>0,47</t>
  </si>
  <si>
    <t>3,44</t>
  </si>
  <si>
    <t>12,53</t>
  </si>
  <si>
    <t>4,37</t>
  </si>
  <si>
    <t>14,14</t>
  </si>
  <si>
    <t>26,50</t>
  </si>
  <si>
    <t>12,43</t>
  </si>
  <si>
    <t>19,01</t>
  </si>
  <si>
    <t>7,59</t>
  </si>
  <si>
    <t>1,54</t>
  </si>
  <si>
    <t>4,13</t>
  </si>
  <si>
    <t>26,43</t>
  </si>
  <si>
    <t>88,00</t>
  </si>
  <si>
    <t>13,92</t>
  </si>
  <si>
    <t>26,10</t>
  </si>
  <si>
    <t>14,92</t>
  </si>
  <si>
    <t>43,46</t>
  </si>
  <si>
    <t>8,30</t>
  </si>
  <si>
    <t>16,61</t>
  </si>
  <si>
    <t>2,31</t>
  </si>
  <si>
    <t>61,60</t>
  </si>
  <si>
    <t>21,09</t>
  </si>
  <si>
    <t>99,02</t>
  </si>
  <si>
    <t>17,37</t>
  </si>
  <si>
    <t>31,99</t>
  </si>
  <si>
    <t>31,77</t>
  </si>
  <si>
    <t>10,88</t>
  </si>
  <si>
    <t>12,47</t>
  </si>
  <si>
    <t>20,23</t>
  </si>
  <si>
    <t>26,15</t>
  </si>
  <si>
    <t>6,03</t>
  </si>
  <si>
    <t>28,72</t>
  </si>
  <si>
    <t>27,81</t>
  </si>
  <si>
    <t>25,11</t>
  </si>
  <si>
    <t>33,39</t>
  </si>
  <si>
    <t>25,71</t>
  </si>
  <si>
    <t>32,14</t>
  </si>
  <si>
    <t>12,85</t>
  </si>
  <si>
    <t>9,85</t>
  </si>
  <si>
    <t>30,80</t>
  </si>
  <si>
    <t>9,11</t>
  </si>
  <si>
    <t>15,52</t>
  </si>
  <si>
    <t>19,39</t>
  </si>
  <si>
    <t>43,42</t>
  </si>
  <si>
    <t>25,46</t>
  </si>
  <si>
    <t>70,18</t>
  </si>
  <si>
    <t>13,30</t>
  </si>
  <si>
    <t>16,36</t>
  </si>
  <si>
    <t>23,47</t>
  </si>
  <si>
    <t>34,01</t>
  </si>
  <si>
    <t>17,73</t>
  </si>
  <si>
    <t>16,33</t>
  </si>
  <si>
    <t>11,02</t>
  </si>
  <si>
    <t>13,10</t>
  </si>
  <si>
    <t>22,68</t>
  </si>
  <si>
    <t>27,46</t>
  </si>
  <si>
    <t>2,11</t>
  </si>
  <si>
    <t>42,73</t>
  </si>
  <si>
    <t>91,30</t>
  </si>
  <si>
    <t>570,91</t>
  </si>
  <si>
    <t>38,64</t>
  </si>
  <si>
    <t>224,79</t>
  </si>
  <si>
    <t>50,34</t>
  </si>
  <si>
    <t>118,33</t>
  </si>
  <si>
    <t>48,46</t>
  </si>
  <si>
    <t>38,99</t>
  </si>
  <si>
    <t>9,93</t>
  </si>
  <si>
    <t>10,28</t>
  </si>
  <si>
    <t>52,22</t>
  </si>
  <si>
    <t>26,86</t>
  </si>
  <si>
    <t>33,18</t>
  </si>
  <si>
    <t>69,12</t>
  </si>
  <si>
    <t>73,74</t>
  </si>
  <si>
    <t>38,02</t>
  </si>
  <si>
    <t>16,16</t>
  </si>
  <si>
    <t>33,64</t>
  </si>
  <si>
    <t>12,87</t>
  </si>
  <si>
    <t>32,26</t>
  </si>
  <si>
    <t>1.245,20</t>
  </si>
  <si>
    <t>26,87</t>
  </si>
  <si>
    <t>22,84</t>
  </si>
  <si>
    <t>12,05</t>
  </si>
  <si>
    <t>65,08</t>
  </si>
  <si>
    <t>65,76</t>
  </si>
  <si>
    <t>46,49</t>
  </si>
  <si>
    <t>59,86</t>
  </si>
  <si>
    <t>9,44</t>
  </si>
  <si>
    <t>42,76</t>
  </si>
  <si>
    <t>108,51</t>
  </si>
  <si>
    <t>18,58</t>
  </si>
  <si>
    <t>126,28</t>
  </si>
  <si>
    <t>176,46</t>
  </si>
  <si>
    <t>103,50</t>
  </si>
  <si>
    <t>112,07</t>
  </si>
  <si>
    <t>141,64</t>
  </si>
  <si>
    <t>129,77</t>
  </si>
  <si>
    <t>152,67</t>
  </si>
  <si>
    <t>136,59</t>
  </si>
  <si>
    <t>123,60</t>
  </si>
  <si>
    <t>125,62</t>
  </si>
  <si>
    <t>147,85</t>
  </si>
  <si>
    <t>143,24</t>
  </si>
  <si>
    <t>133,45</t>
  </si>
  <si>
    <t>127,61</t>
  </si>
  <si>
    <t>119,61</t>
  </si>
  <si>
    <t>8,66</t>
  </si>
  <si>
    <t>7,13</t>
  </si>
  <si>
    <t>6,45</t>
  </si>
  <si>
    <t>5,66</t>
  </si>
  <si>
    <t>542,23</t>
  </si>
  <si>
    <t>253,71</t>
  </si>
  <si>
    <t>1.788,60</t>
  </si>
  <si>
    <t>22,54</t>
  </si>
  <si>
    <t>25,91</t>
  </si>
  <si>
    <t>53,02</t>
  </si>
  <si>
    <t>58,76</t>
  </si>
  <si>
    <t>32,90</t>
  </si>
  <si>
    <t>31,66</t>
  </si>
  <si>
    <t>39,66</t>
  </si>
  <si>
    <t>40,30</t>
  </si>
  <si>
    <t>31,23</t>
  </si>
  <si>
    <t>38,23</t>
  </si>
  <si>
    <t>37,12</t>
  </si>
  <si>
    <t>44,12</t>
  </si>
  <si>
    <t>14,70</t>
  </si>
  <si>
    <t>19,97</t>
  </si>
  <si>
    <t>16,98</t>
  </si>
  <si>
    <t>14,63</t>
  </si>
  <si>
    <t>19,19</t>
  </si>
  <si>
    <t>21,82</t>
  </si>
  <si>
    <t>28,54</t>
  </si>
  <si>
    <t>31,93</t>
  </si>
  <si>
    <t>27,49</t>
  </si>
  <si>
    <t>25,41</t>
  </si>
  <si>
    <t>131,23</t>
  </si>
  <si>
    <t>21,36</t>
  </si>
  <si>
    <t>644,50</t>
  </si>
  <si>
    <t>52,88</t>
  </si>
  <si>
    <t>219,86</t>
  </si>
  <si>
    <t>61,40</t>
  </si>
  <si>
    <t>65,70</t>
  </si>
  <si>
    <t>24,04</t>
  </si>
  <si>
    <t>25,20</t>
  </si>
  <si>
    <t>86,54</t>
  </si>
  <si>
    <t>20,12</t>
  </si>
  <si>
    <t>64,98</t>
  </si>
  <si>
    <t>515,99</t>
  </si>
  <si>
    <t>659,12</t>
  </si>
  <si>
    <t>356,90</t>
  </si>
  <si>
    <t>404,83</t>
  </si>
  <si>
    <t>54,26</t>
  </si>
  <si>
    <t>328,88</t>
  </si>
  <si>
    <t>84,85</t>
  </si>
  <si>
    <t>16,26</t>
  </si>
  <si>
    <t>31,30</t>
  </si>
  <si>
    <t>43,90</t>
  </si>
  <si>
    <t>32,67</t>
  </si>
  <si>
    <t>111,28</t>
  </si>
  <si>
    <t>189,90</t>
  </si>
  <si>
    <t>172,55</t>
  </si>
  <si>
    <t>19,52</t>
  </si>
  <si>
    <t>25,31</t>
  </si>
  <si>
    <t>473,63</t>
  </si>
  <si>
    <t>72,22</t>
  </si>
  <si>
    <t>75,59</t>
  </si>
  <si>
    <t>56,84</t>
  </si>
  <si>
    <t>35,54</t>
  </si>
  <si>
    <t>44,21</t>
  </si>
  <si>
    <t>62,91</t>
  </si>
  <si>
    <t>61,15</t>
  </si>
  <si>
    <t>140,43</t>
  </si>
  <si>
    <t>13,11</t>
  </si>
  <si>
    <t>21,95</t>
  </si>
  <si>
    <t>243,69</t>
  </si>
  <si>
    <t>143,99</t>
  </si>
  <si>
    <t>328,55</t>
  </si>
  <si>
    <t>43,78</t>
  </si>
  <si>
    <t>58,78</t>
  </si>
  <si>
    <t>7,05</t>
  </si>
  <si>
    <t>6,74</t>
  </si>
  <si>
    <t>19,29</t>
  </si>
  <si>
    <t>12,03</t>
  </si>
  <si>
    <t>20,07</t>
  </si>
  <si>
    <t>99,88</t>
  </si>
  <si>
    <t>37,60</t>
  </si>
  <si>
    <t>10,68</t>
  </si>
  <si>
    <t>13,24</t>
  </si>
  <si>
    <t>11,19</t>
  </si>
  <si>
    <t>13,32</t>
  </si>
  <si>
    <t>10,37</t>
  </si>
  <si>
    <t>9,36</t>
  </si>
  <si>
    <t>36,21</t>
  </si>
  <si>
    <t>56,14</t>
  </si>
  <si>
    <t>10,72</t>
  </si>
  <si>
    <t>57,57</t>
  </si>
  <si>
    <t>52,43</t>
  </si>
  <si>
    <t>40,75</t>
  </si>
  <si>
    <t>49,29</t>
  </si>
  <si>
    <t>45,15</t>
  </si>
  <si>
    <t>36,98</t>
  </si>
  <si>
    <t>45,08</t>
  </si>
  <si>
    <t>34,97</t>
  </si>
  <si>
    <t>31,17</t>
  </si>
  <si>
    <t>42,79</t>
  </si>
  <si>
    <t>39,00</t>
  </si>
  <si>
    <t>29,82</t>
  </si>
  <si>
    <t>37,45</t>
  </si>
  <si>
    <t>37,85</t>
  </si>
  <si>
    <t>34,28</t>
  </si>
  <si>
    <t>100,93</t>
  </si>
  <si>
    <t>100,89</t>
  </si>
  <si>
    <t>122,47</t>
  </si>
  <si>
    <t>134,79</t>
  </si>
  <si>
    <t>60,74</t>
  </si>
  <si>
    <t>61,79</t>
  </si>
  <si>
    <t>41,81</t>
  </si>
  <si>
    <t>33,94</t>
  </si>
  <si>
    <t>32,05</t>
  </si>
  <si>
    <t>30,33</t>
  </si>
  <si>
    <t>29,93</t>
  </si>
  <si>
    <t>30,25</t>
  </si>
  <si>
    <t>49,48</t>
  </si>
  <si>
    <t>47,63</t>
  </si>
  <si>
    <t>57,04</t>
  </si>
  <si>
    <t>37,55</t>
  </si>
  <si>
    <t>46,74</t>
  </si>
  <si>
    <t>26,51</t>
  </si>
  <si>
    <t>40,99</t>
  </si>
  <si>
    <t>20,56</t>
  </si>
  <si>
    <t>18,10</t>
  </si>
  <si>
    <t>37,08</t>
  </si>
  <si>
    <t>17,55</t>
  </si>
  <si>
    <t>16,67</t>
  </si>
  <si>
    <t>15,94</t>
  </si>
  <si>
    <t>126,50</t>
  </si>
  <si>
    <t>122,59</t>
  </si>
  <si>
    <t>150,50</t>
  </si>
  <si>
    <t>78,78</t>
  </si>
  <si>
    <t>69,47</t>
  </si>
  <si>
    <t>47,09</t>
  </si>
  <si>
    <t>123,25</t>
  </si>
  <si>
    <t>11,13</t>
  </si>
  <si>
    <t>7,99</t>
  </si>
  <si>
    <t>8,35</t>
  </si>
  <si>
    <t>8,41</t>
  </si>
  <si>
    <t>8,47</t>
  </si>
  <si>
    <t>6,34</t>
  </si>
  <si>
    <t>5,61</t>
  </si>
  <si>
    <t>6,22</t>
  </si>
  <si>
    <t>9,46</t>
  </si>
  <si>
    <t>7,70</t>
  </si>
  <si>
    <t>6,37</t>
  </si>
  <si>
    <t>11,04</t>
  </si>
  <si>
    <t>6,76</t>
  </si>
  <si>
    <t>6,69</t>
  </si>
  <si>
    <t>6,12</t>
  </si>
  <si>
    <t>7,12</t>
  </si>
  <si>
    <t>6,29</t>
  </si>
  <si>
    <t>8,90</t>
  </si>
  <si>
    <t>10,19</t>
  </si>
  <si>
    <t>9,79</t>
  </si>
  <si>
    <t>7,84</t>
  </si>
  <si>
    <t>7,43</t>
  </si>
  <si>
    <t>379,88</t>
  </si>
  <si>
    <t>246,63</t>
  </si>
  <si>
    <t>92,82</t>
  </si>
  <si>
    <t>26,65</t>
  </si>
  <si>
    <t>12,52</t>
  </si>
  <si>
    <t>32,59</t>
  </si>
  <si>
    <t>19,14</t>
  </si>
  <si>
    <t>27,03</t>
  </si>
  <si>
    <t>30,38</t>
  </si>
  <si>
    <t>24,88</t>
  </si>
  <si>
    <t>44,28</t>
  </si>
  <si>
    <t>24,20</t>
  </si>
  <si>
    <t>7,36</t>
  </si>
  <si>
    <t>78,12</t>
  </si>
  <si>
    <t>60,66</t>
  </si>
  <si>
    <t>65,64</t>
  </si>
  <si>
    <t>86,38</t>
  </si>
  <si>
    <t>400,67</t>
  </si>
  <si>
    <t>149,25</t>
  </si>
  <si>
    <t>30,58</t>
  </si>
  <si>
    <t>27,35</t>
  </si>
  <si>
    <t>41,84</t>
  </si>
  <si>
    <t>109,31</t>
  </si>
  <si>
    <t>22,25</t>
  </si>
  <si>
    <t>31,89</t>
  </si>
  <si>
    <t>42,50</t>
  </si>
  <si>
    <t>50,68</t>
  </si>
  <si>
    <t>30,59</t>
  </si>
  <si>
    <t>40,95</t>
  </si>
  <si>
    <t>5,96</t>
  </si>
  <si>
    <t>9,61</t>
  </si>
  <si>
    <t>9,06</t>
  </si>
  <si>
    <t>3,90</t>
  </si>
  <si>
    <t>9,73</t>
  </si>
  <si>
    <t>9,95</t>
  </si>
  <si>
    <t>12,08</t>
  </si>
  <si>
    <t>8,56</t>
  </si>
  <si>
    <t>13,12</t>
  </si>
  <si>
    <t>14,90</t>
  </si>
  <si>
    <t>20,52</t>
  </si>
  <si>
    <t>21,25</t>
  </si>
  <si>
    <t>38,58</t>
  </si>
  <si>
    <t>41,12</t>
  </si>
  <si>
    <t>48,74</t>
  </si>
  <si>
    <t>3,46</t>
  </si>
  <si>
    <t>7,47</t>
  </si>
  <si>
    <t>11,48</t>
  </si>
  <si>
    <t>7,50</t>
  </si>
  <si>
    <t>13,75</t>
  </si>
  <si>
    <t>15,57</t>
  </si>
  <si>
    <t>22,28</t>
  </si>
  <si>
    <t>32,96</t>
  </si>
  <si>
    <t>32,03</t>
  </si>
  <si>
    <t>10,12</t>
  </si>
  <si>
    <t>2,54</t>
  </si>
  <si>
    <t>21,31</t>
  </si>
  <si>
    <t>29,77</t>
  </si>
  <si>
    <t>40,69</t>
  </si>
  <si>
    <t>53,64</t>
  </si>
  <si>
    <t>69,30</t>
  </si>
  <si>
    <t>85,54</t>
  </si>
  <si>
    <t>104,59</t>
  </si>
  <si>
    <t>20,31</t>
  </si>
  <si>
    <t>7,06</t>
  </si>
  <si>
    <t>24,71</t>
  </si>
  <si>
    <t>19,50</t>
  </si>
  <si>
    <t>23,17</t>
  </si>
  <si>
    <t>12,09</t>
  </si>
  <si>
    <t>20,93</t>
  </si>
  <si>
    <t>28,94</t>
  </si>
  <si>
    <t>32,27</t>
  </si>
  <si>
    <t>20,15</t>
  </si>
  <si>
    <t>10,64</t>
  </si>
  <si>
    <t>16,69</t>
  </si>
  <si>
    <t>317,26</t>
  </si>
  <si>
    <t>89,25</t>
  </si>
  <si>
    <t>10,33</t>
  </si>
  <si>
    <t>10,79</t>
  </si>
  <si>
    <t>11,59</t>
  </si>
  <si>
    <t>52,65</t>
  </si>
  <si>
    <t>65,49</t>
  </si>
  <si>
    <t>66,83</t>
  </si>
  <si>
    <t>83,44</t>
  </si>
  <si>
    <t>34,84</t>
  </si>
  <si>
    <t>41,07</t>
  </si>
  <si>
    <t>46,50</t>
  </si>
  <si>
    <t>41,80</t>
  </si>
  <si>
    <t>48,03</t>
  </si>
  <si>
    <t>43,36</t>
  </si>
  <si>
    <t>51,18</t>
  </si>
  <si>
    <t>53,72</t>
  </si>
  <si>
    <t>49,01</t>
  </si>
  <si>
    <t>59,05</t>
  </si>
  <si>
    <t>12,83</t>
  </si>
  <si>
    <t>19,06</t>
  </si>
  <si>
    <t>28,05</t>
  </si>
  <si>
    <t>16,27</t>
  </si>
  <si>
    <t>22,50</t>
  </si>
  <si>
    <t>26,03</t>
  </si>
  <si>
    <t>16,79</t>
  </si>
  <si>
    <t>21,17</t>
  </si>
  <si>
    <t>23,02</t>
  </si>
  <si>
    <t>32,92</t>
  </si>
  <si>
    <t>39,15</t>
  </si>
  <si>
    <t>42,85</t>
  </si>
  <si>
    <t>31,45</t>
  </si>
  <si>
    <t>53,85</t>
  </si>
  <si>
    <t>54,53</t>
  </si>
  <si>
    <t>60,08</t>
  </si>
  <si>
    <t>46,78</t>
  </si>
  <si>
    <t>53,71</t>
  </si>
  <si>
    <t>44,58</t>
  </si>
  <si>
    <t>40,84</t>
  </si>
  <si>
    <t>47,07</t>
  </si>
  <si>
    <t>33,88</t>
  </si>
  <si>
    <t>40,11</t>
  </si>
  <si>
    <t>55,49</t>
  </si>
  <si>
    <t>39,20</t>
  </si>
  <si>
    <t>31,71</t>
  </si>
  <si>
    <t>23,34</t>
  </si>
  <si>
    <t>29,90</t>
  </si>
  <si>
    <t>92,93</t>
  </si>
  <si>
    <t>39,73</t>
  </si>
  <si>
    <t>16,41</t>
  </si>
  <si>
    <t>51,78</t>
  </si>
  <si>
    <t>69,63</t>
  </si>
  <si>
    <t>68,79</t>
  </si>
  <si>
    <t>63,27</t>
  </si>
  <si>
    <t>87,57</t>
  </si>
  <si>
    <t>44,52</t>
  </si>
  <si>
    <t>21,20</t>
  </si>
  <si>
    <t>81,26</t>
  </si>
  <si>
    <t>163,97</t>
  </si>
  <si>
    <t>26,54</t>
  </si>
  <si>
    <t>34,65</t>
  </si>
  <si>
    <t>62,15</t>
  </si>
  <si>
    <t>32,21</t>
  </si>
  <si>
    <t>46,66</t>
  </si>
  <si>
    <t>106,32</t>
  </si>
  <si>
    <t>25,90</t>
  </si>
  <si>
    <t>63,79</t>
  </si>
  <si>
    <t>39,55</t>
  </si>
  <si>
    <t>57,46</t>
  </si>
  <si>
    <t>92,16</t>
  </si>
  <si>
    <t>68,36</t>
  </si>
  <si>
    <t>351,12</t>
  </si>
  <si>
    <t>66,90</t>
  </si>
  <si>
    <t>174,75</t>
  </si>
  <si>
    <t>22,81</t>
  </si>
  <si>
    <t>53,06</t>
  </si>
  <si>
    <t>195,36</t>
  </si>
  <si>
    <t>3,63</t>
  </si>
  <si>
    <t>10,87</t>
  </si>
  <si>
    <t>13,84</t>
  </si>
  <si>
    <t>33,34</t>
  </si>
  <si>
    <t>8,74</t>
  </si>
  <si>
    <t>9,70</t>
  </si>
  <si>
    <t>2,75</t>
  </si>
  <si>
    <t>12,07</t>
  </si>
  <si>
    <t>7,51</t>
  </si>
  <si>
    <t>20,78</t>
  </si>
  <si>
    <t>10,22</t>
  </si>
  <si>
    <t>16,70</t>
  </si>
  <si>
    <t>34,17</t>
  </si>
  <si>
    <t>26,04</t>
  </si>
  <si>
    <t>50,54</t>
  </si>
  <si>
    <t>25,33</t>
  </si>
  <si>
    <t>13,59</t>
  </si>
  <si>
    <t>27,99</t>
  </si>
  <si>
    <t>38,25</t>
  </si>
  <si>
    <t>7,40</t>
  </si>
  <si>
    <t>15,38</t>
  </si>
  <si>
    <t>18,47</t>
  </si>
  <si>
    <t>19,32</t>
  </si>
  <si>
    <t>27,23</t>
  </si>
  <si>
    <t>41,86</t>
  </si>
  <si>
    <t>39,74</t>
  </si>
  <si>
    <t>25,68</t>
  </si>
  <si>
    <t>43,80</t>
  </si>
  <si>
    <t>32,77</t>
  </si>
  <si>
    <t>90,27</t>
  </si>
  <si>
    <t>135,30</t>
  </si>
  <si>
    <t>22,40</t>
  </si>
  <si>
    <t>36,10</t>
  </si>
  <si>
    <t>45,04</t>
  </si>
  <si>
    <t>95,28</t>
  </si>
  <si>
    <t>29,69</t>
  </si>
  <si>
    <t>51,98</t>
  </si>
  <si>
    <t>63,71</t>
  </si>
  <si>
    <t>83,48</t>
  </si>
  <si>
    <t>74,89</t>
  </si>
  <si>
    <t>111,05</t>
  </si>
  <si>
    <t>59,28</t>
  </si>
  <si>
    <t>60,09</t>
  </si>
  <si>
    <t>36,38</t>
  </si>
  <si>
    <t>50,26</t>
  </si>
  <si>
    <t>81,08</t>
  </si>
  <si>
    <t>51,55</t>
  </si>
  <si>
    <t>35,02</t>
  </si>
  <si>
    <t>53,62</t>
  </si>
  <si>
    <t>23,85</t>
  </si>
  <si>
    <t>25,96</t>
  </si>
  <si>
    <t>37,57</t>
  </si>
  <si>
    <t>59,43</t>
  </si>
  <si>
    <t>68,96</t>
  </si>
  <si>
    <t>15,40</t>
  </si>
  <si>
    <t>34,85</t>
  </si>
  <si>
    <t>64,82</t>
  </si>
  <si>
    <t>25,57</t>
  </si>
  <si>
    <t>41,32</t>
  </si>
  <si>
    <t>62,49</t>
  </si>
  <si>
    <t>90,77</t>
  </si>
  <si>
    <t>48,89</t>
  </si>
  <si>
    <t>13,69</t>
  </si>
  <si>
    <t>27,56</t>
  </si>
  <si>
    <t>33,25</t>
  </si>
  <si>
    <t>71,58</t>
  </si>
  <si>
    <t>124,17</t>
  </si>
  <si>
    <t>8,38</t>
  </si>
  <si>
    <t>70,34</t>
  </si>
  <si>
    <t>25,60</t>
  </si>
  <si>
    <t>102,77</t>
  </si>
  <si>
    <t>9,39</t>
  </si>
  <si>
    <t>13,57</t>
  </si>
  <si>
    <t>17,36</t>
  </si>
  <si>
    <t>29,99</t>
  </si>
  <si>
    <t>17,60</t>
  </si>
  <si>
    <t>45,99</t>
  </si>
  <si>
    <t>46,99</t>
  </si>
  <si>
    <t>32,33</t>
  </si>
  <si>
    <t>39,62</t>
  </si>
  <si>
    <t>62,86</t>
  </si>
  <si>
    <t>80,33</t>
  </si>
  <si>
    <t>112,35</t>
  </si>
  <si>
    <t>136,38</t>
  </si>
  <si>
    <t>188,47</t>
  </si>
  <si>
    <t>45,27</t>
  </si>
  <si>
    <t>29,20</t>
  </si>
  <si>
    <t>7,25</t>
  </si>
  <si>
    <t>288,58</t>
  </si>
  <si>
    <t>142,11</t>
  </si>
  <si>
    <t>5,18</t>
  </si>
  <si>
    <t>10,23</t>
  </si>
  <si>
    <t>8,22</t>
  </si>
  <si>
    <t>9,56</t>
  </si>
  <si>
    <t>3,81</t>
  </si>
  <si>
    <t>5,95</t>
  </si>
  <si>
    <t>8,29</t>
  </si>
  <si>
    <t>4,99</t>
  </si>
  <si>
    <t>13,93</t>
  </si>
  <si>
    <t>7,15</t>
  </si>
  <si>
    <t>12,66</t>
  </si>
  <si>
    <t>13,19</t>
  </si>
  <si>
    <t>11,87</t>
  </si>
  <si>
    <t>6,83</t>
  </si>
  <si>
    <t>4,32</t>
  </si>
  <si>
    <t>5,91</t>
  </si>
  <si>
    <t>14,67</t>
  </si>
  <si>
    <t>6,94</t>
  </si>
  <si>
    <t>9,82</t>
  </si>
  <si>
    <t>3,01</t>
  </si>
  <si>
    <t>7,89</t>
  </si>
  <si>
    <t>14,51</t>
  </si>
  <si>
    <t>12,75</t>
  </si>
  <si>
    <t>24,06</t>
  </si>
  <si>
    <t>29,57</t>
  </si>
  <si>
    <t>41,69</t>
  </si>
  <si>
    <t>28,18</t>
  </si>
  <si>
    <t>57,36</t>
  </si>
  <si>
    <t>25,26</t>
  </si>
  <si>
    <t>32,52</t>
  </si>
  <si>
    <t>7,65</t>
  </si>
  <si>
    <t>6,65</t>
  </si>
  <si>
    <t>14,18</t>
  </si>
  <si>
    <t>13,90</t>
  </si>
  <si>
    <t>20,66</t>
  </si>
  <si>
    <t>36,09</t>
  </si>
  <si>
    <t>7,67</t>
  </si>
  <si>
    <t>45,22</t>
  </si>
  <si>
    <t>7,29</t>
  </si>
  <si>
    <t>5,05</t>
  </si>
  <si>
    <t>37,95</t>
  </si>
  <si>
    <t>6,70</t>
  </si>
  <si>
    <t>13,77</t>
  </si>
  <si>
    <t>20,70</t>
  </si>
  <si>
    <t>19,15</t>
  </si>
  <si>
    <t>6,59</t>
  </si>
  <si>
    <t>10,44</t>
  </si>
  <si>
    <t>19,68</t>
  </si>
  <si>
    <t>104,47</t>
  </si>
  <si>
    <t>158,01</t>
  </si>
  <si>
    <t>25,51</t>
  </si>
  <si>
    <t>15,00</t>
  </si>
  <si>
    <t>17,66</t>
  </si>
  <si>
    <t>4,02</t>
  </si>
  <si>
    <t>17,92</t>
  </si>
  <si>
    <t>35,23</t>
  </si>
  <si>
    <t>26,16</t>
  </si>
  <si>
    <t>60,94</t>
  </si>
  <si>
    <t>28,70</t>
  </si>
  <si>
    <t>19,55</t>
  </si>
  <si>
    <t>40,94</t>
  </si>
  <si>
    <t>36,07</t>
  </si>
  <si>
    <t>127,20</t>
  </si>
  <si>
    <t>86,21</t>
  </si>
  <si>
    <t>27,40</t>
  </si>
  <si>
    <t>14,80</t>
  </si>
  <si>
    <t>6,36</t>
  </si>
  <si>
    <t>9,80</t>
  </si>
  <si>
    <t>10,93</t>
  </si>
  <si>
    <t>7,22</t>
  </si>
  <si>
    <t>12,04</t>
  </si>
  <si>
    <t>12,23</t>
  </si>
  <si>
    <t>23,81</t>
  </si>
  <si>
    <t>24,69</t>
  </si>
  <si>
    <t>23,21</t>
  </si>
  <si>
    <t>17,81</t>
  </si>
  <si>
    <t>26,98</t>
  </si>
  <si>
    <t>58,07</t>
  </si>
  <si>
    <t>20,49</t>
  </si>
  <si>
    <t>7,95</t>
  </si>
  <si>
    <t>100,15</t>
  </si>
  <si>
    <t>15,71</t>
  </si>
  <si>
    <t>19,34</t>
  </si>
  <si>
    <t>22,41</t>
  </si>
  <si>
    <t>17,01</t>
  </si>
  <si>
    <t>21,26</t>
  </si>
  <si>
    <t>9,91</t>
  </si>
  <si>
    <t>19,86</t>
  </si>
  <si>
    <t>23,11</t>
  </si>
  <si>
    <t>25,40</t>
  </si>
  <si>
    <t>32,32</t>
  </si>
  <si>
    <t>48,76</t>
  </si>
  <si>
    <t>51,57</t>
  </si>
  <si>
    <t>3,84</t>
  </si>
  <si>
    <t>29,10</t>
  </si>
  <si>
    <t>38,66</t>
  </si>
  <si>
    <t>107,20</t>
  </si>
  <si>
    <t>41,35</t>
  </si>
  <si>
    <t>99,05</t>
  </si>
  <si>
    <t>18,97</t>
  </si>
  <si>
    <t>11,28</t>
  </si>
  <si>
    <t>24,35</t>
  </si>
  <si>
    <t>22,49</t>
  </si>
  <si>
    <t>20,05</t>
  </si>
  <si>
    <t>56,04</t>
  </si>
  <si>
    <t>126,05</t>
  </si>
  <si>
    <t>24,82</t>
  </si>
  <si>
    <t>29,49</t>
  </si>
  <si>
    <t>33,48</t>
  </si>
  <si>
    <t>43,02</t>
  </si>
  <si>
    <t>43,01</t>
  </si>
  <si>
    <t>57,21</t>
  </si>
  <si>
    <t>51,21</t>
  </si>
  <si>
    <t>49,24</t>
  </si>
  <si>
    <t>62,69</t>
  </si>
  <si>
    <t>129,66</t>
  </si>
  <si>
    <t>64,88</t>
  </si>
  <si>
    <t>18,33</t>
  </si>
  <si>
    <t>21,10</t>
  </si>
  <si>
    <t>25,27</t>
  </si>
  <si>
    <t>45,63</t>
  </si>
  <si>
    <t>26,19</t>
  </si>
  <si>
    <t>24,75</t>
  </si>
  <si>
    <t>33,76</t>
  </si>
  <si>
    <t>30,89</t>
  </si>
  <si>
    <t>48,22</t>
  </si>
  <si>
    <t>74,23</t>
  </si>
  <si>
    <t>101,91</t>
  </si>
  <si>
    <t>9,33</t>
  </si>
  <si>
    <t>14,91</t>
  </si>
  <si>
    <t>22,65</t>
  </si>
  <si>
    <t>35,55</t>
  </si>
  <si>
    <t>28,40</t>
  </si>
  <si>
    <t>36,48</t>
  </si>
  <si>
    <t>29,21</t>
  </si>
  <si>
    <t>45,32</t>
  </si>
  <si>
    <t>85,69</t>
  </si>
  <si>
    <t>87,66</t>
  </si>
  <si>
    <t>24,72</t>
  </si>
  <si>
    <t>18,39</t>
  </si>
  <si>
    <t>54,22</t>
  </si>
  <si>
    <t>46,20</t>
  </si>
  <si>
    <t>37,74</t>
  </si>
  <si>
    <t>11,75</t>
  </si>
  <si>
    <t>8,11</t>
  </si>
  <si>
    <t>28,11</t>
  </si>
  <si>
    <t>19,63</t>
  </si>
  <si>
    <t>47,64</t>
  </si>
  <si>
    <t>51,70</t>
  </si>
  <si>
    <t>20,61</t>
  </si>
  <si>
    <t>19,74</t>
  </si>
  <si>
    <t>14,42</t>
  </si>
  <si>
    <t>304,16</t>
  </si>
  <si>
    <t>16,05</t>
  </si>
  <si>
    <t>29,40</t>
  </si>
  <si>
    <t>36,70</t>
  </si>
  <si>
    <t>54,31</t>
  </si>
  <si>
    <t>16,49</t>
  </si>
  <si>
    <t>53,34</t>
  </si>
  <si>
    <t>72,04</t>
  </si>
  <si>
    <t>66,67</t>
  </si>
  <si>
    <t>47,46</t>
  </si>
  <si>
    <t>77,41</t>
  </si>
  <si>
    <t>97,95</t>
  </si>
  <si>
    <t>48,83</t>
  </si>
  <si>
    <t>115,42</t>
  </si>
  <si>
    <t>170,21</t>
  </si>
  <si>
    <t>82,01</t>
  </si>
  <si>
    <t>4,71</t>
  </si>
  <si>
    <t>16,83</t>
  </si>
  <si>
    <t>20,24</t>
  </si>
  <si>
    <t>22,37</t>
  </si>
  <si>
    <t>34,68</t>
  </si>
  <si>
    <t>46,58</t>
  </si>
  <si>
    <t>6,95</t>
  </si>
  <si>
    <t>35,88</t>
  </si>
  <si>
    <t>69,64</t>
  </si>
  <si>
    <t>45,73</t>
  </si>
  <si>
    <t>70,08</t>
  </si>
  <si>
    <t>15,51</t>
  </si>
  <si>
    <t>16,14</t>
  </si>
  <si>
    <t>36,06</t>
  </si>
  <si>
    <t>48,26</t>
  </si>
  <si>
    <t>92,50</t>
  </si>
  <si>
    <t>78,96</t>
  </si>
  <si>
    <t>31,06</t>
  </si>
  <si>
    <t>36,78</t>
  </si>
  <si>
    <t>89,99</t>
  </si>
  <si>
    <t>109,13</t>
  </si>
  <si>
    <t>9,75</t>
  </si>
  <si>
    <t>15,27</t>
  </si>
  <si>
    <t>11,31</t>
  </si>
  <si>
    <t>27,15</t>
  </si>
  <si>
    <t>147,73</t>
  </si>
  <si>
    <t>21,07</t>
  </si>
  <si>
    <t>50,00</t>
  </si>
  <si>
    <t>176,05</t>
  </si>
  <si>
    <t>32,35</t>
  </si>
  <si>
    <t>9,63</t>
  </si>
  <si>
    <t>16,71</t>
  </si>
  <si>
    <t>33,69</t>
  </si>
  <si>
    <t>20,48</t>
  </si>
  <si>
    <t>9,72</t>
  </si>
  <si>
    <t>18,94</t>
  </si>
  <si>
    <t>16,40</t>
  </si>
  <si>
    <t>16,92</t>
  </si>
  <si>
    <t>24,81</t>
  </si>
  <si>
    <t>12,40</t>
  </si>
  <si>
    <t>8,91</t>
  </si>
  <si>
    <t>8,60</t>
  </si>
  <si>
    <t>34,75</t>
  </si>
  <si>
    <t>31,35</t>
  </si>
  <si>
    <t>3,96</t>
  </si>
  <si>
    <t>17,51</t>
  </si>
  <si>
    <t>37,15</t>
  </si>
  <si>
    <t>16,48</t>
  </si>
  <si>
    <t>32,65</t>
  </si>
  <si>
    <t>63,17</t>
  </si>
  <si>
    <t>12,49</t>
  </si>
  <si>
    <t>33,44</t>
  </si>
  <si>
    <t>11,90</t>
  </si>
  <si>
    <t>17,11</t>
  </si>
  <si>
    <t>16,47</t>
  </si>
  <si>
    <t>19,53</t>
  </si>
  <si>
    <t>22,57</t>
  </si>
  <si>
    <t>21,14</t>
  </si>
  <si>
    <t>17,43</t>
  </si>
  <si>
    <t>22,69</t>
  </si>
  <si>
    <t>29,76</t>
  </si>
  <si>
    <t>17,53</t>
  </si>
  <si>
    <t>19,95</t>
  </si>
  <si>
    <t>24,77</t>
  </si>
  <si>
    <t>40,45</t>
  </si>
  <si>
    <t>24,39</t>
  </si>
  <si>
    <t>38,16</t>
  </si>
  <si>
    <t>50,16</t>
  </si>
  <si>
    <t>58,26</t>
  </si>
  <si>
    <t>148,96</t>
  </si>
  <si>
    <t>19,90</t>
  </si>
  <si>
    <t>26,85</t>
  </si>
  <si>
    <t>33,78</t>
  </si>
  <si>
    <t>25,92</t>
  </si>
  <si>
    <t>28,99</t>
  </si>
  <si>
    <t>79,13</t>
  </si>
  <si>
    <t>103,67</t>
  </si>
  <si>
    <t>18,77</t>
  </si>
  <si>
    <t>16,11</t>
  </si>
  <si>
    <t>31,09</t>
  </si>
  <si>
    <t>33,70</t>
  </si>
  <si>
    <t>39,44</t>
  </si>
  <si>
    <t>48,81</t>
  </si>
  <si>
    <t>114,62</t>
  </si>
  <si>
    <t>42,69</t>
  </si>
  <si>
    <t>85,76</t>
  </si>
  <si>
    <t>144,11</t>
  </si>
  <si>
    <t>152,39</t>
  </si>
  <si>
    <t>45,37</t>
  </si>
  <si>
    <t>16,95</t>
  </si>
  <si>
    <t>23,23</t>
  </si>
  <si>
    <t>27,90</t>
  </si>
  <si>
    <t>37,90</t>
  </si>
  <si>
    <t>51,88</t>
  </si>
  <si>
    <t>59,22</t>
  </si>
  <si>
    <t>114,83</t>
  </si>
  <si>
    <t>18,61</t>
  </si>
  <si>
    <t>28,27</t>
  </si>
  <si>
    <t>22,99</t>
  </si>
  <si>
    <t>505,00</t>
  </si>
  <si>
    <t>282,24</t>
  </si>
  <si>
    <t>61,61</t>
  </si>
  <si>
    <t>113,68</t>
  </si>
  <si>
    <t>274,62</t>
  </si>
  <si>
    <t>22,00</t>
  </si>
  <si>
    <t>8,34</t>
  </si>
  <si>
    <t>8,17</t>
  </si>
  <si>
    <t>358,30</t>
  </si>
  <si>
    <t>35,53</t>
  </si>
  <si>
    <t>42,38</t>
  </si>
  <si>
    <t>36,01</t>
  </si>
  <si>
    <t>621,54</t>
  </si>
  <si>
    <t>39,70</t>
  </si>
  <si>
    <t>26,61</t>
  </si>
  <si>
    <t>80,29</t>
  </si>
  <si>
    <t>18,52</t>
  </si>
  <si>
    <t>224,50</t>
  </si>
  <si>
    <t>206,06</t>
  </si>
  <si>
    <t>67,72</t>
  </si>
  <si>
    <t>22,89</t>
  </si>
  <si>
    <t>58,51</t>
  </si>
  <si>
    <t>52,84</t>
  </si>
  <si>
    <t>68,02</t>
  </si>
  <si>
    <t>17,27</t>
  </si>
  <si>
    <t>51,41</t>
  </si>
  <si>
    <t>84,66</t>
  </si>
  <si>
    <t>84,70</t>
  </si>
  <si>
    <t>138,28</t>
  </si>
  <si>
    <t>78,52</t>
  </si>
  <si>
    <t>183,13</t>
  </si>
  <si>
    <t>104,00</t>
  </si>
  <si>
    <t>113,06</t>
  </si>
  <si>
    <t>108,35</t>
  </si>
  <si>
    <t>112,00</t>
  </si>
  <si>
    <t>42,36</t>
  </si>
  <si>
    <t>15,04</t>
  </si>
  <si>
    <t>1,93</t>
  </si>
  <si>
    <t>28,56</t>
  </si>
  <si>
    <t>27,02</t>
  </si>
  <si>
    <t>3,19</t>
  </si>
  <si>
    <t>9,14</t>
  </si>
  <si>
    <t>9,02</t>
  </si>
  <si>
    <t>35,63</t>
  </si>
  <si>
    <t>76,31</t>
  </si>
  <si>
    <t>42,86</t>
  </si>
  <si>
    <t>161,02</t>
  </si>
  <si>
    <t>322,05</t>
  </si>
  <si>
    <t>153,09</t>
  </si>
  <si>
    <t>65,59</t>
  </si>
  <si>
    <t>62,90</t>
  </si>
  <si>
    <t>436,14</t>
  </si>
  <si>
    <t>313,29</t>
  </si>
  <si>
    <t>18,68</t>
  </si>
  <si>
    <t>13,74</t>
  </si>
  <si>
    <t>13,91</t>
  </si>
  <si>
    <t>5,77</t>
  </si>
  <si>
    <t>12,73</t>
  </si>
  <si>
    <t>15,58</t>
  </si>
  <si>
    <t>10,95</t>
  </si>
  <si>
    <t>129,50</t>
  </si>
  <si>
    <t>6,58</t>
  </si>
  <si>
    <t>8,26</t>
  </si>
  <si>
    <t>4,87</t>
  </si>
  <si>
    <t>51,23</t>
  </si>
  <si>
    <t>65,97</t>
  </si>
  <si>
    <t>25,17</t>
  </si>
  <si>
    <t>29,59</t>
  </si>
  <si>
    <t>24,40</t>
  </si>
  <si>
    <t>68,30</t>
  </si>
  <si>
    <t>67,53</t>
  </si>
  <si>
    <t>65,22</t>
  </si>
  <si>
    <t>11,70</t>
  </si>
  <si>
    <t>14,17</t>
  </si>
  <si>
    <t>10,91</t>
  </si>
  <si>
    <t>150,27</t>
  </si>
  <si>
    <t>175,78</t>
  </si>
  <si>
    <t>107,40</t>
  </si>
  <si>
    <t>105,20</t>
  </si>
  <si>
    <t>30,94</t>
  </si>
  <si>
    <t>41,71</t>
  </si>
  <si>
    <t>48,71</t>
  </si>
  <si>
    <t>37,99</t>
  </si>
  <si>
    <t>45,01</t>
  </si>
  <si>
    <t>53,44</t>
  </si>
  <si>
    <t>30,47</t>
  </si>
  <si>
    <t>47,90</t>
  </si>
  <si>
    <t>46,38</t>
  </si>
  <si>
    <t>43,97</t>
  </si>
  <si>
    <t>49,33</t>
  </si>
  <si>
    <t>74,74</t>
  </si>
  <si>
    <t>61,25</t>
  </si>
  <si>
    <t>68,64</t>
  </si>
  <si>
    <t>106,87</t>
  </si>
  <si>
    <t>47,27</t>
  </si>
  <si>
    <t>48,29</t>
  </si>
  <si>
    <t>54,24</t>
  </si>
  <si>
    <t>89,53</t>
  </si>
  <si>
    <t>47,58</t>
  </si>
  <si>
    <t>38,82</t>
  </si>
  <si>
    <t>35,94</t>
  </si>
  <si>
    <t>43,09</t>
  </si>
  <si>
    <t>45,80</t>
  </si>
  <si>
    <t>50,31</t>
  </si>
  <si>
    <t>43,44</t>
  </si>
  <si>
    <t>44,84</t>
  </si>
  <si>
    <t>53,04</t>
  </si>
  <si>
    <t>46,86</t>
  </si>
  <si>
    <t>62,96</t>
  </si>
  <si>
    <t>54,76</t>
  </si>
  <si>
    <t>56,32</t>
  </si>
  <si>
    <t>38,73</t>
  </si>
  <si>
    <t>60,48</t>
  </si>
  <si>
    <t>35,73</t>
  </si>
  <si>
    <t>55,66</t>
  </si>
  <si>
    <t>56,72</t>
  </si>
  <si>
    <t>44,18</t>
  </si>
  <si>
    <t>54,37</t>
  </si>
  <si>
    <t>55,21</t>
  </si>
  <si>
    <t>39,11</t>
  </si>
  <si>
    <t>48,82</t>
  </si>
  <si>
    <t>59,75</t>
  </si>
  <si>
    <t>39,16</t>
  </si>
  <si>
    <t>85,50</t>
  </si>
  <si>
    <t>43,68</t>
  </si>
  <si>
    <t>53,28</t>
  </si>
  <si>
    <t>49,85</t>
  </si>
  <si>
    <t>65,82</t>
  </si>
  <si>
    <t>54,29</t>
  </si>
  <si>
    <t>64,80</t>
  </si>
  <si>
    <t>60,33</t>
  </si>
  <si>
    <t>58,16</t>
  </si>
  <si>
    <t>76,16</t>
  </si>
  <si>
    <t>61,52</t>
  </si>
  <si>
    <t>82,87</t>
  </si>
  <si>
    <t>77,53</t>
  </si>
  <si>
    <t>25,93</t>
  </si>
  <si>
    <t>121,56</t>
  </si>
  <si>
    <t>43,88</t>
  </si>
  <si>
    <t>53,75</t>
  </si>
  <si>
    <t>110,06</t>
  </si>
  <si>
    <t>37,02</t>
  </si>
  <si>
    <t>24,65</t>
  </si>
  <si>
    <t>43,19</t>
  </si>
  <si>
    <t>59,51</t>
  </si>
  <si>
    <t>70,01</t>
  </si>
  <si>
    <t>30,72</t>
  </si>
  <si>
    <t>52,32</t>
  </si>
  <si>
    <t>98,69</t>
  </si>
  <si>
    <t>54,86</t>
  </si>
  <si>
    <t>54,23</t>
  </si>
  <si>
    <t>55,27</t>
  </si>
  <si>
    <t>49,65</t>
  </si>
  <si>
    <t>55,45</t>
  </si>
  <si>
    <t>64,36</t>
  </si>
  <si>
    <t>4,62</t>
  </si>
  <si>
    <t>15,70</t>
  </si>
  <si>
    <t>19,35</t>
  </si>
  <si>
    <t>15,48</t>
  </si>
  <si>
    <t>36,94</t>
  </si>
  <si>
    <t>18,49</t>
  </si>
  <si>
    <t>16,37</t>
  </si>
  <si>
    <t>12,90</t>
  </si>
  <si>
    <t>17,46</t>
  </si>
  <si>
    <t>10,63</t>
  </si>
  <si>
    <t>12,24</t>
  </si>
  <si>
    <t>10,11</t>
  </si>
  <si>
    <t>14,72</t>
  </si>
  <si>
    <t>11,25</t>
  </si>
  <si>
    <t>15,47</t>
  </si>
  <si>
    <t>23,10</t>
  </si>
  <si>
    <t>16,68</t>
  </si>
  <si>
    <t>113,33</t>
  </si>
  <si>
    <t>18,57</t>
  </si>
  <si>
    <t>11,68</t>
  </si>
  <si>
    <t>15,72</t>
  </si>
  <si>
    <t>13,06</t>
  </si>
  <si>
    <t>16,62</t>
  </si>
  <si>
    <t>18,00</t>
  </si>
  <si>
    <t>8,68</t>
  </si>
  <si>
    <t>20,81</t>
  </si>
  <si>
    <t>21,28</t>
  </si>
  <si>
    <t>27,22</t>
  </si>
  <si>
    <t>21,60</t>
  </si>
  <si>
    <t>15,07</t>
  </si>
  <si>
    <t>64,29</t>
  </si>
  <si>
    <t>17,82</t>
  </si>
  <si>
    <t>47,24</t>
  </si>
  <si>
    <t>34,21</t>
  </si>
  <si>
    <t>56,12</t>
  </si>
  <si>
    <t>49,70</t>
  </si>
  <si>
    <t>29,78</t>
  </si>
  <si>
    <t>51,01</t>
  </si>
  <si>
    <t>127,28</t>
  </si>
  <si>
    <t>35,03</t>
  </si>
  <si>
    <t>12,15</t>
  </si>
  <si>
    <t>42,45</t>
  </si>
  <si>
    <t>103,72</t>
  </si>
  <si>
    <t>33,19</t>
  </si>
  <si>
    <t>79,14</t>
  </si>
  <si>
    <t>26,44</t>
  </si>
  <si>
    <t>30,70</t>
  </si>
  <si>
    <t>35,44</t>
  </si>
  <si>
    <t>39,06</t>
  </si>
  <si>
    <t>84,90</t>
  </si>
  <si>
    <t>34,89</t>
  </si>
  <si>
    <t>35,90</t>
  </si>
  <si>
    <t>56,54</t>
  </si>
  <si>
    <t>125,85</t>
  </si>
  <si>
    <t>141,44</t>
  </si>
  <si>
    <t>52,00</t>
  </si>
  <si>
    <t>56,74</t>
  </si>
  <si>
    <t>130,60</t>
  </si>
  <si>
    <t>60,82</t>
  </si>
  <si>
    <t>29,85</t>
  </si>
  <si>
    <t>33,75</t>
  </si>
  <si>
    <t>25,85</t>
  </si>
  <si>
    <t>14,50</t>
  </si>
  <si>
    <t>7,90</t>
  </si>
  <si>
    <t>8,82</t>
  </si>
  <si>
    <t>18,71</t>
  </si>
  <si>
    <t>35,11</t>
  </si>
  <si>
    <t>45,16</t>
  </si>
  <si>
    <t>26,68</t>
  </si>
  <si>
    <t>9,42</t>
  </si>
  <si>
    <t>14,77</t>
  </si>
  <si>
    <t>15,10</t>
  </si>
  <si>
    <t>16,04</t>
  </si>
  <si>
    <t>16,85</t>
  </si>
  <si>
    <t>21,99</t>
  </si>
  <si>
    <t>22,47</t>
  </si>
  <si>
    <t>23,20</t>
  </si>
  <si>
    <t>42,01</t>
  </si>
  <si>
    <t>11,80</t>
  </si>
  <si>
    <t>13,54</t>
  </si>
  <si>
    <t>26,55</t>
  </si>
  <si>
    <t>25,83</t>
  </si>
  <si>
    <t>26,00</t>
  </si>
  <si>
    <t>38,45</t>
  </si>
  <si>
    <t>48,18</t>
  </si>
  <si>
    <t>77,51</t>
  </si>
  <si>
    <t>24,17</t>
  </si>
  <si>
    <t>41,28</t>
  </si>
  <si>
    <t>45,72</t>
  </si>
  <si>
    <t>82,57</t>
  </si>
  <si>
    <t>71,65</t>
  </si>
  <si>
    <t>44,87</t>
  </si>
  <si>
    <t>47,81</t>
  </si>
  <si>
    <t>77,94</t>
  </si>
  <si>
    <t>138,82</t>
  </si>
  <si>
    <t>93,41</t>
  </si>
  <si>
    <t>101,67</t>
  </si>
  <si>
    <t>156,53</t>
  </si>
  <si>
    <t>149,22</t>
  </si>
  <si>
    <t>21,61</t>
  </si>
  <si>
    <t>23,35</t>
  </si>
  <si>
    <t>45,56</t>
  </si>
  <si>
    <t>42,92</t>
  </si>
  <si>
    <t>46,93</t>
  </si>
  <si>
    <t>50,30</t>
  </si>
  <si>
    <t>29,36</t>
  </si>
  <si>
    <t>93,96</t>
  </si>
  <si>
    <t>47,40</t>
  </si>
  <si>
    <t>23,69</t>
  </si>
  <si>
    <t>50,41</t>
  </si>
  <si>
    <t>22,55</t>
  </si>
  <si>
    <t>32,63</t>
  </si>
  <si>
    <t>80,72</t>
  </si>
  <si>
    <t>38,48</t>
  </si>
  <si>
    <t>44,03</t>
  </si>
  <si>
    <t>99,81</t>
  </si>
  <si>
    <t>58,13</t>
  </si>
  <si>
    <t>179,62</t>
  </si>
  <si>
    <t>416,32</t>
  </si>
  <si>
    <t>252,61</t>
  </si>
  <si>
    <t>452,49</t>
  </si>
  <si>
    <t>31,05</t>
  </si>
  <si>
    <t>2,17</t>
  </si>
  <si>
    <t>1,51</t>
  </si>
  <si>
    <t>L</t>
  </si>
  <si>
    <t>11,88</t>
  </si>
  <si>
    <t>2,68</t>
  </si>
  <si>
    <t>15,84</t>
  </si>
  <si>
    <t>3,28</t>
  </si>
  <si>
    <t>50,43</t>
  </si>
  <si>
    <t>0,99</t>
  </si>
  <si>
    <t>19,84</t>
  </si>
  <si>
    <t>94,49</t>
  </si>
  <si>
    <t>25,38</t>
  </si>
  <si>
    <t>2,13</t>
  </si>
  <si>
    <t>60,55</t>
  </si>
  <si>
    <t>93,56</t>
  </si>
  <si>
    <t>35,52</t>
  </si>
  <si>
    <t>29,81</t>
  </si>
  <si>
    <t>59,35</t>
  </si>
  <si>
    <t>36,12</t>
  </si>
  <si>
    <t>31,24</t>
  </si>
  <si>
    <t>42,87</t>
  </si>
  <si>
    <t>57,00</t>
  </si>
  <si>
    <t>50,36</t>
  </si>
  <si>
    <t>49,19</t>
  </si>
  <si>
    <t>69,40</t>
  </si>
  <si>
    <t>2,77</t>
  </si>
  <si>
    <t>2,80</t>
  </si>
  <si>
    <t>4,81</t>
  </si>
  <si>
    <t>13,73</t>
  </si>
  <si>
    <t>18,60</t>
  </si>
  <si>
    <t>91,52</t>
  </si>
  <si>
    <t>0,98</t>
  </si>
  <si>
    <t>1,79</t>
  </si>
  <si>
    <t>44,19</t>
  </si>
  <si>
    <t>56,47</t>
  </si>
  <si>
    <t>54,75</t>
  </si>
  <si>
    <t>142,69</t>
  </si>
  <si>
    <t>126,81</t>
  </si>
  <si>
    <t>12,76</t>
  </si>
  <si>
    <t>13,07</t>
  </si>
  <si>
    <t>13,42</t>
  </si>
  <si>
    <t>20,04</t>
  </si>
  <si>
    <t>24,38</t>
  </si>
  <si>
    <t>19,40</t>
  </si>
  <si>
    <t>18,92</t>
  </si>
  <si>
    <t>17,28</t>
  </si>
  <si>
    <t>12,89</t>
  </si>
  <si>
    <t>14,47</t>
  </si>
  <si>
    <t>15,13</t>
  </si>
  <si>
    <t>16,20</t>
  </si>
  <si>
    <t>16,57</t>
  </si>
  <si>
    <t>18,96</t>
  </si>
  <si>
    <t>21,97</t>
  </si>
  <si>
    <t>16,00</t>
  </si>
  <si>
    <t>36,49</t>
  </si>
  <si>
    <t>53,83</t>
  </si>
  <si>
    <t>17,08</t>
  </si>
  <si>
    <t>83,01</t>
  </si>
  <si>
    <t>10,75</t>
  </si>
  <si>
    <t>32,22</t>
  </si>
  <si>
    <t>66,61</t>
  </si>
  <si>
    <t>88,07</t>
  </si>
  <si>
    <t>40,92</t>
  </si>
  <si>
    <t>62,11</t>
  </si>
  <si>
    <t>22,93</t>
  </si>
  <si>
    <t>1,24</t>
  </si>
  <si>
    <t>20,30</t>
  </si>
  <si>
    <t>ARGUMENTO DE PESQUISA</t>
  </si>
  <si>
    <t>RESULTADO DA PESQUISA DE INSUMO</t>
  </si>
  <si>
    <t>26/06/201913:41:53</t>
  </si>
  <si>
    <t>CÓDIGO</t>
  </si>
  <si>
    <t>DESCRIÇÃO</t>
  </si>
  <si>
    <t>UNID. COMP.CUSTO UNITÁRIO</t>
  </si>
  <si>
    <t>0009</t>
  </si>
  <si>
    <t>Aplicação de 3 demãos de denvertec 100 ou similar</t>
  </si>
  <si>
    <t>m2</t>
  </si>
  <si>
    <t>0011</t>
  </si>
  <si>
    <t>Conjunto de ponteiras (25un)   filtrantes com 40mde coletores para rebaixamento de lençol freático e   equipamento</t>
  </si>
  <si>
    <t>mês</t>
  </si>
  <si>
    <t>5.500,00</t>
  </si>
  <si>
    <t>(aluguel mensal)</t>
  </si>
  <si>
    <t>0012</t>
  </si>
  <si>
    <t>Controle tecnológico de concreto "com" moldagem de corpos de prova, diária laboratorista até 8 hs, coleta corpos</t>
  </si>
  <si>
    <t>dia</t>
  </si>
  <si>
    <t>418,69</t>
  </si>
  <si>
    <t>de prova e emissão certificados, dentro de Aracaju, de segunda a sexta</t>
  </si>
  <si>
    <t>0014</t>
  </si>
  <si>
    <t>Polimento de piso de alta resitência - existente</t>
  </si>
  <si>
    <t>0015</t>
  </si>
  <si>
    <t>Energia elétrica</t>
  </si>
  <si>
    <t>kh</t>
  </si>
  <si>
    <t>0016</t>
  </si>
  <si>
    <t>Valvula de esfera em bronze d = 3/4" (bruto)</t>
  </si>
  <si>
    <t>un</t>
  </si>
  <si>
    <t>0018</t>
  </si>
  <si>
    <t>Fornecimento de ar condicionado tipo split wall 12.000 BTU's (evaporadora e condensadora)</t>
  </si>
  <si>
    <t>1.990,00</t>
  </si>
  <si>
    <t>0019</t>
  </si>
  <si>
    <t>Fornecimento e instalação de ar condicionado tipo split wall 18.000 BTU's (evaporadora e condensadora) -</t>
  </si>
  <si>
    <t>2.678,00</t>
  </si>
  <si>
    <t>contempla a mão de obra, suporte e tubulação até 3,0m</t>
  </si>
  <si>
    <t>0020</t>
  </si>
  <si>
    <t>Fornecimento e instalação de ar condicionado tipo split wall 24.000 BTU's (evaporadora e condensadora) -</t>
  </si>
  <si>
    <t>3.623,00</t>
  </si>
  <si>
    <t>0022</t>
  </si>
  <si>
    <t>Fornecimento de ar condicionado tipo split wall 48.000 BTU's (evaporadora e condensadora)</t>
  </si>
  <si>
    <t>7.123,00</t>
  </si>
  <si>
    <t>0024</t>
  </si>
  <si>
    <t>Painel lã de vidro e=25mm (isover-santa marina ref psi-30/25mm ou similar) - aplicado</t>
  </si>
  <si>
    <t>0025</t>
  </si>
  <si>
    <t>Painel lã de vidro e=50mm (isover-santa marina ref psi-30/50mm ou similar) - aplicado</t>
  </si>
  <si>
    <t>0035</t>
  </si>
  <si>
    <t>Limpeza de fossa</t>
  </si>
  <si>
    <t>m3</t>
  </si>
  <si>
    <t>0036</t>
  </si>
  <si>
    <t>Mão-de-obra para confecção de gradil padrão cehop inclusive solda</t>
  </si>
  <si>
    <t>0037</t>
  </si>
  <si>
    <t>Parede de gesso acartonado - dry - wall d 100/75/60 2 st 12,5mm sistemas lafarge gypsum ou similar</t>
  </si>
  <si>
    <t>90,00</t>
  </si>
  <si>
    <t>0038</t>
  </si>
  <si>
    <t>Parede de gesso acartonado - dry - wall d 125/75/60 4 st 12,5mm sistema lafarge gypsum ou similar</t>
  </si>
  <si>
    <t>120,00</t>
  </si>
  <si>
    <t>0039</t>
  </si>
  <si>
    <t>Parede de gesso acartonado - dry - wall d 73/48/60 2 st 12,5 mm sistemas lafarge gypsum ou similar</t>
  </si>
  <si>
    <t>85,00</t>
  </si>
  <si>
    <t>0040</t>
  </si>
  <si>
    <t>Parede de gesso acartonado - dry - wall d= 98/48/60 4 st 12,5mm sistemas lafarge gypsum ou similar</t>
  </si>
  <si>
    <t>0042</t>
  </si>
  <si>
    <t>Raspagem, calafetagem, aplicação de selador e polimento com cera em assoalho</t>
  </si>
  <si>
    <t>m²</t>
  </si>
  <si>
    <t>0044</t>
  </si>
  <si>
    <t>Telha em alumínio, trapezoidal, dupla, termoacústica, esp= 0,6 mm, tipo sanduiche, isolamento espuma rígida</t>
  </si>
  <si>
    <t>149,54</t>
  </si>
  <si>
    <t>poliuret. 30 mm pintada</t>
  </si>
  <si>
    <t>0045</t>
  </si>
  <si>
    <t>Telha em alumínio, trapezoidal, esp.= 0,5 mm</t>
  </si>
  <si>
    <t>34,34</t>
  </si>
  <si>
    <t>0047</t>
  </si>
  <si>
    <t>Armador</t>
  </si>
  <si>
    <t>h</t>
  </si>
  <si>
    <t>0048</t>
  </si>
  <si>
    <t>Auxiliar topografia - T4 - Segundo grau completo - DNIT -   Mês de ref.: 02/19</t>
  </si>
  <si>
    <t>0049</t>
  </si>
  <si>
    <t>Cabista para instalação telefônica</t>
  </si>
  <si>
    <t>0050</t>
  </si>
  <si>
    <t>Calceteiro</t>
  </si>
  <si>
    <t>0051</t>
  </si>
  <si>
    <t>Carpinteiro</t>
  </si>
  <si>
    <t>0052</t>
  </si>
  <si>
    <t>Eletricista</t>
  </si>
  <si>
    <t>0053</t>
  </si>
  <si>
    <t>Encanador hidráulico</t>
  </si>
  <si>
    <t>0054</t>
  </si>
  <si>
    <t>Encarregado de turma - Fonte DNIT -   Mês de ref.: 10/18</t>
  </si>
  <si>
    <t>0055</t>
  </si>
  <si>
    <t>Unidade de Serviço padrao Energisa</t>
  </si>
  <si>
    <t>us</t>
  </si>
  <si>
    <t>0056</t>
  </si>
  <si>
    <t>Serralheiro</t>
  </si>
  <si>
    <t>DBFindFrm</t>
  </si>
  <si>
    <t>Página 1 Página 1</t>
  </si>
  <si>
    <t>0057</t>
  </si>
  <si>
    <t>Jatista</t>
  </si>
  <si>
    <t>0058</t>
  </si>
  <si>
    <t>Maçariqueiro</t>
  </si>
  <si>
    <t>0059</t>
  </si>
  <si>
    <t>Marteleteiro</t>
  </si>
  <si>
    <t>0062</t>
  </si>
  <si>
    <t>Operador de usina de asfalto</t>
  </si>
  <si>
    <t>0063</t>
  </si>
  <si>
    <t>Operador de usina de britagem</t>
  </si>
  <si>
    <t>0065</t>
  </si>
  <si>
    <t>Operador de máquinas pesadas</t>
  </si>
  <si>
    <t>0066</t>
  </si>
  <si>
    <t>Pedreiro</t>
  </si>
  <si>
    <t>0067</t>
  </si>
  <si>
    <t>Pintor</t>
  </si>
  <si>
    <t>0068</t>
  </si>
  <si>
    <t>Servente</t>
  </si>
  <si>
    <t>0069</t>
  </si>
  <si>
    <t>Soldador</t>
  </si>
  <si>
    <t>0070</t>
  </si>
  <si>
    <t>Topografo - T2 - Fonte DNIT -   Mês de ref.: 02/19</t>
  </si>
  <si>
    <t>0071</t>
  </si>
  <si>
    <t>Refletor para lâmpada vapor mercúrio 400w (Metalline ref. mc327 ou similar)</t>
  </si>
  <si>
    <t>68,18</t>
  </si>
  <si>
    <t>0072</t>
  </si>
  <si>
    <t>Abraçadeira de nylon p/amarração de cabos 100mm x 2,5mm</t>
  </si>
  <si>
    <t>0073</t>
  </si>
  <si>
    <t>Abraçadeira de nylon p/amarração de cabos 140mm x 3,5mm</t>
  </si>
  <si>
    <t>0074</t>
  </si>
  <si>
    <t>Abraçadeira de nylon p/amarração de cabos 285mm x 3,5mm</t>
  </si>
  <si>
    <t>0075</t>
  </si>
  <si>
    <t>Abraçadeira metálica tipo "d" de 1/2"</t>
  </si>
  <si>
    <t>0076</t>
  </si>
  <si>
    <t>Abrigo metálico de embutir para mangueira de incêndio - 0,90x0,60x0,17   fabricado em chapa nº20, 1 porta,</t>
  </si>
  <si>
    <t>340,07</t>
  </si>
  <si>
    <t>c/pintura eletrostática na cor vermelha p/ 01 mangueira de 30m</t>
  </si>
  <si>
    <t>0077</t>
  </si>
  <si>
    <t>Acabamento para válvula hydra cromado ref.4900 Deca ou similar</t>
  </si>
  <si>
    <t>89,90</t>
  </si>
  <si>
    <t>0078</t>
  </si>
  <si>
    <t>Ácido clorídrico</t>
  </si>
  <si>
    <t>l</t>
  </si>
  <si>
    <t>0079</t>
  </si>
  <si>
    <t>Ácido muriático</t>
  </si>
  <si>
    <t>4,72</t>
  </si>
  <si>
    <t>0080</t>
  </si>
  <si>
    <t>Aço CA-25 6,3 a 12,5 mm</t>
  </si>
  <si>
    <t>kg</t>
  </si>
  <si>
    <t>0081</t>
  </si>
  <si>
    <t>Aço ca-50 6,3 a 12,5 mm</t>
  </si>
  <si>
    <t>5,33</t>
  </si>
  <si>
    <t>0082</t>
  </si>
  <si>
    <t>Aço ca-60 4,2 a 9,5 mm</t>
  </si>
  <si>
    <t>0083</t>
  </si>
  <si>
    <t>Acoplador de caixa para canaleta moldura 32x20mm, "Sistema DLP", ref.6487 92, Pial Legrand ou similar</t>
  </si>
  <si>
    <t>0084</t>
  </si>
  <si>
    <t>Adaptador curto, pvc rigido soldavel,   c/ bolsa e rosca p/   registro, d= 20mm x 1/2"</t>
  </si>
  <si>
    <t>0085</t>
  </si>
  <si>
    <t>Adaptador curto, pvc rigido soldavel,   c/ bolsa e rosca p/   registro, d= 25mm x 3/4"</t>
  </si>
  <si>
    <t>0086</t>
  </si>
  <si>
    <t>Adaptador curto, pvc rigido soldavel,   c/ bolsa e rosca p/   registro, d= 32mm x 1"</t>
  </si>
  <si>
    <t>0087</t>
  </si>
  <si>
    <t>Adaptador curto, pvc rigido soldavel,   c/ bolsa e rosca p/   registro, d= 40mm x 1 1/ 4"</t>
  </si>
  <si>
    <t>0088</t>
  </si>
  <si>
    <t>Adaptador curto, pvc rigido soldavel,   c/ bolsa e rosca p/   registro, d= 40mm x 1 1/2"</t>
  </si>
  <si>
    <t>0089</t>
  </si>
  <si>
    <t>Adaptador curto, pvc rigido soldavel,   c/ bolsa e rosca p/   registro, d= 50mm x 1 1/ 4"</t>
  </si>
  <si>
    <t>0090</t>
  </si>
  <si>
    <t>Adaptador curto, pvc rigido soldavel,   c/ bolsa e rosca p/   registro, d= 50mm x 1 1/2"</t>
  </si>
  <si>
    <t>0091</t>
  </si>
  <si>
    <t>Adaptador curto, pvc rigido soldavel,   c/ bolsa e rosca p/   registro, d= 60mm x 2 "</t>
  </si>
  <si>
    <t>Página 2 Página 2</t>
  </si>
  <si>
    <t>0092</t>
  </si>
  <si>
    <t>Adaptador curto, pvc rigido soldavel,   c/ bolsa e rosca p/   registro, d= 75mm x 2 1/2"</t>
  </si>
  <si>
    <t>0093</t>
  </si>
  <si>
    <t>Adaptador curto, pvc rigido soldavel,   c/ bolsa e rosca p/   registro, d= 85mm x 3"</t>
  </si>
  <si>
    <t>18,66</t>
  </si>
  <si>
    <t>0094</t>
  </si>
  <si>
    <t>Adaptador curto, pvc rigido soldavel,   c/ bolsa e rosca p/   registro, d= 110mm x 4"</t>
  </si>
  <si>
    <t>0095</t>
  </si>
  <si>
    <t>Adaptador curto, pvc rígido soldável,   c/ bolsa e rosca p/   registro, d= 32 mm x 1 1/2"</t>
  </si>
  <si>
    <t>0096</t>
  </si>
  <si>
    <t>Adaptador longo, pvc rigido soldavel,   c/ flanges livres p/ caixa agua, d= 20mm x 1/2"</t>
  </si>
  <si>
    <t>0097</t>
  </si>
  <si>
    <t>Adaptador longo, pvc rigido soldavel,   c/ flanges livres p/ caixa agua, d= 25mm x 3/4"</t>
  </si>
  <si>
    <t>0098</t>
  </si>
  <si>
    <t>Adaptador longo, pvc rigido soldavel,   c/ flanges livres p/ caixa agua, d= 32mm x 1 "</t>
  </si>
  <si>
    <t>0099</t>
  </si>
  <si>
    <t>Adaptador longo, pvc rigido soldavel,   c/ flanges livres p/ caixa agua, d= 40mm x 1 1/ 4"</t>
  </si>
  <si>
    <t>18,93</t>
  </si>
  <si>
    <t>0100</t>
  </si>
  <si>
    <t>Adaptador longo, pvc rigido soldavel,   c/ flanges livres p/ caixa agua, d= 50mm x 1 1/2"</t>
  </si>
  <si>
    <t>0101</t>
  </si>
  <si>
    <t>Adaptador longo, pvc rigido soldavel,   c/ flanges livres p/ caixa agua, d= 60mm x 2 "</t>
  </si>
  <si>
    <t>37,09</t>
  </si>
  <si>
    <t>0102</t>
  </si>
  <si>
    <t>Adaptador longo, pvc rigido soldavel,   c/ flanges livres p/ caixa agua, d= 75mm x 2 1/2"</t>
  </si>
  <si>
    <t>0103</t>
  </si>
  <si>
    <t>Adaptador longo, pvc rigido soldavel,   c/ flanges livres p/ caixa agua, d= 85mm x 3"</t>
  </si>
  <si>
    <t>168,57</t>
  </si>
  <si>
    <t>0104</t>
  </si>
  <si>
    <t>Adaptador longo, pvc rigido soldavel,   c/ flanges livres p/ caixa agua, d= 110mm x 4"</t>
  </si>
  <si>
    <t>241,32</t>
  </si>
  <si>
    <t>0108</t>
  </si>
  <si>
    <t>Adaptador pvc rígido roscável c/ flanges e anel, p/ caixa d'água d= 1/2"</t>
  </si>
  <si>
    <t>0109</t>
  </si>
  <si>
    <t>Adaptador pvc rígido roscável c/ flanges e anel, p/ caixa d'água d= 3/4"</t>
  </si>
  <si>
    <t>0110</t>
  </si>
  <si>
    <t>Adaptador pvc rígido roscável c/ flanges e anel, p/ caixa d'água d= 1"</t>
  </si>
  <si>
    <t>0111</t>
  </si>
  <si>
    <t>Adaptador pvc rígido roscável c/ flanges e anel, p/ caixa d'água d= 1 1/2"</t>
  </si>
  <si>
    <t>22,67</t>
  </si>
  <si>
    <t>0112</t>
  </si>
  <si>
    <t>Adaptador pvc rígido roscável c/ flanges e anel, p/ caixa d'água d= 1 1/4"</t>
  </si>
  <si>
    <t>0113</t>
  </si>
  <si>
    <t>Adaptador pvc rígido roscável c/ flanges e anel, p/ caixa d'água d= 2"</t>
  </si>
  <si>
    <t>27,52</t>
  </si>
  <si>
    <t>0114</t>
  </si>
  <si>
    <t>Adaptador pvc rigido soldavel c/ flanges e anel, p/ caixa d'agua d=20mm x 1/2"</t>
  </si>
  <si>
    <t>0115</t>
  </si>
  <si>
    <t>Adaptador pvc rigido soldavel c/ flanges e anel, p/ caixa d'agua d=25mm x 3/4"</t>
  </si>
  <si>
    <t>0116</t>
  </si>
  <si>
    <t>Adaptador pvc rigido soldavel c/ flanges e anel, p/ caixa d'agua d=32mm x 1"</t>
  </si>
  <si>
    <t>9,43</t>
  </si>
  <si>
    <t>0117</t>
  </si>
  <si>
    <t>Adaptador pvc rigido soldavel c/ flanges e anel, p/ caixa d'agua d=40mm x 1 1/4"</t>
  </si>
  <si>
    <t>0118</t>
  </si>
  <si>
    <t>Adaptador pvc rigido soldavel c/ flanges e anel, p/ caixa d'agua d=50mm x 1 1/2"</t>
  </si>
  <si>
    <t>0119</t>
  </si>
  <si>
    <t>Adaptador pvc rigido soldavel c/ flanges e anel, p/ caixa d'agua d=60mm x 2"</t>
  </si>
  <si>
    <t>0120</t>
  </si>
  <si>
    <t>Adaptador pvc rigido soldavel c/ flanges livres p/ caixa agua d= 20mm x 1/2"</t>
  </si>
  <si>
    <t>28,08</t>
  </si>
  <si>
    <t>0121</t>
  </si>
  <si>
    <t>Adaptador pvc rigido soldavel c/ flanges livres p/ caixa agua d= 25mm x 3/4"</t>
  </si>
  <si>
    <t>0122</t>
  </si>
  <si>
    <t>Adaptador pvc rigido soldavel c/ flanges livres p/ caixa agua d= 32mm x 1 "</t>
  </si>
  <si>
    <t>0123</t>
  </si>
  <si>
    <t>Adaptador pvc rigido soldavel c/ flanges livres p/ caixa agua d= 40mm x 1 1/ 4"</t>
  </si>
  <si>
    <t>0124</t>
  </si>
  <si>
    <t>Adaptador pvc rigido soldavel c/ flanges livres p/ caixa agua d= 50mm x 1 1/2"</t>
  </si>
  <si>
    <t>0125</t>
  </si>
  <si>
    <t>Adaptador pvc rigido soldavel c/ flanges livres p/ caixa agua d= 60mm x 2 "</t>
  </si>
  <si>
    <t>0126</t>
  </si>
  <si>
    <t>Adaptador pvc rigido soldavel c/ flanges livres p/ caixa agua d= 75mm x 2 1/2"</t>
  </si>
  <si>
    <t>113,78</t>
  </si>
  <si>
    <t>0127</t>
  </si>
  <si>
    <t>Adaptador pvc rigido soldavel c/ flanges livres p/ caixa agua d= 85mm x 3"</t>
  </si>
  <si>
    <t>158,85</t>
  </si>
  <si>
    <t>Página 3 Página 3</t>
  </si>
  <si>
    <t>0128</t>
  </si>
  <si>
    <t>Adaptador pvc rigido soldavel c/ flanges livres p/ caixa agua d= 110mm x 4"</t>
  </si>
  <si>
    <t>224,20</t>
  </si>
  <si>
    <t>0129</t>
  </si>
  <si>
    <t>Adaptador pvc sanitario p/ sifao   pvc rigido p/ esgoto secundario, diam = 40mm</t>
  </si>
  <si>
    <t>0130</t>
  </si>
  <si>
    <t>Adaptador pvc sanitario p/ valvula pia e lavatorio, pvc rigido p/ esgoto secundario, diam = 40mm</t>
  </si>
  <si>
    <t>0131</t>
  </si>
  <si>
    <t>Adaptador storz engate rápido - 2 1/2" x 2 1/2" para incendio</t>
  </si>
  <si>
    <t>97,85</t>
  </si>
  <si>
    <t>0132</t>
  </si>
  <si>
    <t>Redução fixa tipo Storz engate rápido - 2 1/2" x 1 1/2" para incendio</t>
  </si>
  <si>
    <t>79,77</t>
  </si>
  <si>
    <t>0135</t>
  </si>
  <si>
    <t>Adesivo bianco (vedacit) - p/ chapisco, concreto e   argamassa - ou similar</t>
  </si>
  <si>
    <t>10,52</t>
  </si>
  <si>
    <t>0136</t>
  </si>
  <si>
    <t>Adesivo compound vedacit ou similar</t>
  </si>
  <si>
    <t>85,05</t>
  </si>
  <si>
    <t>0138</t>
  </si>
  <si>
    <t>Adesivo pvc em frasco de 850 gramas</t>
  </si>
  <si>
    <t>57,39</t>
  </si>
  <si>
    <t>0139</t>
  </si>
  <si>
    <t>Adesivo sikafix (sika) - p/ argamassa e pasta de cimento - ou similar</t>
  </si>
  <si>
    <t>0140</t>
  </si>
  <si>
    <t>Adubo orgânico bovino, cacau ou similar</t>
  </si>
  <si>
    <t>101,33</t>
  </si>
  <si>
    <t>0141</t>
  </si>
  <si>
    <t>Aduela de fundo p/poço de visitas, pré-moldada em concreto, alt.=0,40m, diam.= 600mm</t>
  </si>
  <si>
    <t>0142</t>
  </si>
  <si>
    <t>Aduela de fundo p/poço de visitas, pré-moldada em concreto, alt.=0,40m, diam.= 800mm</t>
  </si>
  <si>
    <t>88,03</t>
  </si>
  <si>
    <t>0143</t>
  </si>
  <si>
    <t>Aduela de fundo p/poço de visitas, pré-moldada em concreto, alt.=0,40m, diam.=1000mm</t>
  </si>
  <si>
    <t>84,27</t>
  </si>
  <si>
    <t>0144</t>
  </si>
  <si>
    <t>Aduela de fundo p/poço de visitas, pré-moldada em concreto, alt.=0,50m, diam.=1200mm</t>
  </si>
  <si>
    <t>106,71</t>
  </si>
  <si>
    <t>0146</t>
  </si>
  <si>
    <t>Água sanitária</t>
  </si>
  <si>
    <t>0148</t>
  </si>
  <si>
    <t>Alavanca redonda 6kg 1" x 1,5m</t>
  </si>
  <si>
    <t>88,35</t>
  </si>
  <si>
    <t>0149</t>
  </si>
  <si>
    <t>Alça preformada alumínio p/ ca 4/0 awg</t>
  </si>
  <si>
    <t>0150</t>
  </si>
  <si>
    <t>Alça preformada alumínio p/ ca 1/0 awg</t>
  </si>
  <si>
    <t>0151</t>
  </si>
  <si>
    <t>Alça preformada alumínio p/ ca 2 awg</t>
  </si>
  <si>
    <t>0154</t>
  </si>
  <si>
    <t>Alça preformada p/ estai 6,4 mm mr</t>
  </si>
  <si>
    <t>0155</t>
  </si>
  <si>
    <t>Alça preformada p/ estai 9,5 mm mr</t>
  </si>
  <si>
    <t>0157</t>
  </si>
  <si>
    <t>Alizar em madeira 1º qualid., 5x1 cm (2,20x0,90cm), para 1 lado</t>
  </si>
  <si>
    <t>cj</t>
  </si>
  <si>
    <t>34,00</t>
  </si>
  <si>
    <t>0158</t>
  </si>
  <si>
    <t>Almoço (Participação do empregador)</t>
  </si>
  <si>
    <t>0159</t>
  </si>
  <si>
    <t>Amoníaco</t>
  </si>
  <si>
    <t>0160</t>
  </si>
  <si>
    <t>Aluguel de andaime metálico tubular simples - aluguel diário por peça</t>
  </si>
  <si>
    <t>pxd</t>
  </si>
  <si>
    <t>0161</t>
  </si>
  <si>
    <t>Anel borracha p/ tubo pvc sanitario, serie R,   d= 75mm</t>
  </si>
  <si>
    <t>0162</t>
  </si>
  <si>
    <t>Anel borracha p/ tubo pvc sanitário predial, d= 40mm</t>
  </si>
  <si>
    <t>0163</t>
  </si>
  <si>
    <t>Anel borracha p/ tubo pvc sanitário predial, d= 50mm</t>
  </si>
  <si>
    <t>0164</t>
  </si>
  <si>
    <t>Anel borracha p/ tubo pvc sanitário predial, d= 75mm</t>
  </si>
  <si>
    <t>0165</t>
  </si>
  <si>
    <t>Anel borracha p/ tubo pvc sanitário predial, d= 100mm</t>
  </si>
  <si>
    <t>0166</t>
  </si>
  <si>
    <t>Anel borracha p/ tubo pvc sanitário predial, d= 150mm</t>
  </si>
  <si>
    <t>0167</t>
  </si>
  <si>
    <t>Anel de borracha p/ tubo/conexões pvc PBA JE, p/rede de agua, d= 100mm</t>
  </si>
  <si>
    <t>0168</t>
  </si>
  <si>
    <t>Anel de vedação (decanel AV 90l) ou similar</t>
  </si>
  <si>
    <t>Página 4 Página 4</t>
  </si>
  <si>
    <t>0169</t>
  </si>
  <si>
    <t>Anel pré-moldado concreto d= 600mm, alt= 100mm</t>
  </si>
  <si>
    <t>0170</t>
  </si>
  <si>
    <t>Anel pré-moldado concreto d= 600mm, alt= 150mm</t>
  </si>
  <si>
    <t>33,52</t>
  </si>
  <si>
    <t>0171</t>
  </si>
  <si>
    <t>Anel pré-moldado concreto d= 600mm, alt= 500mm</t>
  </si>
  <si>
    <t>55,87</t>
  </si>
  <si>
    <t>0172</t>
  </si>
  <si>
    <t>Anel pré-moldado concreto d= 800mm, alt= 100mm</t>
  </si>
  <si>
    <t>0173</t>
  </si>
  <si>
    <t>Anel pré-moldado concreto d= 800mm, alt= 500mm</t>
  </si>
  <si>
    <t>81,41</t>
  </si>
  <si>
    <t>0174</t>
  </si>
  <si>
    <t>Anel pré-moldado concreto d= 800mm, alt=1000mm</t>
  </si>
  <si>
    <t>162,82</t>
  </si>
  <si>
    <t>0175</t>
  </si>
  <si>
    <t>Anel pré-moldado concreto d=1000mm, alt= 100mm</t>
  </si>
  <si>
    <t>19,08</t>
  </si>
  <si>
    <t>0176</t>
  </si>
  <si>
    <t>Anel pré-moldado concreto d=1000mm, alt= 500mm</t>
  </si>
  <si>
    <t>0177</t>
  </si>
  <si>
    <t>Anel pré-moldado concreto d=1000mm, alt=1000mm</t>
  </si>
  <si>
    <t>196,00</t>
  </si>
  <si>
    <t>0178</t>
  </si>
  <si>
    <t>Anel pré-moldado concreto d=1200mm, alt= 100mm</t>
  </si>
  <si>
    <t>26,83</t>
  </si>
  <si>
    <t>0179</t>
  </si>
  <si>
    <t>Anel pré-moldado concreto d=1200mm, alt= 500mm</t>
  </si>
  <si>
    <t>0180</t>
  </si>
  <si>
    <t>Anel pré-moldado concreto d=1200mm, alt=1000mm</t>
  </si>
  <si>
    <t>260,42</t>
  </si>
  <si>
    <t>0181</t>
  </si>
  <si>
    <t>Anilha para identificação - (0 a 9) e (a a c) com 10 unidades</t>
  </si>
  <si>
    <t>0191</t>
  </si>
  <si>
    <t>Material para base (adquirido e medido pelo corte na jazida), exclusive limpeza da área, escavação e carga</t>
  </si>
  <si>
    <t>0192</t>
  </si>
  <si>
    <t>Arame farpado 16 bwg - espaçamento entre farpas 10x10cm (0,047kg/m)</t>
  </si>
  <si>
    <t>m</t>
  </si>
  <si>
    <t>0193</t>
  </si>
  <si>
    <t>Arame galvanizado sem revestimento, 12bwg (2,8 mm) - 0,045kg/m</t>
  </si>
  <si>
    <t>0194</t>
  </si>
  <si>
    <t>Arame galvanizado sem revestimento, 14bwg (2,1 mm) - 0,026kg/m</t>
  </si>
  <si>
    <t>0195</t>
  </si>
  <si>
    <t>Arame galvanizado liso 18 bwg - 1,24mm (0,009 kg/m)</t>
  </si>
  <si>
    <t>0196</t>
  </si>
  <si>
    <t>Arame recozido 18 bwg - 1,25mm (9,6g/m)</t>
  </si>
  <si>
    <t>0199</t>
  </si>
  <si>
    <t>Planta - Arbusto ou árvore porte pequeno (mulungu)</t>
  </si>
  <si>
    <t>0201</t>
  </si>
  <si>
    <t>Areia grossa adquirida em depósito, frete incluso (Areia Grossa Comercial)</t>
  </si>
  <si>
    <t>80,71</t>
  </si>
  <si>
    <t>0202</t>
  </si>
  <si>
    <t>Areia média adquirida em depósito, frete incluso (Areia Média Comercial)</t>
  </si>
  <si>
    <t>0203</t>
  </si>
  <si>
    <t>Arenoso adquirido em depósito, frete incluso (Arenoso Comercial)</t>
  </si>
  <si>
    <t>51,25</t>
  </si>
  <si>
    <t>0204</t>
  </si>
  <si>
    <t>Armação secundária 1 estribo</t>
  </si>
  <si>
    <t>0205</t>
  </si>
  <si>
    <t>Armação secundária 2 estribos</t>
  </si>
  <si>
    <t>0206</t>
  </si>
  <si>
    <t>Aro p/cesta basquete standard d=45cm (cod.4001)</t>
  </si>
  <si>
    <t>par</t>
  </si>
  <si>
    <t>377,19</t>
  </si>
  <si>
    <t>0207</t>
  </si>
  <si>
    <t>Arruela de alumínio p/eletroduto d= 3/4"</t>
  </si>
  <si>
    <t>0208</t>
  </si>
  <si>
    <t>Arruela de alumínio p/eletroduto d=1 "</t>
  </si>
  <si>
    <t>0209</t>
  </si>
  <si>
    <t>Arruela de alumínio p/eletroduto d=1 1/ 4"</t>
  </si>
  <si>
    <t>0210</t>
  </si>
  <si>
    <t>Arruela de alumínio p/eletroduto d=1 1/2"</t>
  </si>
  <si>
    <t>0211</t>
  </si>
  <si>
    <t>Arruela de alumínio p/eletroduto d=2 "</t>
  </si>
  <si>
    <t>0212</t>
  </si>
  <si>
    <t>Arruela de pressão 3/8"</t>
  </si>
  <si>
    <t>0214</t>
  </si>
  <si>
    <t>Arruela em liga zamak p/eletroduto 25mm, d=1 "</t>
  </si>
  <si>
    <t>Página 5 Página 5</t>
  </si>
  <si>
    <t>0216</t>
  </si>
  <si>
    <t>Arruela em liga zamak p/eletroduto 40mm, d=1 1/2"</t>
  </si>
  <si>
    <t>0222</t>
  </si>
  <si>
    <t>Arruela quadrada galvanizada 38 mm c/furo 18 mm (11/16")</t>
  </si>
  <si>
    <t>0223</t>
  </si>
  <si>
    <t>Arruela quadrada galvanizada 50 mm c/furo 18 mm (11/16")</t>
  </si>
  <si>
    <t>0224</t>
  </si>
  <si>
    <t>Arruela de alumínio p/eletroduto d=4"</t>
  </si>
  <si>
    <t>0225</t>
  </si>
  <si>
    <t>Arruela de alumínio p/eletroduto d=3"</t>
  </si>
  <si>
    <t>0226</t>
  </si>
  <si>
    <t>Planta - Árvore porte médio sem copas (ficus)</t>
  </si>
  <si>
    <t>25,39</t>
  </si>
  <si>
    <t>0227</t>
  </si>
  <si>
    <t>Asfalto diluído de petróleo - adp -   cm-30 (densidade = 0,85 Kg/l)</t>
  </si>
  <si>
    <t>t</t>
  </si>
  <si>
    <t>8.100,00</t>
  </si>
  <si>
    <t>0228</t>
  </si>
  <si>
    <t>Assento para vaso sanitário plástico slow close, DECA, ref. AP 165 ou similar</t>
  </si>
  <si>
    <t>127,90</t>
  </si>
  <si>
    <t>0229</t>
  </si>
  <si>
    <t>Assento para vaso sanitário em poliester, DECA AP23 Linha carrara/ nuova/duna (ou similar)</t>
  </si>
  <si>
    <t>414,90</t>
  </si>
  <si>
    <t>0230</t>
  </si>
  <si>
    <t>Assento para vaso sanitário, plastico, universal, branco, padrão popular</t>
  </si>
  <si>
    <t>0231</t>
  </si>
  <si>
    <t>Assento para vaso sanitário infantil, branco, Astra ou similar</t>
  </si>
  <si>
    <t>0233</t>
  </si>
  <si>
    <t>Boia elétrica (sensor control) p/ reservatório inferior ou superior marca ANAUGER ou similar</t>
  </si>
  <si>
    <t>0234</t>
  </si>
  <si>
    <t>Avental raspa couro soldador</t>
  </si>
  <si>
    <t>0235</t>
  </si>
  <si>
    <t>Ceramica tipo azulejo branco 15x15 cm, tipo "A"</t>
  </si>
  <si>
    <t>0236</t>
  </si>
  <si>
    <t>Ceramica tipo azulejo branco 15x15 cm, tipo "B"</t>
  </si>
  <si>
    <t>0238</t>
  </si>
  <si>
    <t>Bacia turca, branca, com sifão integrado, Cód.: 08251, CELITE ou similar</t>
  </si>
  <si>
    <t>385,41</t>
  </si>
  <si>
    <t>0239</t>
  </si>
  <si>
    <t>Balanço 3 lugares em aço industrial ou madeira, Sergipark ou similar</t>
  </si>
  <si>
    <t>2.250,00</t>
  </si>
  <si>
    <t>0241</t>
  </si>
  <si>
    <t>Balde plástico pequeno vermelho</t>
  </si>
  <si>
    <t>3,40</t>
  </si>
  <si>
    <t>0243</t>
  </si>
  <si>
    <t>Traves p/ futebol soçaite 4m, tubo 4", desmontável, med.ext.4x2,2m (cod.4043)</t>
  </si>
  <si>
    <t>1.944,06</t>
  </si>
  <si>
    <t>0244</t>
  </si>
  <si>
    <t>Traves p/ futebol campo c/ tubo 4" cod.4015</t>
  </si>
  <si>
    <t>2.715,88</t>
  </si>
  <si>
    <t>0245</t>
  </si>
  <si>
    <t>Pia de cozinha em aço inox 1,20x0,60m c/ 1 cuba, sem valvula (padrão comercial)</t>
  </si>
  <si>
    <t>169,90</t>
  </si>
  <si>
    <t>0246</t>
  </si>
  <si>
    <t>Pia de cozinha em aço inox 2,00x0,60m c/ 2 cubas, sem valvula (padrão comercial)</t>
  </si>
  <si>
    <t>225,16</t>
  </si>
  <si>
    <t>0251</t>
  </si>
  <si>
    <t>Banco de concreto c/ encosto de 1,50 x 0,40m</t>
  </si>
  <si>
    <t>175,00</t>
  </si>
  <si>
    <t>0252</t>
  </si>
  <si>
    <t>Banco de concreto s/ encosto de 1,50 x 0,45m</t>
  </si>
  <si>
    <t>200,00</t>
  </si>
  <si>
    <t>0253</t>
  </si>
  <si>
    <t>Banco com pé em ferro fundido e 10 réguas de madeira c/ 1,50m, com encosto</t>
  </si>
  <si>
    <t>1.030,00</t>
  </si>
  <si>
    <t>0256</t>
  </si>
  <si>
    <t>Argamassa baritada pronta para aplicação</t>
  </si>
  <si>
    <t>0257</t>
  </si>
  <si>
    <t>Barra chata de ferro 1 1/2" x 1/4" (1,90 kg/m)</t>
  </si>
  <si>
    <t>0258</t>
  </si>
  <si>
    <t>Barra chata de ferro 2" x 1/4" (2,53 kg/m)</t>
  </si>
  <si>
    <t>0259</t>
  </si>
  <si>
    <t>Barra chata de ferro 2" x 5/16" (3,17 kg/m)</t>
  </si>
  <si>
    <t>0261</t>
  </si>
  <si>
    <t>Barra quadrada de ferro 1/2" (1,27 kg/m)</t>
  </si>
  <si>
    <t>0262</t>
  </si>
  <si>
    <t>Barra quadrada de ferro 3/4" (2,85 kg/m)</t>
  </si>
  <si>
    <t>0264</t>
  </si>
  <si>
    <t>Base decorativa para extintores</t>
  </si>
  <si>
    <t>37,22</t>
  </si>
  <si>
    <t>0265</t>
  </si>
  <si>
    <t>Base fusível até 25a, para quadro distribuição circuitos (diazed ou similar)</t>
  </si>
  <si>
    <t>22,16</t>
  </si>
  <si>
    <t>Página 6 Página 6</t>
  </si>
  <si>
    <t>0266</t>
  </si>
  <si>
    <t>Base fusível até 63a, para quadro distribuição circuitos (diazed ou similar)</t>
  </si>
  <si>
    <t>0267</t>
  </si>
  <si>
    <t>Base fusível até 125a, para quadro distribuição circuitos (nh 00 ou similar)</t>
  </si>
  <si>
    <t>14,68</t>
  </si>
  <si>
    <t>0268</t>
  </si>
  <si>
    <t>Base fusível até 250a, para quadro distribuição circuitos (nh 01 ou similar)</t>
  </si>
  <si>
    <t>96,19</t>
  </si>
  <si>
    <t>0269</t>
  </si>
  <si>
    <t>Base fusível até 400a, para quadro distribuição circuitos (nh 02 ou similar)</t>
  </si>
  <si>
    <t>159,75</t>
  </si>
  <si>
    <t>0270</t>
  </si>
  <si>
    <t>Base fusível até 630a, para quadro distribuição circuitos (nh 03 ou similar)</t>
  </si>
  <si>
    <t>230,54</t>
  </si>
  <si>
    <t>0271</t>
  </si>
  <si>
    <t>Base fusível até 1250a, para quadro distribuição circuitos (nh 04 ou similar)</t>
  </si>
  <si>
    <t>560,89</t>
  </si>
  <si>
    <t>0276</t>
  </si>
  <si>
    <t>Bateria de 12v x 7a para centrais de alarme</t>
  </si>
  <si>
    <t>0277</t>
  </si>
  <si>
    <t>Bebedouro elétrico de pressão 40 litros Inox 110v, Masterfrio ou similar</t>
  </si>
  <si>
    <t>629,00</t>
  </si>
  <si>
    <t>0278</t>
  </si>
  <si>
    <t>Bloco de concreto, vedação dim. 9 x 19 x 39 cm</t>
  </si>
  <si>
    <t>0279</t>
  </si>
  <si>
    <t>Bloco de concreto, tipo "u", calha dim. 9 x 15 x 30cm</t>
  </si>
  <si>
    <t>0281</t>
  </si>
  <si>
    <t>Bloco concreto estrutural 9 x 19 x 39 cm, fbk 4,5 mpa</t>
  </si>
  <si>
    <t>0288</t>
  </si>
  <si>
    <t>Bolsa de ligação para vaso sanitário</t>
  </si>
  <si>
    <t>0290</t>
  </si>
  <si>
    <t>Aluguel de bombeamento concreto c/ bomba reboque ou estacionaria</t>
  </si>
  <si>
    <t>0293</t>
  </si>
  <si>
    <t>Bota borracha (sete léguas ou similar)</t>
  </si>
  <si>
    <t>pr</t>
  </si>
  <si>
    <t>52,35</t>
  </si>
  <si>
    <t>0294</t>
  </si>
  <si>
    <t>Bota couro solado de borracha</t>
  </si>
  <si>
    <t>38,92</t>
  </si>
  <si>
    <t>0295</t>
  </si>
  <si>
    <t>Abraçadeira tipo U, d=26mm (3/4") c/ fixações,   p/ tubo galvanizado</t>
  </si>
  <si>
    <t>0296</t>
  </si>
  <si>
    <t>Abraçadeira nylon para cabo telefônico</t>
  </si>
  <si>
    <t>0298</t>
  </si>
  <si>
    <t>Braço reto para luminária pública padrão energisa 1 x 1,00 m</t>
  </si>
  <si>
    <t>29,52</t>
  </si>
  <si>
    <t>0300</t>
  </si>
  <si>
    <t>Braquete trifásico</t>
  </si>
  <si>
    <t>0304</t>
  </si>
  <si>
    <t>Brises em pvc com aletas na cor amarelo translúcido e montante em alumínio ref 100 marca Comovent ou similar</t>
  </si>
  <si>
    <t>350,00</t>
  </si>
  <si>
    <t>0305</t>
  </si>
  <si>
    <t>Brises em pvc com aletas na cor branco translúcido e montante em alumínio ref 100 marca Comovent ou similar</t>
  </si>
  <si>
    <t>206,36</t>
  </si>
  <si>
    <t>0307</t>
  </si>
  <si>
    <t>Brita 0 (4,8 a 9,5 mm) - incluso frete</t>
  </si>
  <si>
    <t>107,50</t>
  </si>
  <si>
    <t>0308</t>
  </si>
  <si>
    <t>Brita 1 (9,5 a 19,0 mm) - incluso frete</t>
  </si>
  <si>
    <t>0309</t>
  </si>
  <si>
    <t>Brita 2 (19,0 a 25,0 mm) - incluso frete</t>
  </si>
  <si>
    <t>94,44</t>
  </si>
  <si>
    <t>0310</t>
  </si>
  <si>
    <t>Brita 3 (25,0 a 50,0 mm) - incluso frete</t>
  </si>
  <si>
    <t>0311</t>
  </si>
  <si>
    <t>Brita 4 ( 50,0 a 76,0 mm) - incluso frete</t>
  </si>
  <si>
    <t>0312</t>
  </si>
  <si>
    <t>Bucha alumínio p/eletroduto d= 3/4"</t>
  </si>
  <si>
    <t>0313</t>
  </si>
  <si>
    <t>Bucha alumínio p/eletroduto d=1 "</t>
  </si>
  <si>
    <t>0314</t>
  </si>
  <si>
    <t>Bucha aluminio p/eletroduto d=1 1/ 4"</t>
  </si>
  <si>
    <t>0315</t>
  </si>
  <si>
    <t>Bucha aluminio p/eletroduto d=1 1/2"</t>
  </si>
  <si>
    <t>0316</t>
  </si>
  <si>
    <t>Bucha aluminio p/eletroduto d=2"</t>
  </si>
  <si>
    <t>0317</t>
  </si>
  <si>
    <t>Bucha aluminio p/eletroduto d=2 1/2"</t>
  </si>
  <si>
    <t>0318</t>
  </si>
  <si>
    <t>Bucha alumínio p/eletroduto d=4" (100mm)</t>
  </si>
  <si>
    <t>Página 7 Página 7</t>
  </si>
  <si>
    <t>0319</t>
  </si>
  <si>
    <t>Bucha de nylon s-07</t>
  </si>
  <si>
    <t>0320</t>
  </si>
  <si>
    <t>Bucha de nylon s-10</t>
  </si>
  <si>
    <t>0321</t>
  </si>
  <si>
    <t>Bucha de nylon s-12</t>
  </si>
  <si>
    <t>0322</t>
  </si>
  <si>
    <t>Bucha redução excentrica pvc rigido soldavel, p/esgoto, d=150x100mm</t>
  </si>
  <si>
    <t>30,05</t>
  </si>
  <si>
    <t>0323</t>
  </si>
  <si>
    <t>Bucha de redução em aluminio para eletroduto d= 1" x 3/4"</t>
  </si>
  <si>
    <t>0325</t>
  </si>
  <si>
    <t>Bucha em liga zamak para eletroduto 25mm, d=1"</t>
  </si>
  <si>
    <t>0327</t>
  </si>
  <si>
    <t>Bucha em liga zamak para eletroduto 40mm, d=1 1/2"</t>
  </si>
  <si>
    <t>0335</t>
  </si>
  <si>
    <t>Bucha reducao curta, pvc rigido soldavel, marrom, d= 25 x 20mm</t>
  </si>
  <si>
    <t>0336</t>
  </si>
  <si>
    <t>Bucha reducao curta, pvc rigido soldavel, marrom, d= 32 x 25mm</t>
  </si>
  <si>
    <t>0337</t>
  </si>
  <si>
    <t>Bucha reducao curta, pvc rigido soldavel, marrom, d= 40 x 32mm</t>
  </si>
  <si>
    <t>1,27</t>
  </si>
  <si>
    <t>0338</t>
  </si>
  <si>
    <t>Bucha reducao curta, pvc rigido soldavel, marrom, d= 50 x 40mm</t>
  </si>
  <si>
    <t>0339</t>
  </si>
  <si>
    <t>Bucha reducao curta, pvc rigido soldavel, marrom, d= 60 x 50mm</t>
  </si>
  <si>
    <t>0340</t>
  </si>
  <si>
    <t>Bucha reducao curta, pvc rigido soldavel, marrom, d= 75 x 60mm</t>
  </si>
  <si>
    <t>0341</t>
  </si>
  <si>
    <t>Bucha reducao curta, pvc rigido soldavel, marrom, d= 85 x 75mm</t>
  </si>
  <si>
    <t>0342</t>
  </si>
  <si>
    <t>Bucha reducao curta, pvc rigido soldavel, marrom, d=110 x 85mm</t>
  </si>
  <si>
    <t>48,63</t>
  </si>
  <si>
    <t>0343</t>
  </si>
  <si>
    <t>Bucha redução ferro galvanizado d= 3/4" x 1/2"</t>
  </si>
  <si>
    <t>0344</t>
  </si>
  <si>
    <t>Bucha redução ferro galvanizado d=1 1/4 " x 1"</t>
  </si>
  <si>
    <t>0345</t>
  </si>
  <si>
    <t>Bucha redução ferro galvanizado d=1 " x 3/4"</t>
  </si>
  <si>
    <t>0346</t>
  </si>
  <si>
    <t>Bucha redução ferro galvanizado d=1 1/2 " x 1 "</t>
  </si>
  <si>
    <t>9,41</t>
  </si>
  <si>
    <t>0347</t>
  </si>
  <si>
    <t>Bucha redução ferro galvanizado d=1 1/2 " x 1 1/ 4"</t>
  </si>
  <si>
    <t>0348</t>
  </si>
  <si>
    <t>Bucha redução ferro galvanizado d=2 " x 1 1/2"</t>
  </si>
  <si>
    <t>0349</t>
  </si>
  <si>
    <t>Bucha redução ferro galvanizado d=2 1/2 x 2 "</t>
  </si>
  <si>
    <t>20,32</t>
  </si>
  <si>
    <t>0350</t>
  </si>
  <si>
    <t>Bucha redução ferro galvanizado d=3 x 1 1/2"</t>
  </si>
  <si>
    <t>29,96</t>
  </si>
  <si>
    <t>0351</t>
  </si>
  <si>
    <t>Bucha redução ferro galvanizado d=3 x 2 1/2"</t>
  </si>
  <si>
    <t>0352</t>
  </si>
  <si>
    <t>Bucha redução ferro galvanizado d=4 x 3"</t>
  </si>
  <si>
    <t>0353</t>
  </si>
  <si>
    <t>Bucha reducao longa pvc rigido soldavel, p/esgoto secundario, d= 50 x 40mm</t>
  </si>
  <si>
    <t>0354</t>
  </si>
  <si>
    <t>Bucha reducao longa pvc rigido soldavel, marrom, d= 32 x 20mm</t>
  </si>
  <si>
    <t>0355</t>
  </si>
  <si>
    <t>Bucha reducao longa pvc rigido soldavel, marrom, d= 40 x 20mm</t>
  </si>
  <si>
    <t>0356</t>
  </si>
  <si>
    <t>Bucha reducao longa pvc rigido soldavel, marrom, d= 40 x 25mm</t>
  </si>
  <si>
    <t>0357</t>
  </si>
  <si>
    <t>Bucha reducao longa pvc rigido soldavel, marrom, d= 50 x 20mm</t>
  </si>
  <si>
    <t>0358</t>
  </si>
  <si>
    <t>Bucha reducao longa pvc rigido soldavel, marrom, d= 50 x 25mm</t>
  </si>
  <si>
    <t>0359</t>
  </si>
  <si>
    <t>Bucha reducao longa pvc rigido soldavel, marrom, d= 50 x 32mm</t>
  </si>
  <si>
    <t>0360</t>
  </si>
  <si>
    <t>Bucha reducao longa pvc rigido soldavel, marrom, d= 60 x 25mm</t>
  </si>
  <si>
    <t>Página 8 Página 8</t>
  </si>
  <si>
    <t>0361</t>
  </si>
  <si>
    <t>Bucha reducao longa pvc rigido soldavel, marrom, d= 60 x 32mm</t>
  </si>
  <si>
    <t>0362</t>
  </si>
  <si>
    <t>Bucha reducao longa pvc rigido soldavel, marrom, d= 60 x 40mm</t>
  </si>
  <si>
    <t>0363</t>
  </si>
  <si>
    <t>Bucha reducao longa pvc rigido soldavel, marrom, d= 60 x 50mm</t>
  </si>
  <si>
    <t>0364</t>
  </si>
  <si>
    <t>Bucha reducao longa pvc rigido soldavel, marrom, d= 75 x 50mm</t>
  </si>
  <si>
    <t>0366</t>
  </si>
  <si>
    <t>Bucha reducao longa pvc rigido soldavel, marrom, d= 85 x 60mm</t>
  </si>
  <si>
    <t>0367</t>
  </si>
  <si>
    <t>Bucha reducao longa pvc rigido soldavel, marrom, d=110 x 60mm</t>
  </si>
  <si>
    <t>0368</t>
  </si>
  <si>
    <t>Bucha reducao longa pvc rigido soldavel, marrom, d=110 x 75mm</t>
  </si>
  <si>
    <t>23,04</t>
  </si>
  <si>
    <t>0369</t>
  </si>
  <si>
    <t>Bucha redução pvc rígido roscável   d= 3/4" x 1/2"</t>
  </si>
  <si>
    <t>0370</t>
  </si>
  <si>
    <t>Bucha redução pvc rígido roscável   d=1 " x 3/4"</t>
  </si>
  <si>
    <t>0371</t>
  </si>
  <si>
    <t>Bucha redução pvc rígido roscável   d=1 " x 1/2"</t>
  </si>
  <si>
    <t>0373</t>
  </si>
  <si>
    <t>Bucha redução pvc rígido roscável   d=1 1/ 4" x 3/4"</t>
  </si>
  <si>
    <t>0374</t>
  </si>
  <si>
    <t>Bucha redução pvc rígido roscável   d=1 1/ 4" x 1 "</t>
  </si>
  <si>
    <t>0375</t>
  </si>
  <si>
    <t>Bucha redução pvc rígido roscável   d=1 1/2" x 1/2"</t>
  </si>
  <si>
    <t>0376</t>
  </si>
  <si>
    <t>Bucha redução pvc rígido roscável   d=1 1/2" x 3/4"</t>
  </si>
  <si>
    <t>0377</t>
  </si>
  <si>
    <t>Bucha redução pvc rígido roscável   d=1 1/2" x 1 "</t>
  </si>
  <si>
    <t>0378</t>
  </si>
  <si>
    <t>Bucha redução pvc rígido roscável   d=1 1/2" x 1 1/ 4"</t>
  </si>
  <si>
    <t>0379</t>
  </si>
  <si>
    <t>Bucha redução pvc rígido roscável   d=2 " x 1 "</t>
  </si>
  <si>
    <t>0380</t>
  </si>
  <si>
    <t>Bucha redução pvc rígido roscável   d=2 " x 1 1/ 4"</t>
  </si>
  <si>
    <t>0381</t>
  </si>
  <si>
    <t>Bucha redução pvc rígido roscável   d=2 " x 1 1/2"</t>
  </si>
  <si>
    <t>11,52</t>
  </si>
  <si>
    <t>0382</t>
  </si>
  <si>
    <t>Bucha redução pvc rígido roscável   d=2 1/2" x 1 1/ 4"</t>
  </si>
  <si>
    <t>0383</t>
  </si>
  <si>
    <t>Bucha redução pvc rígido roscável   d=2 1/2" x 1 1/2"</t>
  </si>
  <si>
    <t>0384</t>
  </si>
  <si>
    <t>Bucha redução pvc rígido roscável   d=2 1/2" x 2"</t>
  </si>
  <si>
    <t>0385</t>
  </si>
  <si>
    <t>Bucha redução pvc rígido roscável   d=3" x 1 1/2"</t>
  </si>
  <si>
    <t>20,80</t>
  </si>
  <si>
    <t>0386</t>
  </si>
  <si>
    <t>Bucha redução pvc rígido roscável   d=3" x 2"</t>
  </si>
  <si>
    <t>0387</t>
  </si>
  <si>
    <t>Bucha redução pvc rígido roscável   d=3" x 2.1/2"</t>
  </si>
  <si>
    <t>32,87</t>
  </si>
  <si>
    <t>0388</t>
  </si>
  <si>
    <t>Bucha redução pvc rígido roscável   d=4" x 3"</t>
  </si>
  <si>
    <t>76,24</t>
  </si>
  <si>
    <t>0389</t>
  </si>
  <si>
    <t>Cabide de louça, branco, ref: A680, DECA ou similar</t>
  </si>
  <si>
    <t>0390</t>
  </si>
  <si>
    <t>Cabide em aço inox, MOLDENOX, linha stylus 108 RSL ou similar</t>
  </si>
  <si>
    <t>0391</t>
  </si>
  <si>
    <t>Cabo de aço 6,4 mm media resistencia</t>
  </si>
  <si>
    <t>0392</t>
  </si>
  <si>
    <t>Cabo de aço 9,5 mm AWG</t>
  </si>
  <si>
    <t>0393</t>
  </si>
  <si>
    <t>Cabo de aço cobreado 3 x 9 awg</t>
  </si>
  <si>
    <t>60,50</t>
  </si>
  <si>
    <t>0394</t>
  </si>
  <si>
    <t>Cabo de alumínio nu acsr, com alma de aço, 6x1 fios - 1/0 awg</t>
  </si>
  <si>
    <t>0395</t>
  </si>
  <si>
    <t>Cabo de alumínio nu asc, sem alma de aço, 7x1 fios - 4/0 awg</t>
  </si>
  <si>
    <t>24,05</t>
  </si>
  <si>
    <t>Página 9 Página 9</t>
  </si>
  <si>
    <t>0396</t>
  </si>
  <si>
    <t>Cabo de alumínio nu acsr, com alma de aço, 6x1 fios - 4/0 awg</t>
  </si>
  <si>
    <t>0397</t>
  </si>
  <si>
    <t>Cabo de alumínio nu asc, sem alma de aço, 7x1 fios - 1/0 awg</t>
  </si>
  <si>
    <t>21,38</t>
  </si>
  <si>
    <t>0398</t>
  </si>
  <si>
    <t>Cabo de alumínio nu asc, sem alma de aço, 7x1 fios - 2/0 awg</t>
  </si>
  <si>
    <t>0399</t>
  </si>
  <si>
    <t>Cabo de alumínio nu acsr, com alma de aço, 6x1 fios - 2/0 awg</t>
  </si>
  <si>
    <t>0400</t>
  </si>
  <si>
    <t>Cabo de alumínio nu asc, sem alma de aço, 7x1 fios - 336,4 mcm</t>
  </si>
  <si>
    <t>0402</t>
  </si>
  <si>
    <t>Cabo FTP - 4 pares-categoria 5, blindado (p/cabeam.estruturado)</t>
  </si>
  <si>
    <t>0403</t>
  </si>
  <si>
    <t>Cabo cobre rígido, unipolar, 35mm2 - 0,6/1kv / 70º</t>
  </si>
  <si>
    <t>16,30</t>
  </si>
  <si>
    <t>0404</t>
  </si>
  <si>
    <t>Cabo cobre rígido, unipolar, 50mm2 - 0,6/1kv / 70º</t>
  </si>
  <si>
    <t>0405</t>
  </si>
  <si>
    <t>Cabo cobre rígido, unipolar, 70mm2 - 0,6/1kv / 70º</t>
  </si>
  <si>
    <t>32,19</t>
  </si>
  <si>
    <t>0406</t>
  </si>
  <si>
    <t>Cabo cobre rígido, unipolar, 95mm2 - 0,6/1kv / 70º</t>
  </si>
  <si>
    <t>0407</t>
  </si>
  <si>
    <t>Cabo cobre rígido, unipolar, 120mm2 - 0,6/1kv / 70º</t>
  </si>
  <si>
    <t>55,67</t>
  </si>
  <si>
    <t>0408</t>
  </si>
  <si>
    <t>Cabo cobre rígido, unipolar, 150mm2 - 0,6/1kv / 70º</t>
  </si>
  <si>
    <t>68,97</t>
  </si>
  <si>
    <t>0409</t>
  </si>
  <si>
    <t>Cabo cobre rígido, unipolar, 185mm2 - 0,6/1kv / 70º</t>
  </si>
  <si>
    <t>84,55</t>
  </si>
  <si>
    <t>0410</t>
  </si>
  <si>
    <t>Cabo cobre rígido, unipolar, 240mm2 - 0,6/1kv / 70º</t>
  </si>
  <si>
    <t>111,34</t>
  </si>
  <si>
    <t>0411</t>
  </si>
  <si>
    <t>Cabo cobre rígido, unipolar, 300mm2 - 0,6/1kv / 70º</t>
  </si>
  <si>
    <t>139,33</t>
  </si>
  <si>
    <t>0412</t>
  </si>
  <si>
    <t>Cabo cobre rígido, isolado, 6mm2 - 450/750v / 70º</t>
  </si>
  <si>
    <t>0413</t>
  </si>
  <si>
    <t>Cabo cobre rígido, isolado, 10mm2 - 450/750v / 70º</t>
  </si>
  <si>
    <t>0414</t>
  </si>
  <si>
    <t>Cabo cobre rígido, isolado, 16mm2 - 450/750v / 70º</t>
  </si>
  <si>
    <t>0415</t>
  </si>
  <si>
    <t>Cabo cobre rígido, isolado, 25mm2 - 450/750v / 70º</t>
  </si>
  <si>
    <t>0416</t>
  </si>
  <si>
    <t>Cabo FTP - 4 pares-categoria 5 (p/cabeam.estruturado)</t>
  </si>
  <si>
    <t>0417</t>
  </si>
  <si>
    <t>Cabo telefonico CI - 50 x 10 pares</t>
  </si>
  <si>
    <t>4,79</t>
  </si>
  <si>
    <t>0418</t>
  </si>
  <si>
    <t>Cabo telefonico CI - 50 x 30 pares</t>
  </si>
  <si>
    <t>0419</t>
  </si>
  <si>
    <t>Cabo de cobre PP Cordplast 2 x 1,0 mm2, 450/750v</t>
  </si>
  <si>
    <t>0420</t>
  </si>
  <si>
    <t>Cabo de cobre PP Cordplast 2 x 4,0 mm2, 450/750v</t>
  </si>
  <si>
    <t>0421</t>
  </si>
  <si>
    <t>Cabo de cobre PP Cordplast 2 x 6,0 mm2, 450/750v</t>
  </si>
  <si>
    <t>0422</t>
  </si>
  <si>
    <t>Cabo UTP - 25 pares-categoria 5 (p/cabeam.estruturado)</t>
  </si>
  <si>
    <t>0423</t>
  </si>
  <si>
    <t>Cabo UTP - 4 pares-categoria 5e (p/cabeam.estruturado)</t>
  </si>
  <si>
    <t>0425</t>
  </si>
  <si>
    <t>Cadeado 40mm, Papaiz ou similar</t>
  </si>
  <si>
    <t>0426</t>
  </si>
  <si>
    <t>Cadeado médio 35 x 33mm (papaiz - ref. cr35 ou similar)</t>
  </si>
  <si>
    <t>0427</t>
  </si>
  <si>
    <t>Cadeado 50mm, Pado ou similar</t>
  </si>
  <si>
    <t>0428</t>
  </si>
  <si>
    <t>Cadeira oficial para árbitro de volei, tubo 1 1/2" - rodas (cod.3103)</t>
  </si>
  <si>
    <t>4.469,44</t>
  </si>
  <si>
    <t>0429</t>
  </si>
  <si>
    <t>Caixa de passagem N4 padrão telebrás, 60 x 60 x 12cm, em chapa de aço galvanizado</t>
  </si>
  <si>
    <t>131,04</t>
  </si>
  <si>
    <t>0430</t>
  </si>
  <si>
    <t>Caixa 3" x 3" sistema "x"</t>
  </si>
  <si>
    <t>Página 10 Página 10</t>
  </si>
  <si>
    <t>0431</t>
  </si>
  <si>
    <t>Caixa d'agua fibrocimento 250 litros c/tampa</t>
  </si>
  <si>
    <t>105,23</t>
  </si>
  <si>
    <t>0432</t>
  </si>
  <si>
    <t>Caixa d'agua fibrocimento 500 litros c/tampa</t>
  </si>
  <si>
    <t>170,35</t>
  </si>
  <si>
    <t>0433</t>
  </si>
  <si>
    <t>Caixa d'agua fibrocimento 750 litros c/tampa</t>
  </si>
  <si>
    <t>392,40</t>
  </si>
  <si>
    <t>0434</t>
  </si>
  <si>
    <t>Caixa d'agua fibrocimento 1000 litros c/tampa</t>
  </si>
  <si>
    <t>369,82</t>
  </si>
  <si>
    <t>0435</t>
  </si>
  <si>
    <t>Caixa de medicao monofásica, em noril (policarbonato)</t>
  </si>
  <si>
    <t>33,90</t>
  </si>
  <si>
    <t>0436</t>
  </si>
  <si>
    <t>Caixa de medicao bi ou trifásica, em noril (policarbonato)</t>
  </si>
  <si>
    <t>99,95</t>
  </si>
  <si>
    <t>0437</t>
  </si>
  <si>
    <t>Caixa de passagem em alumínio 40 x 40 x 20 cm</t>
  </si>
  <si>
    <t>237,50</t>
  </si>
  <si>
    <t>0438</t>
  </si>
  <si>
    <t>Caixa p/quadro eletrico em aluminio 80 x 50 x 20 cm</t>
  </si>
  <si>
    <t>689,17</t>
  </si>
  <si>
    <t>0439</t>
  </si>
  <si>
    <t>Caixa de passagem em alumínio para piso 4" x 4"</t>
  </si>
  <si>
    <t>0440</t>
  </si>
  <si>
    <t>Caixa de equipotencialização 40x40x15, com barramento para neutro</t>
  </si>
  <si>
    <t>422,90</t>
  </si>
  <si>
    <t>0441</t>
  </si>
  <si>
    <t>Caixa de ferro galvanizado de 4" x 4 " para eletroduto</t>
  </si>
  <si>
    <t>0442</t>
  </si>
  <si>
    <t>Caixa de incêndio dimensões 0.90x0.60x0.17 m, inclusive mangueira de algodão de 2 1/2" l=30.00 m, adaptador e</t>
  </si>
  <si>
    <t>1.432,30</t>
  </si>
  <si>
    <t>esguicho</t>
  </si>
  <si>
    <t>0444</t>
  </si>
  <si>
    <t>Caixa de medição indireta em chapa de aço dim. 1,50 x 0,60 x 0,30 m</t>
  </si>
  <si>
    <t>850,00</t>
  </si>
  <si>
    <t>0445</t>
  </si>
  <si>
    <t>Caixa de passagem 20x20x12cm, em chapa de aço galvanizado</t>
  </si>
  <si>
    <t>29,00</t>
  </si>
  <si>
    <t>0446</t>
  </si>
  <si>
    <t>Caixa de passagem aquatic 180 x 140 x 80 mm ( ref. 92107 pial ou similar)</t>
  </si>
  <si>
    <t>0447</t>
  </si>
  <si>
    <t>Caixa de passagem aquatic 220 x 170 x 80mm ( ref. 92109 pial ou similar)</t>
  </si>
  <si>
    <t>55,65</t>
  </si>
  <si>
    <t>0448</t>
  </si>
  <si>
    <t>Caixa de passagem em alumínio 30 x 30 x 10 cm</t>
  </si>
  <si>
    <t>89,70</t>
  </si>
  <si>
    <t>0449</t>
  </si>
  <si>
    <t>Caixa descarga de sobrepor completa (akros ou similar)</t>
  </si>
  <si>
    <t>0450</t>
  </si>
  <si>
    <t>Caixa descarga embutir com acabamento em PVC (Montana, linha Elegance ou similar)</t>
  </si>
  <si>
    <t>617,84</t>
  </si>
  <si>
    <t>0451</t>
  </si>
  <si>
    <t>Caixa de pvc 4" x 2" , embutir, p/eletroduto (preta)</t>
  </si>
  <si>
    <t>0452</t>
  </si>
  <si>
    <t>Caixa de pvc 4" x 4" , embutir, p/eletroduto (preta)</t>
  </si>
  <si>
    <t>0453</t>
  </si>
  <si>
    <t>Caixa de passagem N2 padrão telebrás, 20 x 20 x 12m, em chapa de aço galvanizado</t>
  </si>
  <si>
    <t>0454</t>
  </si>
  <si>
    <t>Caixa de passagem padrão telebrás, 30 x 30 x 12cm, em chapa de aço galvanizado</t>
  </si>
  <si>
    <t>55,90</t>
  </si>
  <si>
    <t>0455</t>
  </si>
  <si>
    <t>Caixa de passagem N3 padrão telebrás, 40 x 40 x 12m, em chapa de aço galvanizado</t>
  </si>
  <si>
    <t>66,63</t>
  </si>
  <si>
    <t>0456</t>
  </si>
  <si>
    <t>Caixa de passagem N5 padrão telebrás, 80 x 80 x 12cm, em chapa de aço galvanizado</t>
  </si>
  <si>
    <t>213,22</t>
  </si>
  <si>
    <t>0457</t>
  </si>
  <si>
    <t>Caixa de passagem padrão telebrás, 100 x 100 x 12cm, em chapa de aço galvanizado</t>
  </si>
  <si>
    <t>338,20</t>
  </si>
  <si>
    <t>0458</t>
  </si>
  <si>
    <t>Caixa d'agua fibra vidro 310 litros - Fortlev-Torres (ou similar)</t>
  </si>
  <si>
    <t>136,54</t>
  </si>
  <si>
    <t>0459</t>
  </si>
  <si>
    <t>Caixa d'agua fibra vidro 500 litros - Fortlev-Torres (ou similar)</t>
  </si>
  <si>
    <t>179,00</t>
  </si>
  <si>
    <t>0460</t>
  </si>
  <si>
    <t>Caixa d'agua fibra vidro 1.000 litros - Fortlev-Torres (ou similar)</t>
  </si>
  <si>
    <t>246,01</t>
  </si>
  <si>
    <t>0461</t>
  </si>
  <si>
    <t>Caixa d'agua fibra vidro 2.000 litros -Fortlev-Torres (ou similar)</t>
  </si>
  <si>
    <t>514,52</t>
  </si>
  <si>
    <t>0462</t>
  </si>
  <si>
    <t>Caixa d'agua fibra vidro 3.000 litros - Fortlev-Torres (ou similar)</t>
  </si>
  <si>
    <t>1.018,91</t>
  </si>
  <si>
    <t>0463</t>
  </si>
  <si>
    <t>Caixa d'agua fibra vidro 5.000 litros - Fortlev-Torres (ou similar)</t>
  </si>
  <si>
    <t>1.145,93</t>
  </si>
  <si>
    <t>Página 11 Página 11</t>
  </si>
  <si>
    <t>0464</t>
  </si>
  <si>
    <t>Caixa d'agua fibra vidro 10.000 litros - Fortlev-Torres (ou similar)</t>
  </si>
  <si>
    <t>2.376,18</t>
  </si>
  <si>
    <t>0465</t>
  </si>
  <si>
    <t>Caixa d'agua fibra vidro 15.000 litros - Fortlev-Torres (ou similar)</t>
  </si>
  <si>
    <t>7.439,88</t>
  </si>
  <si>
    <t>0466</t>
  </si>
  <si>
    <t>Caixa d'agua fibra vidro 20.000 litros - Fortlev-Torres (ou similar)</t>
  </si>
  <si>
    <t>7.689,00</t>
  </si>
  <si>
    <t>0468</t>
  </si>
  <si>
    <t>Caixa p/ medição em alta tensão, em chapa de aço dim. 0,60x0,60x0,40m</t>
  </si>
  <si>
    <t>621,25</t>
  </si>
  <si>
    <t>0469</t>
  </si>
  <si>
    <t>Caixa de passagem pvc 15x15x8cm p/eletrica, tipo Aquatic ou similar</t>
  </si>
  <si>
    <t>0470</t>
  </si>
  <si>
    <t>Caixa de passagem pvc 18x21x7cm p/eletrica</t>
  </si>
  <si>
    <t>0471</t>
  </si>
  <si>
    <t>Caixa pré-moldada concreto p/ aparelho ar cond. 1000 a 18000 btu</t>
  </si>
  <si>
    <t>170,45</t>
  </si>
  <si>
    <t>0474</t>
  </si>
  <si>
    <t>Ralo seco pvc sanitário quadrado d=100x100x40mm com grelha branca</t>
  </si>
  <si>
    <t>0475</t>
  </si>
  <si>
    <t>Caixa sifonada quadrada, com três entradas e uma saida, d = 100x100x50mm, ref. nº 63, acabamento branco Akros ou</t>
  </si>
  <si>
    <t>10,77</t>
  </si>
  <si>
    <t>similar</t>
  </si>
  <si>
    <t>0476</t>
  </si>
  <si>
    <t>Caixa sifonada quadrada, com três entradas e uma saida, d = 100 x 100 x 50mm,   ref. nº 68, acabamento alumínio,</t>
  </si>
  <si>
    <t>marca Akros ou similar</t>
  </si>
  <si>
    <t>0477</t>
  </si>
  <si>
    <t>Caixa sifonada quadrada, com sete entradas e uma saída, d = 150 x 150 x 50mm, ref. nº25, acabamento branco,</t>
  </si>
  <si>
    <t>21,67</t>
  </si>
  <si>
    <t>0478</t>
  </si>
  <si>
    <t>Caixa sifonada quadrada, com sete entradas e uma saída, d = 150 x 150 x 50mm, ref. nº26, acabamento alumínio,</t>
  </si>
  <si>
    <t>0479</t>
  </si>
  <si>
    <t>Caixa sifonada quadrada, com sete entradas e uma saida, d = 150 x 185 x 75mm, ref. nº40, acabamento branco,</t>
  </si>
  <si>
    <t>29,29</t>
  </si>
  <si>
    <t>0480</t>
  </si>
  <si>
    <t>Caixa sifonada quadrada, com sete entradas e uma saída, d = 150 x 185 x 75mm, ref. nº41, acabamento alumínio,</t>
  </si>
  <si>
    <t>36,90</t>
  </si>
  <si>
    <t>0481</t>
  </si>
  <si>
    <t>Caixa de passagem em alumínio 4" x 2"</t>
  </si>
  <si>
    <t>0483</t>
  </si>
  <si>
    <t>Caixa sobrepor 4" x 2" em pvc</t>
  </si>
  <si>
    <t>0484</t>
  </si>
  <si>
    <t>Caixa sobrepor 4" x 2", sistema "x"</t>
  </si>
  <si>
    <t>0485</t>
  </si>
  <si>
    <t>Caixa de passagem 30x30cm, em chapa de aço galvanizado p/eletrica</t>
  </si>
  <si>
    <t>55,00</t>
  </si>
  <si>
    <t>0486</t>
  </si>
  <si>
    <t>Caixa de passagem 15x15cm, em chapa de aço galvanizado, p/eletrica</t>
  </si>
  <si>
    <t>0487</t>
  </si>
  <si>
    <t>Batente (caixão) em madeira de lei, l=14cm, completo, c/02 jogos de alizar</t>
  </si>
  <si>
    <t>22,21</t>
  </si>
  <si>
    <t>0488</t>
  </si>
  <si>
    <t>Batente (caixão) em madeira de lei, l=18cm, completo, c/02 jogos de alizar</t>
  </si>
  <si>
    <t>0489</t>
  </si>
  <si>
    <t>Batente simples (caixilho) em madeira mista 2ª qualid., 7 x 3,5cm p/portas até 1,00x2,50m</t>
  </si>
  <si>
    <t>jg</t>
  </si>
  <si>
    <t>0490</t>
  </si>
  <si>
    <t>Cal hidratada</t>
  </si>
  <si>
    <t>0491</t>
  </si>
  <si>
    <t>Cal virgem granel</t>
  </si>
  <si>
    <t>0492</t>
  </si>
  <si>
    <t>Canaleta plastica 20 x 10mm, com divisória ( ref.308 01, Pial Legrand ou similar)</t>
  </si>
  <si>
    <t>0494</t>
  </si>
  <si>
    <t>Chapa de aço galvanizado nº 26 - (4,0KG/M²) - e=0,5mm - dimensões 2,00x1,00m</t>
  </si>
  <si>
    <t>0495</t>
  </si>
  <si>
    <t>Calha retangular p/ águas pluviais, em pvc, dim. 132 x 89mm,   Linha Style Aquapluv, Tigre ou similar</t>
  </si>
  <si>
    <t>30,97</t>
  </si>
  <si>
    <t>0498</t>
  </si>
  <si>
    <t>Calha meio-tubo de concreto simples d=200mm p/agua pluvial</t>
  </si>
  <si>
    <t>0499</t>
  </si>
  <si>
    <t>Calha meio-tubo de concreto simples d=300mm p/agua pluvial</t>
  </si>
  <si>
    <t>0501</t>
  </si>
  <si>
    <t>Campainha cigarra 110v</t>
  </si>
  <si>
    <t>0504</t>
  </si>
  <si>
    <t>Canaleta plastica 110 x 20 mm, com divisória ( ref. 300 46, Pial Legrand ou similar)</t>
  </si>
  <si>
    <t>23,50</t>
  </si>
  <si>
    <t>Página 12 Página 12</t>
  </si>
  <si>
    <t>0505</t>
  </si>
  <si>
    <t>Canaleta plastica 20 x 10mm, sem divisória (ref. 308 02, Pial Legrand ou similar)</t>
  </si>
  <si>
    <t>0506</t>
  </si>
  <si>
    <t>Canaleta plastica 50 x 20mm, com divisória ( ref. 300 24, Pial Legrand ou similar)</t>
  </si>
  <si>
    <t>0507</t>
  </si>
  <si>
    <t>Perfil Alumínio, Cantoneira anodizada, 38,10mm   x 3,20mm x 0,629kg/m</t>
  </si>
  <si>
    <t>0508</t>
  </si>
  <si>
    <t>Cantoneira alumínio anodizado cor fosca, 1 1/2"   x 1/8" - 0,625 kg/m</t>
  </si>
  <si>
    <t>0509</t>
  </si>
  <si>
    <t>Perfil Aço, Cantoneira abas iguais - 1" x 1/8" (1,19 kg/m)</t>
  </si>
  <si>
    <t>Kg</t>
  </si>
  <si>
    <t>0510</t>
  </si>
  <si>
    <t>Perfil Aço, Cantoneira abas iguais - 1 1/2" x 1/4" (3,48 kg/m)</t>
  </si>
  <si>
    <t>0513</t>
  </si>
  <si>
    <t>Cap ferro galvanizado d= 1/2"</t>
  </si>
  <si>
    <t>0514</t>
  </si>
  <si>
    <t>Cap ferro galvanizado d= 3/4"</t>
  </si>
  <si>
    <t>0515</t>
  </si>
  <si>
    <t>Cap ferro galvanizado d=1 "</t>
  </si>
  <si>
    <t>0516</t>
  </si>
  <si>
    <t>Cap ferro galvanizado d=1 1/ 4"</t>
  </si>
  <si>
    <t>0517</t>
  </si>
  <si>
    <t>Cap ferro galvanizado d=1 1/2"</t>
  </si>
  <si>
    <t>0518</t>
  </si>
  <si>
    <t>Cap ferro galvanizado d=2 "</t>
  </si>
  <si>
    <t>0519</t>
  </si>
  <si>
    <t>Cap ferro galvanizado d=2 1/2"</t>
  </si>
  <si>
    <t>0520</t>
  </si>
  <si>
    <t>Cap ferro galvanizado d=3"</t>
  </si>
  <si>
    <t>0521</t>
  </si>
  <si>
    <t>Cap ferro galvanizado d=4"</t>
  </si>
  <si>
    <t>54,20</t>
  </si>
  <si>
    <t>0522</t>
  </si>
  <si>
    <t>Cap ferro galvanizado d=6"</t>
  </si>
  <si>
    <t>73,24</t>
  </si>
  <si>
    <t>0523</t>
  </si>
  <si>
    <t>Cap pvc rigido roscavel p/agua fria predial   d= 1/2"</t>
  </si>
  <si>
    <t>0524</t>
  </si>
  <si>
    <t>Cap pvc soldavel p/esgoto, d= 50mm</t>
  </si>
  <si>
    <t>0525</t>
  </si>
  <si>
    <t>Cap pvc soldavel p/esgoto, d= 75mm</t>
  </si>
  <si>
    <t>0526</t>
  </si>
  <si>
    <t>Cap pvc soldavel p/esgoto, d= 100mm</t>
  </si>
  <si>
    <t>5,06</t>
  </si>
  <si>
    <t>0527</t>
  </si>
  <si>
    <t>Cap pvc rigido soldavel, marrom, d= 20mm</t>
  </si>
  <si>
    <t>0528</t>
  </si>
  <si>
    <t>Cap pvc rigido soldavel, marrom, d= 25mm</t>
  </si>
  <si>
    <t>0529</t>
  </si>
  <si>
    <t>Cap pvc rigido soldavel, marrom, d= 32mm</t>
  </si>
  <si>
    <t>0530</t>
  </si>
  <si>
    <t>Cap pvc rigido soldavel, marrom, d= 40mm</t>
  </si>
  <si>
    <t>2,69</t>
  </si>
  <si>
    <t>0531</t>
  </si>
  <si>
    <t>Cap pvc rigido soldavel, marrom, d= 50mm</t>
  </si>
  <si>
    <t>5,09</t>
  </si>
  <si>
    <t>0532</t>
  </si>
  <si>
    <t>Cap pvc rigido soldavel, marrom, d= 60mm</t>
  </si>
  <si>
    <t>0533</t>
  </si>
  <si>
    <t>Cap pvc rigido soldavel, marrom, d= 75mm</t>
  </si>
  <si>
    <t>13,94</t>
  </si>
  <si>
    <t>0534</t>
  </si>
  <si>
    <t>Cap pvc rigido soldavel, marrom, d= 85mm</t>
  </si>
  <si>
    <t>33,07</t>
  </si>
  <si>
    <t>0535</t>
  </si>
  <si>
    <t>Cap pvc rigido soldavel, marrom, d= 110mm</t>
  </si>
  <si>
    <t>0536</t>
  </si>
  <si>
    <t>Capacete c/ aba</t>
  </si>
  <si>
    <t>0539</t>
  </si>
  <si>
    <t>Carpete e=4,5 mm, aplicado (fademac ou similar)</t>
  </si>
  <si>
    <t>33,10</t>
  </si>
  <si>
    <t>0541</t>
  </si>
  <si>
    <t>Carrocel baby para 4 lugares d=1,40m em aço industrial, Sergipark ou similar</t>
  </si>
  <si>
    <t>1.980,00</t>
  </si>
  <si>
    <t>0542</t>
  </si>
  <si>
    <t>Carrocel baby para 6 lugares d=1,40m em aço industrial, Sergipark ou similar</t>
  </si>
  <si>
    <t>2.190,00</t>
  </si>
  <si>
    <t>Página 13 Página 13</t>
  </si>
  <si>
    <t>0543</t>
  </si>
  <si>
    <t>Cartucho para conector cunha série vermelho</t>
  </si>
  <si>
    <t>0545</t>
  </si>
  <si>
    <t>Cascalhinho ou pedrisco (brita 0), com frete</t>
  </si>
  <si>
    <t>0546</t>
  </si>
  <si>
    <t>Cascalho (piçarra branca)</t>
  </si>
  <si>
    <t>67,88</t>
  </si>
  <si>
    <t>0547</t>
  </si>
  <si>
    <t>Cavilha para fixação dlp 6 mm (ref. 308 98 pial legrand ou similar)</t>
  </si>
  <si>
    <t>0548</t>
  </si>
  <si>
    <t>Cavilha para fixação dlp 8 mm (ref. 308 99 pial legrand ou similar)</t>
  </si>
  <si>
    <t>0552</t>
  </si>
  <si>
    <t>Central telefônica ( pabx - cpa 4/12)</t>
  </si>
  <si>
    <t>967,63</t>
  </si>
  <si>
    <t>0554</t>
  </si>
  <si>
    <t>Centro arstop p/ ar condicionado, c/ placa siemens ou similar - 220V</t>
  </si>
  <si>
    <t>17,30</t>
  </si>
  <si>
    <t>0557</t>
  </si>
  <si>
    <t>Quadro de distribuição de sobrepor, em resina termoplástica p/até 12 disjuntores c/barramento, padrão DIN, Tigre</t>
  </si>
  <si>
    <t>273,00</t>
  </si>
  <si>
    <t>ou similar</t>
  </si>
  <si>
    <t>0558</t>
  </si>
  <si>
    <t>Quadro de distribuição de sobrepor, em resina termoplástica p/até 24 disjuntores c/barramento, padrão DIN, Tigre</t>
  </si>
  <si>
    <t>163,40</t>
  </si>
  <si>
    <t>0559</t>
  </si>
  <si>
    <t>Quadro de distribuição de sobrepor, em resina termoplástica p/até 36 disjuntores c/barramento, padrão DIN, Tigre</t>
  </si>
  <si>
    <t>343,00</t>
  </si>
  <si>
    <t>0576</t>
  </si>
  <si>
    <t>Chapa aço inoxidável nº22 , dimensão 2,0 x 1,0m</t>
  </si>
  <si>
    <t>196,98</t>
  </si>
  <si>
    <t>0578</t>
  </si>
  <si>
    <t>Chapa de aço galvanizado nº 22 - e=0,7mm - dimensões 2,00x1,00m</t>
  </si>
  <si>
    <t>51,85</t>
  </si>
  <si>
    <t>0579</t>
  </si>
  <si>
    <t>Chapa estai furo 8 mm</t>
  </si>
  <si>
    <t>0580</t>
  </si>
  <si>
    <t>Chapa de aço galvanizado nº 24 - e=0,65mm - dimensões 2,00x1,00m (5,20 kg/m2)</t>
  </si>
  <si>
    <t>39,71</t>
  </si>
  <si>
    <t>0581</t>
  </si>
  <si>
    <t>Chapa xadrez 1/4" - 6,60mm - (49,39 kg/m2)</t>
  </si>
  <si>
    <t>0582</t>
  </si>
  <si>
    <t>Chapa xadrez 3/16" - 4,75mm - (38,00kg/m2)</t>
  </si>
  <si>
    <t>0583</t>
  </si>
  <si>
    <t>Chapuz de madeira 7x7x2,5cm, p/fixação de esquadrias ou rodapé</t>
  </si>
  <si>
    <t>0584</t>
  </si>
  <si>
    <t>Chapuz de madeira 10x10x2,5cm, p/fixação de esquadrias</t>
  </si>
  <si>
    <t>0585</t>
  </si>
  <si>
    <t>Bóia elétrica para reservatório superior</t>
  </si>
  <si>
    <t>0586</t>
  </si>
  <si>
    <t>Chave blindada 3 x 100a</t>
  </si>
  <si>
    <t>619,39</t>
  </si>
  <si>
    <t>0587</t>
  </si>
  <si>
    <t>Chave fusível 15kv 100a - 10000a base c</t>
  </si>
  <si>
    <t>293,00</t>
  </si>
  <si>
    <t>0588</t>
  </si>
  <si>
    <t>Chave fusível 15kv- 24kv 100a 12000a</t>
  </si>
  <si>
    <t>238,00</t>
  </si>
  <si>
    <t>0589</t>
  </si>
  <si>
    <t>Chave liga-desliga 3x30a</t>
  </si>
  <si>
    <t>49,50</t>
  </si>
  <si>
    <t>0590</t>
  </si>
  <si>
    <t>Chave liga-desliga 3x60a</t>
  </si>
  <si>
    <t>161,39</t>
  </si>
  <si>
    <t>0591</t>
  </si>
  <si>
    <t>Chave magnética p/motor 3cv-220v</t>
  </si>
  <si>
    <t>138,90</t>
  </si>
  <si>
    <t>0592</t>
  </si>
  <si>
    <t>Chave seccionadora kv 340 - 40a</t>
  </si>
  <si>
    <t>0593</t>
  </si>
  <si>
    <t>Chave seccionadora sem carga 250a</t>
  </si>
  <si>
    <t>539,30</t>
  </si>
  <si>
    <t>0594</t>
  </si>
  <si>
    <t>Chave seccionadora sem carga 400a</t>
  </si>
  <si>
    <t>662,40</t>
  </si>
  <si>
    <t>0596</t>
  </si>
  <si>
    <t>Chave seccionadora   s-32 400a, c/ carga p/ qd dist. circuitos (nh ou similar)</t>
  </si>
  <si>
    <t>1.740,30</t>
  </si>
  <si>
    <t>0597</t>
  </si>
  <si>
    <t>Chave seccionadora fusível nh sem carga 250a</t>
  </si>
  <si>
    <t>0598</t>
  </si>
  <si>
    <t>Chave seccionadora kv 325 - 25a</t>
  </si>
  <si>
    <t>0599</t>
  </si>
  <si>
    <t>Chave seccionadora kv 380 80a</t>
  </si>
  <si>
    <t>Página 14 Página 14</t>
  </si>
  <si>
    <t>0600</t>
  </si>
  <si>
    <t>Chave seccionadora monopolar 15kv 400aa</t>
  </si>
  <si>
    <t>499,86</t>
  </si>
  <si>
    <t>0601</t>
  </si>
  <si>
    <t>Chave seccionadora s-32 250a,   c/ carga p/ qd dist. circuitos (nh ou similar)</t>
  </si>
  <si>
    <t>1.092,00</t>
  </si>
  <si>
    <t>0602</t>
  </si>
  <si>
    <t>Chave seccionadora s-32 630a, c/ carga p/ qd dist. circuitos (nh ou similar)</t>
  </si>
  <si>
    <t>2.650,00</t>
  </si>
  <si>
    <t>0603</t>
  </si>
  <si>
    <t>Chumbador com rosca externa 3/8" x 30, externo 3/8" x 75 (ref. vl 1.42 valemam ou similar)</t>
  </si>
  <si>
    <t>0604</t>
  </si>
  <si>
    <t>Chuveiro tradicional cromado, DECA 1995 ou similar</t>
  </si>
  <si>
    <t>298,97</t>
  </si>
  <si>
    <t>0605</t>
  </si>
  <si>
    <t>Chuveiro elétrico standard 220v/2000-2800w (lorenzetti   ou similar)</t>
  </si>
  <si>
    <t>56,30</t>
  </si>
  <si>
    <t>0607</t>
  </si>
  <si>
    <t>Chuveiro plástico, HERC 2011 ou similar</t>
  </si>
  <si>
    <t>3,72</t>
  </si>
  <si>
    <t>0608</t>
  </si>
  <si>
    <t>Cilindro de aço para oxigênio - 3l</t>
  </si>
  <si>
    <t>388,22</t>
  </si>
  <si>
    <t>0612</t>
  </si>
  <si>
    <t>Cimento branco comum</t>
  </si>
  <si>
    <t>0613</t>
  </si>
  <si>
    <t>Cimento cp - 320 (50 kg)</t>
  </si>
  <si>
    <t>0614</t>
  </si>
  <si>
    <t>Cleats porcelana p/ 2 fios</t>
  </si>
  <si>
    <t>0615</t>
  </si>
  <si>
    <t>Cloro líquido para limpeza e desinfecção</t>
  </si>
  <si>
    <t>0616</t>
  </si>
  <si>
    <t>Cobogo cerâmico 9 x 20 x 20cm</t>
  </si>
  <si>
    <t>0617</t>
  </si>
  <si>
    <t>Cobogo cimento tipo "escama / veneziana / cubo" 50 x 50cm x 8cm</t>
  </si>
  <si>
    <t>0618</t>
  </si>
  <si>
    <t>Cobogo cimento vazado 20 x 20cm (unico furo)</t>
  </si>
  <si>
    <t>0619</t>
  </si>
  <si>
    <t>Cobogo cimento tipo "escama/veneziana/ cubo", dim: 40 x 40cm x 5cm</t>
  </si>
  <si>
    <t>0620</t>
  </si>
  <si>
    <t>Cobogo vidro (veneziana) 20 x 10 x 10 cm</t>
  </si>
  <si>
    <t>16,07</t>
  </si>
  <si>
    <t>0621</t>
  </si>
  <si>
    <t>Coifa domiciliar com exaustor (depurador) 60cm, ref:94804, Vetro, Tramontina ou similar</t>
  </si>
  <si>
    <t>1.679,30</t>
  </si>
  <si>
    <t>0622</t>
  </si>
  <si>
    <t>Cola formicola - p/ laminados - ou similar</t>
  </si>
  <si>
    <t>0623</t>
  </si>
  <si>
    <t>Cola rhodopas 201-d - p/ taco - ou similar</t>
  </si>
  <si>
    <t>35,72</t>
  </si>
  <si>
    <t>0624</t>
  </si>
  <si>
    <t>Coluna de louça branca p/ tanque lavar (deca - ref ct-25 ou similar)</t>
  </si>
  <si>
    <t>115,54</t>
  </si>
  <si>
    <t>0625</t>
  </si>
  <si>
    <t>Compensado resinado 6mm - Madeirit ou similar</t>
  </si>
  <si>
    <t>0626</t>
  </si>
  <si>
    <t>Compensado naval 15mm</t>
  </si>
  <si>
    <t>38,10</t>
  </si>
  <si>
    <t>0627</t>
  </si>
  <si>
    <t>Compensado naval 18mm</t>
  </si>
  <si>
    <t>0628</t>
  </si>
  <si>
    <t>Compensado plastificado 14mm</t>
  </si>
  <si>
    <t>0629</t>
  </si>
  <si>
    <t>Compensado resinado 10mm - Madeirit ou similar</t>
  </si>
  <si>
    <t>0630</t>
  </si>
  <si>
    <t>Compensado resinado 12mm - Madeirit ou similar</t>
  </si>
  <si>
    <t>27,36</t>
  </si>
  <si>
    <t>0631</t>
  </si>
  <si>
    <t>Compensado resinado 14mm - Madeirit ou similar</t>
  </si>
  <si>
    <t>0632</t>
  </si>
  <si>
    <t>Compensado resinado 20mm - Madeirit ou similar</t>
  </si>
  <si>
    <t>0633</t>
  </si>
  <si>
    <t>Concreto betuminoso usinado a quente (CBUQ), fornecido e aplicado pela Emurb, sem transporte, inclusive cap</t>
  </si>
  <si>
    <t>453,31</t>
  </si>
  <si>
    <t>0634</t>
  </si>
  <si>
    <t>Concreto usinado bombeavel b0-b1 fck=15mpa</t>
  </si>
  <si>
    <t>242,46</t>
  </si>
  <si>
    <t>0636</t>
  </si>
  <si>
    <t>Concreto usinado bombeavel b0-b1 fck=21mpa</t>
  </si>
  <si>
    <t>240,70</t>
  </si>
  <si>
    <t>0637</t>
  </si>
  <si>
    <t>Concreto usinado bombeavel b0-b1 fck=25mpa</t>
  </si>
  <si>
    <t>250,03</t>
  </si>
  <si>
    <t>Página 15 Página 15</t>
  </si>
  <si>
    <t>0638</t>
  </si>
  <si>
    <t>Concreto usinado bombeavel b0-b1 fck=35mpa</t>
  </si>
  <si>
    <t>272,28</t>
  </si>
  <si>
    <t>0640</t>
  </si>
  <si>
    <t>Condulete tipo "C" de 1" em alumínio fundido a prova de tempo, gases, vapores e pós.</t>
  </si>
  <si>
    <t>0641</t>
  </si>
  <si>
    <t>Condulete tipo "LL" de 1" em alumínio fundido a prova de tempo, gases, vapores e pós.</t>
  </si>
  <si>
    <t>0642</t>
  </si>
  <si>
    <t>Condulete tipo "X" de 3/4" em alumínio fundido a prova de tempo, gases, vapores e pós.</t>
  </si>
  <si>
    <t>0643</t>
  </si>
  <si>
    <t>Condulete tipo "X" de 1" em alumínio fundido a prova de tempo, gases, vapores e pós.</t>
  </si>
  <si>
    <t>0644</t>
  </si>
  <si>
    <t>Condulete tipo "C" de 3/4" em alumínio fundido a prova de tempo, gases, vapores e pós.</t>
  </si>
  <si>
    <t>0645</t>
  </si>
  <si>
    <t>Condulete tipo "LB" de 3/4" em alumínio fundido a prova de tempo, gases, vapores e pós.</t>
  </si>
  <si>
    <t>0646</t>
  </si>
  <si>
    <t>Condulete tipo "LL" de 3/4" em alumínio fundido a prova de tempo, gases, vapores e pós.</t>
  </si>
  <si>
    <t>0647</t>
  </si>
  <si>
    <t>Condulete tipo "LR" de 3/4" em alumínio fundido a prova de tempo, gases, vapores e pós.</t>
  </si>
  <si>
    <t>0648</t>
  </si>
  <si>
    <t>Condulete tipo "T" de 3/4" em alumínio fundido a prova de tempo, gases, vapores e pós.</t>
  </si>
  <si>
    <t>0652</t>
  </si>
  <si>
    <t>Condutor PVC soldável p/calha pluvial, d= 100mm</t>
  </si>
  <si>
    <t>0653</t>
  </si>
  <si>
    <t>Cone de pvc h=0.75 m, para sinalização de vias</t>
  </si>
  <si>
    <t>37,04</t>
  </si>
  <si>
    <t>0654</t>
  </si>
  <si>
    <t>Conec ampactinho tipo ii verde - 880.560-1</t>
  </si>
  <si>
    <t>0655</t>
  </si>
  <si>
    <t>Conec ampactinho tipo VII vermelho / br 444.033-2</t>
  </si>
  <si>
    <t>0656</t>
  </si>
  <si>
    <t>Conec cunha p/c 2 c/ 1/0 awg al</t>
  </si>
  <si>
    <t>0657</t>
  </si>
  <si>
    <t>Conec cunha p/c 6 c/ 1/0 awg al</t>
  </si>
  <si>
    <t>0658</t>
  </si>
  <si>
    <t>Conec cunha p/c 6 c/ 2 awg al</t>
  </si>
  <si>
    <t>0660</t>
  </si>
  <si>
    <t>Conector c look</t>
  </si>
  <si>
    <t>32,00</t>
  </si>
  <si>
    <t>0663</t>
  </si>
  <si>
    <t>Conector p/ haste de aterramento 3/4"</t>
  </si>
  <si>
    <t>0664</t>
  </si>
  <si>
    <t>Conector p/ haste de aterramento 5/8"</t>
  </si>
  <si>
    <t>0665</t>
  </si>
  <si>
    <t>Conector rj 45 fêmea cat 5e (krone ou similar)</t>
  </si>
  <si>
    <t>9,90</t>
  </si>
  <si>
    <t>0667</t>
  </si>
  <si>
    <t>Kit de fixação (prego/anilha)   para telhas onduline (20 pregos e 20 anilhas)</t>
  </si>
  <si>
    <t>0668</t>
  </si>
  <si>
    <t>Fixação para tanque, DECA FT11 ou similar</t>
  </si>
  <si>
    <t>44,90</t>
  </si>
  <si>
    <t>0669</t>
  </si>
  <si>
    <t>Fixação para vaso sanitário, DECA SP13 ou similar</t>
  </si>
  <si>
    <t>27,45</t>
  </si>
  <si>
    <t>0670</t>
  </si>
  <si>
    <t>Motobomba centrífuga, marca schneider ou similar, modelo BC-91 S/T,   motor 1 cv, monofásico, hm = 14 a 26 m, q =</t>
  </si>
  <si>
    <t>1.092,23</t>
  </si>
  <si>
    <t>2,5 a 7,0 m3/h</t>
  </si>
  <si>
    <t>0671</t>
  </si>
  <si>
    <t>Motobomba centrífuga, marca schneider ou similar, modelo BC-91 S/T,   motor 1 cv, trifásico 220V, hm = 14 a 26 m,</t>
  </si>
  <si>
    <t>902,31</t>
  </si>
  <si>
    <t>q = 2,5 a 7,0 m3/h</t>
  </si>
  <si>
    <t>0672</t>
  </si>
  <si>
    <t>Motobomba centrífuga, marca schneider ou similar, modelo BC-91 S/T, motor 1/2 cv, trifásico 220V, hm = 8 a 20 m,</t>
  </si>
  <si>
    <t>835,35</t>
  </si>
  <si>
    <t>q = 3,4 a 8,3 m3/h</t>
  </si>
  <si>
    <t>0673</t>
  </si>
  <si>
    <t>Motobomba centrífuga, marca schneider ou similar, modelo BC-91 S/T, motor 1/3 cv, trifásico 220V, hm =</t>
  </si>
  <si>
    <t>5 a 17 un</t>
  </si>
  <si>
    <t>494,40</t>
  </si>
  <si>
    <t>m, q = 1,8 a 8,0 m3/h</t>
  </si>
  <si>
    <t>0674</t>
  </si>
  <si>
    <t>Motobomba centrífuga, marca schneider ou similar, modelo BC-91 S/T,   motor 3/4 cv, monofásico, hm = 11 a 23 m, q</t>
  </si>
  <si>
    <t>914,61</t>
  </si>
  <si>
    <t>= 3,4 a 7,3 m3/h</t>
  </si>
  <si>
    <t>0675</t>
  </si>
  <si>
    <t>Motobomba centrífuga, marca schneider ou similar, modelo BC-91 S/T,   motor 3/4 cv, trifásico 220V, hm = 11 a 23</t>
  </si>
  <si>
    <t>1.013,34</t>
  </si>
  <si>
    <t>m, q = 3,4 a 7,3 m3/h</t>
  </si>
  <si>
    <t>0676</t>
  </si>
  <si>
    <t>1.605,17</t>
  </si>
  <si>
    <t>Página 16 Página 16</t>
  </si>
  <si>
    <t>Motobomba centrífuga, marca schneider ou similar, modelo BC-92 S/T 1B, motor 1,5 cv, trifásico 220V, hm =</t>
  </si>
  <si>
    <t>10 a</t>
  </si>
  <si>
    <t>24 m, q = 6,1 a 21,9 m3/h</t>
  </si>
  <si>
    <t>0677</t>
  </si>
  <si>
    <t>Motobomba centrífuga, marca schneider ou similar, modelo BC-92 S/T 1B, motor 2 cv, trifásico 220V, hm = 14 a 28</t>
  </si>
  <si>
    <t>3.734,17</t>
  </si>
  <si>
    <t>m, q = 7,1 a 22,0 m3/h</t>
  </si>
  <si>
    <t>0678</t>
  </si>
  <si>
    <t>Motobomba centrífuga, marca schneider ou similar, modelo BC-92 S/T 1B, motor 3 cv, trifásico 220V, hm = 18 a 36</t>
  </si>
  <si>
    <t>1.467,72</t>
  </si>
  <si>
    <t>m, q = 6,6 a 23,2 m3/h</t>
  </si>
  <si>
    <t>0679</t>
  </si>
  <si>
    <t>Motobomba centrífuga, marca schneider ou similar, modelo BC-91 S/T, motor 1/2 cv, monofásico, hm = 8 a 20 m, q =</t>
  </si>
  <si>
    <t>535,28</t>
  </si>
  <si>
    <t>3,4 a 8,3 m3/h</t>
  </si>
  <si>
    <t>0680</t>
  </si>
  <si>
    <t>Motobomba centrífuga, marca schneider ou similar, modelo BC-91 S/T, motor 1/3 cv, monofásico, hm = 5 a 17 m, q</t>
  </si>
  <si>
    <t>550,00</t>
  </si>
  <si>
    <t>= 1,8 a 8,0 m3/h</t>
  </si>
  <si>
    <t>0681</t>
  </si>
  <si>
    <t>Motobomba centrífuga, marca schneider ou similar, modelo BC-91 S/T, motor 1/4 cv, monofásico, hm = 2 a 14 m, q =</t>
  </si>
  <si>
    <t>1,8 a 8,2 m3/h</t>
  </si>
  <si>
    <t>0682</t>
  </si>
  <si>
    <t>Conjunto vedacao (eternit - ref. 901906 ou similar)</t>
  </si>
  <si>
    <t>0683</t>
  </si>
  <si>
    <t>Vedacao (eternit - ref. 901913 ou similar)</t>
  </si>
  <si>
    <t>0684</t>
  </si>
  <si>
    <t>Contra-flange p/   junta mecânica,   d= 75mm</t>
  </si>
  <si>
    <t>18,30</t>
  </si>
  <si>
    <t>0686</t>
  </si>
  <si>
    <t>Fornecimento, transporte e plantio de coqueiro jovem, altura do tronco = 1.20 m, inclusive adubação e manutenção</t>
  </si>
  <si>
    <t>por 90 dias</t>
  </si>
  <si>
    <t>0687</t>
  </si>
  <si>
    <t>Corda nylon 3/16" p/ mastro bandeira</t>
  </si>
  <si>
    <t>0688</t>
  </si>
  <si>
    <t>Cordoalha de cobre nu 70mm2</t>
  </si>
  <si>
    <t>48,92</t>
  </si>
  <si>
    <t>0689</t>
  </si>
  <si>
    <t>Corrente em aço galvanizado, elo diam.: 4,8mm, dim.: 18mm x 33mm, peso 0,43 kg/m</t>
  </si>
  <si>
    <t>0690</t>
  </si>
  <si>
    <t>Corrimão madeira lei</t>
  </si>
  <si>
    <t>46,31</t>
  </si>
  <si>
    <t>0697</t>
  </si>
  <si>
    <t>Cremona cromada completa com vara 1,50m (Aliança ref:86560 cr ou similar)</t>
  </si>
  <si>
    <t>0700</t>
  </si>
  <si>
    <t>Cruzeta pvc rigido roscavel   d= 1/2"</t>
  </si>
  <si>
    <t>0701</t>
  </si>
  <si>
    <t>Cruzeta pvc rigido roscavel   d= 3/4"</t>
  </si>
  <si>
    <t>0702</t>
  </si>
  <si>
    <t>Cruzeta pvc rigido roscavel   d= 1 "</t>
  </si>
  <si>
    <t>0703</t>
  </si>
  <si>
    <t>Cruzeta pvc rigido roscavel   d= 1 1/ 4"</t>
  </si>
  <si>
    <t>0704</t>
  </si>
  <si>
    <t>Cruzeta pvc rigido roscavel   d= 1 1/2"</t>
  </si>
  <si>
    <t>14,01</t>
  </si>
  <si>
    <t>0705</t>
  </si>
  <si>
    <t>Cruzeta pvc rigido roscavel   d= 2 "</t>
  </si>
  <si>
    <t>0706</t>
  </si>
  <si>
    <t>Cruzeta pvc rigido soldavel, marrom, d= 25mm</t>
  </si>
  <si>
    <t>0707</t>
  </si>
  <si>
    <t>Cruzeta pvc rigido soldavel, marrom, d= 50mm</t>
  </si>
  <si>
    <t>0708</t>
  </si>
  <si>
    <t>Cruzeta PVC PBA JE BBBB, para rede de água, DN 50 / DE 60mm</t>
  </si>
  <si>
    <t>0709</t>
  </si>
  <si>
    <t>Cruzeta PVC PBA JE BBBB, para rede de água, DN 75 / DE 85mm</t>
  </si>
  <si>
    <t>32,45</t>
  </si>
  <si>
    <t>0710</t>
  </si>
  <si>
    <t>Cruzeta PVC PBA JE BBBB, para rede de água, DN 100 / DE 110mm</t>
  </si>
  <si>
    <t>46,15</t>
  </si>
  <si>
    <t>0711</t>
  </si>
  <si>
    <t>Cruzeta em concreto armado, retangular, 1900mm</t>
  </si>
  <si>
    <t>125,40</t>
  </si>
  <si>
    <t>0712</t>
  </si>
  <si>
    <t>Cruzeta em concreto armado, retangular, 2300mm</t>
  </si>
  <si>
    <t>168,96</t>
  </si>
  <si>
    <t>0713</t>
  </si>
  <si>
    <t>Cruzeta concreto tipo "L", 1700mm</t>
  </si>
  <si>
    <t>153,50</t>
  </si>
  <si>
    <t>0714</t>
  </si>
  <si>
    <t>Cruzeta em concreto armado, tipo "t", 1900mm</t>
  </si>
  <si>
    <t>128,00</t>
  </si>
  <si>
    <t>Cuba aço inox 35 x 40 cm com válvula 3.1/2"</t>
  </si>
  <si>
    <t>Página 17 Página 17</t>
  </si>
  <si>
    <t>0715</t>
  </si>
  <si>
    <t>0716</t>
  </si>
  <si>
    <t>Cuba aço inox 56 x 34 cm</t>
  </si>
  <si>
    <t>295,96</t>
  </si>
  <si>
    <t>0717</t>
  </si>
  <si>
    <t>Cuba de embutir branca ( Deca - Carrara - ref. L-36 ou similar)</t>
  </si>
  <si>
    <t>0718</t>
  </si>
  <si>
    <t>Cuba de embutir oval branca (Deca -   ref. L-37 ou similar)</t>
  </si>
  <si>
    <t>72,90</t>
  </si>
  <si>
    <t>0719</t>
  </si>
  <si>
    <t>Cuba de sobrepor, linha carrara, L34, Deca ou similar</t>
  </si>
  <si>
    <t>230,93</t>
  </si>
  <si>
    <t>0720</t>
  </si>
  <si>
    <t>Cumeeira alumínio 0,8 mm (2,71 kg/m2)</t>
  </si>
  <si>
    <t>0721</t>
  </si>
  <si>
    <t>Cumeeira normal   p/ telha tipo canalete 49 (eternit - ref. 301036 ou similar)</t>
  </si>
  <si>
    <t>0722</t>
  </si>
  <si>
    <t>Cumeeira normal   p/ telha tipo kalhetao (brasilit - ref. 301017 ou similar)</t>
  </si>
  <si>
    <t>102,14</t>
  </si>
  <si>
    <t>0723</t>
  </si>
  <si>
    <t>Cumeeira normal p/ telha ondulada fibrocimento 4 mm (eternit ou similar)</t>
  </si>
  <si>
    <t>40,76</t>
  </si>
  <si>
    <t>0724</t>
  </si>
  <si>
    <t>Cumeeira normal p/ telha ondulada fibrocimento 6 mm (eternit ou similar)</t>
  </si>
  <si>
    <t>34,57</t>
  </si>
  <si>
    <t>0725</t>
  </si>
  <si>
    <t>Cumeeira normal p/ telha ondulada fibrocimento 8 mm (eternit ou similar)</t>
  </si>
  <si>
    <t>49,43</t>
  </si>
  <si>
    <t>0726</t>
  </si>
  <si>
    <t>Cumeeira para telha canal plan</t>
  </si>
  <si>
    <t>0727</t>
  </si>
  <si>
    <t>Cumeeira para telha ecológica onduline</t>
  </si>
  <si>
    <t>0728</t>
  </si>
  <si>
    <t>Curva 90° eletroduto pvc roscável,   d= 1/2"</t>
  </si>
  <si>
    <t>0729</t>
  </si>
  <si>
    <t>Curva 90° eletroduto pvc roscável,   d= 3/4"</t>
  </si>
  <si>
    <t>0730</t>
  </si>
  <si>
    <t>Curva 90° eletroduto pvc roscável,   d=1 "</t>
  </si>
  <si>
    <t>0731</t>
  </si>
  <si>
    <t>Curva 90° eletroduto pvc roscável,   d=1 1/ 4"</t>
  </si>
  <si>
    <t>0732</t>
  </si>
  <si>
    <t>Curva 90° eletroduto pvc roscável,   d=1 1/2"</t>
  </si>
  <si>
    <t>0733</t>
  </si>
  <si>
    <t>Curva 90° eletroduto pvc roscável,   d=2 "</t>
  </si>
  <si>
    <t>0734</t>
  </si>
  <si>
    <t>Curva 90° eletroduto pvc roscável,   d=2 1/2"</t>
  </si>
  <si>
    <t>0735</t>
  </si>
  <si>
    <t>Curva 90° eletroduto pvc roscável,   d=3 "</t>
  </si>
  <si>
    <t>0736</t>
  </si>
  <si>
    <t>Curva 90° eletroduto pvc roscável,   d=4 "</t>
  </si>
  <si>
    <t>0737</t>
  </si>
  <si>
    <t>Curva cobre 45° d=15mm</t>
  </si>
  <si>
    <t>0738</t>
  </si>
  <si>
    <t>Curva cobre 45º d= 22mm</t>
  </si>
  <si>
    <t>0739</t>
  </si>
  <si>
    <t>Curva cobre 45º d= 28mm</t>
  </si>
  <si>
    <t>0740</t>
  </si>
  <si>
    <t>Curva cobre 45º d= 35mm</t>
  </si>
  <si>
    <t>0741</t>
  </si>
  <si>
    <t>Curva cobre 45º d= 42mm</t>
  </si>
  <si>
    <t>0742</t>
  </si>
  <si>
    <t>Curva cobre 45º d= 54mm</t>
  </si>
  <si>
    <t>53,57</t>
  </si>
  <si>
    <t>0743</t>
  </si>
  <si>
    <t>Curva cobre 45º d= 66mm</t>
  </si>
  <si>
    <t>186,54</t>
  </si>
  <si>
    <t>0744</t>
  </si>
  <si>
    <t>Curva cobre 45º d= 79mm</t>
  </si>
  <si>
    <t>178,88</t>
  </si>
  <si>
    <t>0745</t>
  </si>
  <si>
    <t>Curva cobre 45º d=104mm</t>
  </si>
  <si>
    <t>442,01</t>
  </si>
  <si>
    <t>0746</t>
  </si>
  <si>
    <t>Curva 45° ferro galvanizado d= 1/2"</t>
  </si>
  <si>
    <t>0747</t>
  </si>
  <si>
    <t>Curva 45° ferro galvanizado d= 3/4"</t>
  </si>
  <si>
    <t>Página 18 Página 18</t>
  </si>
  <si>
    <t>0748</t>
  </si>
  <si>
    <t>Curva 45° ferro galvanizado d=1 "</t>
  </si>
  <si>
    <t>14,86</t>
  </si>
  <si>
    <t>0749</t>
  </si>
  <si>
    <t>Curva 45° ferro galvanizado d=1 1/ 4"</t>
  </si>
  <si>
    <t>0750</t>
  </si>
  <si>
    <t>Curva 45° ferro galvanizado d=1 1/2"</t>
  </si>
  <si>
    <t>0751</t>
  </si>
  <si>
    <t>Curva 45° ferro galvanizado d=2 "</t>
  </si>
  <si>
    <t>45,19</t>
  </si>
  <si>
    <t>0752</t>
  </si>
  <si>
    <t>Curva 45° ferro galvanizado d=2 1/2"</t>
  </si>
  <si>
    <t>81,47</t>
  </si>
  <si>
    <t>0753</t>
  </si>
  <si>
    <t>Curva 45° ferro galvanizado d=3 "</t>
  </si>
  <si>
    <t>114,07</t>
  </si>
  <si>
    <t>0754</t>
  </si>
  <si>
    <t>Curva 45° ferro galvanizado d=4 "</t>
  </si>
  <si>
    <t>272,88</t>
  </si>
  <si>
    <t>0755</t>
  </si>
  <si>
    <t>Curva 45° ferro galvanizado d=6"</t>
  </si>
  <si>
    <t>316,48</t>
  </si>
  <si>
    <t>0756</t>
  </si>
  <si>
    <t>Curva 45 pvc rigido soldavel, marrom, d= 20mm</t>
  </si>
  <si>
    <t>0757</t>
  </si>
  <si>
    <t>Curva 45 pvc rigido soldavel, marrom, d= 25mm</t>
  </si>
  <si>
    <t>0758</t>
  </si>
  <si>
    <t>Curva 45 pvc rigido soldavel, marrom, d= 32mm</t>
  </si>
  <si>
    <t>0759</t>
  </si>
  <si>
    <t>Curva 45 pvc rigido soldavel, marrom, d= 40mm</t>
  </si>
  <si>
    <t>0760</t>
  </si>
  <si>
    <t>Curva 45 pvc rigido soldavel, marrom, d= 50mm</t>
  </si>
  <si>
    <t>0761</t>
  </si>
  <si>
    <t>Curva 45 pvc rigido soldavel, marrom, d= 60mm</t>
  </si>
  <si>
    <t>0762</t>
  </si>
  <si>
    <t>Curva 45 pvc rigido soldavel, marrom, d= 75mm</t>
  </si>
  <si>
    <t>20,55</t>
  </si>
  <si>
    <t>0763</t>
  </si>
  <si>
    <t>Curva 45 pvc rigido soldavel, marrom, d= 85mm</t>
  </si>
  <si>
    <t>35,91</t>
  </si>
  <si>
    <t>0764</t>
  </si>
  <si>
    <t>Curva 45 pvc rigido soldavel, marrom, d= 110mm</t>
  </si>
  <si>
    <t>88,65</t>
  </si>
  <si>
    <t>0765</t>
  </si>
  <si>
    <t>Curva 90° ferro galvanizado d= 1/2"</t>
  </si>
  <si>
    <t>0766</t>
  </si>
  <si>
    <t>Curva 90° ferro galvanizado d= 3/4"</t>
  </si>
  <si>
    <t>0767</t>
  </si>
  <si>
    <t>Curva 90° ferro galvanizado d=1 "</t>
  </si>
  <si>
    <t>0768</t>
  </si>
  <si>
    <t>Curva 90° ferro galvanizado d=1 1/ 4"</t>
  </si>
  <si>
    <t>0769</t>
  </si>
  <si>
    <t>Curva 90° ferro galvanizado d=1 1/2"</t>
  </si>
  <si>
    <t>33,83</t>
  </si>
  <si>
    <t>0770</t>
  </si>
  <si>
    <t>Curva 90° ferro galvanizado d=2 "</t>
  </si>
  <si>
    <t>0771</t>
  </si>
  <si>
    <t>Curva 90° ferro galvanizado d=2 1/2"</t>
  </si>
  <si>
    <t>95,29</t>
  </si>
  <si>
    <t>0772</t>
  </si>
  <si>
    <t>Curva 90° ferro galvanizado d=3 "</t>
  </si>
  <si>
    <t>136,28</t>
  </si>
  <si>
    <t>0773</t>
  </si>
  <si>
    <t>Curva 90° ferro galvanizado d=4 "</t>
  </si>
  <si>
    <t>273,22</t>
  </si>
  <si>
    <t>0774</t>
  </si>
  <si>
    <t>Curva 90° ferro galvanizado d=6"</t>
  </si>
  <si>
    <t>808,11</t>
  </si>
  <si>
    <t>0775</t>
  </si>
  <si>
    <t>Curva 90° pvc rigido roscavel   d= 1/2"</t>
  </si>
  <si>
    <t>0776</t>
  </si>
  <si>
    <t>Curva 90° pvc rigido roscavel   d= 3/4"</t>
  </si>
  <si>
    <t>0777</t>
  </si>
  <si>
    <t>Curva 90° pvc rigido roscavel   d=1 "</t>
  </si>
  <si>
    <t>0778</t>
  </si>
  <si>
    <t>Curva 90° pvc rigido roscavel   d=1 1/ 4"</t>
  </si>
  <si>
    <t>0779</t>
  </si>
  <si>
    <t>Curva 90° pvc rigido roscavel   d=1 1/2"</t>
  </si>
  <si>
    <t>0780</t>
  </si>
  <si>
    <t>Curva 90° pvc rigido roscavel   d=2 1/2"</t>
  </si>
  <si>
    <t>Página 19 Página 19</t>
  </si>
  <si>
    <t>0781</t>
  </si>
  <si>
    <t>Curva 90° pvc rigido roscavel   d=2 "</t>
  </si>
  <si>
    <t>0782</t>
  </si>
  <si>
    <t>Curva 90° pvc rigido roscavel   d=3 "</t>
  </si>
  <si>
    <t>0783</t>
  </si>
  <si>
    <t>Curva 90° pvc rigido roscavel   d=4 "</t>
  </si>
  <si>
    <t>41,82</t>
  </si>
  <si>
    <t>0784</t>
  </si>
  <si>
    <t>Curva 90° pvc rigido soldavel marrom, d= 20mm</t>
  </si>
  <si>
    <t>0785</t>
  </si>
  <si>
    <t>Curva 90° pvc rigido soldavel marrom, d= 25mm</t>
  </si>
  <si>
    <t>0786</t>
  </si>
  <si>
    <t>Curva 90° pvc rigido soldavel marrom, d= 32mm</t>
  </si>
  <si>
    <t>0787</t>
  </si>
  <si>
    <t>Curva 90° pvc rigido soldavel marrom, d= 40mm</t>
  </si>
  <si>
    <t>0788</t>
  </si>
  <si>
    <t>Curva 90° pvc rigido soldavel marrom, d= 50mm</t>
  </si>
  <si>
    <t>0789</t>
  </si>
  <si>
    <t>Curva 90° pvc rigido soldavel marrom, d= 60mm</t>
  </si>
  <si>
    <t>0790</t>
  </si>
  <si>
    <t>Curva 90° pvc rigido soldavel marrom, d= 75mm</t>
  </si>
  <si>
    <t>34,64</t>
  </si>
  <si>
    <t>0791</t>
  </si>
  <si>
    <t>Curva 90° pvc rigido soldavel marrom, d= 85mm</t>
  </si>
  <si>
    <t>49,77</t>
  </si>
  <si>
    <t>0792</t>
  </si>
  <si>
    <t>Curva 90° pvc rigido soldavel marrom, d= 110mm</t>
  </si>
  <si>
    <t>117,51</t>
  </si>
  <si>
    <t>0793</t>
  </si>
  <si>
    <t>Curva 90° curta pvc pb je p/rede coletora esg., d= 100mm</t>
  </si>
  <si>
    <t>0794</t>
  </si>
  <si>
    <t>Curva 90° longa pvc rigido p/esgoto, d= 150mm</t>
  </si>
  <si>
    <t>70,29</t>
  </si>
  <si>
    <t>0795</t>
  </si>
  <si>
    <t>Curva 45 curta pvc sanitario d= 100mm</t>
  </si>
  <si>
    <t>0796</t>
  </si>
  <si>
    <t>Curva curta 87 gr 30' pvc sanitario serie r,   p/ pe coluna, d= 75mm</t>
  </si>
  <si>
    <t>16,03</t>
  </si>
  <si>
    <t>0797</t>
  </si>
  <si>
    <t>Curva curta 87 gr 30' pvc sanitario serie r,   p/ pe coluna, d= 100mm</t>
  </si>
  <si>
    <t>0798</t>
  </si>
  <si>
    <t>Curva 90° curta pvc rigido p/ esgoto secundario, d= 40mm</t>
  </si>
  <si>
    <t>0799</t>
  </si>
  <si>
    <t>Curva 90° curta pvc sanitario d= 50mm</t>
  </si>
  <si>
    <t>0800</t>
  </si>
  <si>
    <t>Curva 90° curta pvc sanitario d= 75mm</t>
  </si>
  <si>
    <t>0801</t>
  </si>
  <si>
    <t>Curva 90° curta pvc sanitario d= 100mm</t>
  </si>
  <si>
    <t>0802</t>
  </si>
  <si>
    <t>Joelho 90° c/ visita, serie R, pvc sanitario, d= 100 x 75mm</t>
  </si>
  <si>
    <t>0803</t>
  </si>
  <si>
    <t>Curva 45 longa pvc sanitario d= 50mm</t>
  </si>
  <si>
    <t>0804</t>
  </si>
  <si>
    <t>Curva 45 longa pvc sanitario d= 75mm</t>
  </si>
  <si>
    <t>20,69</t>
  </si>
  <si>
    <t>0805</t>
  </si>
  <si>
    <t>Curva 45 longa pvc sanitario d= 100mm</t>
  </si>
  <si>
    <t>24,99</t>
  </si>
  <si>
    <t>0806</t>
  </si>
  <si>
    <t>Curva 90° longa pvc rigido p/esgoto secundario, d= 40mm</t>
  </si>
  <si>
    <t>0807</t>
  </si>
  <si>
    <t>Curva 90° longa pvc rigido p/esgoto, d= 50mm</t>
  </si>
  <si>
    <t>0808</t>
  </si>
  <si>
    <t>Curva 90° longa pvc rigido p/esgoto, d= 75mm</t>
  </si>
  <si>
    <t>0809</t>
  </si>
  <si>
    <t>Curva 90° longa pvc rigido p/esgoto, d= 100mm</t>
  </si>
  <si>
    <t>25,94</t>
  </si>
  <si>
    <t>0810</t>
  </si>
  <si>
    <t>Curva horizontal 400 x 50 mm para eletrocalha metálica, com ângulo de 90º</t>
  </si>
  <si>
    <t>52,06</t>
  </si>
  <si>
    <t>0813</t>
  </si>
  <si>
    <t>Desencrostante Duratto ou similar - R1</t>
  </si>
  <si>
    <t>0814</t>
  </si>
  <si>
    <t>Desmoldante desmol (vedacit) ou separol (sika) - p/ formas de madeira - ou similar</t>
  </si>
  <si>
    <t>0815</t>
  </si>
  <si>
    <t>Desvio à esquerda 150x50 mm (ref. vl 3.01-16-150x50 ge valemam ou similar)</t>
  </si>
  <si>
    <t>Página 20 Página 20</t>
  </si>
  <si>
    <t>0821</t>
  </si>
  <si>
    <t>Dimmer rotativo (variador de luminosidade), Siemens ou similar</t>
  </si>
  <si>
    <t>98,60</t>
  </si>
  <si>
    <t>0822</t>
  </si>
  <si>
    <t>Disjuntor bipolar 10 A, padrão NEMA (linha preta ) corrente de interrupção 5KA, ref.: eletromar ou similar</t>
  </si>
  <si>
    <t>29,60</t>
  </si>
  <si>
    <t>0823</t>
  </si>
  <si>
    <t>Disjuntor bipolar 60 A, padrão NEMA ( linha preta ), corrente interrupção 5KA, ref.: Eletromar ou similar</t>
  </si>
  <si>
    <t>0824</t>
  </si>
  <si>
    <t>Disjuntor monopolar 10 A, padrão NEMA ( linha preta ), corrente de interrupção 5KA, ref.: Eletromar ou similar</t>
  </si>
  <si>
    <t>0825</t>
  </si>
  <si>
    <t>Disjuntor tripolar 1250 A - 5aka instalado</t>
  </si>
  <si>
    <t>8.797,00</t>
  </si>
  <si>
    <t>0827</t>
  </si>
  <si>
    <t>Disjuntor tripolar 10 A, padrão DIN (   linha branca ), curva de disparo C, corrente de interrupção 5KA, ref.:</t>
  </si>
  <si>
    <t>Siemens 5SX1 ou similar.</t>
  </si>
  <si>
    <t>0828</t>
  </si>
  <si>
    <t>Disjuntor tripolar 63 A, padrão DIN (   linha branca ), curva de disparo C, corrente de interrupção 5KA, ref.:</t>
  </si>
  <si>
    <t>66,60</t>
  </si>
  <si>
    <t>0829</t>
  </si>
  <si>
    <t>Disjuntor tripolar 100 A, padrão DIN (   linha branca ),   corrente de interrupção 65KA, ref.: Siemens 3VF22 ou</t>
  </si>
  <si>
    <t>similar.</t>
  </si>
  <si>
    <t>0830</t>
  </si>
  <si>
    <t>Disjuntor tripolar 125 A, padrão DIN (linha branca), corrente de interrupção 10KA, ref.: Siemens ou similar</t>
  </si>
  <si>
    <t>317,96</t>
  </si>
  <si>
    <t>0831</t>
  </si>
  <si>
    <t>Disjuntor tripolar 250 A, padrão DIN (linha brança ), corrente de interrupção 65KA, ref.: Siemens FFC3M ou</t>
  </si>
  <si>
    <t>1.234,70</t>
  </si>
  <si>
    <t>0832</t>
  </si>
  <si>
    <t>Disjuntor tripolar 300 A, padrão DIN (linha branca ), corrente de interrupção 65KA, ref.: Siemens JFC3M ou</t>
  </si>
  <si>
    <t>648,90</t>
  </si>
  <si>
    <t>Similar</t>
  </si>
  <si>
    <t>0833</t>
  </si>
  <si>
    <t>Disjuntor tripolar compacto e aberto ate 630a</t>
  </si>
  <si>
    <t>11.231,18</t>
  </si>
  <si>
    <t>0834</t>
  </si>
  <si>
    <t>Disjuntor tripolar compacto e aberto ate 1000a</t>
  </si>
  <si>
    <t>4.130,95</t>
  </si>
  <si>
    <t>0838</t>
  </si>
  <si>
    <t>Divisória marmorite branco polido e=3cm</t>
  </si>
  <si>
    <t>226,51</t>
  </si>
  <si>
    <t>0840</t>
  </si>
  <si>
    <t>Divisória Naval (painel cego), e=35mm, com perfis em aço ou similar</t>
  </si>
  <si>
    <t>74,68</t>
  </si>
  <si>
    <t>0843</t>
  </si>
  <si>
    <t>Dobradiça aço laminado,tipo reforçado, 3.1/2" x 2.1/2, esp.2.4 mm (Lider ou similar)</t>
  </si>
  <si>
    <t>0846</t>
  </si>
  <si>
    <t>Dobradiça latão cromado 3" x 3", c/aneis, ref.1295/3, Fama ou similar</t>
  </si>
  <si>
    <t>40,87</t>
  </si>
  <si>
    <t>0848</t>
  </si>
  <si>
    <t>Dobradiça ferro galvanizado 3" x 3" sem aneis</t>
  </si>
  <si>
    <t>0849</t>
  </si>
  <si>
    <t>Dobradiça de latão cromado tipo palmela 3 1/2", p/janelas e porta divisória, ref.LF-1228, Fama ou similar</t>
  </si>
  <si>
    <t>0850</t>
  </si>
  <si>
    <t>Dobradiça portão 8", em latão, c/chumbador p/concreto (imab - ref. do 0964 ou similar)</t>
  </si>
  <si>
    <t>0851</t>
  </si>
  <si>
    <t>Dobradiça portão 8", em latão, c/fixação por parafusos (imab - ref. do 0965 ou similar)</t>
  </si>
  <si>
    <t>0852</t>
  </si>
  <si>
    <t>Domos acrilico</t>
  </si>
  <si>
    <t>492,62</t>
  </si>
  <si>
    <t>0853</t>
  </si>
  <si>
    <t>Domos em fibra de vidro</t>
  </si>
  <si>
    <t>272,00</t>
  </si>
  <si>
    <t>0857</t>
  </si>
  <si>
    <t>Eletrocalha metálica perfurada 50 x 50 x 3000 mm (ref. valemam ou similar)</t>
  </si>
  <si>
    <t>28,10</t>
  </si>
  <si>
    <t>0858</t>
  </si>
  <si>
    <t>Eletrocalha metálica perfurada 75 x 50 x 3000 mm (ref. vl 3.01 75/50 ge valemam ou similar)</t>
  </si>
  <si>
    <t>0859</t>
  </si>
  <si>
    <t>Eletrocalha metálica perfurada 150 x 50 x 3000 mm (ref. vl 3.01 ge valemam ou similar)</t>
  </si>
  <si>
    <t>0860</t>
  </si>
  <si>
    <t>Eletrocalha metálica   perfurada 100 x 50 x 3000 mm (ref. mopa ou similar)</t>
  </si>
  <si>
    <t>0861</t>
  </si>
  <si>
    <t>Eletrocalha metálica perfurada 200 x 100 x 3000 mm (ref. mopa ou similar)</t>
  </si>
  <si>
    <t>0862</t>
  </si>
  <si>
    <t>Eletrocalha metálica perfurada 300 x 100 x 3000 mm (ref. mopa ou similar)</t>
  </si>
  <si>
    <t>44,66</t>
  </si>
  <si>
    <t>0864</t>
  </si>
  <si>
    <t>Eletrodo AWS E-7018 (OK 48.04; WI-718) d=4mm (solda eletrica)</t>
  </si>
  <si>
    <t>16,50</t>
  </si>
  <si>
    <t>0865</t>
  </si>
  <si>
    <t>Eletroduto condulete pvc rígido, d= 1/2"</t>
  </si>
  <si>
    <t>Página 21 Página 21</t>
  </si>
  <si>
    <t>0866</t>
  </si>
  <si>
    <t>Eletroduto condulete pvc rígido, d= 3/4"</t>
  </si>
  <si>
    <t>0868</t>
  </si>
  <si>
    <t>Eletroduto ferro galvanizado eletrolitico -   leve, d= 3/4"</t>
  </si>
  <si>
    <t>0869</t>
  </si>
  <si>
    <t>Eletroduto ferro galvanizado eletrolitico -   pesado,   d= 3/4"</t>
  </si>
  <si>
    <t>0870</t>
  </si>
  <si>
    <t>Eletroduto flexível em pvc, sanfonado (corrugado), amarelo, d= 3/4", Tigreflex ou similar</t>
  </si>
  <si>
    <t>0871</t>
  </si>
  <si>
    <t>Eletroduto pvc roscável, d= 1/2"</t>
  </si>
  <si>
    <t>0872</t>
  </si>
  <si>
    <t>Eletroduto pvc roscável, d= 3/4"</t>
  </si>
  <si>
    <t>0873</t>
  </si>
  <si>
    <t>Eletroduto pvc roscável, d=1 "</t>
  </si>
  <si>
    <t>0874</t>
  </si>
  <si>
    <t>Eletroduto pvc roscável, d=1 1/4"</t>
  </si>
  <si>
    <t>0875</t>
  </si>
  <si>
    <t>Eletroduto pvc roscável, d=1 1/2"</t>
  </si>
  <si>
    <t>0876</t>
  </si>
  <si>
    <t>Eletroduto pvc roscável, d=2 "</t>
  </si>
  <si>
    <t>0877</t>
  </si>
  <si>
    <t>Eletroduto pvc roscável, d=2 1/2"</t>
  </si>
  <si>
    <t>14,53</t>
  </si>
  <si>
    <t>0878</t>
  </si>
  <si>
    <t>Eletroduto pvc roscável, d=3 "</t>
  </si>
  <si>
    <t>0879</t>
  </si>
  <si>
    <t>Eletroduto pvc roscável, d=4 "</t>
  </si>
  <si>
    <t>28,71</t>
  </si>
  <si>
    <t>0880</t>
  </si>
  <si>
    <t>Elo fusível 1 h, 500 mm</t>
  </si>
  <si>
    <t>0881</t>
  </si>
  <si>
    <t>Elo fusível 2 h, 500 mm</t>
  </si>
  <si>
    <t>0882</t>
  </si>
  <si>
    <t>Elo fusível 3 h, 500 mm</t>
  </si>
  <si>
    <t>0883</t>
  </si>
  <si>
    <t>Elo fusível 5 h, 500 mm</t>
  </si>
  <si>
    <t>0884</t>
  </si>
  <si>
    <t>Elo fusível 10 k, 500 mm</t>
  </si>
  <si>
    <t>0885</t>
  </si>
  <si>
    <t>Emenda interna 150 x 50 mm com base lisa   para eletrocalha metálica (ref. vl 3.01-21-150/50 ge valemam ou</t>
  </si>
  <si>
    <t>similar)</t>
  </si>
  <si>
    <t>0886</t>
  </si>
  <si>
    <t>Emenda interna 400 x 50 mm com base lisa   para eletrocalha metálica (ref. vl 3.01-21-400/50 ge valemam ou</t>
  </si>
  <si>
    <t>0887</t>
  </si>
  <si>
    <t>Emenda interna 50 x 50 mm com base lisa   para eletrocalha metálica (ref. vl 3.01-21-50/50 ge valemam ou similar)</t>
  </si>
  <si>
    <t>1,99</t>
  </si>
  <si>
    <t>0888</t>
  </si>
  <si>
    <t>Emenda interna 75 x 25 mm com base lisa para eletrocalha metálica (ref. vl 2.02-21-75/25 ge valemam ou similar)</t>
  </si>
  <si>
    <t>0889</t>
  </si>
  <si>
    <t>Emenda total preformada caa 1/0 awg</t>
  </si>
  <si>
    <t>0890</t>
  </si>
  <si>
    <t>Emenda total preformada caa 2 awg</t>
  </si>
  <si>
    <t>0891</t>
  </si>
  <si>
    <t>Emenda total preformada caa 4 awg</t>
  </si>
  <si>
    <t>0892</t>
  </si>
  <si>
    <t>Emenda total preformada caa 4/0 awg</t>
  </si>
  <si>
    <t>0895</t>
  </si>
  <si>
    <t>Emulsão asfáltica rr-1c</t>
  </si>
  <si>
    <t>1.774,33</t>
  </si>
  <si>
    <t>0897</t>
  </si>
  <si>
    <t>Ligação flexível cromado p/ lavatório 1/2" x 30cm ref.4606 (deca ou similar)</t>
  </si>
  <si>
    <t>0898</t>
  </si>
  <si>
    <t>Engate (ligação flexível) para mictório, DECA 4606, 30 cm, acabamento cromado ou similar</t>
  </si>
  <si>
    <t>0899</t>
  </si>
  <si>
    <t>Engate em PVC (ligação flexível), acabamento branco, 1/2" x 30cm, Amanco ou similar</t>
  </si>
  <si>
    <t>0900</t>
  </si>
  <si>
    <t>Escada de ferro com guarda-corpo</t>
  </si>
  <si>
    <t>477,73</t>
  </si>
  <si>
    <t>0902</t>
  </si>
  <si>
    <t>Escada p/ piscina em aço inox   com 2 dois degraus inox</t>
  </si>
  <si>
    <t>509,34</t>
  </si>
  <si>
    <t>Página 22 Página 22</t>
  </si>
  <si>
    <t>0904</t>
  </si>
  <si>
    <t>Escora tubular convencional tipo "c" (h=1,76 à 2,80 m) c/acessórios para lajes e vigas maciças (aluguel diário)</t>
  </si>
  <si>
    <t>0905</t>
  </si>
  <si>
    <t>Escorregadeira em aço industrial, com 2,00m de pista, Sergipark ou similar</t>
  </si>
  <si>
    <t>1.690,00</t>
  </si>
  <si>
    <t>0906</t>
  </si>
  <si>
    <t>Esguicho p/ mangueira de incêndio 2 1/2"</t>
  </si>
  <si>
    <t>72,32</t>
  </si>
  <si>
    <t>0907</t>
  </si>
  <si>
    <t>Esguicho reto p/ mangueira de incêndio 19 mm</t>
  </si>
  <si>
    <t>0908</t>
  </si>
  <si>
    <t>Espelho 4" x 2" para 2 rj-45</t>
  </si>
  <si>
    <t>0909</t>
  </si>
  <si>
    <t>Espelho angular para caixa 3" x 3" para 2 rj-45</t>
  </si>
  <si>
    <t>0910</t>
  </si>
  <si>
    <t>Espelho cristal redondo diam=40cm com moldura</t>
  </si>
  <si>
    <t>0911</t>
  </si>
  <si>
    <t>Espelho de cristal com moldura 60 x 70cm</t>
  </si>
  <si>
    <t>122,00</t>
  </si>
  <si>
    <t>0912</t>
  </si>
  <si>
    <t>Espelho fechadura p/ vidro temperado (tipo blindex - ref.1152 ou similar)</t>
  </si>
  <si>
    <t>0914</t>
  </si>
  <si>
    <t>Espelho liso e = 3mm</t>
  </si>
  <si>
    <t>122,23</t>
  </si>
  <si>
    <t>0915</t>
  </si>
  <si>
    <t>Espelho liso e = 4mm</t>
  </si>
  <si>
    <t>324,88</t>
  </si>
  <si>
    <t>0917</t>
  </si>
  <si>
    <t>Tampa cega para caixa 4" x 2"</t>
  </si>
  <si>
    <t>0918</t>
  </si>
  <si>
    <t>Espelho para caixa 4"x2", com 01 saída rj-45 (krone ou similar)</t>
  </si>
  <si>
    <t>0919</t>
  </si>
  <si>
    <t>Espelho para caixa 4"x4" em parede, com 04 saídas rj-45 (krone ou similar)</t>
  </si>
  <si>
    <t>0920</t>
  </si>
  <si>
    <t>Espelho para caixa horizontal 4"x4" em parede, com 02 saída rj-45 (krone ou similar)</t>
  </si>
  <si>
    <t>0921</t>
  </si>
  <si>
    <t>Espelho para caixa vertical 4"x2", com 02 saídas rj-45 (krone ou similar)</t>
  </si>
  <si>
    <t>0922</t>
  </si>
  <si>
    <t>Espoleta elétrica d=10mm; fio de 5m</t>
  </si>
  <si>
    <t>0923</t>
  </si>
  <si>
    <t>Estaca "sabia" ou similar para cerca alt=2,20m</t>
  </si>
  <si>
    <t>0924</t>
  </si>
  <si>
    <t>Estacas de madeira para demarcação, seção 5x5cm, altura 50 cm</t>
  </si>
  <si>
    <t>0925</t>
  </si>
  <si>
    <t>Estopa limpeza</t>
  </si>
  <si>
    <t>13,08</t>
  </si>
  <si>
    <t>0926</t>
  </si>
  <si>
    <t>Estopim cobrinha pólvora duplo</t>
  </si>
  <si>
    <t>0927</t>
  </si>
  <si>
    <t>Estribo normal alça 2 awg para co</t>
  </si>
  <si>
    <t>34,20</t>
  </si>
  <si>
    <t>0929</t>
  </si>
  <si>
    <t>Madeira roliça sem tratamento - eucalipto d = 8 a 11 cm</t>
  </si>
  <si>
    <t>0930</t>
  </si>
  <si>
    <t>Madeira roliça sem tratamento - eucalipto d = 12 a 15 cm</t>
  </si>
  <si>
    <t>0931</t>
  </si>
  <si>
    <t>Estrutura para galpão em pórticos pré-moldados de concreto armado, sem lanternim, montada e c/ telha de 6mm,</t>
  </si>
  <si>
    <t>inclusive fundação</t>
  </si>
  <si>
    <t>0932</t>
  </si>
  <si>
    <t>Estrutura/suporte oficial p/tabela de basquete em tubo aço galvanizado d=5", H=3,05m piso/aro, pintura</t>
  </si>
  <si>
    <t>2.648,46</t>
  </si>
  <si>
    <t>sintética, fornecimento e instalação</t>
  </si>
  <si>
    <t>0933</t>
  </si>
  <si>
    <t>Eucatex isolante 300 x 300 x 19mm ou similar</t>
  </si>
  <si>
    <t>0935</t>
  </si>
  <si>
    <t>Exaustor silencioso para colocação em divisórias</t>
  </si>
  <si>
    <t>0938</t>
  </si>
  <si>
    <t>Extintor de dióxido de carbono (CO2), capacidade 6 kg, ABC</t>
  </si>
  <si>
    <t>444,00</t>
  </si>
  <si>
    <t>0939</t>
  </si>
  <si>
    <t>Extintor de pó químico ABC, capacidade 4 kg</t>
  </si>
  <si>
    <t>125,23</t>
  </si>
  <si>
    <t>0940</t>
  </si>
  <si>
    <t>Extintor de pó químico ABC, capacidade 6 kg</t>
  </si>
  <si>
    <t>148,00</t>
  </si>
  <si>
    <t>0941</t>
  </si>
  <si>
    <t>76,49</t>
  </si>
  <si>
    <t>Página 23 Página 23</t>
  </si>
  <si>
    <t>0944</t>
  </si>
  <si>
    <t>Fechadura Pado, linha Ecoinox, modelo Victória,   maçaneta, roseta, testa e contra testa em em aço inoxável,</t>
  </si>
  <si>
    <t>168,19</t>
  </si>
  <si>
    <t>cilindro em latão maciço, ref. 882-90 E, similar ou superior</t>
  </si>
  <si>
    <t>0945</t>
  </si>
  <si>
    <t>Fechadura Pado, linha Zamac, modelo Evidence,   maçaneta em zamac, roseta, testa e contratesta em aço inoxável,</t>
  </si>
  <si>
    <t>92,70</t>
  </si>
  <si>
    <t>cilindro em zamac, ref. 09-80 E, similar ou superior</t>
  </si>
  <si>
    <t>0946</t>
  </si>
  <si>
    <t>Fechadura Pado, linha Acessórios, Tarjeta livre/Ocupado para Banheiros, em zamac com sinalização,   ref.034,</t>
  </si>
  <si>
    <t>similar ou superior</t>
  </si>
  <si>
    <t>0949</t>
  </si>
  <si>
    <t>Fechadura Imab, linha basic, modelo luna MA0938, externa, cromada, espelho em latão, ou similar</t>
  </si>
  <si>
    <t>0951</t>
  </si>
  <si>
    <t>Fechadura para porta de correr, marca Aliança, ref.F1300, ou similar</t>
  </si>
  <si>
    <t>0953</t>
  </si>
  <si>
    <t>Fechadura Pado, linha Serralheiro, modelo Magnum, maçaneta em zamac,espelho, testa e contra testa em aço</t>
  </si>
  <si>
    <t>95,22</t>
  </si>
  <si>
    <t>inoxidável, cilindro em zamac, ref.661-46, similar ou superior</t>
  </si>
  <si>
    <t>0954</t>
  </si>
  <si>
    <t>Fecho sobrepor fio redondo 152mm, ref. 81128, zincado, Aliança ou similar</t>
  </si>
  <si>
    <t>0955</t>
  </si>
  <si>
    <t>Feltro fibra vidro (veu poliester) 100 g/m2 (p/quadro escolar verde)</t>
  </si>
  <si>
    <t>0956</t>
  </si>
  <si>
    <t>Ferrolho ou targeta de fio redondo ( aliança ou similar ) ref.81098 63mm (2 1/2")</t>
  </si>
  <si>
    <t>0957</t>
  </si>
  <si>
    <t>Filler para concreto asfáltico</t>
  </si>
  <si>
    <t>0958</t>
  </si>
  <si>
    <t>Fio alumínio recozido para amarração 6 awg</t>
  </si>
  <si>
    <t>45,24</t>
  </si>
  <si>
    <t>0959</t>
  </si>
  <si>
    <t>Fio rígido isolado em pvc 1,5mm2</t>
  </si>
  <si>
    <t>0960</t>
  </si>
  <si>
    <t>Fio cobre isolado bwf p/ 750v 4,0mm2</t>
  </si>
  <si>
    <t>0961</t>
  </si>
  <si>
    <t>Fio rígido isolado em pvc 6,0mm2</t>
  </si>
  <si>
    <t>2,64</t>
  </si>
  <si>
    <t>0962</t>
  </si>
  <si>
    <t>Fio cobre nu 25,0 mm2</t>
  </si>
  <si>
    <t>0963</t>
  </si>
  <si>
    <t>Fio cobre nu 35,0 mm2</t>
  </si>
  <si>
    <t>0964</t>
  </si>
  <si>
    <t>Fio cobre recozido p/ amarracao 6 awg</t>
  </si>
  <si>
    <t>0965</t>
  </si>
  <si>
    <t>Fio de cobre nu tipo cordoalha para aterramento - 10mm2</t>
  </si>
  <si>
    <t>0967</t>
  </si>
  <si>
    <t>Fio flexivel 2 x 0,5mm²</t>
  </si>
  <si>
    <t>0968</t>
  </si>
  <si>
    <t>Fio flexivel 2 x 0,75mm²</t>
  </si>
  <si>
    <t>0969</t>
  </si>
  <si>
    <t>Fio flexivel 2 x 1,5mm²</t>
  </si>
  <si>
    <t>0970</t>
  </si>
  <si>
    <t>Fio flexivel 2 x 1,0mm²</t>
  </si>
  <si>
    <t>0971</t>
  </si>
  <si>
    <t>Fio flexivel 2 x 2,5mm²</t>
  </si>
  <si>
    <t>0972</t>
  </si>
  <si>
    <t>Fio flexivel 2 x 4,0mm²</t>
  </si>
  <si>
    <t>0973</t>
  </si>
  <si>
    <t>Fio isolado pvc,seção 1,5mm2 (fio 14)</t>
  </si>
  <si>
    <t>0974</t>
  </si>
  <si>
    <t>Fio rígido isolado em pvc 2,5mm2 (fio 12)</t>
  </si>
  <si>
    <t>0975</t>
  </si>
  <si>
    <t>Fio rígido isolado em pvc 4,0mm2 (fio 10)</t>
  </si>
  <si>
    <t>0976</t>
  </si>
  <si>
    <t>Fita antiderrapante safety-walk "3m" - l=5cm ou similar</t>
  </si>
  <si>
    <t>0977</t>
  </si>
  <si>
    <t>Fita de sinalização amarela e preta</t>
  </si>
  <si>
    <t>0978</t>
  </si>
  <si>
    <t>Fita isolante (rolo 20m) 3/4"</t>
  </si>
  <si>
    <t>0979</t>
  </si>
  <si>
    <t>Fita proteção alumínio 1 x 10mm</t>
  </si>
  <si>
    <t>Fita vedacao teflon larg= 1/2"</t>
  </si>
  <si>
    <t>Página 24 Página 24</t>
  </si>
  <si>
    <t>0980</t>
  </si>
  <si>
    <t>0981</t>
  </si>
  <si>
    <t>Fita veda rosca 18mm</t>
  </si>
  <si>
    <t>0982</t>
  </si>
  <si>
    <t>Fixação p/ lavatório - parafusos (deca - ref: sp-7 ou similar)</t>
  </si>
  <si>
    <t>0983</t>
  </si>
  <si>
    <t>Fixador abas auto-travante (eternit - ref. 905905 ou similar)</t>
  </si>
  <si>
    <t>0984</t>
  </si>
  <si>
    <t>Fixador abas simples p/ telha tipo canalete 90 (eternit - ref. 905902 ou similar)</t>
  </si>
  <si>
    <t>0985</t>
  </si>
  <si>
    <t>Flange ferro galvanizado sextavado   d= 1/2"</t>
  </si>
  <si>
    <t>8,36</t>
  </si>
  <si>
    <t>0986</t>
  </si>
  <si>
    <t>Flange ferro galvanizado d= 3/4"</t>
  </si>
  <si>
    <t>0987</t>
  </si>
  <si>
    <t>Flange ferro galvanizado d=1 "</t>
  </si>
  <si>
    <t>0988</t>
  </si>
  <si>
    <t>Flange ferro galvanizado d=1 1/ 4"</t>
  </si>
  <si>
    <t>19,10</t>
  </si>
  <si>
    <t>0989</t>
  </si>
  <si>
    <t>Flange ferro galvanizado d=1 1/2"</t>
  </si>
  <si>
    <t>0990</t>
  </si>
  <si>
    <t>Flange ferro galvanizado d=2 "</t>
  </si>
  <si>
    <t>0991</t>
  </si>
  <si>
    <t>Flange ferro galvanizado d=2 1/2"</t>
  </si>
  <si>
    <t>44,86</t>
  </si>
  <si>
    <t>0992</t>
  </si>
  <si>
    <t>Flange ferro galvanizado d=3 "</t>
  </si>
  <si>
    <t>60,65</t>
  </si>
  <si>
    <t>0993</t>
  </si>
  <si>
    <t>Flange ferro galvanizado d=4 "</t>
  </si>
  <si>
    <t>0994</t>
  </si>
  <si>
    <t>Flange ferro galvanizado d=6"</t>
  </si>
  <si>
    <t>150,65</t>
  </si>
  <si>
    <t>Flange pvc rigido roscavel, c/ sextavado e sem furos,   d= 1/2"</t>
  </si>
  <si>
    <t>Flange pvc rigido roscavel, c/ sextavado e sem furos,   d= 3/4"</t>
  </si>
  <si>
    <t>Flange pvc rigido roscavel, c/ sextavado e sem furos,   d=1 "</t>
  </si>
  <si>
    <t>Flange pvc rigido roscavel, c/ sextavado e sem furos,   d=1 1/ 4"</t>
  </si>
  <si>
    <t>Flange pvc rigido roscavel, c/ sextavado e sem furos,   d=1 1/2"</t>
  </si>
  <si>
    <t>Flange pvc rigido roscavel, c/ sextavado e sem furos,   d=2 1/2"</t>
  </si>
  <si>
    <t>71,16</t>
  </si>
  <si>
    <t>Flange pvc rigido roscavel, c/ sextavado e sem furos,   d=2 "</t>
  </si>
  <si>
    <t>Flange pvc rigido roscavel, c/ sextavado e sem furos,   d=3 "</t>
  </si>
  <si>
    <t>80,47</t>
  </si>
  <si>
    <t>Flange pvc rigido roscavel, c/ sextavado e sem furos,   d=4 "</t>
  </si>
  <si>
    <t>115,53</t>
  </si>
  <si>
    <t>Fórmica brilhante branca, e=1,3mm, ou similar</t>
  </si>
  <si>
    <t>26,01</t>
  </si>
  <si>
    <t>Fórmica texturizada e=1,3mm ou similar</t>
  </si>
  <si>
    <t>28,96</t>
  </si>
  <si>
    <t>Forro acústico em placas de fibra mineral dim.1250x625x15mm,   absorção sonora NRC = 0,55, reflexão luz = 0,86,</t>
  </si>
  <si>
    <t>70,00</t>
  </si>
  <si>
    <t>marca Armstrong, ref. Georgian, ou similar, resist. fogo: classe A, instalado sobre perfís metálicos</t>
  </si>
  <si>
    <t>Forro de lã de vidro plafond k60, Forrovid-Santa Marina (ou similar), com perfis de aço pintado, instalado</t>
  </si>
  <si>
    <t>Forro Luxalon Cell t 15, placas 625 x 625 mm, fornecimento e aplicação (ou similar)</t>
  </si>
  <si>
    <t>400,00</t>
  </si>
  <si>
    <t>Forro de pvc, em réguas de 10 ou 20 cm, cor branca ou palha, aplicado, inclusive estrutura de fixação (perfis</t>
  </si>
  <si>
    <t>PVC Plastilon) ref:Araforros ou similar</t>
  </si>
  <si>
    <t>Forro de madeira angelin, em réguas 10 cm</t>
  </si>
  <si>
    <t>75,49</t>
  </si>
  <si>
    <t>Forro de madeira de pinos, em réguas de 10 cm</t>
  </si>
  <si>
    <t>Página 25 Página 25</t>
  </si>
  <si>
    <t>Fossa séptica oms p/ 10 pessoas (v=600l) - 03 anéis de 1,00m</t>
  </si>
  <si>
    <t>413,00</t>
  </si>
  <si>
    <t>Fossa séptica oms p/ 15 pessoas (v=900l) - 03 anéis de 1,00m</t>
  </si>
  <si>
    <t>Fossa séptica oms p/ 20 pessoas (v=1410l) - 05 anéis de 1,00m</t>
  </si>
  <si>
    <t>571,00</t>
  </si>
  <si>
    <t>Fossa séptica oms p/ 30 pessoas (v=2710l) - 06 anéis de 1,20m</t>
  </si>
  <si>
    <t>2.196,00</t>
  </si>
  <si>
    <t>Fossa séptica oms p/ 50 pessoas (v=3390l) - 06 anéis de 1,20m</t>
  </si>
  <si>
    <t>Fossa séptica oms p/ 100 pessoas (v=5290l)</t>
  </si>
  <si>
    <t>1.525,95</t>
  </si>
  <si>
    <t>Fundo fosfatizante (p/galvanizado)</t>
  </si>
  <si>
    <t>31,00</t>
  </si>
  <si>
    <t>Fundo sintético nivelador selador (coralit ou similar)</t>
  </si>
  <si>
    <t>Fusível "nh" tala 00</t>
  </si>
  <si>
    <t>Fusível "nh" tala 1</t>
  </si>
  <si>
    <t>52,90</t>
  </si>
  <si>
    <t>Fusível "nh" tala 2</t>
  </si>
  <si>
    <t>106,69</t>
  </si>
  <si>
    <t>Fusível "nh" tala 3</t>
  </si>
  <si>
    <t>141,15</t>
  </si>
  <si>
    <t>Fusível "nh" tala 4</t>
  </si>
  <si>
    <t>534,93</t>
  </si>
  <si>
    <t>Fusível diazed 2a a 25a</t>
  </si>
  <si>
    <t>Gancho olhal c/ furo 18mm</t>
  </si>
  <si>
    <t>Gangorra com 3 pranchas, em aço industrial ou madeira, Sergipark ou similar</t>
  </si>
  <si>
    <t>Gasolina comum</t>
  </si>
  <si>
    <t>Explosivo gelatinoso dinamite 40% (comprimento = 8" / diâmetro da seção = 1")</t>
  </si>
  <si>
    <t>8,71</t>
  </si>
  <si>
    <t>Gesso para revestimento ou gesso fino</t>
  </si>
  <si>
    <t>Luminaria tipo globo, vidro leitoso, d=20cm (Multinadir ou similar)</t>
  </si>
  <si>
    <t>48,50</t>
  </si>
  <si>
    <t>Gonzo latão de embutir (imab - ref. 0868 ou similar)</t>
  </si>
  <si>
    <t>Grade de ferro 1/2" x 1/2"</t>
  </si>
  <si>
    <t>151,85</t>
  </si>
  <si>
    <t>Grade de ferro tipo tijolinho em barras chatas de 1/2" x 1/8"</t>
  </si>
  <si>
    <t>82,13</t>
  </si>
  <si>
    <t>Grade fixa alumínio anodizado cor fosca (acf) com tubo 1/2", em 3/8" da área</t>
  </si>
  <si>
    <t>210,39</t>
  </si>
  <si>
    <t>Grade de proteção c/ barra chata ferro 1/8" x 5/8"</t>
  </si>
  <si>
    <t>Grade de proteção c/ barra quadrada ferro 5/8"</t>
  </si>
  <si>
    <t>101,25</t>
  </si>
  <si>
    <t>Grade de proteção c/ barra redonda ferro 5/8"</t>
  </si>
  <si>
    <t>Gradil em alumínio anodizado preto</t>
  </si>
  <si>
    <t>265,16</t>
  </si>
  <si>
    <t>Gradil tubo ferro galvanizado 1 1/2"</t>
  </si>
  <si>
    <t>176,89</t>
  </si>
  <si>
    <t>Gradil tubo ferro galvanizado 2.1/2"</t>
  </si>
  <si>
    <t>330,18</t>
  </si>
  <si>
    <t>Grama esmeralda em mudas</t>
  </si>
  <si>
    <t>Grama batatais em placas</t>
  </si>
  <si>
    <t>Grampo de sustentação dlp (ref. 302 55 pial legrand ou similar)</t>
  </si>
  <si>
    <t>Página 26 Página 26</t>
  </si>
  <si>
    <t>Grampo de sustentação dlp (ref. 308 88 pial legrand ou similar)</t>
  </si>
  <si>
    <t>Grampo linha viva 6 a 250 mcm, ramal 8 a 2/0 awg</t>
  </si>
  <si>
    <t>Grampo p/ cerca 7/8 x 9"</t>
  </si>
  <si>
    <t>Granito cinza andorinha, polido, e=2cm</t>
  </si>
  <si>
    <t>246,49</t>
  </si>
  <si>
    <t>Granito preto flameado polido esp=2cm</t>
  </si>
  <si>
    <t>391,26</t>
  </si>
  <si>
    <t>Granito verde ubatuba polido esp=2cm</t>
  </si>
  <si>
    <t>292,88</t>
  </si>
  <si>
    <t>Grelha metálica de ferro fundido 30 x 30cm</t>
  </si>
  <si>
    <t>Grelha ferro 1/4" x 1/4"</t>
  </si>
  <si>
    <t>Grelha pré-moldada em concreto para boca de lobo 0,45 x1,10m</t>
  </si>
  <si>
    <t>59,44</t>
  </si>
  <si>
    <t>Grelha pvc redonda, branca, p/caixa e ralos, d=100mm</t>
  </si>
  <si>
    <t>Grupo gerador sincrono, automático 350 kva - 220/127v</t>
  </si>
  <si>
    <t>152.676,74</t>
  </si>
  <si>
    <t>Grupo gerador yg 050me a 0010 e a 0020 7,5 kva monofásico - radiador quadro automático</t>
  </si>
  <si>
    <t>14.500,00</t>
  </si>
  <si>
    <t>Grupo gerador yg060tr a0010 e a0020 6 kva trifásico - radiador</t>
  </si>
  <si>
    <t>Grupo gerador yg075mre a0010 e a0020 7,5 kva monofásico - radiador e partida elétrica</t>
  </si>
  <si>
    <t>Grupo gerador yg075tre   a0010 e a0020 7,5 kva trifásico - radiador e partida elétrica</t>
  </si>
  <si>
    <t>Grupo gerador yg100me   a 0010 e a 0020 10 kva monofásico - radiador e partida elétrica automático</t>
  </si>
  <si>
    <t>16.000,00</t>
  </si>
  <si>
    <t>Grupo gerador yg100tre   a0010 e a0020 10 kva trifásico - radiador e partida elétrica</t>
  </si>
  <si>
    <t>Grupo gerador yg125mre   a0010 e a0020 12,5 kva monofásico - radiador e partida elétrica</t>
  </si>
  <si>
    <t>17.000,00</t>
  </si>
  <si>
    <t>Grupo gerador yg125tre   a0010 e a0020 12,5 kva trifásico - radiador e partida elétrica</t>
  </si>
  <si>
    <t>Guia de cabos fechado 19" 1U</t>
  </si>
  <si>
    <t>17,50</t>
  </si>
  <si>
    <t>Guia frontal para cabos (15m)</t>
  </si>
  <si>
    <t>Haste âncora 16 x 2400mm</t>
  </si>
  <si>
    <t>Haste galvanizada para aterramento 1,00 m, excluso conector</t>
  </si>
  <si>
    <t>Haste cobreada copperweld p/ aterramento 254 micr d= 3/4" x 3,00 m c/conector</t>
  </si>
  <si>
    <t>56,00</t>
  </si>
  <si>
    <t>Haste cobreada copperweld p/ aterramento d= 5/8" x 3,00 m, excluso conector</t>
  </si>
  <si>
    <t>Haste cobreada copperweld p/aterramento d= 5/8" x 2,40m, excluso conector</t>
  </si>
  <si>
    <t>Haste inox p/abertura de basculante(imab-ref.at 0686 ou similar)</t>
  </si>
  <si>
    <t>Haste zincada d = 125mm (aquapluv ou similar)</t>
  </si>
  <si>
    <t>Planta - Herbácea / mini ficus</t>
  </si>
  <si>
    <t>Herbicida esterilizante de solo (roundup ou similar)</t>
  </si>
  <si>
    <t>Ícone de identificação</t>
  </si>
  <si>
    <t>Ignitor p/ lâmpadas vapor sódio, tensão partida 580 a 750v (philips ref.s51 ou similar)</t>
  </si>
  <si>
    <t>Ignitor p/ lâmpadas vapor sódio, tensão partida 600 a 760v (philips ref.s52 ou similar)</t>
  </si>
  <si>
    <t>Página 27 Página 27</t>
  </si>
  <si>
    <t>Ignitor p/ lâmpadas vapor sódio, tensão partida 1300v (philips ref.126689 ou similar)</t>
  </si>
  <si>
    <t>20,00</t>
  </si>
  <si>
    <t>Ignitor p/ lâmpadas vapor sódio, tensão partida 3000 a 4500v (philips ref.s50 ou similar)</t>
  </si>
  <si>
    <t>Igolflex branco</t>
  </si>
  <si>
    <t>Impermeabilizante de pega ultra-rápida p/concreto e argamassa projetados (vedacit rapidíssimo em pó ou similar)</t>
  </si>
  <si>
    <t>12,35</t>
  </si>
  <si>
    <t>Impermeabilizante para concretos e argamassas Vedacit ou similar</t>
  </si>
  <si>
    <t>Imunizante incolor penetrol cupim (vedacit) p/ madeiras aparelhadas, ou similar</t>
  </si>
  <si>
    <t>Interruptor embutir 01 seção simples com placa</t>
  </si>
  <si>
    <t>Interruptor "sistema x" 01 seção simples com placa</t>
  </si>
  <si>
    <t>Interruptor embutir 02 seções simples com placa</t>
  </si>
  <si>
    <t>Interruptor 02 seções simples com placa - sistema x</t>
  </si>
  <si>
    <t>Interruptor 03 seções simples de embutir com placa</t>
  </si>
  <si>
    <t>Interruptor 01 seção paralela, de embutir, com placa</t>
  </si>
  <si>
    <t>Isolador disco vidro garfo olhal 175mm</t>
  </si>
  <si>
    <t>26,95</t>
  </si>
  <si>
    <t>Isolador pino porcelana p/ 15kv</t>
  </si>
  <si>
    <t>19,30</t>
  </si>
  <si>
    <t>Isolador pino vidro multi-corpo p/ 15kv</t>
  </si>
  <si>
    <t>Isolador pino vidro p/ 15kv</t>
  </si>
  <si>
    <t>Isolador roldana porcelana</t>
  </si>
  <si>
    <t>Folha de janela em madeira de lei, tipo com almofadas, dimensões 0,60 x 1,10m</t>
  </si>
  <si>
    <t>356,76</t>
  </si>
  <si>
    <t>Folha de janela em madeira de lei, tipo moldura p/ vidro, dimensões 0,60 x 1,10m</t>
  </si>
  <si>
    <t>274,02</t>
  </si>
  <si>
    <t>Janela em   madeira de lei, tipo veneziana</t>
  </si>
  <si>
    <t>Folha de janela em madeira de lei, tipo veneziana, dimensões 0,60 x 1,10m</t>
  </si>
  <si>
    <t>Janela em ferro, tipo basculante, tradicional fixo e móvel</t>
  </si>
  <si>
    <t>299,23</t>
  </si>
  <si>
    <t>Janela em madeira de lei, basculante, tipo convencional</t>
  </si>
  <si>
    <t>467,00</t>
  </si>
  <si>
    <t>Folha de janela em madeira de lei, tipo basculante modulado, dimensões 0,50 x 1,50m</t>
  </si>
  <si>
    <t>468,91</t>
  </si>
  <si>
    <t>Janela de madeira almofadada com escama e sem postigo</t>
  </si>
  <si>
    <t>250,19</t>
  </si>
  <si>
    <t>Joelho 45° ferro galvanizado d= 1/2"</t>
  </si>
  <si>
    <t>Joelho 45° ferro galvanizado d= 3/4"</t>
  </si>
  <si>
    <t>Joelho 45° ferro galvanizado d=1 "</t>
  </si>
  <si>
    <t>Joelho 45° ferro galvanizado d=1 1/ 4"</t>
  </si>
  <si>
    <t>Joelho 45° ferro galvanizado d=1 1/2"</t>
  </si>
  <si>
    <t>Joelho 45° ferro galvanizado d=2 "</t>
  </si>
  <si>
    <t>Joelho 45° ferro galvanizado d=2 1/2"</t>
  </si>
  <si>
    <t>45,86</t>
  </si>
  <si>
    <t>Joelho 45° ferro galvanizado d=3"</t>
  </si>
  <si>
    <t>67,05</t>
  </si>
  <si>
    <t>Página 28 Página 28</t>
  </si>
  <si>
    <t>Joelho 45° ferro galvanizado d=4"</t>
  </si>
  <si>
    <t>117,49</t>
  </si>
  <si>
    <t>Joelho 45° ferro galvanizado d=6"</t>
  </si>
  <si>
    <t>120,33</t>
  </si>
  <si>
    <t>Joelho 45° pvc sanitario, d= 40mm</t>
  </si>
  <si>
    <t>Joelho 45° pvc rigido roscavel   d= 1/2"</t>
  </si>
  <si>
    <t>Joelho 45° pvc rigido roscavel   d= 3/4"</t>
  </si>
  <si>
    <t>Joelho 45° pvc rigido roscavel   d=1 "</t>
  </si>
  <si>
    <t>8,02</t>
  </si>
  <si>
    <t>Joelho 45° pvc rigido roscavel   d=1 1/ 4"</t>
  </si>
  <si>
    <t>7,74</t>
  </si>
  <si>
    <t>Joelho 45° pvc rigido roscavel   d=1 1/2"</t>
  </si>
  <si>
    <t>Joelho 45° pvc rigido roscavel   d=2 "</t>
  </si>
  <si>
    <t>18,56</t>
  </si>
  <si>
    <t>Joelho 45° pvc rigido roscavel   d=2 1/2"</t>
  </si>
  <si>
    <t>Joelho 45° pvc rigido roscavel   d=3"</t>
  </si>
  <si>
    <t>Joelho 45° pvc rigido roscavel   d=4"</t>
  </si>
  <si>
    <t>78,90</t>
  </si>
  <si>
    <t>Joelho 45° pvc rigido soldavel marrom, d= 20mm</t>
  </si>
  <si>
    <t>Joelho 45° pvc rigido soldavel marrom, d= 25mm</t>
  </si>
  <si>
    <t>Joelho 45° pvc rigido soldavel marrom, d= 32mm</t>
  </si>
  <si>
    <t>Joelho 45° pvc rigido soldavel marrom, d= 40mm</t>
  </si>
  <si>
    <t>Joelho 45° pvc rigido soldavel marrom, d= 50mm</t>
  </si>
  <si>
    <t>Joelho 45° pvc rigido soldavel marrom, d= 60mm</t>
  </si>
  <si>
    <t>Joelho 45° pvc rigido soldavel marrom, d= 75mm</t>
  </si>
  <si>
    <t>Joelho 45° pvc rigido soldavel marrom, d= 85mm</t>
  </si>
  <si>
    <t>50,78</t>
  </si>
  <si>
    <t>Joelho 45° pvc rigido soldavel marrom, d= 110mm</t>
  </si>
  <si>
    <t>136,08</t>
  </si>
  <si>
    <t>Joelho 45° pvc sanitario d= 50mm</t>
  </si>
  <si>
    <t>Joelho 45° pvc sanitario d= 75mm</t>
  </si>
  <si>
    <t>Joelho 45° pvc sanitario d= 100mm</t>
  </si>
  <si>
    <t>Joelho 45° pvc sanitario d= 150mm</t>
  </si>
  <si>
    <t>Joelho 90° pvc rigido com anel p/esgoto secundario, d= 40mm</t>
  </si>
  <si>
    <t>Joelho 90° ferro galvanizado d= 1/2"</t>
  </si>
  <si>
    <t>Joelho 90° ferro galvanizado d= 3/4"</t>
  </si>
  <si>
    <t>Joelho 90° ferro galvanizado d=1 "</t>
  </si>
  <si>
    <t>Joelho 90° ferro galvanizado d=1 1/ 4"</t>
  </si>
  <si>
    <t>Joelho 90° ferro galvanizado d=1 1/2"</t>
  </si>
  <si>
    <t>Joelho 90° ferro galvanizado d=2 "</t>
  </si>
  <si>
    <t>Joelho 90° ferro galvanizado d=2 1/2"</t>
  </si>
  <si>
    <t>Página 29 Página 29</t>
  </si>
  <si>
    <t>Joelho 90° ferro galvanizado d=3"</t>
  </si>
  <si>
    <t>58,24</t>
  </si>
  <si>
    <t>Joelho 90° ferro galvanizado d=4"</t>
  </si>
  <si>
    <t>110,76</t>
  </si>
  <si>
    <t>Joelho 90° ferro galvanizado d=6"</t>
  </si>
  <si>
    <t>413,09</t>
  </si>
  <si>
    <t>Joelho 90° pvc rigido p/ esgoto secundario, d= 40mm</t>
  </si>
  <si>
    <t>Joelho 90° pvc rigido roscavel d= 1/2"</t>
  </si>
  <si>
    <t>Joelho 90° pvc rigido roscavel d= 3/4"</t>
  </si>
  <si>
    <t>Joelho 90° pvc rigido roscavel d=1 "</t>
  </si>
  <si>
    <t>Joelho 90° pvc rigido roscavel d=1 1/ 4"</t>
  </si>
  <si>
    <t>Joelho 90° pvc rigido roscavel d=1 1/2"</t>
  </si>
  <si>
    <t>Joelho 90° pvc rigido roscavel d=2 "</t>
  </si>
  <si>
    <t>22,97</t>
  </si>
  <si>
    <t>Joelho 90° pvc rigido roscavel d=2 1/2"</t>
  </si>
  <si>
    <t>Joelho 90° pvc rigido roscavel d=3"</t>
  </si>
  <si>
    <t>Joelho 90° pvc rigido roscavel d=4"</t>
  </si>
  <si>
    <t>119,49</t>
  </si>
  <si>
    <t>Joelho 90° pvc rigido roscavel c/bucha latao,   d= 1/2"</t>
  </si>
  <si>
    <t>Joelho 90° pvc rigido roscavel c/ bucha latao, d= 3/4"</t>
  </si>
  <si>
    <t>Joelho 90° pvc rigido soldavel, marrom,   d= 20mm</t>
  </si>
  <si>
    <t>Joelho 90° pvc rigido soldavel, marrom,   d= 25mm</t>
  </si>
  <si>
    <t>Joelho 90° pvc rigido soldavel, marrom,   d= 32mm</t>
  </si>
  <si>
    <t>Joelho 90° pvc rigido soldavel, marrom,   d= 40mm</t>
  </si>
  <si>
    <t>Joelho 90° pvc rigido soldavel, marrom,   d= 50mm</t>
  </si>
  <si>
    <t>Joelho 90° pvc rigido soldavel, marrom,   d= 60mm</t>
  </si>
  <si>
    <t>Joelho 90° pvc rigido soldavel, marrom,   d= 75mm</t>
  </si>
  <si>
    <t>59,58</t>
  </si>
  <si>
    <t>Joelho 90° pvc rigido soldavel, marrom,   d= 85mm</t>
  </si>
  <si>
    <t>70,53</t>
  </si>
  <si>
    <t>Joelho 90° pvc rigido soldavel, marrom,   d= 110mm</t>
  </si>
  <si>
    <t>148,80</t>
  </si>
  <si>
    <t>Joelho 90° pvc rigido sold. sanitario, d= 40mm</t>
  </si>
  <si>
    <t>Joelho 90° pvc rigido sold. sanitario, d= 50mm</t>
  </si>
  <si>
    <t>Joelho 90° pvc rigido sold. sanitario, d= 75mm</t>
  </si>
  <si>
    <t>Joelho 90° pvc rigido sold. sanitario, d= 100mm</t>
  </si>
  <si>
    <t>Joelho 90° c/visita, pvc sanitario, d= 100 x 50mm</t>
  </si>
  <si>
    <t>Joelho 90° pvc rigido soldavel e c/rosca,   d= 20mm x 1/2"</t>
  </si>
  <si>
    <t>Joelho 90° pvc rigido soldavel e c/rosca,   d= 25mm x 1/2"</t>
  </si>
  <si>
    <t>Joelho 90° rb (reforço blindado), pvc rígido roscável, d= 1/2"</t>
  </si>
  <si>
    <t>Joelho 90° rb (reforço blindado), pvc rígido roscável, d= 3/4"</t>
  </si>
  <si>
    <t>Página 30 Página 30</t>
  </si>
  <si>
    <t>Joelho 90° reducao pvc rigido roscavel   d= 3/4" x 1/2"</t>
  </si>
  <si>
    <t>Joelho 90° reducao pvc rigido roscavel   d=1" x 3/4"</t>
  </si>
  <si>
    <t>Joelho 90° pvc rigido roscavel c/ bucha latao, c/reducao, d= 3/4" x 1/2"</t>
  </si>
  <si>
    <t>Joelho 90° reducao pvc rigido soldavel, marrom,   d= 25 x 20mm</t>
  </si>
  <si>
    <t>Joelho 90° reducao pvc rigido soldavel, marrom,   d= 32 x 25mm</t>
  </si>
  <si>
    <t>Joelho redução ferro galvanizado d= 3/4 x 1/2"</t>
  </si>
  <si>
    <t>Joelho redução ferro galvanizado d=1   x 3/4"</t>
  </si>
  <si>
    <t>Joelho redução ferro galvanizado d=1 1/2 x 1 "</t>
  </si>
  <si>
    <t>Joelho redução ferro galvanizado d=1 1/4 x 1"</t>
  </si>
  <si>
    <t>Joelho redução ferro galvanizado d=2   x 1 1/2"</t>
  </si>
  <si>
    <t>Joelho redução ferro galvanizado d=2 1/2 x 2 "</t>
  </si>
  <si>
    <t>Juncao simples pvc rigido p/ esgoto secundario, d= 40 x 40mm</t>
  </si>
  <si>
    <t>Juncao dupla pvc sanitario d= 75 x 75 x 75 mm</t>
  </si>
  <si>
    <t>10,94</t>
  </si>
  <si>
    <t>Juncao dupla pvc sanitario   d= 100 x 100 x 100 mm</t>
  </si>
  <si>
    <t>Junção ferro galvanizado d= 1/2"</t>
  </si>
  <si>
    <t>9,84</t>
  </si>
  <si>
    <t>Junção ferro galvanizado d= 3/4"</t>
  </si>
  <si>
    <t>Junção ferro galvanizado d=1 "</t>
  </si>
  <si>
    <t>Junção ferro galvanizado d=1 1/ 4"</t>
  </si>
  <si>
    <t>Junção ferro galvanizado d=1 1/2"</t>
  </si>
  <si>
    <t>41,33</t>
  </si>
  <si>
    <t>Junção ferro galvanizado d=2 "</t>
  </si>
  <si>
    <t>62,99</t>
  </si>
  <si>
    <t>Junção ferro galvanizado d=2 1/2"</t>
  </si>
  <si>
    <t>117,35</t>
  </si>
  <si>
    <t>Junção ferro galvanizado d=3 "</t>
  </si>
  <si>
    <t>185,51</t>
  </si>
  <si>
    <t>Junção ferro galvanizado d=4 "</t>
  </si>
  <si>
    <t>297,37</t>
  </si>
  <si>
    <t>Junção ferro galvanizado d=6"</t>
  </si>
  <si>
    <t>595,71</t>
  </si>
  <si>
    <t>Juncao invertida pvc rigido p/ esgoto primario, diam = 75 x 50mm</t>
  </si>
  <si>
    <t>6,67</t>
  </si>
  <si>
    <t>Juncao invertida pvc rigido p/ esgoto primario, diam = 75 x 75mm</t>
  </si>
  <si>
    <t>Juncao invertida pvc rigido p/ esgoto primario, diam =100 x 50mm</t>
  </si>
  <si>
    <t>Juncao invertida pvc rigido p/ esgoto primario, diam =100 x 75mm</t>
  </si>
  <si>
    <t>Juncao invertida pvc rigido p/ esgoto primario, diam =100 x 100mm</t>
  </si>
  <si>
    <t>Juncao pvc rigido roscavel   d= 1/2"</t>
  </si>
  <si>
    <t>Juncao pvc rigido roscavel   d= 3/4"</t>
  </si>
  <si>
    <t>Juncao pvc rigido roscavel   d=1 "</t>
  </si>
  <si>
    <t>Juncao pvc rigido roscavel   d=1 1/ 4"</t>
  </si>
  <si>
    <t>Página 31 Página 31</t>
  </si>
  <si>
    <t>Juncao pvc rigido roscavel   d=1 1/2"</t>
  </si>
  <si>
    <t>Juncao simples pvc rigido p/ esgoto primario, diam = 50 x 50mm</t>
  </si>
  <si>
    <t>Juncao simples pvc rigido p/ esgoto primario, diam = 75 x 50mm</t>
  </si>
  <si>
    <t>Juncao simples pvc rigido p/ esgoto primario, diam = 75 x 75mm</t>
  </si>
  <si>
    <t>Juncao simples pvc rigido p/ esgoto primario, diam =100 x 50mm</t>
  </si>
  <si>
    <t>Juncao simples pvc rigido p/ esgoto primario, diam =100 x 75mm</t>
  </si>
  <si>
    <t>Juncao simples pvc rigido p/ esgoto primario, diam =100 x 100mm</t>
  </si>
  <si>
    <t>Juncao simples pvc rigido p/ esgoto primario, diam = 150 x 100mm</t>
  </si>
  <si>
    <t>33,13</t>
  </si>
  <si>
    <t>Junta de dilatação plástica para pisos, 27mm x 3mm</t>
  </si>
  <si>
    <t>Kit de automatização de portão, incluso: ferragens (viga U, roldanas com pino, cabo de aço, chapa e montante,</t>
  </si>
  <si>
    <t>1.480,00</t>
  </si>
  <si>
    <t>etc.) e motor PPA 1/4 CV - 220V</t>
  </si>
  <si>
    <t>Labirinto (trepa-trepa) medindo:1,50x1,50x2,50m em aço galvanizado 1" horizontal e 1 1/4" vertical, Sergipark ou</t>
  </si>
  <si>
    <t>2.500,00</t>
  </si>
  <si>
    <t>Ladrilho hidráulico "trottoir" na cor vermelha 20 x 20cm</t>
  </si>
  <si>
    <t>Ladrilho hidráulico     "trottoir" cor natural, 20 x 20cm</t>
  </si>
  <si>
    <t>Laje abert excêntrica pré-moldada em concreto, esp.=12cm, p/poços de visita diam.= 800mm</t>
  </si>
  <si>
    <t>149,75</t>
  </si>
  <si>
    <t>Laje abert excêntrica pré-moldada em concreto, esp.=12cm, p/poços de visita diam.=1000mm</t>
  </si>
  <si>
    <t>180,67</t>
  </si>
  <si>
    <t>Laje abert excêntrica pré-moldada em concreto, esp.=12cm, p/poços de visita diam.=1200mm</t>
  </si>
  <si>
    <t>261,27</t>
  </si>
  <si>
    <t>Laje pré-fabricada comum para piso ou forro</t>
  </si>
  <si>
    <t>Laje pré-fabricada treliçada para piso ou cobertura, h=12cm, el. enchimento em bloco EPS, h=8cm</t>
  </si>
  <si>
    <t>Bloco de concreto vibro prensado para piso, intertravado, cor natural, hexagonal, dim.: 25 x 29cm, (18un/m2),</t>
  </si>
  <si>
    <t>e=10cm, NBR9781,   Fck(min)=35MPa</t>
  </si>
  <si>
    <t>e=6cm, NBR9781,   Fck(min)=35MPa</t>
  </si>
  <si>
    <t>e=8cm, NBR9781,   Fck(min)=35MPa</t>
  </si>
  <si>
    <t>Lajota concreto revestimento piso, quadrada 39cm,   fck=35mpa, e=3cm, 7un/m2</t>
  </si>
  <si>
    <t>Forro de madeira lambri cumaru/ipê champanhe, regua de 10cm, e = 9 mm</t>
  </si>
  <si>
    <t>Forro de madeira lambri pau d'arco, em réguas de 10cm</t>
  </si>
  <si>
    <t>48,15</t>
  </si>
  <si>
    <t>Lâmpada fluorescente 20 w (Sylvania ou similar)</t>
  </si>
  <si>
    <t>Lâmpada fluorescente 32 w (Sylvania ou similar)</t>
  </si>
  <si>
    <t>Lâmpada fluorescente 40 w (Sylvania ou similar)</t>
  </si>
  <si>
    <t>Lâmpada halógena palito 300w, ref: HA-300, Philips ou similar</t>
  </si>
  <si>
    <t>Lâmpada mista 160 w x 127 v</t>
  </si>
  <si>
    <t>Lâmpada mista 160 w x 220 v</t>
  </si>
  <si>
    <t>Lâmpada mista 250 w x 127 v</t>
  </si>
  <si>
    <t>20,45</t>
  </si>
  <si>
    <t>Página 32 Página 32</t>
  </si>
  <si>
    <t>Lâmpada mista 500 w x 127 v</t>
  </si>
  <si>
    <t>38,22</t>
  </si>
  <si>
    <t>Lâmpada vapor mercúrio 80 w (philips ref. hpl - n80 ou similar)</t>
  </si>
  <si>
    <t>Lampada vapor mercúrio 125 w (philips ref. hpl - n125 ou similar)</t>
  </si>
  <si>
    <t>13,56</t>
  </si>
  <si>
    <t>Lampada vapor mercúrio 250 w (philips ref. hpl - n250 ou similar)</t>
  </si>
  <si>
    <t>Lâmpada vapor mercúrio 400 w (philips ref. hpl - n400 ou similar)</t>
  </si>
  <si>
    <t>33,00</t>
  </si>
  <si>
    <t>Lâmpada vapor metálico 1000w osram ou similar</t>
  </si>
  <si>
    <t>407,77</t>
  </si>
  <si>
    <t>Lâmpada vapor sódio alta pressão 70 w (philips ref. son 70w ou similar)</t>
  </si>
  <si>
    <t>Lâmpada vapor sódio alta pressão 150 w (philips ref. son 150w ou similar)</t>
  </si>
  <si>
    <t>Lâmpada vapor sódio alta pressão 250 w (philips ref. son 250w ou similar)</t>
  </si>
  <si>
    <t>Lâmpada vapor sódio alta pressão 400 w (philips ref. son 400w ou similar)</t>
  </si>
  <si>
    <t>Lâmpada vapor sódio alta pressão para projetor 150 w (philips ref. son/t 150w ou similar)</t>
  </si>
  <si>
    <t>Lâmpada vapor sódio alta pressão para projetor 250 w (philips ref. son/t 250w ou similar)</t>
  </si>
  <si>
    <t>Lavanderia pré-moldada em concreto</t>
  </si>
  <si>
    <t>105,00</t>
  </si>
  <si>
    <t>Lavatório louça 55x51cm, linha Carrara L-60, DECA ou similar</t>
  </si>
  <si>
    <t>206,53</t>
  </si>
  <si>
    <t>Lavatório louça 45,5x36cm, linha Ravena L-915, DECA ou similar</t>
  </si>
  <si>
    <t>59,90</t>
  </si>
  <si>
    <t>Lavatório louça sem coluna, 56x46cm, linha Ravena, ref: L-91, Deca ou similar</t>
  </si>
  <si>
    <t>98,80</t>
  </si>
  <si>
    <t>Lona plástica preta e=0,15 a 0,3 mm</t>
  </si>
  <si>
    <t>Letras aço inox 25 x 25cm</t>
  </si>
  <si>
    <t>116,43</t>
  </si>
  <si>
    <t>Tubo de ligacao PVC para saida de vaso sanitário d= 100mm</t>
  </si>
  <si>
    <t>Líquido para brilho (liquibrilho)</t>
  </si>
  <si>
    <t>16,96</t>
  </si>
  <si>
    <t>Líquido selador acrílico</t>
  </si>
  <si>
    <t>Líquido selador para parede</t>
  </si>
  <si>
    <t>11,95</t>
  </si>
  <si>
    <t>Lixa de disco ferro 80</t>
  </si>
  <si>
    <t>fl</t>
  </si>
  <si>
    <t>Lixa p/ ferro 100</t>
  </si>
  <si>
    <t>Lixa média p/ madeira</t>
  </si>
  <si>
    <t>Lixa p/ madeira nº 100</t>
  </si>
  <si>
    <t>Luminária para iluminação pública, ref. cw-50, tecnolux ou similar</t>
  </si>
  <si>
    <t>431,10</t>
  </si>
  <si>
    <t>Luminária (calha) p/   lampada fluorescente 1 x 20w</t>
  </si>
  <si>
    <t>Luminária (calha) p/   lampada fluorescente 1 x 40w</t>
  </si>
  <si>
    <t>Luminária (calha) p/   lampada fluorescente 2 x 20w</t>
  </si>
  <si>
    <t>Luminária (calha) p/   lampada fluorescente 2 x 40w</t>
  </si>
  <si>
    <t>Luminária (calha) p/   lampada fluorescente 4 x 40w</t>
  </si>
  <si>
    <t>30,00</t>
  </si>
  <si>
    <t>Luminária (calha) p/ lampada fluorescente 2 x 16w</t>
  </si>
  <si>
    <t>Página 33 Página 33</t>
  </si>
  <si>
    <t>Luminária à prova de tempo Tecnolux - ref. tb-30/1 (ou similar)</t>
  </si>
  <si>
    <t>79,51</t>
  </si>
  <si>
    <t>Luminária (calha) p/ lâmpada fluorescente 1 x 32 w</t>
  </si>
  <si>
    <t>Luminária (calha) p/   lampada fluorescente 2 x 32 w</t>
  </si>
  <si>
    <t>Luminária fechada, c/ 1 pétala, para iluminação de avenidas e praças c/ difusor acrílico (tecnolux ref.cw-565</t>
  </si>
  <si>
    <t>1.186,89</t>
  </si>
  <si>
    <t>S/3 - ou similar</t>
  </si>
  <si>
    <t>Luminária fechada, c/ 2 pétalas, p/ iluminação de avenidas e praças c/ difusor acrílico (tecnolux ref.cw-565 D/5</t>
  </si>
  <si>
    <t>2.309,78</t>
  </si>
  <si>
    <t>Luminária fechada, c/ 3 pétalas, p/ iluminação de avenidas e praças c/ difusor acrílico (tecnolux ref.cw-565 T/5</t>
  </si>
  <si>
    <t>3.403,43</t>
  </si>
  <si>
    <t>at ou similar</t>
  </si>
  <si>
    <t>Luminária fechada, c/ 4 petalas, para iluminação de avenidas e praças c/ difusor acrílico transparente (tecnolux</t>
  </si>
  <si>
    <t>4.537,90</t>
  </si>
  <si>
    <t>ref.cw-565 Q/5   ou similar, inclusive suporte para encaixe no poste com 04 braços</t>
  </si>
  <si>
    <t>Luminária fluorescente embutir aberta 2 x 20 w (tecnolux - ref.fle 8157/216 ou similar)</t>
  </si>
  <si>
    <t>97,25</t>
  </si>
  <si>
    <t>Luminária fluorescente embutir aberta 2 x 40 w (tecnolux - ref.fle-8157 /232 ou similar)</t>
  </si>
  <si>
    <t>194,47</t>
  </si>
  <si>
    <t>Luminária fluorescente embutir aberta 4 x 32 w (tecnolux - ref.fle 8157/432 ou similar)</t>
  </si>
  <si>
    <t>226,53</t>
  </si>
  <si>
    <t>Luminária fluorescente embutir com aletas 2 x 20 w (tecnolux - ref.fle 6440/216 ou similar)</t>
  </si>
  <si>
    <t>138,35</t>
  </si>
  <si>
    <t>Luminária fluorescente embutir com aletas 2 x 40 w (tecnolux - ref.fle 6440/232 ou similar)</t>
  </si>
  <si>
    <t>221,40</t>
  </si>
  <si>
    <t>Luminária fluorescente embutir com aletas 4 x 32 w (tecnolux - ref.fle 817/432 ou similar)</t>
  </si>
  <si>
    <t>448,03</t>
  </si>
  <si>
    <t>Luminária fluorescente embutir com difusor plano em poliestireno ou acrílico 2 x 16w (tecnolux ref.fle-6487/216</t>
  </si>
  <si>
    <t>160,53</t>
  </si>
  <si>
    <t>ou similar)</t>
  </si>
  <si>
    <t>Luminária fluorescente embutir com difusor plano em poliestireno ou acrílico 2 x 32w (tecnolux ref.6487/232 ou</t>
  </si>
  <si>
    <t>257,30</t>
  </si>
  <si>
    <t>Luminária fluorescente embutir com difusor plano em poliestireno ou acrílico 4 x 32w (tecnolux ref.6487/432 ou</t>
  </si>
  <si>
    <t>426,38</t>
  </si>
  <si>
    <t>Luminária fluorescente plafonier (sobrepor) 2 x 20w (tecnolux ref.flp-6410/22 ou similar)</t>
  </si>
  <si>
    <t>Luminária fluorescente plafonier (sobrepor) 2 x 40w (tecnolux ref.flp-/6410/24 ou similar)</t>
  </si>
  <si>
    <t>54,07</t>
  </si>
  <si>
    <t>Luminária fluorescente plafonier (sobrepor) 4 x 40w (tecnolux ref.flp-6410/44 ou similar)</t>
  </si>
  <si>
    <t>Luminária fluorescente plafonier (sobrepor) com difusor planfonier com aletas 2 x 20w (tecnolux ref.flp-6478/22</t>
  </si>
  <si>
    <t>121,24</t>
  </si>
  <si>
    <t>Luminária hermética com difusor esférico em acrílico cristal ou leitoso, tecnolux ref. cw-360/1 (ou similar)</t>
  </si>
  <si>
    <t>631,76</t>
  </si>
  <si>
    <t>Luminária industrial chapa aço, blindada, prova tempo para lâmpada fluorescente 2 x 40w (tecnolux ref.tb165/24</t>
  </si>
  <si>
    <t>354,08</t>
  </si>
  <si>
    <t>Luminária industrial chapa aço, blindada, prova tempo para lâmpada fluorescente 4 x 40w (tecnolux ref.tb165/44</t>
  </si>
  <si>
    <t>504,88</t>
  </si>
  <si>
    <t>Luminária industrial Tecnolux ref.LM 210/3 (ou similar)</t>
  </si>
  <si>
    <t>110,18</t>
  </si>
  <si>
    <t>Luminária LM-220/5 tecnolux ou similar</t>
  </si>
  <si>
    <t>135,17</t>
  </si>
  <si>
    <t>Luminária industrial de embutir, em alumínio, p/ lâmpada mista ou vapor mercúrio, ref.:tb-105/2, Tecnolux ou</t>
  </si>
  <si>
    <t>161,30</t>
  </si>
  <si>
    <t>Luminária tubular 1 x 20 w (lumiflex ou similar)</t>
  </si>
  <si>
    <t>35,66</t>
  </si>
  <si>
    <t>Luminária tubular 1 x 40 w (lumiflex ou similar)</t>
  </si>
  <si>
    <t>43,40</t>
  </si>
  <si>
    <t>Luminária tubular 2 x 20 w (lumiflex ou similar)</t>
  </si>
  <si>
    <t>49,74</t>
  </si>
  <si>
    <t>Página 34 Página 34</t>
  </si>
  <si>
    <t>Luminária tubular 2 x 40 w (lumiflex ou similar)</t>
  </si>
  <si>
    <t>66,20</t>
  </si>
  <si>
    <t>Luva eletroduto pvc roscável, d= 1/2"</t>
  </si>
  <si>
    <t>Luva eletroduto pvc roscável, d= 3/4"</t>
  </si>
  <si>
    <t>Luva eletroduto pvc roscável, d=1 "</t>
  </si>
  <si>
    <t>Luva eletroduto pvc roscável, d=1 1/ 4"</t>
  </si>
  <si>
    <t>Luva eletroduto pvc roscável, d=1 1/2"</t>
  </si>
  <si>
    <t>Luva eletroduto pvc roscável, d=2 "</t>
  </si>
  <si>
    <t>Luva eletroduto pvc roscável, d=2 1/2"</t>
  </si>
  <si>
    <t>Luva eletroduto pvc roscável, d=3 "</t>
  </si>
  <si>
    <t>Luva eletroduto pvc roscável, d=4 "</t>
  </si>
  <si>
    <t>Luva correr pvc rigido p/ esgoto secundario, d = 40mm</t>
  </si>
  <si>
    <t>Luva correr pvc rigido roscavel   d= 1/2"</t>
  </si>
  <si>
    <t>Luva correr pvc rigido roscavel   d= 3/4"</t>
  </si>
  <si>
    <t>Luva correr pvc rigido roscavel   d=1 1/2"</t>
  </si>
  <si>
    <t>27,26</t>
  </si>
  <si>
    <t>Luva correr pvc rigido soldavel, marrom   d= 20mm</t>
  </si>
  <si>
    <t>Luva correr pvc rigido soldavel, marrom   d= 25mm</t>
  </si>
  <si>
    <t>Luva correr pvc rigido soldavel, marrom   d= 50mm</t>
  </si>
  <si>
    <t>Luva correr pvc rigido sanitario d= 50mm</t>
  </si>
  <si>
    <t>Luva correr pvc rigido sanitario d= 75mm</t>
  </si>
  <si>
    <t>Luva correr pvc rigido sanitario d= 100mm</t>
  </si>
  <si>
    <t>Luva de cobre d = 66 mm</t>
  </si>
  <si>
    <t>92,74</t>
  </si>
  <si>
    <t>Luva ferro galvanizado d= 1/2"</t>
  </si>
  <si>
    <t>Luva ferro galvanizado d= 3/4"</t>
  </si>
  <si>
    <t>Luva ferro galvanizado d=1 "</t>
  </si>
  <si>
    <t>Luva ferro galvanizado d=1 1/ 4"</t>
  </si>
  <si>
    <t>Luva ferro galvanizado d=1 1/2"</t>
  </si>
  <si>
    <t>Luva ferro galvanizado d=2 "</t>
  </si>
  <si>
    <t>15,97</t>
  </si>
  <si>
    <t>Luva ferro galvanizado d=2 1/2"</t>
  </si>
  <si>
    <t>Luva ferro galvanizado d=3"</t>
  </si>
  <si>
    <t>43,95</t>
  </si>
  <si>
    <t>Luva ferro galvanizado d=4"</t>
  </si>
  <si>
    <t>69,31</t>
  </si>
  <si>
    <t>Luva ferro galvanizado d=6"</t>
  </si>
  <si>
    <t>208,28</t>
  </si>
  <si>
    <t>Luva simples pvc p/esgoto secundario, d = 40mm</t>
  </si>
  <si>
    <t>Luva pvc rigido roscavel   d= 1/2"</t>
  </si>
  <si>
    <t>Página 35 Página 35</t>
  </si>
  <si>
    <t>Luva pvc rigido roscavel   d= 3/4"</t>
  </si>
  <si>
    <t>Luva pvc rigido roscavel   d=1 "</t>
  </si>
  <si>
    <t>Luva pvc rigido roscavel   d=1 1/ 4"</t>
  </si>
  <si>
    <t>Luva pvc rigido roscavel   d=1 1/2"</t>
  </si>
  <si>
    <t>Luva pvc rigido roscavel   d=2 "</t>
  </si>
  <si>
    <t>Luva pvc rigido roscavel   d=2 1/2"</t>
  </si>
  <si>
    <t>Luva pvc rigido roscavel   d=3 "</t>
  </si>
  <si>
    <t>Luva pvc rigido roscavel   d=4 "</t>
  </si>
  <si>
    <t>Luva pvc rígido soldável e com rosca, marrom, d = 25mmx3/4"</t>
  </si>
  <si>
    <t>Luva pvc rigido soldavel, marrom, d= 20mm</t>
  </si>
  <si>
    <t>Luva pvc rigido soldavel, marrom, d= 25mm</t>
  </si>
  <si>
    <t>Luva pvc rigido soldavel, marrom, d= 32mm</t>
  </si>
  <si>
    <t>Luva pvc rigido soldavel, marrom, d= 40mm</t>
  </si>
  <si>
    <t>Luva pvc rigido soldavel, marrom, d= 50mm</t>
  </si>
  <si>
    <t>Luva pvc rigido soldavel, marrom, d= 60mm</t>
  </si>
  <si>
    <t>Luva pvc rigido soldavel, marrom, d= 75mm</t>
  </si>
  <si>
    <t>Luva pvc rigido soldavel, marrom, d= 85mm</t>
  </si>
  <si>
    <t>Luva pvc rigido soldavel, marrom, d= 110mm</t>
  </si>
  <si>
    <t>Luva raspa couro cano curto</t>
  </si>
  <si>
    <t>Luva rb (reforço blindado) pvc rígido roscável d= 1/2"</t>
  </si>
  <si>
    <t>Bucha de redução cobre d= 22mm x 15mm</t>
  </si>
  <si>
    <t>Luva redução ferro galvanizado d= 1 " x 1/2"</t>
  </si>
  <si>
    <t>Luva redução ferro galvanizado d= 1 " x 3/4"</t>
  </si>
  <si>
    <t>Luva redução ferro galvanizado d= 1 1/2" x 1 "</t>
  </si>
  <si>
    <t>Luva redução ferro galvanizado d= 1 1/2" x 1 1/4"</t>
  </si>
  <si>
    <t>Luva redução ferro galvanizado d= 1 1/2" x 1/2"</t>
  </si>
  <si>
    <t>Luva redução ferro galvanizado d= 1 1/2" x 3/4"</t>
  </si>
  <si>
    <t>Luva redução ferro galvanizado d= 1 1/4" x 1 "</t>
  </si>
  <si>
    <t>Luva redução ferro galvanizado d= 1 1/4" x 1/2"</t>
  </si>
  <si>
    <t>Luva redução ferro galvanizado d= 1 1/4" x 3/4"</t>
  </si>
  <si>
    <t>Luva redução ferro galvanizado d= 2 " x 1 "</t>
  </si>
  <si>
    <t>Luva redução ferro galvanizado d= 2 " x 1 1/2"</t>
  </si>
  <si>
    <t>Luva redução ferro galvanizado d= 2 " x 1 1/4"</t>
  </si>
  <si>
    <t>Página 36 Página 36</t>
  </si>
  <si>
    <t>Luva redução ferro galvanizado d= 2 1/2" x 1 "</t>
  </si>
  <si>
    <t>35,87</t>
  </si>
  <si>
    <t>Luva redução ferro galvanizado d= 2 1/2" x 1 1/2"</t>
  </si>
  <si>
    <t>31,11</t>
  </si>
  <si>
    <t>Luva redução ferro galvanizado d= 2 1/2" x 1 1/4"</t>
  </si>
  <si>
    <t>Luva redução ferro galvanizado d= 2 1/2" x 1/2"</t>
  </si>
  <si>
    <t>39,76</t>
  </si>
  <si>
    <t>Luva redução ferro galvanizado d= 2 1/2" x 2 "</t>
  </si>
  <si>
    <t>Luva redução ferro galvanizado d= 2 1/2" x 3/4"</t>
  </si>
  <si>
    <t>Luva redução ferro galvanizado d= 3 " x 1 "</t>
  </si>
  <si>
    <t>Luva redução ferro galvanizado d= 3 " x 1 1/2"</t>
  </si>
  <si>
    <t>Luva redução ferro galvanizado d= 3 " x 1 1/4"</t>
  </si>
  <si>
    <t>49,81</t>
  </si>
  <si>
    <t>Luva redução ferro galvanizado d= 3 " x 1/2"</t>
  </si>
  <si>
    <t>59,82</t>
  </si>
  <si>
    <t>Luva redução ferro galvanizado d= 3 " x 2 "</t>
  </si>
  <si>
    <t>Luva redução ferro galvanizado d= 3 " x 2 1/2"</t>
  </si>
  <si>
    <t>Luva redução ferro galvanizado d= 3 " x 3/4"</t>
  </si>
  <si>
    <t>Luva redução ferro galvanizado d= 3/4" x 1/2"</t>
  </si>
  <si>
    <t>Luva redução ferro galvanizado d= 4 " x 1 "</t>
  </si>
  <si>
    <t>89,66</t>
  </si>
  <si>
    <t>Luva redução ferro galvanizado d= 4 " x 1 1/2"</t>
  </si>
  <si>
    <t>95,72</t>
  </si>
  <si>
    <t>Luva redução ferro galvanizado d= 4 " x 1 1/4"</t>
  </si>
  <si>
    <t>Luva redução ferro galvanizado d= 4 " x 1/2"</t>
  </si>
  <si>
    <t>Luva redução ferro galvanizado d= 4 " x 2 "</t>
  </si>
  <si>
    <t>81,85</t>
  </si>
  <si>
    <t>Luva redução ferro galvanizado d= 4 " x 2 1/2"</t>
  </si>
  <si>
    <t>Luva redução ferro galvanizado d= 4 " x 3 "</t>
  </si>
  <si>
    <t>Luva redução ferro galvanizado d= 4 " x 3/4"</t>
  </si>
  <si>
    <t>Luva redução ferro galvanizado d= 5 " x 1 "</t>
  </si>
  <si>
    <t>Luva redução ferro galvanizado d= 5 " x 1 1/2"</t>
  </si>
  <si>
    <t>114,84</t>
  </si>
  <si>
    <t>Luva redução ferro galvanizado d= 5 " x 1 1/4"</t>
  </si>
  <si>
    <t>117,65</t>
  </si>
  <si>
    <t>Luva redução ferro galvanizado d= 5 " x 1/2"</t>
  </si>
  <si>
    <t>120,48</t>
  </si>
  <si>
    <t>Luva redução ferro galvanizado d= 5 " x 2 "</t>
  </si>
  <si>
    <t>123,32</t>
  </si>
  <si>
    <t>Luva redução ferro galvanizado d= 5 " x 2 1/2"</t>
  </si>
  <si>
    <t>124,14</t>
  </si>
  <si>
    <t>Luva redução ferro galvanizado d= 5 " x 3 "</t>
  </si>
  <si>
    <t>127,78</t>
  </si>
  <si>
    <t>Luva redução ferro galvanizado d= 5 " x 3/4"</t>
  </si>
  <si>
    <t>130,08</t>
  </si>
  <si>
    <t>Luva redução ferro galvanizado d= 5 " x 4 "</t>
  </si>
  <si>
    <t>Luva redução ferro galvanizado d= 6 " x 1 "</t>
  </si>
  <si>
    <t>134,56</t>
  </si>
  <si>
    <t>Luva redução ferro galvanizado d= 6 " x 1 1/2"</t>
  </si>
  <si>
    <t>135,53</t>
  </si>
  <si>
    <t>Página 37 Página 37</t>
  </si>
  <si>
    <t>Luva redução ferro galvanizado d= 6 " x 1 1/4"</t>
  </si>
  <si>
    <t>136,42</t>
  </si>
  <si>
    <t>Luva redução ferro galvanizado d= 6 " x 1/2 "</t>
  </si>
  <si>
    <t>138,58</t>
  </si>
  <si>
    <t>Luva redução ferro galvanizado d= 6 " x 2 "</t>
  </si>
  <si>
    <t>Luva redução ferro galvanizado d= 6 " x 2 1/2"</t>
  </si>
  <si>
    <t>143,46</t>
  </si>
  <si>
    <t>Luva redução ferro galvanizado d= 6 " x 3 "</t>
  </si>
  <si>
    <t>Luva redução ferro galvanizado d= 6 " x 3/4"</t>
  </si>
  <si>
    <t>139,44</t>
  </si>
  <si>
    <t>Luva redução ferro galvanizado d= 6 " x 4 "</t>
  </si>
  <si>
    <t>147,47</t>
  </si>
  <si>
    <t>Luva redução ferro galvanizado d= 6 " x 5 "</t>
  </si>
  <si>
    <t>170,32</t>
  </si>
  <si>
    <t>Luva reducao pvc rigido roscavel   d= 3/4" x 1/2"</t>
  </si>
  <si>
    <t>Luva reducao pvc rigido roscavel   d=1 x 3/4"</t>
  </si>
  <si>
    <t>Luva reducao pvc rigido soldavel, marrom, d= 25 x 20mm</t>
  </si>
  <si>
    <t>Luva reducao pvc rigido soldavel, marrom, d= 32 x 25mm</t>
  </si>
  <si>
    <t>Luva reducao pvc rigido soldavel, marrom, d= 40 x 32mm</t>
  </si>
  <si>
    <t>Luva reducao pvc rigido soldavel, marrom, d= 60 x 50mm</t>
  </si>
  <si>
    <t>Luva reducao pvc rigido soldavel, marrom, d= 75 x 60mm</t>
  </si>
  <si>
    <t>15,73</t>
  </si>
  <si>
    <t>Luva reducao pvc rigido soldavel, marrom, d= 110 x 60mm</t>
  </si>
  <si>
    <t>Luva reducao pvc rigido soldavel, marrom, d= 110 x 75mm</t>
  </si>
  <si>
    <t>Luva reducao pvc rigido soldavel, marrom, d= 110 x 85mm</t>
  </si>
  <si>
    <t>Luva simples pvc sanitário d= 150mm</t>
  </si>
  <si>
    <t>Luva simples pvc sanitario d= 50mm</t>
  </si>
  <si>
    <t>Luva simples pvc sanitario d= 75mm</t>
  </si>
  <si>
    <t>Luva simples pvc sanitario d= 100mm</t>
  </si>
  <si>
    <t>Mourão madeira Piqui serrada e aparelhada 13 x 13cm</t>
  </si>
  <si>
    <t>52,85</t>
  </si>
  <si>
    <t>Madeira de lei sucupira</t>
  </si>
  <si>
    <t>3.296,00</t>
  </si>
  <si>
    <t>Madeira escoramento estronca comum 10cm &lt; d &lt; 20cm</t>
  </si>
  <si>
    <t>Faixa de madeira de lei (muiracatiara) aparelhada 10 x 2,5cm (0,0025 m³/m)</t>
  </si>
  <si>
    <t>Madeira massaranduba serrada</t>
  </si>
  <si>
    <t>3.700,00</t>
  </si>
  <si>
    <t>Madeira massaranduba serrada (peça) 2,5 x 10cm (0,0025 m³/m)</t>
  </si>
  <si>
    <t>Madeira massaranduba serrada (peça) 2,5 x 7cm (0,00175 m³/m)</t>
  </si>
  <si>
    <t>Madeira massaranduba serrada (barrote/pontalete) 7cm x 5cm (0,0035 m³/m)</t>
  </si>
  <si>
    <t>Madeira massaranduba serrada (peça) 5cm x 9cm (0,0045 m³/m)</t>
  </si>
  <si>
    <t>Madeira massaranduba serrada (peça) 5cm x 11cm (0,0055 m³/m)</t>
  </si>
  <si>
    <t>Madeira mista serrada (barrote) 6 x 6cm - 0,0036 m3/m (angelim, louro)</t>
  </si>
  <si>
    <t>Página 38 Página 38</t>
  </si>
  <si>
    <t>Madeira mista serrada - pinho 3ª (tábua/sarrafo) 2,2 x 10,0cm - 0,0022 m3/m</t>
  </si>
  <si>
    <t>Madeira mista serrada - pinho 3ª (tábua) 2,2 x 30cm - 0,0066 m3/m</t>
  </si>
  <si>
    <t>Madeira mista serrada (tábua) 2,2 x 14 cm - 0,00308 m3/m</t>
  </si>
  <si>
    <t>Madeira mista serrada (tábua) 2,2 x 22cm - 0,00484 m3/m</t>
  </si>
  <si>
    <t>Madeira roliça d=(+ -) 10,0cm para quiosque</t>
  </si>
  <si>
    <t>Mangueira de algodão p/incêndio 2 1/2" com 30m</t>
  </si>
  <si>
    <t>827,56</t>
  </si>
  <si>
    <t>Mangueira de algodão para incêndio 1 1/2" co 15m</t>
  </si>
  <si>
    <t>262,54</t>
  </si>
  <si>
    <t>Mangueira trançada de alta pressão diâmetro = 1"</t>
  </si>
  <si>
    <t>Mangueira trançada de alta pressão spt 250p ø = 3/4"</t>
  </si>
  <si>
    <t>Manilha 90 gr</t>
  </si>
  <si>
    <t>Manilha sapatilha ferro nodular galvanizado</t>
  </si>
  <si>
    <t>Manilha sapatilha liga alumínio</t>
  </si>
  <si>
    <t>Manta geotêxtil não tecido RT-10, resistencia a tração=10 kN/m, (antigo Bidim OP-20 ou similar)</t>
  </si>
  <si>
    <t>Manta geotêxtil não tecido RT-16, resistencia a tração=16 kN/m, (antigo Bidim OP-30 ou similar)</t>
  </si>
  <si>
    <t>Manta geotêxtil não tecido RT-21, resistencia a tração=21 kN/m, (antigo Bidim OP-40 ou similar)</t>
  </si>
  <si>
    <t>Mão francesa plana 619mm</t>
  </si>
  <si>
    <t>Mão francesa plana 726mm</t>
  </si>
  <si>
    <t>Mão francesa plana 1053mm</t>
  </si>
  <si>
    <t>Mão francesa reforçada 500 mm (ref. vl 1.37 valemam ou similar)</t>
  </si>
  <si>
    <t>Mão francesa simples 150 mm (ref. vl 1.35 valemam ou similar)</t>
  </si>
  <si>
    <t>Mármore bege bahia ou Marta Rocha e=2cm</t>
  </si>
  <si>
    <t>327,82</t>
  </si>
  <si>
    <t>Mármore branco e=2cm</t>
  </si>
  <si>
    <t>211,83</t>
  </si>
  <si>
    <t>Máscara descartável (3m ou similar)</t>
  </si>
  <si>
    <t>Máscara jatista</t>
  </si>
  <si>
    <t>Máscara soldador com visor articulado</t>
  </si>
  <si>
    <t>57,18</t>
  </si>
  <si>
    <t>Massa acrílica</t>
  </si>
  <si>
    <t>Massa epoxi</t>
  </si>
  <si>
    <t>Massa base óleo (coral ou similar)</t>
  </si>
  <si>
    <t>Massa corrida a base pva (coralar ou similar)</t>
  </si>
  <si>
    <t>Massa vedacao p/amianto</t>
  </si>
  <si>
    <t>Massa vidraceiro</t>
  </si>
  <si>
    <t>Batente simples (caixilho) em madeira lei 1ª qualid., 7 x 3,5 cm p/portas até 1,00x2,50m</t>
  </si>
  <si>
    <t>41,20</t>
  </si>
  <si>
    <t>Meio fio granitico</t>
  </si>
  <si>
    <t>Página 39 Página 39</t>
  </si>
  <si>
    <t>Meio fio pré-moldado concreto (0,12 x 0,30 x 1,00m)</t>
  </si>
  <si>
    <t>Microesferas de vidro tipo i-b para pintura</t>
  </si>
  <si>
    <t>Mictório em aço inox coletivo l=1,40 m, marca Franke, Pery, Douat ou similar</t>
  </si>
  <si>
    <t>209,18</t>
  </si>
  <si>
    <t>Mictório louça branca s/ sifão integrado (deca - ref. m-711 ou similar)</t>
  </si>
  <si>
    <t>479,90</t>
  </si>
  <si>
    <t>Mictório louça branca c/ sifão integrado (deca - ref. m-712 ou similar)</t>
  </si>
  <si>
    <t>362,43</t>
  </si>
  <si>
    <t>Mix - color stone</t>
  </si>
  <si>
    <t>33,15</t>
  </si>
  <si>
    <t>Mola hidráulica p/ porta madeira (brasil ou similar)</t>
  </si>
  <si>
    <t>122,39</t>
  </si>
  <si>
    <t>Mola hidráulica p/ vidro temperado (tipo blindex - ref. 1024 ou similar)</t>
  </si>
  <si>
    <t>613,56</t>
  </si>
  <si>
    <t>Moldura de madeira 10 x 1.5 cm</t>
  </si>
  <si>
    <t>Montacol (eternit - ref. 901020 ou similar)</t>
  </si>
  <si>
    <t>Motor diesel horizontal modelo NSB12, 8,5cv-1800rpm/ 12cv-2400rpm, cap=10,5 l, 631cc, Yanmar ou similar</t>
  </si>
  <si>
    <t>8.045,25</t>
  </si>
  <si>
    <t>Motor diesel horizontal modelo NSB18, 12cv-1800rpm / 15cv-2200rpm, cap=16,5 l, 866cc, Yanmar ou similar</t>
  </si>
  <si>
    <t>10.196,79</t>
  </si>
  <si>
    <t>Motor diesel horizontal modelo NSB80, 5,5cv-1800rpm / 7,80cv-2400rpm, cap=9 l, 427cc, Yanmar ou similar</t>
  </si>
  <si>
    <t>6.326,60</t>
  </si>
  <si>
    <t>Motor diesel horizontal modelo NSB95, 6,5cv-1800rpm / 9,5cv-2400rpm, cap=9,5 l, 510cc, Yanmar ou similar</t>
  </si>
  <si>
    <t>6.729,70</t>
  </si>
  <si>
    <t>Mufla interna para cabo 25mm² - 4,16 kv</t>
  </si>
  <si>
    <t>Niple duplo de ferro galvanizado d=1/2"</t>
  </si>
  <si>
    <t>Niple duplo de ferro galvanizado d=3/4"</t>
  </si>
  <si>
    <t>Niple duplo de ferro galvanizado d=1 "</t>
  </si>
  <si>
    <t>Niple duplo de ferro galvanizado d=1 1/2"</t>
  </si>
  <si>
    <t>Niple duplo de ferro galvanizado d=2 "</t>
  </si>
  <si>
    <t>Niple duplo de ferro galvanizado d=3"</t>
  </si>
  <si>
    <t>Niple duplo de ferro galvanizado d=4"</t>
  </si>
  <si>
    <t>64,07</t>
  </si>
  <si>
    <t>Nipel pvc rigido roscavel   d= 1/2"</t>
  </si>
  <si>
    <t>Nipel pvc rigido roscavel   d= 3/4"</t>
  </si>
  <si>
    <t>Nipel pvc rigido roscavel   d=1 "</t>
  </si>
  <si>
    <t>Nipel pvc rigido roscavel   d=1 1/ 4"</t>
  </si>
  <si>
    <t>Nipel pvc rigido roscavel   d=1 1/2"</t>
  </si>
  <si>
    <t>Nipel pvc rigido roscavel   d=2 "</t>
  </si>
  <si>
    <t>Nipel pvc rigido roscavel   d=2 1/2"</t>
  </si>
  <si>
    <t>Nipel pvc rigido roscavel   d=3 "</t>
  </si>
  <si>
    <t>28,90</t>
  </si>
  <si>
    <t>Nipel pvc rigido roscavel   d=4 "</t>
  </si>
  <si>
    <t>34,33</t>
  </si>
  <si>
    <t>No-break 110/220v 1.2 kva com 03 saídas 110v ac</t>
  </si>
  <si>
    <t>No-break de 1,2kva com bateria extra de 12v x 45a</t>
  </si>
  <si>
    <t>630,36</t>
  </si>
  <si>
    <t>Página 40 Página 40</t>
  </si>
  <si>
    <t>Óculos branco proteção</t>
  </si>
  <si>
    <t>Óleo combustível A1 (b.p.f)</t>
  </si>
  <si>
    <t>2.013,86</t>
  </si>
  <si>
    <t>Óleo diesel</t>
  </si>
  <si>
    <t>Ouriço para proteção</t>
  </si>
  <si>
    <t>131,24</t>
  </si>
  <si>
    <t>Óxido de etileno medicinal (oxyfume 12)   fc em cilindro de 62 kg (white martins ou similar)</t>
  </si>
  <si>
    <t>207,06</t>
  </si>
  <si>
    <t>Óxido nitroso em cilindro com 28 kg com pressão de 32 kg/cm2</t>
  </si>
  <si>
    <t>106,76</t>
  </si>
  <si>
    <t>Oxigênio em cilindro com 10   m3 com pressão de 190 a 200 kg/cm2</t>
  </si>
  <si>
    <t>Painel acústico de Eucatex ou similar - aplicado</t>
  </si>
  <si>
    <t>18,01</t>
  </si>
  <si>
    <t>Painel de fechamento 19"</t>
  </si>
  <si>
    <t>Papeleira de louça, DECA A480, 15 x 15cm ou similar</t>
  </si>
  <si>
    <t>24,49</t>
  </si>
  <si>
    <t>Pára-raio de linha pev m-175-13 da voltts ou similar</t>
  </si>
  <si>
    <t>48,45</t>
  </si>
  <si>
    <t>Pára-raio tipo polimérico 12KV, com desligador automático, resist. n/ linear</t>
  </si>
  <si>
    <t>202,90</t>
  </si>
  <si>
    <t>Pára-raios tipo Franklin 350mm, latão cromado, descida 1 cabo (ou similar)</t>
  </si>
  <si>
    <t>Parafuso p/telha 5/16" x 110mm c/ arruela metalica e vedacao</t>
  </si>
  <si>
    <t>Parafuso 8 x 110mm   p/ telha (eternit - ref. 901045 ou similar)</t>
  </si>
  <si>
    <t>Parafuso 8 x 230mm p/ telha (eternit - ref. 901057 ou similar)</t>
  </si>
  <si>
    <t>Parafuso auto-atarrachante p/ telha, c/ porca - 2 arruelas concavas</t>
  </si>
  <si>
    <t>Parafuso c/ porca e arruela 3/4 x 6"</t>
  </si>
  <si>
    <t>Parafuso cabeça abaulada 16 x 45mm</t>
  </si>
  <si>
    <t>Parafuso cabeça abaulada 16 x 70mm</t>
  </si>
  <si>
    <t>Parafuso cabeça abaulada 16 x 150mm</t>
  </si>
  <si>
    <t>Parafuso cabeça abaulada 16 x 200mm</t>
  </si>
  <si>
    <t>Parafuso cabeça abaulada 16 x 250mm</t>
  </si>
  <si>
    <t>Parafuso cabeça lentilha 3/8" x 3/4" (ref. vl 1.68 valemam ou similar)</t>
  </si>
  <si>
    <t>Parafuso cabeça quadrada 16 x 125mm</t>
  </si>
  <si>
    <t>Parafuso cabeça quadrada 16 x 150mm</t>
  </si>
  <si>
    <t>Parafuso cabeça quadrada 16 x 200mm</t>
  </si>
  <si>
    <t>Parafuso cabeça quadrada 16 x 250mm</t>
  </si>
  <si>
    <t>Parafuso cabeça quadrada 16 x 300mm</t>
  </si>
  <si>
    <t>Parafuso cabeça quadrada 16 x 350mm</t>
  </si>
  <si>
    <t>Parafuso cabeça quadrada 16 x 400mm</t>
  </si>
  <si>
    <t>15,80</t>
  </si>
  <si>
    <t>Parafuso cabeça quadrada 16 x 450mm</t>
  </si>
  <si>
    <t>Parafuso cabeça quadrada 16 x 500mm</t>
  </si>
  <si>
    <t>Página 41 Página 41</t>
  </si>
  <si>
    <t>Parafuso cabeça quadrada 16 x 550mm</t>
  </si>
  <si>
    <t>Parafuso cabeça redonda de rosca soberba 6.1x50 (ref. vl 1.77 valemam ou similar)</t>
  </si>
  <si>
    <t>Parafuso com porca gaiola</t>
  </si>
  <si>
    <t>Parafuso de fixação com bucha plástica 8 mm</t>
  </si>
  <si>
    <t>Parafuso de metal 2 " x 12 (sextavado)</t>
  </si>
  <si>
    <t>Parafuso metal 2 1/2" x 12 p/ bucha s-10</t>
  </si>
  <si>
    <t>Parafuso rosca dupla 16 x 200mm</t>
  </si>
  <si>
    <t>Parafuso rosca dupla 16 x 250mm</t>
  </si>
  <si>
    <t>Parafuso rosca dupla 16 x 300mm</t>
  </si>
  <si>
    <t>Parafuso rosca dupla 16 x 350mm</t>
  </si>
  <si>
    <t>Parafuso rosca dupla 16 x 400mm</t>
  </si>
  <si>
    <t>Parafuso rosca dupla 16 x 450mm</t>
  </si>
  <si>
    <t>Parafuso rosca dupla 16 x 500mm</t>
  </si>
  <si>
    <t>Parafuso rosca dupla 16 x 550mm</t>
  </si>
  <si>
    <t>Parafuso rosca dupla 16 x 600mm</t>
  </si>
  <si>
    <t>Paralelepípedo granitico (com frete)</t>
  </si>
  <si>
    <t>Pasta lubrificante para ferro fundido</t>
  </si>
  <si>
    <t>Pasta lubrificante p/   pvc je</t>
  </si>
  <si>
    <t>Pasta p/ soldar</t>
  </si>
  <si>
    <t>Pastilha em porcelana esmaltada, 5 x 5 cm, cor branco araruama ref.GR-701, marca NGK ou similar</t>
  </si>
  <si>
    <t>102,32</t>
  </si>
  <si>
    <t>Patch panel 48 portas cat. 5e</t>
  </si>
  <si>
    <t>317,63</t>
  </si>
  <si>
    <t>Patch cords de 1.50 m com conector rj-45 macho</t>
  </si>
  <si>
    <t>Patch panel 24 portas cat 5e</t>
  </si>
  <si>
    <t>217,10</t>
  </si>
  <si>
    <t>Pedra ardosia cinza 20x40 cm; esp=1cm</t>
  </si>
  <si>
    <t>Pedra de mão calcárea</t>
  </si>
  <si>
    <t>130,00</t>
  </si>
  <si>
    <t>Pedra de mão granítica</t>
  </si>
  <si>
    <t>73,18</t>
  </si>
  <si>
    <t>Pedra lagoa santa 15x30</t>
  </si>
  <si>
    <t>Pedra miracema 11 x 23 e=3cm (tipo Granitica)</t>
  </si>
  <si>
    <t>Pedra portuguesa branca (basalto branco)</t>
  </si>
  <si>
    <t>98,95</t>
  </si>
  <si>
    <t>Pedra portuguesa preta (basalto preto)</t>
  </si>
  <si>
    <t>Pedra sao domingos (irregular)</t>
  </si>
  <si>
    <t>Pedra silvalita</t>
  </si>
  <si>
    <t>63,64</t>
  </si>
  <si>
    <t>Peitoril granito cinza polido 17 x 2cm</t>
  </si>
  <si>
    <t>Página 42 Página 42</t>
  </si>
  <si>
    <t>Peitoril granito cinza polido 22 x 2cm</t>
  </si>
  <si>
    <t>77,33</t>
  </si>
  <si>
    <t>Peitoril mármore branco polido 17 x 2cm</t>
  </si>
  <si>
    <t>53,92</t>
  </si>
  <si>
    <t>Peitoril mármore branco polido 22 x 2cm</t>
  </si>
  <si>
    <t>98,45</t>
  </si>
  <si>
    <t>Peitoril mármore branco polido 32 x 2cm</t>
  </si>
  <si>
    <t>143,18</t>
  </si>
  <si>
    <t>Peitoril marmorite branco pré-moldado 17 x 2cm</t>
  </si>
  <si>
    <t>27,37</t>
  </si>
  <si>
    <t>Peitoril marmorite branco pré-moldado 22 x 2cm</t>
  </si>
  <si>
    <t>30,31</t>
  </si>
  <si>
    <t>Imunizante para madeira, Pentox ou similar</t>
  </si>
  <si>
    <t>Perfil Aço, U Dobrado de chapa - UDC simples - 100 x 50 x 3 mm (4.48 kg/m)</t>
  </si>
  <si>
    <t>Perfil Aço, U Dobrado de chapa - UDC simples - 75 x 38 x 2,65 mm (3,01 kg/m)</t>
  </si>
  <si>
    <t>Permacryl - micro-revestimento, cores inorganicas, tons claros, Ibratin ou similar</t>
  </si>
  <si>
    <t>Permalit nobre 222 malha 12, Ibratin ou similar</t>
  </si>
  <si>
    <t>Persiana horizontal em alumínio 50mm</t>
  </si>
  <si>
    <t>300,00</t>
  </si>
  <si>
    <t>Persiana horizontal 25mm microline ou similar</t>
  </si>
  <si>
    <t>Persiana horizontal 35mm midline ou similar</t>
  </si>
  <si>
    <t>72,21</t>
  </si>
  <si>
    <t>Persiana horizontal 15mm slimlux ou similar</t>
  </si>
  <si>
    <t>Persiana vertical em PVC 9cm</t>
  </si>
  <si>
    <t>Persiana vertical em tecido de nylon</t>
  </si>
  <si>
    <t>Pia de mármore sintético com frontal, dimensões 1,00x0,50 m</t>
  </si>
  <si>
    <t>54,18</t>
  </si>
  <si>
    <t>Pia de mármore sintético com frontal, dimensões 1,20x0,50 m</t>
  </si>
  <si>
    <t>Pia de mármore sintético com frontal, dimensões 1,40x0,50 m</t>
  </si>
  <si>
    <t>70,64</t>
  </si>
  <si>
    <t>Pia de mármore sintético com frontal, dimensões 1,60x0,50 m</t>
  </si>
  <si>
    <t>151,29</t>
  </si>
  <si>
    <t>Pino "u" p/ isolador</t>
  </si>
  <si>
    <t>Pino de topo p/ isolador 15kv 389mm</t>
  </si>
  <si>
    <t>Pino p/ isolador 15 kv, 1 x 294mm</t>
  </si>
  <si>
    <t>Piso alta resistencia, comum, cor cinza, e=10mm, aplicado com juntas, polido até o esmeril 400 e encerado</t>
  </si>
  <si>
    <t>Piso alta resistencia, comum, cor cinza, e=12mm, aplicado com juntas, polido até o esmeril 400 e encerado</t>
  </si>
  <si>
    <t>Piso alta resistencia, comum, cor cinza, e=15mm, aplicado com juntas, polido até o esmeril 400 e encerado</t>
  </si>
  <si>
    <t>Fornecimento e Instalação de Piso de borracha 500 x 500 x 3mm, cor Preta, (Plurigoma, Daud ou similar)</t>
  </si>
  <si>
    <t>74,57</t>
  </si>
  <si>
    <t>Piso elevado c/   placa de aço preenchida com concreto celular, revestido com paviflex e=3,2mm c/ pedestais</t>
  </si>
  <si>
    <t>600,00</t>
  </si>
  <si>
    <t>telescópico galv. à fogo, dim.600 x 600 x 30mm</t>
  </si>
  <si>
    <t>Assoalho em madeira de lei, em réguas macho e fêmea 15 x 2cm -   Pau d`arco Extra</t>
  </si>
  <si>
    <t>149,00</t>
  </si>
  <si>
    <t>Assoalho em madeira de lei, em réguas macho e fêmea 20 x 2 cm,   Cumaru/Ipê Champagne Extra</t>
  </si>
  <si>
    <t>223,42</t>
  </si>
  <si>
    <t>Piso fórmica tipo régua e=3 mm, 20 x 308cm (formipiso ou similar)</t>
  </si>
  <si>
    <t>126,18</t>
  </si>
  <si>
    <t>Página 43 Página 43</t>
  </si>
  <si>
    <t>Piso vinilico placas 30 x 30cm , e=2mm, liso, fixado c/cola (Paviflex ou similar)</t>
  </si>
  <si>
    <t>Piso vinilico placas 30 x 30cm , e=3,2mm, liso, fixado c/cola (Paviflex ou similar)</t>
  </si>
  <si>
    <t>93,95</t>
  </si>
  <si>
    <t>Placa 12x12cm em chapa esmaltada para numeração de casas</t>
  </si>
  <si>
    <t>21,69</t>
  </si>
  <si>
    <t>Placa 20x45cm em chapa esmaltada para identificação de logradouros</t>
  </si>
  <si>
    <t>57,75</t>
  </si>
  <si>
    <t>Placa circular padrão dner diâmetro 1,00m</t>
  </si>
  <si>
    <t>1.010,70</t>
  </si>
  <si>
    <t>Placa de inauguração em alumínio fundido medindo 0,50 x 0,70 m</t>
  </si>
  <si>
    <t>1.470,30</t>
  </si>
  <si>
    <t>Placa de isopor, dim:100 x 50cm, esp=1cm</t>
  </si>
  <si>
    <t>Forro   de gesso comum, em placas 60x60 cm, instalado sob laje ou cobertura, sem necessidade de estrutura para</t>
  </si>
  <si>
    <t>suporte</t>
  </si>
  <si>
    <t>Forro de gesso, em placas 60x60 cm, sem madeiramento para fixação, sob telhado</t>
  </si>
  <si>
    <t>Placa de obra em chapa galvanizada 26</t>
  </si>
  <si>
    <t>219,25</t>
  </si>
  <si>
    <t>Placa octogonal padrão dner, largura = 1,00m</t>
  </si>
  <si>
    <t>991,63</t>
  </si>
  <si>
    <t>Placa plástica de 02 postos dlp (ref. 6487 31 pial legrand ou similar)</t>
  </si>
  <si>
    <t>Placa pré-moldada de concreto armado para muros (malha q-61 aço ca-60b esp=4cm fck=15mpa) inclusive estacas</t>
  </si>
  <si>
    <t>147,92</t>
  </si>
  <si>
    <t>pré-moldadas de concreto (esp=4cm), seção 10x10cm, h=2,20m</t>
  </si>
  <si>
    <t>Placa retangular padrão dner 2,00 x 1,00 m</t>
  </si>
  <si>
    <t>1.144,21</t>
  </si>
  <si>
    <t>Placa triangular padrão dner, altura=1,00m</t>
  </si>
  <si>
    <t>858,17</t>
  </si>
  <si>
    <t>Placa ventilacao p/ telha tipo canalete 49 (eternit - ref. 901101 ou similar)</t>
  </si>
  <si>
    <t>Placa ventilação p/ telha tipo canalete 90 (eternit - ref. 301014 ou similar)</t>
  </si>
  <si>
    <t>Plug pvc rigido roscavel   d= 1/2"</t>
  </si>
  <si>
    <t>Plug pvc rigido roscavel   d=1 "</t>
  </si>
  <si>
    <t>Plug pvc sanitario d= 50mm</t>
  </si>
  <si>
    <t>Plug pvc sanitario d= 75mm</t>
  </si>
  <si>
    <t>Plug pvc sanitario d= 100mm</t>
  </si>
  <si>
    <t>Pó de pedra - sem frete</t>
  </si>
  <si>
    <t>Pontalete de madeira de lei tratada 80x80x1500mm</t>
  </si>
  <si>
    <t>Porca olhal furo 16mm</t>
  </si>
  <si>
    <t>Porca sextavada 3/8" (ref. vl 1.55 valemam ou similar)</t>
  </si>
  <si>
    <t>Porta em alumínio, cor N/P/B, tipo pantográfica</t>
  </si>
  <si>
    <t>Porta cadeado médio</t>
  </si>
  <si>
    <t>Porta em madeira compensada canela, lisa, semi-oca - 60 x (160 a 210) x 3,5cm</t>
  </si>
  <si>
    <t>174,18</t>
  </si>
  <si>
    <t>Porta em madeira compensada canela, lisa, semi-oca - 70 x (160 a 210) x 3,5cm</t>
  </si>
  <si>
    <t>151,49</t>
  </si>
  <si>
    <t>Porta em madeira compensada canela, lisa, semi-oca - 80 x (160 a 210) x 3,5cm</t>
  </si>
  <si>
    <t>Porta em madeira compensada canela, lisa, semi-oca - 90 x (180 a 210) x 3,5cm</t>
  </si>
  <si>
    <t>Página 44 Página 44</t>
  </si>
  <si>
    <t>Porta em madeira compensada canela, lisa, semi-oca - 100 x (180 a 210) x 3,5cm</t>
  </si>
  <si>
    <t>209,90</t>
  </si>
  <si>
    <t>Porta em madeira compensada virola, lisa, semi-oca - 60 x 210 x 3,5cm</t>
  </si>
  <si>
    <t>168,00</t>
  </si>
  <si>
    <t>Porta em madeira compensada virola, lisa, semi-oca - 70 x 210 x 3,5cm</t>
  </si>
  <si>
    <t>187,75</t>
  </si>
  <si>
    <t>Porta em compensado naval 18 mm revestido com fórmica, com montantes cedro</t>
  </si>
  <si>
    <t>63,24</t>
  </si>
  <si>
    <t>Porta compensado naval 18 mm revestido com laminado</t>
  </si>
  <si>
    <t>71,36</t>
  </si>
  <si>
    <t>Porta corta fogo, 0,90 x 2,10, de abrir, em chapa de aço galvanizado nº24, batente em chapa nº18, classe 90,</t>
  </si>
  <si>
    <t>isolante em manta cerâmica incombustível e=5cm, dobradiças tipo helicoidal em aço 1010/1020, e fechadura</t>
  </si>
  <si>
    <t>reversível sem chave</t>
  </si>
  <si>
    <t>Porta em madeira de lei tipo mexicana (com mechas embutidas)</t>
  </si>
  <si>
    <t>270,29</t>
  </si>
  <si>
    <t>Porta em chapa de aço galvanizado a frio 24 MSG (0,60mm - 4,80kg/m2), raiada larga</t>
  </si>
  <si>
    <t>136,87</t>
  </si>
  <si>
    <t>Porta grelha pvc redonda, branca, p/caixa e ralos, d= 100mm</t>
  </si>
  <si>
    <t>Porta em madeira de lei muiracatiara com almofadas - 60 x 210cm</t>
  </si>
  <si>
    <t>319,62</t>
  </si>
  <si>
    <t>Porta em madeira de lei muiracatiara com almofadas - 70 x 210cm</t>
  </si>
  <si>
    <t>372,15</t>
  </si>
  <si>
    <t>Porta em madeira de lei muiracatiara com almofadas - 80 x 210cm</t>
  </si>
  <si>
    <t>486,46</t>
  </si>
  <si>
    <t>Porta em madeira de lei muiracatiara com almofadas - 90 x 210cm</t>
  </si>
  <si>
    <t>634,30</t>
  </si>
  <si>
    <t>Porta em madeira de lei muiracatiara com almofadas - 100 x 210cm</t>
  </si>
  <si>
    <t>Porta em madeira mista, tipo ficha - 60 x 210cm</t>
  </si>
  <si>
    <t>Porta em madeira mista, tipo ficha - 70 x 210cm</t>
  </si>
  <si>
    <t>Porta em madeira mista, tipo ficha - 80 x 210cm</t>
  </si>
  <si>
    <t>83,90</t>
  </si>
  <si>
    <t>Porta em ferro, pantografica</t>
  </si>
  <si>
    <t>Porta sabão líquido plástico (Aurimar ou similar)</t>
  </si>
  <si>
    <t>45,40</t>
  </si>
  <si>
    <t>Porta em pvc, sanfonada, 0.60 x 2.10 m</t>
  </si>
  <si>
    <t>Porta em pvc, sanfonada, 0.90 x 2.10 m</t>
  </si>
  <si>
    <t>Porta em pvc, sanfonada, cores diversas</t>
  </si>
  <si>
    <t>Porta start para reator convencional</t>
  </si>
  <si>
    <t>Porta toalha branco (deca - ref. a586 ou similar)</t>
  </si>
  <si>
    <t>Porta papel toalha em aço inox, Moldenox ou similar</t>
  </si>
  <si>
    <t>Porta toalha papel rolo em aço inox</t>
  </si>
  <si>
    <t>Detector portal de alta sensibilidadede ref. as360t da mineoro ou similar</t>
  </si>
  <si>
    <t>9.907,78</t>
  </si>
  <si>
    <t>Portao em madeira de lei, tipo assoalho, fechado, de abrir</t>
  </si>
  <si>
    <t>214,96</t>
  </si>
  <si>
    <t>Poste de aço galvanizado cônico contíno curvo duplo 148mm x 10 m, Conipost ref.a-2110/B ou similar</t>
  </si>
  <si>
    <t>1.865,07</t>
  </si>
  <si>
    <t>Poste circular de concreto 16/ 400 para linha de transmissão</t>
  </si>
  <si>
    <t>4.498,06</t>
  </si>
  <si>
    <t>Poste concreto duplo T (DT) 16/600</t>
  </si>
  <si>
    <t>2.876,91</t>
  </si>
  <si>
    <t>Poste concreto duplo T (DT) 9/100</t>
  </si>
  <si>
    <t>436,70</t>
  </si>
  <si>
    <t>Página 45 Página 45</t>
  </si>
  <si>
    <t>Poste concreto duplo T (DT) 9/200</t>
  </si>
  <si>
    <t>423,80</t>
  </si>
  <si>
    <t>Poste concreto duplo T (DT) 9/300</t>
  </si>
  <si>
    <t>520,00</t>
  </si>
  <si>
    <t>Poste concreto duplo T (DT) 10/ 150</t>
  </si>
  <si>
    <t>844,80</t>
  </si>
  <si>
    <t>Poste concreto duplo T (DT) 10/ 300</t>
  </si>
  <si>
    <t>626,39</t>
  </si>
  <si>
    <t>Poste concreto duplo T (DT) 10/ 600</t>
  </si>
  <si>
    <t>767,17</t>
  </si>
  <si>
    <t>Poste concreto duplo T (DT) 10/1000</t>
  </si>
  <si>
    <t>1.004,43</t>
  </si>
  <si>
    <t>Poste concreto duplo T (DT) 11/ 300</t>
  </si>
  <si>
    <t>1.166,00</t>
  </si>
  <si>
    <t>Poste concreto duplo T (DT) 11/ 600</t>
  </si>
  <si>
    <t>815,13</t>
  </si>
  <si>
    <t>Poste concreto duplo T (DT) 11/1000</t>
  </si>
  <si>
    <t>1.266,44</t>
  </si>
  <si>
    <t>Poste concreto duplo T (DT) 12/ 300</t>
  </si>
  <si>
    <t>830,24</t>
  </si>
  <si>
    <t>Poste concreto duplo T (DT) 12/ 600</t>
  </si>
  <si>
    <t>930,20</t>
  </si>
  <si>
    <t>Poste concreto duplo T (DT) 12/1000</t>
  </si>
  <si>
    <t>1.572,14</t>
  </si>
  <si>
    <t>Poste de aço galv. cônico contínuo curvo simples, provido de 1 braço com diâmetro de 148mm e altura 10 m,</t>
  </si>
  <si>
    <t>1.598,65</t>
  </si>
  <si>
    <t>Conipost ref.:   A-1010/B ou similar</t>
  </si>
  <si>
    <t>Poste em aço galvanizado, para iluminação pública, cônico, contínuo, reto, h=6.00m, d=126mm (base) e d=60mm</t>
  </si>
  <si>
    <t>914,41</t>
  </si>
  <si>
    <t>(topo)ref.1006/B</t>
  </si>
  <si>
    <t>Poste em aço carbono, para iluminação pública, cônico, contínuo, reto, h=8.00m, d=148mm (base) e d=60mm</t>
  </si>
  <si>
    <t>1.289,59</t>
  </si>
  <si>
    <t>(topo)ref.1008/B</t>
  </si>
  <si>
    <t>Poste aço galvanizado cônico contínuo reto 104mm x 6m conipost ref.: 0006/B p/ ligação trifásica, completo</t>
  </si>
  <si>
    <t>852,60</t>
  </si>
  <si>
    <t>Poste de ferro galvanizado, diam. 3", h = 6m</t>
  </si>
  <si>
    <t>678,03</t>
  </si>
  <si>
    <t>Poste ferro galvanizado 148mm x 8m, completo, Conipost ref.: 0012/jg ou similar</t>
  </si>
  <si>
    <t>2.099,54</t>
  </si>
  <si>
    <t>Poste oficial para volei em aço galvanizado d=3", c/esticador e catraca (cod.3008)</t>
  </si>
  <si>
    <t>749,41</t>
  </si>
  <si>
    <t>Prancha metálica, e=4.7 mm, l=0.30 m</t>
  </si>
  <si>
    <t>Prateleira em compensado revestida com fórmica</t>
  </si>
  <si>
    <t>254,61</t>
  </si>
  <si>
    <t>Prateleira em compensado, revestida com laminado</t>
  </si>
  <si>
    <t>Prateleira madeira maciça, larg=35cm, e=3cm</t>
  </si>
  <si>
    <t>Prateleiras de madeira revestida em fórmica</t>
  </si>
  <si>
    <t>Prego 1 1/2" x 13 (15 x 18)</t>
  </si>
  <si>
    <t>Prego 18 x 30</t>
  </si>
  <si>
    <t>10,86</t>
  </si>
  <si>
    <t>Prego 2 1/2" x 10 (18 x 27)</t>
  </si>
  <si>
    <t>Pregos 16x24</t>
  </si>
  <si>
    <t>Presilha de poliamida 4,5 x 180 mm</t>
  </si>
  <si>
    <t>Primer epóxi zinco</t>
  </si>
  <si>
    <t>46,13</t>
  </si>
  <si>
    <t>Primer universal</t>
  </si>
  <si>
    <t>Projetor angular, alumínio, visor vidro temperado (tecnolux - ref. bw -45   ou similar)</t>
  </si>
  <si>
    <t>175,57</t>
  </si>
  <si>
    <t>Página 46 Página 46</t>
  </si>
  <si>
    <t>Projetor em alumínio para lâmpada 2000w ref.mle-508, Edesa ou similar</t>
  </si>
  <si>
    <t>1.038,19</t>
  </si>
  <si>
    <t>Projetor para lâmpada vapor mercúrio 250w e vapor de sódio 400w, completo (tecnolux - ref. bw -90   ou similar)</t>
  </si>
  <si>
    <t>256,28</t>
  </si>
  <si>
    <t>Projetor retangular, alumínio fundido, visor vidro temperado (tecnolux - ref. bw -77   ou similar)</t>
  </si>
  <si>
    <t>1.051,80</t>
  </si>
  <si>
    <t>Puxador em latão fundido, c/ alças p/ janela c/ duas folhas de correr (imab - ref. px 0412c00 ou similar</t>
  </si>
  <si>
    <t>Rack de Piso 19" x 16 u x 570mm (gabinete) para modems e som c/porta de vidro</t>
  </si>
  <si>
    <t>506,45</t>
  </si>
  <si>
    <t>Ralo seco pvc, quadrado, d = 100 x 52 x 40mm, ref. nº21, acabamento branco, marca Akros ou similar</t>
  </si>
  <si>
    <t>Ralo seco pvc, quadrado, d = 100 x 52 x 40mm, ref. nº21, acabamento alumínio, marca Akros ou similar</t>
  </si>
  <si>
    <t>15,08</t>
  </si>
  <si>
    <t>Ralo sifonado pvc, quadrado, d = 100 x 52 x 40mm,   ref.nº20, acabamento alumínio, marca Akros ou similar</t>
  </si>
  <si>
    <t>Reator eletrônico   alto fator de potência = 0,95 p/ lâmpada fuorescente 1 x 32 w</t>
  </si>
  <si>
    <t>Reator eletrônico   alto fator de potência = 0,95 p/ lâmpada fuorescente 2 x 32 w</t>
  </si>
  <si>
    <t>Reator eletrônico fator de potência 0,95 p/ lâmpada fuorescente 1 x 20w</t>
  </si>
  <si>
    <t>Reator eletrônico fator de potência 0,95 p/ lâmpada fuorescente 1 x 40w</t>
  </si>
  <si>
    <t>Reator eletrônico fator de potência 0,95 p/ lâmpada fuorescente 2 x 20w</t>
  </si>
  <si>
    <t>Reator eletrônico fator de potência 0,95 p/ lâmpada fuorescente 2 x 40w</t>
  </si>
  <si>
    <t>23,65</t>
  </si>
  <si>
    <t>Reator externo p/ lâmpada vapor sódio 70w</t>
  </si>
  <si>
    <t>47,50</t>
  </si>
  <si>
    <t>Reator externo p/ lâmpada vapor sódio 150w</t>
  </si>
  <si>
    <t>58,60</t>
  </si>
  <si>
    <t>Reator externo p/ lâmpada vapor sódio 250w</t>
  </si>
  <si>
    <t>117,87</t>
  </si>
  <si>
    <t>Reator externo para lâmpada vapor de metálico 250w</t>
  </si>
  <si>
    <t>59,60</t>
  </si>
  <si>
    <t>Reator p/ lâmpada vapor mercúrio 80w afp</t>
  </si>
  <si>
    <t>44,15</t>
  </si>
  <si>
    <t>Reator p/ lâmpada vapor mercúrio 125w afp</t>
  </si>
  <si>
    <t>54,02</t>
  </si>
  <si>
    <t>Reator p/ lâmpada vapor mercúrio 250w afp</t>
  </si>
  <si>
    <t>Reator p/ lâmpada vapor mercúrio 400w afp</t>
  </si>
  <si>
    <t>54,90</t>
  </si>
  <si>
    <t>Reator p/ lâmpada vapor sódio 400w - interno</t>
  </si>
  <si>
    <t>81,50</t>
  </si>
  <si>
    <t>Reator partida rápida fator de potência = 0,95 para lâmpada fluorescente 1x20w 127v</t>
  </si>
  <si>
    <t>Reator vapor metálico 1000w alto fator da ilumatic ou similar</t>
  </si>
  <si>
    <t>177,60</t>
  </si>
  <si>
    <t>Bocal baquelite para lâmpada com rabicho</t>
  </si>
  <si>
    <t>Recril / resina para revestimentos</t>
  </si>
  <si>
    <t>Fornecimento e instalação de rede de proteção em nylon malha 10 x 10 cm para quadras de esporte</t>
  </si>
  <si>
    <t>Rede oficial p/futebol campo, nylon, fio 3mm, malha 16, dim:7,5x2,5m (cod.2016)</t>
  </si>
  <si>
    <t>258,14</t>
  </si>
  <si>
    <t>Rede para cesta basquete seda fio 3mm, medindo 45x45cm (cod.2019)</t>
  </si>
  <si>
    <t>Rede para tênis oficial 5 lonas (4 lonas pvc + 1 lona couro sintetico) med:12,80x1,08m (cod.2035)</t>
  </si>
  <si>
    <t>661,38</t>
  </si>
  <si>
    <t>Rede p/ trave de futebol de salão (Futsal), nylon, fio 2,5mm, malha 10cm, med:3,20x2,10m (cod.2071)</t>
  </si>
  <si>
    <t>218,13</t>
  </si>
  <si>
    <t>Rede volei em nylon, profissional, lona em pvc, c/medidor altura (cod.2006p)</t>
  </si>
  <si>
    <t>184,11</t>
  </si>
  <si>
    <t>Página 47 Página 47</t>
  </si>
  <si>
    <t>Redução concêntrica 150 x 50 mm / 75 x 50 mm (ref. vl 3.01-18 ge valemam ou similar)</t>
  </si>
  <si>
    <t>Redução concêntrica 150 x 25 mm (ref. vl 2.02-18-150x25 valemam ou similar)</t>
  </si>
  <si>
    <t>Redução concêntrica 400 x 50 mm / 50 x 50 mm (ref. vl 3.01-18 ge valemam ou similar)</t>
  </si>
  <si>
    <t>Reducao excentrica   pvc sanitario d= 75 x 50mm</t>
  </si>
  <si>
    <t>Reducao excentrica   pvc sanitario d= 100 x 50mm</t>
  </si>
  <si>
    <t>Reducao excentrica   pvc sanitario d= 100 x 75mm</t>
  </si>
  <si>
    <t>Redução para engate rápido 2 1/2" x 1 1/2"</t>
  </si>
  <si>
    <t>Registro PVC esfera c/borboleta d = 1/2"</t>
  </si>
  <si>
    <t>Registro PVC esfera c/borboleta d = 2"</t>
  </si>
  <si>
    <t>42,12</t>
  </si>
  <si>
    <t>Registro PVC esfera c/borboleta d = 3/4"</t>
  </si>
  <si>
    <t>9,50</t>
  </si>
  <si>
    <t>Registro PVC esfera c/borboleta d = 1"</t>
  </si>
  <si>
    <t>Registro gaveta bruto 1/2" (Deca - ref.1510 hd ou similar)</t>
  </si>
  <si>
    <t>19,51</t>
  </si>
  <si>
    <t>Registro gaveta bruto 1 " (Deca hd - ref. 1510 ou similar)</t>
  </si>
  <si>
    <t>Registro gaveta bruto 1 1/2" (Deca hd - ref. 1510 ou similar)</t>
  </si>
  <si>
    <t>Registro gaveta bruto 3/4" (Deca - ref.1510 hd ou similar)</t>
  </si>
  <si>
    <t>Registro gaveta bruto,   c/ volante, d = 15mm (1/2")</t>
  </si>
  <si>
    <t>Registro gaveta bruto,   c/ volante, d = 20mm (3/4")</t>
  </si>
  <si>
    <t>Registro gaveta bruto, c/ volante, d = 25mm (1")</t>
  </si>
  <si>
    <t>46,80</t>
  </si>
  <si>
    <t>Registro gaveta bruto, c/ volante, d = 32mm (1 1/ 4")</t>
  </si>
  <si>
    <t>51,14</t>
  </si>
  <si>
    <t>Registro gaveta bruto, c/ volante, d = 40mm (1 1/2")</t>
  </si>
  <si>
    <t>Registro gaveta bruto, c/ volante, d = 50mm (2")</t>
  </si>
  <si>
    <t>89,93</t>
  </si>
  <si>
    <t>Registro gaveta bruto, c/ volante, d = 65mm (2 1/2")</t>
  </si>
  <si>
    <t>186,52</t>
  </si>
  <si>
    <t>Registro gaveta bruto, c/ volante, d = 80mm (3")</t>
  </si>
  <si>
    <t>225,81</t>
  </si>
  <si>
    <t>Registro gaveta bruto, c/ volante, d = 100mm (4")</t>
  </si>
  <si>
    <t>470,52</t>
  </si>
  <si>
    <t>Registro gaveta c/ canopla cromada, d= 15mm (1/2")</t>
  </si>
  <si>
    <t>Registro gaveta c/ canopla cromada, d= 20mm (3/4")</t>
  </si>
  <si>
    <t>58,00</t>
  </si>
  <si>
    <t>Registro gaveta c/ canopla cromada, d= 25mm (1")</t>
  </si>
  <si>
    <t>71,00</t>
  </si>
  <si>
    <t>Registro gaveta c/ canopla cromada, d= 32mm (1 1/ 4")</t>
  </si>
  <si>
    <t>98,71</t>
  </si>
  <si>
    <t>Registro gaveta c/ canopla cromada, d= 40mm (1 1/2")</t>
  </si>
  <si>
    <t>103,25</t>
  </si>
  <si>
    <t>Registro pressão 1/2" c/canopla acab.crom.simples, linha Standard C39 - ref. 1416, Deca ou similar</t>
  </si>
  <si>
    <t>Registro pressão 1/2" c/canopla acab.crom.simples, linha Targa C40 - ref.1416, Deca ou similar</t>
  </si>
  <si>
    <t>52,92</t>
  </si>
  <si>
    <t>Registro pressão 3/4" c/canopla acab.crom.simples, linha Targa C40 - ref.1416, Deca ou similar</t>
  </si>
  <si>
    <t>Registro pressão 1" acab.cromado p/ mictório (linha targa C40 - ref. 1416 Deca ou similar)</t>
  </si>
  <si>
    <t>55,34</t>
  </si>
  <si>
    <t>Página 48 Página 48</t>
  </si>
  <si>
    <t>Registro pressão 1/2" em PVC</t>
  </si>
  <si>
    <t>Régua (filtro de linha) com 5 tomadas 2p+t</t>
  </si>
  <si>
    <t>Relé fotoelétrico individual 5a / 127v, c/   base móvel</t>
  </si>
  <si>
    <t>21,24</t>
  </si>
  <si>
    <t>Relé fotoelétrico individual 5a / 127v, s/ base móvel</t>
  </si>
  <si>
    <t>Removedor de pintura óleo ou esmalte - Coral ou similar</t>
  </si>
  <si>
    <t>31,57</t>
  </si>
  <si>
    <t>Madeira massaranduba serrada 4cm x 1,5cm (ripa)</t>
  </si>
  <si>
    <t>Ripa massaranduba serrada 5cm x 1,5cm</t>
  </si>
  <si>
    <t>Rodape   alta resistência, alt= 7cm</t>
  </si>
  <si>
    <t>Rodape alta resistência, alt=10cm</t>
  </si>
  <si>
    <t>Rodapé granito cinza andorinha polido 5 x 2cm</t>
  </si>
  <si>
    <t>Rodapé granito cinza andorinha polido 7 x 2cm</t>
  </si>
  <si>
    <t>Rodapé granito cinza andorinha polido 10 x 2cm</t>
  </si>
  <si>
    <t>Rodapé madeira, 7 x 1,5cm</t>
  </si>
  <si>
    <t>Rodapé madeira, 10 x 1,5cm</t>
  </si>
  <si>
    <t>Rodapé mármore branco polido, 5 x 2cm</t>
  </si>
  <si>
    <t>Rodapé mármore branco polido, 7 x 2cm</t>
  </si>
  <si>
    <t>21,43</t>
  </si>
  <si>
    <t>Rodapé mármore branco polido, 10 x 2cm</t>
  </si>
  <si>
    <t>Roldana para porta correr (inferior)</t>
  </si>
  <si>
    <t>Roldana para porta correr (superior)</t>
  </si>
  <si>
    <t>Rufo chapa alumínio 0,6 mm (2,0 kg/m2), L=30cm</t>
  </si>
  <si>
    <t>54,95</t>
  </si>
  <si>
    <t>Rufo em chapa zinco, larg = 30,0cm</t>
  </si>
  <si>
    <t>Sabão em pó</t>
  </si>
  <si>
    <t>Saboneteira branca 15 x 15cm (deca - ref. A180   ou similar)</t>
  </si>
  <si>
    <t>Saboneteira branca 7,5 x 15cm (deca - ref. A380 ou similar)</t>
  </si>
  <si>
    <t>Saída horizontal para eletroduto 1 1/2" (ref. vl 33 valemam ou similar)</t>
  </si>
  <si>
    <t>Saída horizontal para eletroduto 1" (ref. vl 33 valemam ou similar)</t>
  </si>
  <si>
    <t>Saída horizontal para eletroduto 2" (ref. vl 33 ge valemam ou similar)</t>
  </si>
  <si>
    <t>3,62</t>
  </si>
  <si>
    <t>Saída horizontal para eletroduto 3/4" (ref. vl 33 valemam ou similar)</t>
  </si>
  <si>
    <t>Sanca ou cimalha gesso larg= 6cm, aplicada</t>
  </si>
  <si>
    <t>Sanca ou cimalha gesso larg=10cm, aplicada</t>
  </si>
  <si>
    <t>Cimalha em madeira angelin dimensões 5cm x 3,2cm</t>
  </si>
  <si>
    <t>Sapatilha p/ cabo aço ate 9,5mm</t>
  </si>
  <si>
    <t>Secador de mãos ABS branco 220v CR-108 Brakey ou similar, fluxo 50 à 150 pessoas/dia</t>
  </si>
  <si>
    <t>788,49</t>
  </si>
  <si>
    <t>Página 49 Página 49</t>
  </si>
  <si>
    <t>Seixo rolado diâmetro 50 a 100 m, pêso específico 2,25 t/m3 (sem frete)</t>
  </si>
  <si>
    <t>m³</t>
  </si>
  <si>
    <t>89,56</t>
  </si>
  <si>
    <t>Selador Permaselor, Ibratin ou similar</t>
  </si>
  <si>
    <t>Short break ( 150va/110v)</t>
  </si>
  <si>
    <t>469,14</t>
  </si>
  <si>
    <t>Sifao com valvula para tanque lavar, 1 1/4" x 40, Akros nº. 8 ou similar</t>
  </si>
  <si>
    <t>Sifão cromado para bebedouro, CELITE 721, 1 1/2" ou similar</t>
  </si>
  <si>
    <t>Sifão cromado para lavatório, DECA ref.1680C 1 x 1 1/2 ou similar</t>
  </si>
  <si>
    <t>91,90</t>
  </si>
  <si>
    <t>Sifão para mictório, DECA 1681, 1 x 2", acabamento cromado</t>
  </si>
  <si>
    <t>126,89</t>
  </si>
  <si>
    <t>Sifão para pia de cozinha ou tanque, DECA ref. 1680.C112, acabamento cromado 1 1/2 x 1 1/2 ou similar.</t>
  </si>
  <si>
    <t>178,60</t>
  </si>
  <si>
    <t>Silicone incolor (aquella ou similar)</t>
  </si>
  <si>
    <t>Sinalizador duplo p/ entrada veículos (tecnolux - ref. tw-75 ou similar)</t>
  </si>
  <si>
    <t>212,00</t>
  </si>
  <si>
    <t>Campainha Cigarra 127V Sistema "X" ref.675040, Pial ou similar</t>
  </si>
  <si>
    <t>Sirene de alcance - 500m, 100A-220v, ref.Engesig ou similar</t>
  </si>
  <si>
    <t>455,00</t>
  </si>
  <si>
    <t>Solda branca preparada 30/70</t>
  </si>
  <si>
    <t>Soleira alta resistencia larg=15 cm, moldada in-loco</t>
  </si>
  <si>
    <t>Soleira de mármore branco polido, l = 23cm, e = 2cm</t>
  </si>
  <si>
    <t>67,20</t>
  </si>
  <si>
    <t>Soleira granito polido cinza andorinha 15 x 2cm</t>
  </si>
  <si>
    <t>52,67</t>
  </si>
  <si>
    <t>Soleira granito polido cinza andorinha 18 x 2cm</t>
  </si>
  <si>
    <t>56,44</t>
  </si>
  <si>
    <t>Soleira madeira 15 x 2cm</t>
  </si>
  <si>
    <t>Soleira madeira 18 x 2cm</t>
  </si>
  <si>
    <t>19,67</t>
  </si>
  <si>
    <t>Soleira de mármore branco polido 15 x 2cm</t>
  </si>
  <si>
    <t>31,98</t>
  </si>
  <si>
    <t>Soleira de mármore branco polido 18 x 2cm</t>
  </si>
  <si>
    <t>52,41</t>
  </si>
  <si>
    <t>Solucao limpadora pvc</t>
  </si>
  <si>
    <t>Solvente para tinta epóxi</t>
  </si>
  <si>
    <t>34,72</t>
  </si>
  <si>
    <t>Solvente para tinta esmalte sintético</t>
  </si>
  <si>
    <t>11,74</t>
  </si>
  <si>
    <t>Sprinkler tipo quartzoid para temperatura de 38ºc</t>
  </si>
  <si>
    <t>Sprinkler tipo quartzoidal para temperatura de 141ºc</t>
  </si>
  <si>
    <t>56,85</t>
  </si>
  <si>
    <t>Sprinkler tipo quartzoidal para temperatura de 182ºc</t>
  </si>
  <si>
    <t>Sprinkler tipo quartzoidal para temperatura de 227ºc</t>
  </si>
  <si>
    <t>38,38</t>
  </si>
  <si>
    <t>Sprinkler tipo quartzoidal para temperatura de 260ºc</t>
  </si>
  <si>
    <t>42,64</t>
  </si>
  <si>
    <t>Sprinkler tipo quartzoidal para temperatura de 68ºc</t>
  </si>
  <si>
    <t>Sprinkler tipo quartzoidal para temperatura de 79ºc</t>
  </si>
  <si>
    <t>Sprinkler tipo quartzoidal para temperatura de 93ºc</t>
  </si>
  <si>
    <t>Start para reator convencional</t>
  </si>
  <si>
    <t>Página 50 Página 50</t>
  </si>
  <si>
    <t>Suporte "t" 800mm</t>
  </si>
  <si>
    <t>Suporte ( receptáculo) p/ lâmpada fluorescente</t>
  </si>
  <si>
    <t>Suporte/soquete para lampada de porcelana</t>
  </si>
  <si>
    <t>Suporte c/isolador p/para-raio mastro simples</t>
  </si>
  <si>
    <t>Suporte p/ transformador em poste dt</t>
  </si>
  <si>
    <t>107,81</t>
  </si>
  <si>
    <t>Suporte p/ 02 tubos de cobre d= 15mm</t>
  </si>
  <si>
    <t>Suporte p/ 02 tubos de cobre d= 22mm</t>
  </si>
  <si>
    <t>Suporte p/ 03 tubos de cobre d= 15mm</t>
  </si>
  <si>
    <t>72,93</t>
  </si>
  <si>
    <t>Suporte p/ 03 tubos de cobre d= 22mm</t>
  </si>
  <si>
    <t>78,77</t>
  </si>
  <si>
    <t>Suporte p/ 05 tubos de cobre d= 15mm</t>
  </si>
  <si>
    <t>98,52</t>
  </si>
  <si>
    <t>Suporte p/ 05 tubos de cobre d= 22mm</t>
  </si>
  <si>
    <t>108,85</t>
  </si>
  <si>
    <t>Barra de apoio, reta, fixa, em aço inox, l=40cm, d=1 1/4" - Jackwal ou similar</t>
  </si>
  <si>
    <t>104,90</t>
  </si>
  <si>
    <t>Barra de apoio, reta, fixa, em aço inox, l=90cm, d=1 1/2" - Jackwal ou similar</t>
  </si>
  <si>
    <t>173,45</t>
  </si>
  <si>
    <t>Suporte em "U" para fixação do pendural em linhas de tesouras, em barra 4" x 3/16" com parafuso e porca 5/8"</t>
  </si>
  <si>
    <t>80,41</t>
  </si>
  <si>
    <t>Suporte pvc p/calha pluvial d=125mm (linha Aquapluv,Tigre ou similar)</t>
  </si>
  <si>
    <t>Modulo cego para tomada rj-45</t>
  </si>
  <si>
    <t>Tampa de extremidade dlp (ref. 333 44 pial legrand ou similar)</t>
  </si>
  <si>
    <t>Tampa de ferro fundido quadrada (600x600mm), carga max. 2000kg p/cx.inspeção</t>
  </si>
  <si>
    <t>819,75</t>
  </si>
  <si>
    <t>Tampa de ferro fundido padrão Telebrás tipo R1 (385x630mm) 25kg, carga max.1500kg</t>
  </si>
  <si>
    <t>Tampa de ferro fundido padrão Telebrás tipo R2 (545x1104mm) 75kg, carga max.2000kg</t>
  </si>
  <si>
    <t>Assento para vaso sanitario, plastico, universal, branco, tipo convencional, Incepa ou similar</t>
  </si>
  <si>
    <t>Tampa para caixa 4"x 4", Pial ou similar</t>
  </si>
  <si>
    <t>Tampão p/ telha tipo canalete 49 (eternit ou similar)</t>
  </si>
  <si>
    <t>14,32</t>
  </si>
  <si>
    <t>Tampão p/ telha tipo canalete 90 (eternit - ref. 301020 ou similar)</t>
  </si>
  <si>
    <t>16,42</t>
  </si>
  <si>
    <t>Tampo/bancada de granito preto e=2cm</t>
  </si>
  <si>
    <t>389,98</t>
  </si>
  <si>
    <t>Tampo p/ pia aço inoxidavel - 304, sem cuba 0,57 x 2,00m</t>
  </si>
  <si>
    <t>748,54</t>
  </si>
  <si>
    <t>Pia de cozinha em aço inox 1,00x0,60m c/ 1 cuba, sem valvula (padrão comercial)</t>
  </si>
  <si>
    <t>122,80</t>
  </si>
  <si>
    <t>Pia de cozinha em aço inox 1,40x0,60m c/ 1 cuba, sem valvula (padrão comercial)</t>
  </si>
  <si>
    <t>118,13</t>
  </si>
  <si>
    <t>Pia de cozinha em aço inox 1,60x0,60m c/ 1 cuba, sem valvula (padrão comercial)</t>
  </si>
  <si>
    <t>182,49</t>
  </si>
  <si>
    <t>Pia de cozinha em aço inox 1,80x0,60m c/ 1 cuba, sem valvula (padrão comercial)</t>
  </si>
  <si>
    <t>302,47</t>
  </si>
  <si>
    <t>Pia de cozinha em aço inox 2,00x0,60m c/ 1 cuba, sem valvula (padrão comercial)</t>
  </si>
  <si>
    <t>264,00</t>
  </si>
  <si>
    <t>Pia de cozinha em aço inox 1,80x0,60m c/ 2 cubas, sem valvula (padrão comercial)</t>
  </si>
  <si>
    <t>211,72</t>
  </si>
  <si>
    <t>Tanque em aço inox (52x54x30)cm</t>
  </si>
  <si>
    <t>313,28</t>
  </si>
  <si>
    <t>Página 51 Página 51</t>
  </si>
  <si>
    <t>Tanque louça, branco, sem coluna (Deca - ref. tq-03 ou similar)</t>
  </si>
  <si>
    <t>554,90</t>
  </si>
  <si>
    <t>Tanque simples em mármore sintético (60x60)cm</t>
  </si>
  <si>
    <t>96,96</t>
  </si>
  <si>
    <t>Tanque (lavanderia) de cimento pre-moldada pequena (90x31x90)cm</t>
  </si>
  <si>
    <t>Te 90° pvc rigido p/ esgoto secundario, diam = 40mm</t>
  </si>
  <si>
    <t>Te 90° pvc rigido roscavel   d= 1/2"</t>
  </si>
  <si>
    <t>Te 90° pvc rigido roscavel   d=1 1/ 4"</t>
  </si>
  <si>
    <t>Te 90° pvc rigido roscavel   d=1 1/2"</t>
  </si>
  <si>
    <t>Te 90° pvc rigido roscavel   d=2 "</t>
  </si>
  <si>
    <t>Te 90° pvc rigido roscavel   d=2 1/2"</t>
  </si>
  <si>
    <t>72,05</t>
  </si>
  <si>
    <t>Te 90° pvc rigido roscavel   d=3"</t>
  </si>
  <si>
    <t>114,90</t>
  </si>
  <si>
    <t>Te 90° pvc rigido roscavel   d=4"</t>
  </si>
  <si>
    <t>150,87</t>
  </si>
  <si>
    <t>Te 90° pvc rigido soldavel, LLR, c/bucha latao bolsa central, d= 20 x 1/2"</t>
  </si>
  <si>
    <t>Te 90° pvc rigido soldavel, LLR, c/bucha latao bolsa central, d= 25 x 3/4"</t>
  </si>
  <si>
    <t>Te 90° pvc rigido soldavel, marrom,   d= 20mm</t>
  </si>
  <si>
    <t>Te 90° pvc rigido soldavel, marrom,   d= 25mm</t>
  </si>
  <si>
    <t>Te 90° pvc rigido soldavel, marrom,   d= 32mm</t>
  </si>
  <si>
    <t>Te 90° pvc rigido soldavel, marrom,   d= 40mm</t>
  </si>
  <si>
    <t>Te 90° pvc rigido soldavel, marrom,   d= 50mm</t>
  </si>
  <si>
    <t>Te 90° pvc rigido soldavel, marrom,   d= 60mm</t>
  </si>
  <si>
    <t>Te 90° pvc rigido soldavel, marrom,   d= 75mm</t>
  </si>
  <si>
    <t>39,25</t>
  </si>
  <si>
    <t>Te 90° pvc rigido soldavel, marrom,   d= 85mm</t>
  </si>
  <si>
    <t>64,37</t>
  </si>
  <si>
    <t>Te 90° pvc rigido soldavel, marrom,   d= 110mm</t>
  </si>
  <si>
    <t>109,17</t>
  </si>
  <si>
    <t>Tê cobre   d= 15mm</t>
  </si>
  <si>
    <t>Tê cobre   d= 22mm</t>
  </si>
  <si>
    <t>Tê cobre   d= 28mm</t>
  </si>
  <si>
    <t>Tê cobre   d= 35mm</t>
  </si>
  <si>
    <t>Tê cobre   d= 42mm</t>
  </si>
  <si>
    <t>40,52</t>
  </si>
  <si>
    <t>Tê cobre   d= 54mm</t>
  </si>
  <si>
    <t>80,09</t>
  </si>
  <si>
    <t>Tê cobre   d= 66mm</t>
  </si>
  <si>
    <t>228,00</t>
  </si>
  <si>
    <t>Tê cobre   d= 79mm</t>
  </si>
  <si>
    <t>356,72</t>
  </si>
  <si>
    <t>Tê cobre   d= 104mm</t>
  </si>
  <si>
    <t>779,94</t>
  </si>
  <si>
    <t>Tê 90° redução pvc rigido roscavel d= 1" x 3/4"</t>
  </si>
  <si>
    <t>Tê ferro galvanizado d= 1/2"</t>
  </si>
  <si>
    <t>4,28</t>
  </si>
  <si>
    <t>Página 52 Página 52</t>
  </si>
  <si>
    <t>Tê ferro galvanizado d= 3/4"</t>
  </si>
  <si>
    <t>Tê ferro galvanizado d=1 "</t>
  </si>
  <si>
    <t>Tê ferro galvanizado d=1 1/ 4"</t>
  </si>
  <si>
    <t>Tê ferro galvanizado d=1 1/2"</t>
  </si>
  <si>
    <t>Tê ferro galvanizado d=2 "</t>
  </si>
  <si>
    <t>30,16</t>
  </si>
  <si>
    <t>Tê ferro galvanizado d=2 1/2"</t>
  </si>
  <si>
    <t>57,28</t>
  </si>
  <si>
    <t>Tê ferro galvanizado d=3"</t>
  </si>
  <si>
    <t>76,71</t>
  </si>
  <si>
    <t>Tê ferro galvanizado d=4"</t>
  </si>
  <si>
    <t>Tê ferro galvanizado d=6"</t>
  </si>
  <si>
    <t>473,55</t>
  </si>
  <si>
    <t>Te de inspecao pvc sanitario, serie r, d= 100 x 75mm</t>
  </si>
  <si>
    <t>Te pvc sanitario, serie R, d= 150 x 150mm</t>
  </si>
  <si>
    <t>70,67</t>
  </si>
  <si>
    <t>Te de inspeção pvc sanitário, serie r, d= 75 x 75mm</t>
  </si>
  <si>
    <t>Te pvc sanitario d= 50 x 50mm</t>
  </si>
  <si>
    <t>Te pvc sanitario d= 75 x 50mm</t>
  </si>
  <si>
    <t>Te pvc sanitario d= 75 x 75mm</t>
  </si>
  <si>
    <t>Te pvc sanitario d= 100 x 50mm</t>
  </si>
  <si>
    <t>Te pvc sanitario d= 100 x 75mm</t>
  </si>
  <si>
    <t>Te pvc sanitario d= 100 x 100mm</t>
  </si>
  <si>
    <t>Te pvc sanitario, serie R, d= 100 x 75mm</t>
  </si>
  <si>
    <t>Te 90° rb (reforço blindado) pvc rígido roscável d= 1/2"</t>
  </si>
  <si>
    <t>Te 90° rb (reforço blindado) pvc rígido roscável d= 3/4"</t>
  </si>
  <si>
    <t>Te 90° reducao pvc rigido roscavel   d= 3/4" x 1/2"</t>
  </si>
  <si>
    <t>Te 90° reducao pvc rigido roscavel   d=1 1/2" x 3/4"</t>
  </si>
  <si>
    <t>Te 90° reducao pvc rigido soldavel, marrom,   d= 25 x 20mm</t>
  </si>
  <si>
    <t>Te 90° reducao pvc rigido soldavel, marrom,   d= 32 x 25mm</t>
  </si>
  <si>
    <t>Te 90° reducao pvc rigido soldavel, marrom,   d= 40 x 32mm</t>
  </si>
  <si>
    <t>Te 90° reducao pvc rigido soldavel, marrom,   d= 50 x 20mm</t>
  </si>
  <si>
    <t>Te 90° reducao pvc rigido soldavel, marrom,   d= 50 x 25mm</t>
  </si>
  <si>
    <t>Te 90° reducao pvc rigido soldavel, marrom,   d= 50 x 32mm</t>
  </si>
  <si>
    <t>Te 90° reducao pvc rigido soldavel, marrom,   d= 50 x 40mm</t>
  </si>
  <si>
    <t>Te 90° reducao pvc rigido soldavel, marrom,   d= 75 x 50mm</t>
  </si>
  <si>
    <t>Te 90° reducao pvc rigido soldavel, marrom,   d= 75 x 60mm</t>
  </si>
  <si>
    <t>54,45</t>
  </si>
  <si>
    <t>Te 90° reducao pvc rigido soldavel, marrom,   d= 85 x 60mm</t>
  </si>
  <si>
    <t>50,24</t>
  </si>
  <si>
    <t>Página 53 Página 53</t>
  </si>
  <si>
    <t>Te 90° reducao pvc rigido soldavel, marrom,   d= 85 x 75mm</t>
  </si>
  <si>
    <t>Te 90° reducao pvc rigido soldavel, marrom,   d= 110 x 60mm</t>
  </si>
  <si>
    <t>101,94</t>
  </si>
  <si>
    <t>Te 90° reducao pvc rigido soldavel, marrom,   d= 110 x 75mm</t>
  </si>
  <si>
    <t>91,95</t>
  </si>
  <si>
    <t>Tê 90° redução pvc rígido para esgoto primário d= 150x100mm</t>
  </si>
  <si>
    <t>Tê redução ferro galvanizado d= 3/4 x 1/2"</t>
  </si>
  <si>
    <t>Tê redução ferro galvanizado d=1   x 3/4"</t>
  </si>
  <si>
    <t>Tê redução ferro galvanizado d=1 1/ 4 x 1 "</t>
  </si>
  <si>
    <t>21,45</t>
  </si>
  <si>
    <t>Tê redução ferro galvanizado d=1 1/2 x 1 "</t>
  </si>
  <si>
    <t>Tê redução ferro galvanizado d=1 1/2 x 1 1/ 4"</t>
  </si>
  <si>
    <t>Tê redução ferro galvanizado d=2   x 1 1/2"</t>
  </si>
  <si>
    <t>Tê redução ferro galvanizado d=2 1/2 x 2 "</t>
  </si>
  <si>
    <t>Tê redução ferro galvanizado d=3 x 2 1/2"</t>
  </si>
  <si>
    <t>89,05</t>
  </si>
  <si>
    <t>Tê redução ferro galvanizado d=4 x 3"</t>
  </si>
  <si>
    <t>168,61</t>
  </si>
  <si>
    <t>Tela de aço galvanizado, fio 12bwg, malha 2", losangular, sem revestimento</t>
  </si>
  <si>
    <t>Tela de aço galvanizado, fio 12bwg, malha 2", losangular, com revestimento em pvc</t>
  </si>
  <si>
    <t>Tela de aço galvanizado, fio 12bwg, malha 2 1/2", losangular, com revestimento em pvc</t>
  </si>
  <si>
    <t>33,84</t>
  </si>
  <si>
    <t>Tela losangular n22 malha 6 x 6mm</t>
  </si>
  <si>
    <t>94,05</t>
  </si>
  <si>
    <t>Tela de nylon malha 5mm tipo mosquiteiro/fachadeira (proteção de fachadas)</t>
  </si>
  <si>
    <t>Gabião caixa, arame galvanizado dn 2,7mm, malha 8 x 10, dim. int. = 1,50 x 1,00 x 1,00m</t>
  </si>
  <si>
    <t>641,02</t>
  </si>
  <si>
    <t>Gabião caixa, arame galvanizado Ø 2,7mm, malha 8 x 10, dim. int. = 3,00 x 1,00 x 1,00m</t>
  </si>
  <si>
    <t>1.282,24</t>
  </si>
  <si>
    <t>Tela aço soldada nervurada CA-60, Q-61, malha 15x15cm, ferro 3.4mm, painel 2,45x6,0m, (0,97kg/m²), Telcon ou</t>
  </si>
  <si>
    <t>Tela aço soldada nervurada CA-60, Q-196, malha 10x10cm, ferro 5.0mm, painel 2,45x6,0m, (3,11kg/m²), Telcon ou</t>
  </si>
  <si>
    <t>Tela de polietileno estirado para tapumes ( malha 80x40 e 65x40mm) h=1,20m</t>
  </si>
  <si>
    <t>Telha cerâmica tipo plan, 1ª qualid, comp=41cm, 28 un/m² (Simonassi ou similar)</t>
  </si>
  <si>
    <t>Telha cerâmica tipo colonial, cor clara, 1ª qualid, comp=51,5cm, 26 un/m² (Itabaianinha ou similar)</t>
  </si>
  <si>
    <t>Telha cerâmica tipo francesa, 1ª qualid, 24x40x4cm, 17 un/m2</t>
  </si>
  <si>
    <t>Telha translúcida em fibra de vidro, ondulada, dim = 2,44 x 0,50 m, esp=6mm (Fortlev ou similar)</t>
  </si>
  <si>
    <t>Telha ecológica onduline 2,00 x 0,95 x 0,028 m</t>
  </si>
  <si>
    <t>60,26</t>
  </si>
  <si>
    <t>Telha em alumínio, ondulada, esp = 0,5 mm</t>
  </si>
  <si>
    <t>Telha fibrocimento ondulada, dim: 2,44 x 0,50m, esp=4 mm, s/ acessorios</t>
  </si>
  <si>
    <t>Telha fibrocimento ondulada, dim: 2,44 x 1,10m, esp=6 mm, s/ acessorios</t>
  </si>
  <si>
    <t>26,77</t>
  </si>
  <si>
    <t>Telha fibrocimento ondulada, dim: 2,44 x 1,10m, esp=8 mm, s/ acessorios</t>
  </si>
  <si>
    <t>Página 54 Página 54</t>
  </si>
  <si>
    <t>Telha fibrocimento modulada, dim: 0,605x3,20m,   esp=8 mm (eternit ou similar)</t>
  </si>
  <si>
    <t>112,93</t>
  </si>
  <si>
    <t>Telha fibrocimento tipo canalete 49 s/ acessorios, comprimento 4,50 m (eternit ou similar)</t>
  </si>
  <si>
    <t>Telha fibrocimento tipo canalete 90 s/ acessorios, comprimento 9.20 m (eternit ou simliar)</t>
  </si>
  <si>
    <t>79,85</t>
  </si>
  <si>
    <t>Telha em alumínio, trapezoidal, sem isolamento, com acessórios de fixação(calço,haste e goiva), esp = 0,6 mm</t>
  </si>
  <si>
    <t>95,87</t>
  </si>
  <si>
    <t>Telha de vidro tipo francesa medindo:390x240x30mm (Prismatic ou similar)</t>
  </si>
  <si>
    <t>38,50</t>
  </si>
  <si>
    <t>Terminal 50 x 50 mm para eletrocalha perfurada metalica (ref. vl 3.01-25 ge valemam ou similar)</t>
  </si>
  <si>
    <t>Terminal 75 x 50 mm para eletrocalha perfurada metalica (ref. vl 3.01-25 ge valemam ou similar)</t>
  </si>
  <si>
    <t>Terminal de ventilação pvc rigido d= 50mm</t>
  </si>
  <si>
    <t>Terra vegetal</t>
  </si>
  <si>
    <t>Tinta Textura acrílica</t>
  </si>
  <si>
    <t>Tinta Texturatto colorido</t>
  </si>
  <si>
    <t>Tijolo maciço 4 x 9 x 17cm</t>
  </si>
  <si>
    <t>Tijolo refratário 6,3 x 11 x 22cm</t>
  </si>
  <si>
    <t>Bloco de vidro, incolor dim. 19 x 19 x 8cm</t>
  </si>
  <si>
    <t>Tinta acrílica</t>
  </si>
  <si>
    <t>Tinta acrílica rodoviária cor amarela para demarcação de trânsito</t>
  </si>
  <si>
    <t>Tinta automotiva</t>
  </si>
  <si>
    <t>Tinta betuminosa neutrol 45 (vedacit) - p/ concreto e alvenaria ou similar</t>
  </si>
  <si>
    <t>Tinta borracha clorada coberit (vedacit), ou similar</t>
  </si>
  <si>
    <t>70,90</t>
  </si>
  <si>
    <t>Tinta cerâmica</t>
  </si>
  <si>
    <t>Tinta fundo epóxi</t>
  </si>
  <si>
    <t>Esmalte epóxi</t>
  </si>
  <si>
    <t>38,76</t>
  </si>
  <si>
    <t>Tinta esmalte sintético (coralit ou similar)</t>
  </si>
  <si>
    <t>Tinta esmalte fosco grafite</t>
  </si>
  <si>
    <t>Tinta hidracor ou similar</t>
  </si>
  <si>
    <t>Tinta novacor piso ou similar</t>
  </si>
  <si>
    <t>Tinta pva látex para exterior - coralmur branco gelo</t>
  </si>
  <si>
    <t>Tinta pva látex para interior coralmur ou similar</t>
  </si>
  <si>
    <t>14,85</t>
  </si>
  <si>
    <t>Tinta refletiva amarela para demarcação de tráfego (Indutil ou similar)</t>
  </si>
  <si>
    <t>33,26</t>
  </si>
  <si>
    <t>Vergalhão (Tirante) com rosca total ø 1/4"x1000mm (marvitec ref. 1431 ou similar)</t>
  </si>
  <si>
    <t>Toldo em policarbonato, Multilux, tipo alveolar, cor cristal, e= 6 mm ou similar</t>
  </si>
  <si>
    <t>101,87</t>
  </si>
  <si>
    <t>Toldo fixo de lona   c/ Estrutura metalica</t>
  </si>
  <si>
    <t>Tomada para lógica, sistema x, com placa</t>
  </si>
  <si>
    <t>22,59</t>
  </si>
  <si>
    <t>Página 55 Página 55</t>
  </si>
  <si>
    <t>Tomada para lógica, rj45, com placa</t>
  </si>
  <si>
    <t>23,48</t>
  </si>
  <si>
    <t>Tomada de piso para telefone 4" x 4" RJ11 com placa de latão</t>
  </si>
  <si>
    <t>Tomada telefone embutir padrão telebrás c/ placa</t>
  </si>
  <si>
    <t>Tomada telefone padrão telebrás, "Sistema X"</t>
  </si>
  <si>
    <t>Tomada tripolar p/ar condicionado ref:5ub5 530 - Siemens ou similar</t>
  </si>
  <si>
    <t>Torneira cromada de 1/2" para jardim/tanque, Standard Deca 1153.C39 ou similar</t>
  </si>
  <si>
    <t>Torneira de bóia p/caixa d'agua d = 1 1/4" ref:1350B (deca ou similar)</t>
  </si>
  <si>
    <t>49,75</t>
  </si>
  <si>
    <t>Torneira de boia p/caixa d'agua em pvc d = 3/4"</t>
  </si>
  <si>
    <t>Torneira de bóia p/caixa d'agua em pvc d = 1/2"</t>
  </si>
  <si>
    <t>Torneira de boia p/caixa d'agua em pvc d = 1"</t>
  </si>
  <si>
    <t>Torneira cromada com arejador para pia de cozinha, DECA, linha targa 1159C40 ou similar</t>
  </si>
  <si>
    <t>88,93</t>
  </si>
  <si>
    <t>Torneira de acionamento restrito (para jardins), DOCOL, 1122 ou similar</t>
  </si>
  <si>
    <t>27,04</t>
  </si>
  <si>
    <t>Torneira de bóia p/caixa d'agua d = 1", ref:1350 (deca ou similar)</t>
  </si>
  <si>
    <t>Torneira cromada para uso geral, DECA 1152 C39 ou similar</t>
  </si>
  <si>
    <t>Torneira para lavatório cromada, DECA, linha targa 1190C40 ou similar</t>
  </si>
  <si>
    <t>107,91</t>
  </si>
  <si>
    <t>Torneira p/ pia cozinha d=1/2" (Linha Standard, Deca, ref.1159-C39 ou similar)</t>
  </si>
  <si>
    <t>158,28</t>
  </si>
  <si>
    <t>Torneira plastica para tanque de lavar 1/2",   HERC 1126 ou similar</t>
  </si>
  <si>
    <t>Torneira plastica para jardins 1/2", HERC 1128 ou similar</t>
  </si>
  <si>
    <t>Torneira plástica para lavatório 1/2", HERC 1195 ou similar</t>
  </si>
  <si>
    <t>Tranca de cela grade tipo i</t>
  </si>
  <si>
    <t>416,87</t>
  </si>
  <si>
    <t>Tranca de cela grade tipo ii</t>
  </si>
  <si>
    <t>1.214,89</t>
  </si>
  <si>
    <t>Transformador monofásico c/ deriv 10 kva, at 13800v, bt 230/115v Padrão Energisa</t>
  </si>
  <si>
    <t>3.573,81</t>
  </si>
  <si>
    <t>Transformador trifásico c/ deriv 15 kva, at 13800v, bt 220/127v Padrão Energisa</t>
  </si>
  <si>
    <t>3.793,60</t>
  </si>
  <si>
    <t>Transformador trifásico c/ deriv 30 kva, at 13800v, bt 220/127v Padrão Energisa</t>
  </si>
  <si>
    <t>4.633,61</t>
  </si>
  <si>
    <t>Transformador trifásico c/ deriv 45 kva, at 13800v, bt 220/127v Padrão Energisa</t>
  </si>
  <si>
    <t>5.175,55</t>
  </si>
  <si>
    <t>Transformador trifásico c/ deriv 75 kva, at 13800v, bt 220/127v Padrão Energisa</t>
  </si>
  <si>
    <t>6.693,00</t>
  </si>
  <si>
    <t>Transformador trifásico c/ deriv 112,5 kva, at 13800v, bt 220/127v Padrão Energisa</t>
  </si>
  <si>
    <t>8.270,05</t>
  </si>
  <si>
    <t>Transformador trifásico c/ deriv 150 kva, at 13800v, bt 220/127v Padrão Energisa</t>
  </si>
  <si>
    <t>10.430,51</t>
  </si>
  <si>
    <t>Transformador trifásico c/ deriv 225 kva, at 13800v, bt 220/127v Imerso em Oleo mineral</t>
  </si>
  <si>
    <t>14.632,46</t>
  </si>
  <si>
    <t>Transformador trifásico c/ deriv 300 kva, at 13800v, bt 220/127v Imerso em oleo mineral</t>
  </si>
  <si>
    <t>17.071,21</t>
  </si>
  <si>
    <t>Transformador trifásico classe de isolamento 15kv - Potência 500 kva - Derivações Primárias</t>
  </si>
  <si>
    <t>27.857,51</t>
  </si>
  <si>
    <t>13,8/13,2/12,6/12,0/11, Tensão Secundária 220/127V-Estrela, Deslocamento angular Dyn1, NBI 95kv, à óleo,</t>
  </si>
  <si>
    <t>Blutrafos ou similar</t>
  </si>
  <si>
    <t>Trilho eletrificado de 1m</t>
  </si>
  <si>
    <t>53,00</t>
  </si>
  <si>
    <t>Página 56 Página 56</t>
  </si>
  <si>
    <t>Perfil Alumínio, U, usado como trilho inferior em porta de correr</t>
  </si>
  <si>
    <t>Perfil Alumínio, U, usado como trilho superior em porta de correr</t>
  </si>
  <si>
    <t>Tubo de cobre rígido d= 15mm</t>
  </si>
  <si>
    <t>Tubo de cobre rígido d= 22mm</t>
  </si>
  <si>
    <t>29,55</t>
  </si>
  <si>
    <t>Tubo de cobre rígido d= 28mm</t>
  </si>
  <si>
    <t>Tubo de cobre rígido d= 35mm</t>
  </si>
  <si>
    <t>54,47</t>
  </si>
  <si>
    <t>Tubo de cobre rígido d= 42mm</t>
  </si>
  <si>
    <t>73,55</t>
  </si>
  <si>
    <t>Tubo de cobre rígido d= 54mm</t>
  </si>
  <si>
    <t>Tubo de cobre rígido d= 66mm</t>
  </si>
  <si>
    <t>Tubo de cobre rígido d= 79mm</t>
  </si>
  <si>
    <t>219,68</t>
  </si>
  <si>
    <t>Tubo de cobre rígido d=104mm</t>
  </si>
  <si>
    <t>511,42</t>
  </si>
  <si>
    <t>Tubo concreto CA-1 d=0,40m</t>
  </si>
  <si>
    <t>49,80</t>
  </si>
  <si>
    <t>Tubo concreto CA-1 d=0,60m</t>
  </si>
  <si>
    <t>Tubo concreto CA-1 d=0,80m</t>
  </si>
  <si>
    <t>138,48</t>
  </si>
  <si>
    <t>Tubo concreto CA-1 d=1,00m</t>
  </si>
  <si>
    <t>190,08</t>
  </si>
  <si>
    <t>Tubo concreto CA-1 d=1,20m</t>
  </si>
  <si>
    <t>269,38</t>
  </si>
  <si>
    <t>Tubo concreto CA-2 d=0,40m</t>
  </si>
  <si>
    <t>Tubo concreto CA-2 d=0,60m</t>
  </si>
  <si>
    <t>Tubo concreto CA-2 d=0,80m</t>
  </si>
  <si>
    <t>143,47</t>
  </si>
  <si>
    <t>Tubo concreto CA-2 d=1,00m</t>
  </si>
  <si>
    <t>209,91</t>
  </si>
  <si>
    <t>Tubo concreto CA-2 d=1,20m</t>
  </si>
  <si>
    <t>305,29</t>
  </si>
  <si>
    <t>Tubo concreto perfurado d=0,20m</t>
  </si>
  <si>
    <t>Tubo concreto simples poroso d=0,20m</t>
  </si>
  <si>
    <t>Tubo concreto simples poroso d=0,30m</t>
  </si>
  <si>
    <t>Tubo concreto simples   d=0,20m</t>
  </si>
  <si>
    <t>Tubo concreto simples d=0,30m</t>
  </si>
  <si>
    <t>30,85</t>
  </si>
  <si>
    <t>Tubo concreto simples d=0,40m</t>
  </si>
  <si>
    <t>40,78</t>
  </si>
  <si>
    <t>Tubo de ligação em PVC para vaso sanitário, acabamento branco,   CIPLA ou similar</t>
  </si>
  <si>
    <t>Tubo de ligação em PVC para vaso sanitário, acabamento cromado, CIPLA ou similar</t>
  </si>
  <si>
    <t>Tubo descida pvc 1 1/ 4", completo, p/ caixa descarga (akros ou similar)</t>
  </si>
  <si>
    <t>Tubo em   ferro fundido esgoto pb-jn dn 150mm</t>
  </si>
  <si>
    <t>Tubo de aço galvanizado leve c/ costura c/ rosca BSP   Ø = 48,3mm (1.1/2"), e = 2,65mm,   l = 6000mm NBR 5580</t>
  </si>
  <si>
    <t>Tubo de aço galvanizado leve c/ costura c/rosca BSP Ø = 42,4mm ( 1.1/4"), e = 2,65mm, l = 6000mm NBR 5580</t>
  </si>
  <si>
    <t>Página 57 Página 57</t>
  </si>
  <si>
    <t>Tubo de aço galvanizado leve c/ costura c/ rosca BSP Ø = 33,7mm (1"), e = 2,25mm, l = 6000mm NBR 5580</t>
  </si>
  <si>
    <t>Tubo de aço galvanizado leve c/ costura c/ rosca BSP Ø = 21,3mm (1/2"), e = 2,25mm, l = 6000mm NBR 5580</t>
  </si>
  <si>
    <t>10,55</t>
  </si>
  <si>
    <t>Tubo de aço galvanizado leve c/ costura c/ rosca BSP Ø = 76,1mm ( 2.1/2"), e = 3mm, l = 6000mm NBR 5580</t>
  </si>
  <si>
    <t>Tubo de aço galvanizado leve c/ costura c/ rosca BSP Ø = 60,30mm ( 2" ), e = 2,65mm, l = 6000mm NBR 5580</t>
  </si>
  <si>
    <t>Tubo de aço galvanizado leve c/ costura c/ rosca BSP Ø = 88,9mm ( 3"), 3,00mm, l = 6000mm NBR 5580</t>
  </si>
  <si>
    <t>36,11</t>
  </si>
  <si>
    <t>Tubo de aço galvanizado leve c/ costura c/ rosca BSP Ø = 26,9mm ( 3/4"), e = 2,25mm, l = 6000mm NBR 5580</t>
  </si>
  <si>
    <t>Tubo de aço galvanizado leve c/ costura c/ rosca BSP Ø = 114,3mm ( 4"), e = 3mm, l = 6000mm   NBR 5580</t>
  </si>
  <si>
    <t>90,34</t>
  </si>
  <si>
    <t>Tubo de aço galvanizado leve c/ costura c/rosca BSP, Ø = 169,30mm ( 6" ), e = 4,25mm, l = 6000mm NBR 5580</t>
  </si>
  <si>
    <t>172,96</t>
  </si>
  <si>
    <t>Tubo polipropileno soldável, classe 0,6 mpa, d= 50mm</t>
  </si>
  <si>
    <t>4,98</t>
  </si>
  <si>
    <t>Tubo pead flexivel corrugado perfurado d = 4" (Kanadreno ou similar)</t>
  </si>
  <si>
    <t>Tubo pead flexivel corrugado perfurado d=2 1/2" (Kanadreno ou similar)</t>
  </si>
  <si>
    <t>Tubo pead flexivel corrugado perfurado d=6" (Kanadreno ou similar)</t>
  </si>
  <si>
    <t>Tubo pead flexivel corrugado perfurado d=8" (Kananet ou similar)</t>
  </si>
  <si>
    <t>20,20</t>
  </si>
  <si>
    <t>Tubo pvc rigido roscavel   d= 1 "</t>
  </si>
  <si>
    <t>Tubo pvc rigido roscavel   d= 1 1/2"</t>
  </si>
  <si>
    <t>21,33</t>
  </si>
  <si>
    <t>Tubo pvc rigido roscavel   d= 1 1/4"</t>
  </si>
  <si>
    <t>17,14</t>
  </si>
  <si>
    <t>Tubo pvc rigido roscavel   d= 1/2"</t>
  </si>
  <si>
    <t>Tubo pvc rigido roscavel   d= 2 "</t>
  </si>
  <si>
    <t>30,22</t>
  </si>
  <si>
    <t>Tubo pvc rigido roscavel   d= 2 1/2"</t>
  </si>
  <si>
    <t>47,08</t>
  </si>
  <si>
    <t>Tubo pvc rigido roscavel   d= 3"</t>
  </si>
  <si>
    <t>60,89</t>
  </si>
  <si>
    <t>Tubo pvc rigido roscavel   d= 3/4"</t>
  </si>
  <si>
    <t>Tubo pvc rigido roscavel   d= 4"</t>
  </si>
  <si>
    <t>73,51</t>
  </si>
  <si>
    <t>Tubo pvc rigido branco p/esgoto predial   d= 50mm</t>
  </si>
  <si>
    <t>Tubo pvc rigido branco p/esgoto predial   d= 75mm</t>
  </si>
  <si>
    <t>Tubo pvc rigido branco p/esgoto predial   d= 100mm</t>
  </si>
  <si>
    <t>Tubo pvc rigido branco p/esgoto predial   d= 150mm</t>
  </si>
  <si>
    <t>20,95</t>
  </si>
  <si>
    <t>Tubo pvc rigido soldavel, p/ água, marrom,   d= 20mm</t>
  </si>
  <si>
    <t>Tubo pvc rigido soldavel, p/ água, marrom,   d= 25mm</t>
  </si>
  <si>
    <t>Tubo pvc rigido soldavel, p/ água, marrom,   d= 32mm</t>
  </si>
  <si>
    <t>Tubo pvc rigido soldavel, p/ água, marrom,   d= 40mm</t>
  </si>
  <si>
    <t>Tubo pvc rigido soldavel, p/ água, marrom,   d= 50mm</t>
  </si>
  <si>
    <t>Tubo pvc rigido soldavel, p/ água, marrom,   d= 60mm</t>
  </si>
  <si>
    <t>Tubo pvc rigido soldavel, p/ água, marrom,   d= 75mm</t>
  </si>
  <si>
    <t>25,61</t>
  </si>
  <si>
    <t>Página 58 Página 58</t>
  </si>
  <si>
    <t>Tubo pvc rigido soldavel, p/ água, marrom,   d= 85mm</t>
  </si>
  <si>
    <t>Tubo pvc rigido soldavel, p/ água, marrom,   d= 110mm</t>
  </si>
  <si>
    <t>Tubo pvc rigido branco p/esgoto predial   d= 40mm</t>
  </si>
  <si>
    <t>2,95</t>
  </si>
  <si>
    <t>União de ferro galvanizado para engate rápido 1 1/2"</t>
  </si>
  <si>
    <t>31,49</t>
  </si>
  <si>
    <t>União ferro galvanizado assento bronze d= 3/4"</t>
  </si>
  <si>
    <t>União ferro galvanizado c/assento conico de bronze d=1 "</t>
  </si>
  <si>
    <t>28,37</t>
  </si>
  <si>
    <t>União ferro galvanizado assento bronze d=1 1/ 4"</t>
  </si>
  <si>
    <t>União ferro galvanizado assento bronze d=1 1/2"</t>
  </si>
  <si>
    <t>União ferro galvanizado assento bronze d=2 "</t>
  </si>
  <si>
    <t>União ferro galvanizado assento bronze d=2 1/2"</t>
  </si>
  <si>
    <t>117,76</t>
  </si>
  <si>
    <t>União ferro galvanizado assento bronze d=3"</t>
  </si>
  <si>
    <t>190,43</t>
  </si>
  <si>
    <t>União ferro galvanizado assento bronze d=4"</t>
  </si>
  <si>
    <t>324,08</t>
  </si>
  <si>
    <t>União ferro galvanizado assento bronze d=6"</t>
  </si>
  <si>
    <t>238,30</t>
  </si>
  <si>
    <t>Uniao pvc rigido roscavel   d= 1/2"</t>
  </si>
  <si>
    <t>Uniao pvc rigido roscavel   d= 3/4"</t>
  </si>
  <si>
    <t>Uniao pvc rigido roscavel   d=1 "</t>
  </si>
  <si>
    <t>13,55</t>
  </si>
  <si>
    <t>Uniao pvc rigido roscavel   d=1 1/ 4"</t>
  </si>
  <si>
    <t>22,33</t>
  </si>
  <si>
    <t>Uniao pvc rigido roscavel   d=1 1/2"</t>
  </si>
  <si>
    <t>Uniao pvc rigido roscavel   d=2 "</t>
  </si>
  <si>
    <t>55,84</t>
  </si>
  <si>
    <t>Uniao pvc rigido roscavel   d=2 1/2"</t>
  </si>
  <si>
    <t>Uniao pvc rigido roscavel   d=3"</t>
  </si>
  <si>
    <t>145,41</t>
  </si>
  <si>
    <t>Uniao pvc rigido roscavel   d=4"</t>
  </si>
  <si>
    <t>249,90</t>
  </si>
  <si>
    <t>Uniao pvc rigido soldavel, marrom,   d= 20mm</t>
  </si>
  <si>
    <t>Uniao pvc rigido soldavel, marrom,   d= 25mm</t>
  </si>
  <si>
    <t>Uniao pvc rigido soldavel, marrom,   d= 32mm</t>
  </si>
  <si>
    <t>Uniao pvc rigido soldavel, marrom,   d= 40mm</t>
  </si>
  <si>
    <t>Uniao pvc rigido soldavel, marrom,   d= 50mm</t>
  </si>
  <si>
    <t>20,09</t>
  </si>
  <si>
    <t>Uniao pvc rigido soldavel, marrom,   d= 60mm</t>
  </si>
  <si>
    <t>50,56</t>
  </si>
  <si>
    <t>Uniao pvc rigido soldavel, marrom,   d= 75mm</t>
  </si>
  <si>
    <t>102,03</t>
  </si>
  <si>
    <t>Uniao pvc rigido soldavel, marrom,   d= 85mm</t>
  </si>
  <si>
    <t>156,88</t>
  </si>
  <si>
    <t>Uniao pvc rigido soldavel, marrom,   d= 110mm</t>
  </si>
  <si>
    <t>289,93</t>
  </si>
  <si>
    <t>Vale transporte</t>
  </si>
  <si>
    <t>Válvula   pé c/ crivo, d= 40mm (1 1/2")</t>
  </si>
  <si>
    <t>55,89</t>
  </si>
  <si>
    <t>Página 59 Página 59</t>
  </si>
  <si>
    <t>Válvula   pé c/ crivo, d= 50mm (2")</t>
  </si>
  <si>
    <t>Válvula   pé c/ crivo, d= 65mm (2.1/2")</t>
  </si>
  <si>
    <t>151,30</t>
  </si>
  <si>
    <t>Válvula   pé c/ crivo, d= 80mm (3")</t>
  </si>
  <si>
    <t>207,42</t>
  </si>
  <si>
    <t>Válvula americana para pia de cozinha, 3 1/2", cromada, ref.1623C, DECA ou similar</t>
  </si>
  <si>
    <t>31,38</t>
  </si>
  <si>
    <t>Válvula de escoamento para lavatório, DECA 1602C ou similar</t>
  </si>
  <si>
    <t>33,60</t>
  </si>
  <si>
    <t>Válvula de escoamento para mictório, ref.1606 1 1/2" Deca ou similar</t>
  </si>
  <si>
    <t>58,45</t>
  </si>
  <si>
    <t>Válvula de esfera em bronze d = 1 1/2" (bruta)</t>
  </si>
  <si>
    <t>94,56</t>
  </si>
  <si>
    <t>Válvula de esfera em bronze d = 1" (bruto)</t>
  </si>
  <si>
    <t>Válvula de esfera em bronze d = 1/2" (bruto)</t>
  </si>
  <si>
    <t>Válvula de ferro "flow swicht" p/ instalações de combate a incêndio 2 1/2"</t>
  </si>
  <si>
    <t>423,15</t>
  </si>
  <si>
    <t>Torneira (Válvula) de parede para lavatório, modelo pressmatic - pematic, docol ou similar ref.170120</t>
  </si>
  <si>
    <t>Torneira (Válvula)   de piso para lavatório, modelo pressmatic - pematic, docol ou similar ref.170121</t>
  </si>
  <si>
    <t>447,67</t>
  </si>
  <si>
    <t>Válvula descarga cromada c/ canopla lisa, d= 32mm (1 1/ 4")</t>
  </si>
  <si>
    <t>139,90</t>
  </si>
  <si>
    <t>Válvula descarga cromada c/ canopla lisa, d= 40mm (1 1/2")</t>
  </si>
  <si>
    <t>172,70</t>
  </si>
  <si>
    <t>Válvula descarga, HYDRA MAX,   ref.2550, 1 1/4",   acabamento cromado ( Deca ou similar)</t>
  </si>
  <si>
    <t>159,00</t>
  </si>
  <si>
    <t>Válvula pé c/ crivo latão, d= 25mm (1")</t>
  </si>
  <si>
    <t>32,99</t>
  </si>
  <si>
    <t>Válvula pé c/ crivo em latão, d= 32mm (1 1/ 4")</t>
  </si>
  <si>
    <t>52,38</t>
  </si>
  <si>
    <t>Valvula retencao horizontal, bronze, d=1/2" (15mm)</t>
  </si>
  <si>
    <t>39,35</t>
  </si>
  <si>
    <t>Valvula retencao universal (horizontal ou vertical), bronze, d=20mm (3/4")</t>
  </si>
  <si>
    <t>47,69</t>
  </si>
  <si>
    <t>Valvula retencao universal (horizontal ou vertical), bronze, d=25mm (1")</t>
  </si>
  <si>
    <t>Valvula retencao horizontal, bronze, d=32mm (1 1/ 4")</t>
  </si>
  <si>
    <t>97,04</t>
  </si>
  <si>
    <t>Valvula retencao horizontal, bronze, d=40mm (1 1/2")</t>
  </si>
  <si>
    <t>108,45</t>
  </si>
  <si>
    <t>Valvula retencao universal (horizontal ou vertical), bronze, d=50mm (2")</t>
  </si>
  <si>
    <t>101,07</t>
  </si>
  <si>
    <t>Valvula retencao horizontal, bronze, d=65mm (2.1/2")</t>
  </si>
  <si>
    <t>217,28</t>
  </si>
  <si>
    <t>Valvula retencao horizontal, bronze, d=80mm (3")</t>
  </si>
  <si>
    <t>300,11</t>
  </si>
  <si>
    <t>Valvula retenção horizontal, bronze, d= 100mm (4")</t>
  </si>
  <si>
    <t>465,47</t>
  </si>
  <si>
    <t>Vareta cromada 1,20m para cremona ( cr - imab ou similar)</t>
  </si>
  <si>
    <t>Vareta cromada 1,50m para cremona ( cr - imab ou similar)</t>
  </si>
  <si>
    <t>63,04</t>
  </si>
  <si>
    <t>Vaso sanitário com caixa de descarga acoplada, linha ravena CP929, DECA ou similar</t>
  </si>
  <si>
    <t>414,22</t>
  </si>
  <si>
    <t>Vaso sanitário convencional, linha carrara P60, DECA ou similar</t>
  </si>
  <si>
    <t>862,90</t>
  </si>
  <si>
    <t>Vaso sanitário convencional, linha ravena P9, DECA ou similar</t>
  </si>
  <si>
    <t>116,00</t>
  </si>
  <si>
    <t>Vaso sanitário com caixa de descarga acoplada, linha carrara CP626, DECA ou similar</t>
  </si>
  <si>
    <t>1.158,31</t>
  </si>
  <si>
    <t>Vaso sanitário convencional, linha infantil 08254, CELITE ou similar</t>
  </si>
  <si>
    <t>231,99</t>
  </si>
  <si>
    <t>Página 60 Página 60</t>
  </si>
  <si>
    <t>Vassoura piaçava</t>
  </si>
  <si>
    <t>Vedacao para saida de vaso sanitário d= 100 mm</t>
  </si>
  <si>
    <t>Ventilador comercial sem luminária com 4 pás inclusive chave de reversão lorensid ou similar</t>
  </si>
  <si>
    <t>96,99</t>
  </si>
  <si>
    <t>Ventilador de teto, 3 pas, c/ globo, Super Lumi, marca Loren Sid, ou similar</t>
  </si>
  <si>
    <t>Ventilador teto - 03 palhetas super branco marca primavera ou similar</t>
  </si>
  <si>
    <t>Ventilador teto - 04 palhetas aristocrata pérola branco em chapas de alumínio marca ciclone ou similar</t>
  </si>
  <si>
    <t>127,32</t>
  </si>
  <si>
    <t>Vergalhão (Tirante) com rosca total ø 3/8"x1000mm (marvitec ref. 1431 ou similar)</t>
  </si>
  <si>
    <t>Verniz acrilico automotivo (spray) 360ml</t>
  </si>
  <si>
    <t>51,09</t>
  </si>
  <si>
    <t>Verniz poliuretano</t>
  </si>
  <si>
    <t>27,01</t>
  </si>
  <si>
    <t>Vidro fantasia canelado 4mm</t>
  </si>
  <si>
    <t>Vidro liso fume, e= 4mm</t>
  </si>
  <si>
    <t>Vidro liso fume, e= 6mm</t>
  </si>
  <si>
    <t>226,66</t>
  </si>
  <si>
    <t>Vidro liso transparente incolor, e= 3mm</t>
  </si>
  <si>
    <t>Vidro liso transparente incolor, e= 4mm</t>
  </si>
  <si>
    <t>Vidro liso transparente incolor, e= 5mm</t>
  </si>
  <si>
    <t>132,22</t>
  </si>
  <si>
    <t>Vidro liso transparente incolor, e= 6mm</t>
  </si>
  <si>
    <t>160,55</t>
  </si>
  <si>
    <t>Vidro temperado 8 mm, liso, transparente, com ferragens</t>
  </si>
  <si>
    <t>217,21</t>
  </si>
  <si>
    <t>Vidro temperado 10mm, liso, transparente, com ferragens</t>
  </si>
  <si>
    <t>310,95</t>
  </si>
  <si>
    <t>Perfil Aço Laminado, U 254.00 x 66,68 mm (22,77 kg/m) ASTM A36</t>
  </si>
  <si>
    <t>Perfil Aço Laminado, U 101,6 x 40,23 mm (8,04 kg/m) ASTM A36</t>
  </si>
  <si>
    <t>Perfil Aço Laminado, U 152,4 x 48,80 mm (12,20 kg/m) ASTM A36</t>
  </si>
  <si>
    <t>Perfil Aço Laminado, U 203,2 x 57,15 mm (17,10 kg/m) ASTM A36</t>
  </si>
  <si>
    <t>Vigota pré-moldada em concreto armado 0.10 x 0.15 m</t>
  </si>
  <si>
    <t>Visor em aluminio com vidro liso 4mm</t>
  </si>
  <si>
    <t>Zarcão anticorrosivo</t>
  </si>
  <si>
    <t>30,18</t>
  </si>
  <si>
    <t>Vibro-acabadora de asfalto pneu, 105,0 hp, 300 t/h ou equivalente</t>
  </si>
  <si>
    <t>150,20</t>
  </si>
  <si>
    <t>Aluguel de betoneira 400 l com motor 220/380V (com carregador)</t>
  </si>
  <si>
    <t>Aluguel de bomba de drenagem - "darka" - diametro 4" - ,potência = 5 cv</t>
  </si>
  <si>
    <t>Caminhão basc. 15,0t/10,0m3 ( m. benz lk 1418 -170,0kw ou equivalente)</t>
  </si>
  <si>
    <t>62,50</t>
  </si>
  <si>
    <t>Caminhao basc. 9 t/6,0 m3 (m. benz - 1315 -150,0 kw)</t>
  </si>
  <si>
    <t>44,39</t>
  </si>
  <si>
    <t>Caminhao toco, PBT = 9700kg, com carroceria de madeira 2,50x7,00x0,50m, potência 160 cv</t>
  </si>
  <si>
    <t>Caminhao esparg. asf. 6000 l</t>
  </si>
  <si>
    <t>63,00</t>
  </si>
  <si>
    <t>Caminhao guindauto 11,5 t (m.benz - l 1620/57 - 184,0 hp)</t>
  </si>
  <si>
    <t>Página 61 Página 61</t>
  </si>
  <si>
    <t>Aluguel de caminhão guindauto 3,0 t ( m. benz - 1215 c/48- 143,0 hp</t>
  </si>
  <si>
    <t>94,60</t>
  </si>
  <si>
    <t>Caminhão guindauto 6,5 t ( m. benz - L1620/51 - 143,0 hp)</t>
  </si>
  <si>
    <t>106,52</t>
  </si>
  <si>
    <t>Caminhão guindauto 8,5 t (m.benz - l 1620/51- 1840 hp</t>
  </si>
  <si>
    <t>121,73</t>
  </si>
  <si>
    <t>Caminhao tanque (pipa)10000 l (m. benz - 2423 K - 184,0 hp ou equivalente)</t>
  </si>
  <si>
    <t>70,87</t>
  </si>
  <si>
    <t>Caminhao tanque 6000 l (m. benz - ATEGO 1418/42 - 136,0 hp ou equivalente)</t>
  </si>
  <si>
    <t>Aluguel de compactador placa 156 kg (dynapac - cm 13 diesel - 4,0 hp)</t>
  </si>
  <si>
    <t>Aluguel de compactador placa 415 kg (dynapac - cm 20 diesel - 6,0 hp)</t>
  </si>
  <si>
    <t>Aluguel de compactador pneumático (dynapac - lc 71 gasolina - 2,5 hp)</t>
  </si>
  <si>
    <t>Compressor 250 pcm (atlas copco - xa-120dd - 94,0 hp ou equivalente)</t>
  </si>
  <si>
    <t>Compressor 762 pcm (atlas copco - xa-360sd - 180,0 hp ou equivalente)</t>
  </si>
  <si>
    <t>25,01</t>
  </si>
  <si>
    <t>Escavadeira com drag-line 760l</t>
  </si>
  <si>
    <t>166,68</t>
  </si>
  <si>
    <t>Distribuidor de agregado de pneus autopropulsor -" ciber" , ss - 31, 400tph - spreader - 90 hp.</t>
  </si>
  <si>
    <t>153,74</t>
  </si>
  <si>
    <t>Espalh. agreg. reboc. 1,30 m3 (consmaq - ea ou equivalente)</t>
  </si>
  <si>
    <t>Grupo Gerador 180kva (144 kW)</t>
  </si>
  <si>
    <t>Grade disco GA 24 x 24 (marchesan ou equivalente)</t>
  </si>
  <si>
    <t>Grupo gerador (stemac-automático 115/103 kva ou equivalente) - quadro comando automatico</t>
  </si>
  <si>
    <t>52,56</t>
  </si>
  <si>
    <t>Grupo gerador 80 kva (aluguel mensal)</t>
  </si>
  <si>
    <t>ms</t>
  </si>
  <si>
    <t>2.508,47</t>
  </si>
  <si>
    <t>Guindaste koehring bantan es-488 telekruiser 16 ton ou equivalente</t>
  </si>
  <si>
    <t>173,82</t>
  </si>
  <si>
    <t>Maq. projetar concreto - multijet - sheikan</t>
  </si>
  <si>
    <t>Aluguel de máquina solda - 300amp/220/380V trifásica : capacidade - Pequena</t>
  </si>
  <si>
    <t>Motoniveladora 15000 kg com escarificador (cat - 140M - 185,0 hp ou equivalente)</t>
  </si>
  <si>
    <t>142,03</t>
  </si>
  <si>
    <t>Motoscraper 10,7-15,3 m3 (cat - 621b - 335,0 hp)</t>
  </si>
  <si>
    <t>170,20</t>
  </si>
  <si>
    <t>Pá - carregadeira de esteira 1,53m3 (cat - 953 - 130,0 hp)</t>
  </si>
  <si>
    <t>150,72</t>
  </si>
  <si>
    <t>Pa carreg. s/ pneus Caterpilar - 950 G H</t>
  </si>
  <si>
    <t>156,22</t>
  </si>
  <si>
    <t>Perfuratriz pneumática (atlas copco -rh 571 5l)</t>
  </si>
  <si>
    <t>Pick-up, capacidade 1,2 t</t>
  </si>
  <si>
    <t>Pulvinix a. prop. 25 m3/h (t-terra - ss prm 7 - 188,0 hp ou equivalente)</t>
  </si>
  <si>
    <t>120,79</t>
  </si>
  <si>
    <t>Retroescavadeira pneus (Massey Ferguson MF - 86 HF ou equivalente)</t>
  </si>
  <si>
    <t>72,08</t>
  </si>
  <si>
    <t>Rolo liso autoprop. 10,0 t (dynapac - ca 25d - 118,0 hp)</t>
  </si>
  <si>
    <t>70,74</t>
  </si>
  <si>
    <t>Rolo liso vib. autoprop. 9,0t (dynapac - ck-50 - 84,0 hp)</t>
  </si>
  <si>
    <t>58,17</t>
  </si>
  <si>
    <t>Rolo liso vib. a. prop. 10,0 t (t-terra - spv 84 liso - 130,0 hp)</t>
  </si>
  <si>
    <t>89,95</t>
  </si>
  <si>
    <t>Rolo tandem para asfalto/solos Dynapac cc900 ou similar</t>
  </si>
  <si>
    <t>Rolo pe carneiro a. prop. (Dynapac: CA - 250p ou equivalente)</t>
  </si>
  <si>
    <t>90,95</t>
  </si>
  <si>
    <t>Página 62 Página 62</t>
  </si>
  <si>
    <t>Rolo pneu a. prop. 25 t (caterpillar - ps -360 - 145,0 hp ou equivalente)</t>
  </si>
  <si>
    <t>111,18</t>
  </si>
  <si>
    <t>Rolo tandem a. prop. 10,0 t (muller - rt 82h - 58,5 hp)</t>
  </si>
  <si>
    <t>45,38</t>
  </si>
  <si>
    <t>Rompedor 56,0 pcm / 1150 ipm (atlas copco -tex 11 ou equivalente)</t>
  </si>
  <si>
    <t>Talha compacta nt cap. 500 kg c/ 5,00m de elevação</t>
  </si>
  <si>
    <t>Talha manual 1,0 t, elev.= 5,0 m ("koch"   ou equivalente)</t>
  </si>
  <si>
    <t>Talha manual 2,0 t, elev.= 5,0 m ("koch" ou equivalente)</t>
  </si>
  <si>
    <t>Talha manual 3,0 t, elev.= 5,0 m ("koch" ou equivalente)</t>
  </si>
  <si>
    <t>Talha manual 5,0 t, elev.= 5,0 m ("koch" ou equivalente)</t>
  </si>
  <si>
    <t>29,08</t>
  </si>
  <si>
    <t>Tanque estacionário 30.000 l (pre-aquecedor taa-serpentina ou equivalente)</t>
  </si>
  <si>
    <t>16,10</t>
  </si>
  <si>
    <t>Tirfor 1,6 t - 20m de cabo</t>
  </si>
  <si>
    <t>Tirfor 3,2 t - 20m de cabo</t>
  </si>
  <si>
    <t>Trator agrícola pneu (massey ferguson - mf 292/4 - 105,0 hp)</t>
  </si>
  <si>
    <t>79,89</t>
  </si>
  <si>
    <t>Trator esteira (cat - d4e - 75,0 hp ou equivalente)</t>
  </si>
  <si>
    <t>155,34</t>
  </si>
  <si>
    <t>Trator esteira (cat - d6m - xl - 163-6a nacional 140,0 hp ou equivalente)</t>
  </si>
  <si>
    <t>185,18</t>
  </si>
  <si>
    <t>Trator esteira d8r -ps - 183 + 85 - nacional</t>
  </si>
  <si>
    <t>Trator ripper (cat - d8k - 300,0 hp ou equivalente)</t>
  </si>
  <si>
    <t>234,56</t>
  </si>
  <si>
    <t>Usina de asfalto à frio CIFALI cap. 60/100 ton/h, 43 kW</t>
  </si>
  <si>
    <t>Usina de asfalto gravimétrica 100/150 t/h</t>
  </si>
  <si>
    <t>953,44</t>
  </si>
  <si>
    <t>Usina de solos, dosadores triplos, calha vibratória, 200/500 ton, 75 kw, ou equivalente</t>
  </si>
  <si>
    <t>110,36</t>
  </si>
  <si>
    <t>Vassoura mecânica CMV: VM 7 rebocável ou equivalente</t>
  </si>
  <si>
    <t>Aro flexível p/cesta basquete profissional diam=45cm (cod.4002)</t>
  </si>
  <si>
    <t>494,76</t>
  </si>
  <si>
    <t>Banco de madeira de lei sem encosto, tipo sueco, medindo 45x45x300cm, natural (sem verniz)</t>
  </si>
  <si>
    <t>768,00</t>
  </si>
  <si>
    <t>Calha meio-tubo de concreto simples d=400mm p/agua pluvial</t>
  </si>
  <si>
    <t>Perfil Aço Inox, Cantoneira abas iguais - 1" x 1/8" (1,19kg/m)</t>
  </si>
  <si>
    <t>Cartucho para conector cunha série azul</t>
  </si>
  <si>
    <t>Cerâmica 9,5 x 9,5 cm, pei-1, Portobello, linha arq urbano côr anis, ou similar</t>
  </si>
  <si>
    <t>Cerâmica 9,5 x 9,5 cm, pei-3, Portobello, linha arq neve ou similar</t>
  </si>
  <si>
    <t>Cerâmica 45 x 45 cm, Portobello, linha progetto porcelanato bianco tu polido, ou similar</t>
  </si>
  <si>
    <t>132,37</t>
  </si>
  <si>
    <t>Compensado plastificado 10mm</t>
  </si>
  <si>
    <t>29,39</t>
  </si>
  <si>
    <t>Conector cunha p/c 1/0 c/ 1/0 awg a1</t>
  </si>
  <si>
    <t>1.324,24</t>
  </si>
  <si>
    <t>sintética.(cod.4016)</t>
  </si>
  <si>
    <t>Granito bege ipanema polido   e=2cm</t>
  </si>
  <si>
    <t>222,83</t>
  </si>
  <si>
    <t>Página 63 Página 63</t>
  </si>
  <si>
    <t>Isolador de disco polimérico 15 kv</t>
  </si>
  <si>
    <t>65,90</t>
  </si>
  <si>
    <t>Quadro de distribuição de embutir em chapa de aço, p/até 12 disjuntores c/barramento, padrão DIN, ref.904301,</t>
  </si>
  <si>
    <t>160,91</t>
  </si>
  <si>
    <t>Cemar ou similar</t>
  </si>
  <si>
    <t>Quadro de distribuição de embutir em chapa de aço, p/até 18 disjuntores c/barramento, padrão DIN, Cemar ou</t>
  </si>
  <si>
    <t>192,95</t>
  </si>
  <si>
    <t>Quadro de distribuição de embutir em chapa de aço, p/até 24 disjuntores c/barramento, padrão DIN, Cemar ou</t>
  </si>
  <si>
    <t>258,19</t>
  </si>
  <si>
    <t>Quadro de distribuição de embutir em chapa de aço, p/até 36 disjuntores c/barramento, padrão DIN, Cemar ou</t>
  </si>
  <si>
    <t>440,05</t>
  </si>
  <si>
    <t>Quadro de distribuição de embutir, em resina termoplastica, p/até 03 disjuntores s/barramento, padrão DIN, Tigre</t>
  </si>
  <si>
    <t>Rejunte colorido flexivel   para revestimentos cerâmicos</t>
  </si>
  <si>
    <t>Rodapé cerâmico 10 x 45 cm, Portobello, porcelanato bianco tu polido, linha progetto, ou similar</t>
  </si>
  <si>
    <t>pç</t>
  </si>
  <si>
    <t>Tabela para basquete em fibra de vidro (1,80x1,20m)</t>
  </si>
  <si>
    <t>501,19</t>
  </si>
  <si>
    <t>Barra chata de ferro 1"x1/4" (1,27 kg/m)</t>
  </si>
  <si>
    <t>Barra chata de ferro 1.1/2" x 3/8" (2,85 kg/m)</t>
  </si>
  <si>
    <t>Chapa xadrez 1/8" - 3mm - (26,5 kg/m2)</t>
  </si>
  <si>
    <t>Tampão ferro fundido articulado TDA-600mm, 300kg/cm², p/poço de visitas e caixas</t>
  </si>
  <si>
    <t>Tomada dupla, ar, engate rápido ( white martins - ref. 443.003.4 ou similar)</t>
  </si>
  <si>
    <t>6,40</t>
  </si>
  <si>
    <t>Poste circular de concreto 12/ 200   para iluminação pública</t>
  </si>
  <si>
    <t>1.222,77</t>
  </si>
  <si>
    <t>Piso concredur 33x33cm, cor natural ref. 3302 ou similar</t>
  </si>
  <si>
    <t>33,41</t>
  </si>
  <si>
    <t>Piso concredur 33x33cm, cor vermelha ou similar</t>
  </si>
  <si>
    <t>44,63</t>
  </si>
  <si>
    <t>Pigmento em pó, Bayferrox, cor vermelha, ref. 732 ou similar</t>
  </si>
  <si>
    <t>Pigmento em pó, Bayferrox, cor verde cromo GN ou similar</t>
  </si>
  <si>
    <t>Corte em pisos ou lajes de concreto utilizando cotadora de piso e discos diamantados</t>
  </si>
  <si>
    <t>Cantoneira alumínio anodizado cor preta, 1/2" x 1/16" - 0,102 kg/m</t>
  </si>
  <si>
    <t>Peça de madeira reflorestamento 2,2 x 28 cm, tratada, beneficiada</t>
  </si>
  <si>
    <t>Luminária tecnolux LM 260 v/5 com proteção em tela galvanizada (ou similar)</t>
  </si>
  <si>
    <t>347,14</t>
  </si>
  <si>
    <t>Reator para lâmpada vapor metálico 400w</t>
  </si>
  <si>
    <t>Lâmpada vapor metálico 400w</t>
  </si>
  <si>
    <t>54,43</t>
  </si>
  <si>
    <t>Te 90° reducao pvc rigido soldavel, marrom,   d= 40 x 25mm</t>
  </si>
  <si>
    <t>Caixa de gordura em pvc (múltipla) com cesta de limpeza (Tigre ou similar)</t>
  </si>
  <si>
    <t>104,78</t>
  </si>
  <si>
    <t>Filete de mármore branco 2 x 2 cm</t>
  </si>
  <si>
    <t>Película insulfilm G 5</t>
  </si>
  <si>
    <t>Poste concreto duplo T (DT) 24/1000</t>
  </si>
  <si>
    <t>4.803,75</t>
  </si>
  <si>
    <t>Tampo/bancada de granito cinza andorinha, e=2cm</t>
  </si>
  <si>
    <t>230,50</t>
  </si>
  <si>
    <t>Página 64 Página 64</t>
  </si>
  <si>
    <t>Suporte (boca de jacaré) para prateleiras em vidro</t>
  </si>
  <si>
    <t>Luminária Fael Luce, ref. Mira VTP CLI - 40402, 01 pétala (iluminação pública) ou similar</t>
  </si>
  <si>
    <t>779,20</t>
  </si>
  <si>
    <t>Suporte em tubo de aço galvanizado para fixação de luminária 02 pétalas (Fael Luce, ref. Mira VTP ou similar)</t>
  </si>
  <si>
    <t>234,59</t>
  </si>
  <si>
    <t>Suporte em tubo de aço galvanizado para fixação de luminária 04 pétalas (Fael Luce - ref. Mira VTP ou similar)</t>
  </si>
  <si>
    <t>314,24</t>
  </si>
  <si>
    <t>Poste circular de concreto 16/ 300 - Diâmetro do topo - Ø = 14cm - Para linha de Transmissão</t>
  </si>
  <si>
    <t>1.499,29</t>
  </si>
  <si>
    <t>Escorregadeira em madeira com 2,50m de pista, Sergipark ou similar</t>
  </si>
  <si>
    <t>1.850,00</t>
  </si>
  <si>
    <t>Faixa de madeira de lei (massaranduba) aparelhada 10 x 2,5cm (0,0025 m³/m)</t>
  </si>
  <si>
    <t>Compensado plastificado 12mm</t>
  </si>
  <si>
    <t>35,12</t>
  </si>
  <si>
    <t>Compensado plastificado 17mm</t>
  </si>
  <si>
    <t>54,34</t>
  </si>
  <si>
    <t>Madeira roliça d=(+ -) 15,0cm para quiosque</t>
  </si>
  <si>
    <t>Caixa para medição indireta p/ transformadores até 112 kva, dim. 1,50x0,70x0,25m</t>
  </si>
  <si>
    <t>Bóia elétrica para reservatório inferior</t>
  </si>
  <si>
    <t>Grelha metálica de ferro fundido 40 x 40cm</t>
  </si>
  <si>
    <t>63,90</t>
  </si>
  <si>
    <t>Grelha metálica de ferro fundido 50 x 50cm</t>
  </si>
  <si>
    <t>Registro PVC esfera c/borboleta d = 3"</t>
  </si>
  <si>
    <t>109,45</t>
  </si>
  <si>
    <t>Bucha redução ferro galvanizado d=3 x 2"</t>
  </si>
  <si>
    <t>Bucha redução ferro galvanizado d=3 x 1"</t>
  </si>
  <si>
    <t>Bucha redução ferro galvanizado d=2 x 1"</t>
  </si>
  <si>
    <t>Bucha redução ferro galvanizado d=1 " x 1/2"</t>
  </si>
  <si>
    <t>Bucha redução ferro galvanizado d=1 1/2 " x 3/ 4"</t>
  </si>
  <si>
    <t>Bucha redução ferro galvanizado d=2 x 3/4 "</t>
  </si>
  <si>
    <t>Bucha redução ferro galvanizado d=2 x 1/2 "</t>
  </si>
  <si>
    <t>Poste circular de concreto 12/ 400 para linha de transmissão</t>
  </si>
  <si>
    <t>Pastilha em porcelana esmaltada, 5 x 5 cm, cor azul maranhão ref:GR-702, linha Gran, marca NGK ou similar</t>
  </si>
  <si>
    <t>120,89</t>
  </si>
  <si>
    <t>Placa de inauguração em alumínio fundido medindo 0,60 x 0,80m</t>
  </si>
  <si>
    <t>1.388,26</t>
  </si>
  <si>
    <t>Pigmento em pó, Bayferrox, cor preta, ref. 318 ou similar</t>
  </si>
  <si>
    <t>Projetor philips ref. HNF003 (ou similar)</t>
  </si>
  <si>
    <t>854,62</t>
  </si>
  <si>
    <t>Lâmpada vapor metálico 1000w (Philips - ref. hpit ou similar)</t>
  </si>
  <si>
    <t>Reator externo com ignitor (Philips ref. vte 1000a26-ig ou similar)</t>
  </si>
  <si>
    <t>423,44</t>
  </si>
  <si>
    <t>Cabo telefonico CCI - 50 x 1 par</t>
  </si>
  <si>
    <t>Letras aço escovado 25 x 25cm</t>
  </si>
  <si>
    <t>101,23</t>
  </si>
  <si>
    <t>Tarugo (Baguete Plástico) Tarucel d=6mm</t>
  </si>
  <si>
    <t>Base fixa para relé foto elétrico</t>
  </si>
  <si>
    <t>Página 65 Página 65</t>
  </si>
  <si>
    <t>Sifao para pia de cozinha em PVC, flexível, 1 1/2" x 50 mm, acabamento branco</t>
  </si>
  <si>
    <t>9,07</t>
  </si>
  <si>
    <t>Abraçadeira plástica serrilhada 230 mm</t>
  </si>
  <si>
    <t>Abraçadeira plástica serrilhada 390 mm</t>
  </si>
  <si>
    <t>Cabo de cobre isolado HEPR (XLPE), 35mm², 1kv / 90º C</t>
  </si>
  <si>
    <t>Caixa de medição trifásica, para ramal de serviço</t>
  </si>
  <si>
    <t>Alça preformada para cabo multiplex 2/0 awg</t>
  </si>
  <si>
    <t>Alça preformada para cabo multiplex 2 awg</t>
  </si>
  <si>
    <t>Alça preformada para cabo multiplex 6 awg</t>
  </si>
  <si>
    <t>Cabo de cobre nú 25 mm2 - 2AWG</t>
  </si>
  <si>
    <t>Cabo de aluminio 0,6/1kv multiplexados 1x1x16 +16mm²</t>
  </si>
  <si>
    <t>Conector amp verm/bran - 444033-1</t>
  </si>
  <si>
    <t>Conector amp cinza - 880557-1</t>
  </si>
  <si>
    <t>Conector cunha paral 2-2, 4-1/0aw</t>
  </si>
  <si>
    <t>Conector perfuração 25-95/2 95 mm</t>
  </si>
  <si>
    <t>Conector cunha paral 4-2 awg - 6 a 1/0</t>
  </si>
  <si>
    <t>Telha cerâmica tipo canal, 1ª qualid, comp=50cm, 26 un/m² (Rio Grande do Norte ou similar)</t>
  </si>
  <si>
    <t>Torneira pressmatic compact de mesa, DOCOL 17160606 ou similar</t>
  </si>
  <si>
    <t>213,32</t>
  </si>
  <si>
    <t>Torneira pressmatic 120 de parede, ref 17160706, Docol ou similar</t>
  </si>
  <si>
    <t>223,54</t>
  </si>
  <si>
    <t>Fita isolante de alta fusão 19 mm x 10 m</t>
  </si>
  <si>
    <t>Poste de ferro galvanizado, 3" x 6m, completo, para entrada de energia</t>
  </si>
  <si>
    <t>Elo fusível 12 h 500mm</t>
  </si>
  <si>
    <t>Estribo para alça 2 awg</t>
  </si>
  <si>
    <t>69,80</t>
  </si>
  <si>
    <t>Isolador Hitop porc 11,4 kv (ou similar)</t>
  </si>
  <si>
    <t>Porca olhal, aço carbono, 16 mm</t>
  </si>
  <si>
    <t>Relé fotoelétrico 1000 w - 220 v</t>
  </si>
  <si>
    <t>Arame galvanizado com revestimento em pvc,14bwg (2,8 mm) - 0,031kg/m</t>
  </si>
  <si>
    <t>Arame galvanizado com revestimento em pvc, 12bwg (3,8 mm) - 0,055kg/m</t>
  </si>
  <si>
    <t>Canaleta de concreto armado com grelha (0,50 x 0,40 m)</t>
  </si>
  <si>
    <t>24,46</t>
  </si>
  <si>
    <t>Placa de inauguração em alumínio fundido medindo 0,15 x 0,40 m</t>
  </si>
  <si>
    <t>184,34</t>
  </si>
  <si>
    <t>Bloco cerâmico, tipo "u", calha para cintamentos dim. 9 x 19 x 29 cm</t>
  </si>
  <si>
    <t>Bloco cerâmico, de vedação, 6 furos horizontais, dim. 9 x 19 x 24 cm</t>
  </si>
  <si>
    <t>Telha de aço, curva, calandrada, galvanizado, z-275 (tipo b), marca perkron ref lr-17-cal ou similar</t>
  </si>
  <si>
    <t>97,22</t>
  </si>
  <si>
    <t>Página 66 Página 66</t>
  </si>
  <si>
    <t>Caixa 75 x 75 x 31 mm, sistema "X", de sobrepor p/ fixação em canaleta 20 x 10mm (ref. 891 47, Pial Legrand ou</t>
  </si>
  <si>
    <t>Caixa 75 x 75 x 31 mm, sistema " X", de sobrepor p/fixação lateral em canaleta 50 x 20mm ( ref. 303 42, Pial</t>
  </si>
  <si>
    <t>Legrand ou similar)</t>
  </si>
  <si>
    <t>Luva plástica para canaleta 110x20mm, "sistema X", ref.304 05, Pial Legrand ou similar</t>
  </si>
  <si>
    <t>Derivação plástica (sistema "x")</t>
  </si>
  <si>
    <t>Bucha de nylon s-06</t>
  </si>
  <si>
    <t>Abraçadeira metálica tipo "d" de 3/4"</t>
  </si>
  <si>
    <t>Interruptor 03 seções simples com placa - sistema x</t>
  </si>
  <si>
    <t>9,30</t>
  </si>
  <si>
    <t>Alça preformada para cabo multiplex 70 mm2</t>
  </si>
  <si>
    <t>Alça preformada para cabo multiplex 35 mm2</t>
  </si>
  <si>
    <t>Alça preformada para cabo multiplex 25 mm2</t>
  </si>
  <si>
    <t>Alça preformada para cabo multiplex 16 mm2</t>
  </si>
  <si>
    <t>Elo fusível 8 h</t>
  </si>
  <si>
    <t>Conector estribo para cond. 4 e 2 (222)</t>
  </si>
  <si>
    <t>Conector cunha p/c 2 c/ 1/0 awg a1</t>
  </si>
  <si>
    <t>Terminal de compressão pré isolado tipo garfo para cabo 2,5 mm2</t>
  </si>
  <si>
    <t>Terminal de compressão pré isolado tipo garfo para cabo 4,0 mm2</t>
  </si>
  <si>
    <t>Terminal de compressão para cabo de 25 mm2</t>
  </si>
  <si>
    <t>Terminal de compressão para cabo de 35 mm2</t>
  </si>
  <si>
    <t>Planta - Herbácea / pingo de ouro</t>
  </si>
  <si>
    <t>Planta - Herbácea / rosa graxa</t>
  </si>
  <si>
    <t>Planta - Herbácea / jasmin manga</t>
  </si>
  <si>
    <t>Planta - Herbácea / minixória</t>
  </si>
  <si>
    <t>Parafuso c/ bucha S-6</t>
  </si>
  <si>
    <t>Argamassa industrializada Votomassa AC-I, ou similar</t>
  </si>
  <si>
    <t>Argamassa industrializada Votomassa AC-II, ou similar</t>
  </si>
  <si>
    <t>Telha em alumínio, ondulada, esp = 0,6 mm</t>
  </si>
  <si>
    <t>Telha em alumínio, ondulada, esp = 0,7 mm</t>
  </si>
  <si>
    <t>52,04</t>
  </si>
  <si>
    <t>Telha em alumínio, ondulada, simples, pré pintada nas duas faces, esp = 0,6 mm</t>
  </si>
  <si>
    <t>127,86</t>
  </si>
  <si>
    <t>Concreto usinado bombeavel b0-b1 fck=40mpa</t>
  </si>
  <si>
    <t>284,42</t>
  </si>
  <si>
    <t>Concreto usinado bombeavel b0-b1 fck=30mpa</t>
  </si>
  <si>
    <t>261,13</t>
  </si>
  <si>
    <t>Pilar de madeira 20 x 20cm (pau d´arco)</t>
  </si>
  <si>
    <t>7.750,00</t>
  </si>
  <si>
    <t>Eletrocalha metálica perfurada 200 x 50 x 3000 mm (ref. mopa ou similar)</t>
  </si>
  <si>
    <t>Página 67 Página 67</t>
  </si>
  <si>
    <t>Eletrocalha metálica perfurada 300 x 75 x 3000 mm (ref. mopa ou similar)</t>
  </si>
  <si>
    <t>Cabo de cobre nú 50 mm2 - 1/0 AWG</t>
  </si>
  <si>
    <t>Perfil PVC, U, para arremates em forros - Rodaforros</t>
  </si>
  <si>
    <t>Pastilha de vidro, 2 x 2cm, marca Jatobá, cor azul cobalto, ref.VC0014 ou similar</t>
  </si>
  <si>
    <t>176,67</t>
  </si>
  <si>
    <t>Pastilha de vidro, 2 x 2cm, marca Jatobá, cor vermelha, ref.VC004 ou similar</t>
  </si>
  <si>
    <t>311,12</t>
  </si>
  <si>
    <t>Tinta esmalte sintético brilhante (Suvinil ou similar)</t>
  </si>
  <si>
    <t>Tinta anti-corrosiva oxibar DAL 535 bt 0527 (componente a+b), Renner marítima</t>
  </si>
  <si>
    <t>Aluguel de Fôrmas tekko p/ paredes retas de concreto não</t>
  </si>
  <si>
    <t>m2/dia</t>
  </si>
  <si>
    <t>aparente:pilares,vigas,blocos,baldrames,reservatórios,muros,etc.</t>
  </si>
  <si>
    <t>Madeira de lei pau d'arco/ipê</t>
  </si>
  <si>
    <t>Aluguel de Hidrojateadora Cinojet 350/18</t>
  </si>
  <si>
    <t>Barra de transferência - btg 12 - ø = 12,5mm</t>
  </si>
  <si>
    <t>Barra de transferência - btg 16 - ø = 16mm</t>
  </si>
  <si>
    <t>Barra de transferência - btg 20 - ø = 20mm</t>
  </si>
  <si>
    <t>Treliça PTG 8l - TR 08634, para suporte de barras de transferência em juntas, ou similar</t>
  </si>
  <si>
    <t>Treliça TG 12m - TR 12645, para suporte de barras de transferência em juntas ou similar</t>
  </si>
  <si>
    <t>Barra de transferência - btg 25 - ø = 25mm</t>
  </si>
  <si>
    <t>Cimento branco CP - 40 estrutural</t>
  </si>
  <si>
    <t>Chapa em policarbonato mr-10, cor cristal, ge, 4,5mm</t>
  </si>
  <si>
    <t>1.342,86</t>
  </si>
  <si>
    <t>Chapa em policarbonato mr-10, cor cristal, ge, 6mm</t>
  </si>
  <si>
    <t>1.370,97</t>
  </si>
  <si>
    <t>Chapa em policarbonato mr-10, cor cristal, ge, 12.7 mm</t>
  </si>
  <si>
    <t>5.040,31</t>
  </si>
  <si>
    <t>Divisória em pvc estruturado em painéis de aço pintado em epoxi-poliester</t>
  </si>
  <si>
    <t>Aluguel de Makita</t>
  </si>
  <si>
    <t>Disco de corte diamantado 110x20mm</t>
  </si>
  <si>
    <t>21,11</t>
  </si>
  <si>
    <t>Régua vibratória - módulo com 2,0m</t>
  </si>
  <si>
    <t>Chuveiro em aço anti-vandalismo</t>
  </si>
  <si>
    <t>118,46</t>
  </si>
  <si>
    <t>Luminária braço de tempo</t>
  </si>
  <si>
    <t>Projetor para lâmpada VM de 250w / 250 v, Itaim 801-dc ou similar</t>
  </si>
  <si>
    <t>759,14</t>
  </si>
  <si>
    <t>Suporte metálico para fixação de projetor</t>
  </si>
  <si>
    <t>Vergalhão liso CA25 ø 5/8"x1000mm</t>
  </si>
  <si>
    <t>Pigmento em pó, Bayferrox, cor amarela, ref. 917 LO ou similar</t>
  </si>
  <si>
    <t>Tinta com alto teor de zinco Emaco P22 - MBT ou similar</t>
  </si>
  <si>
    <t>Compressorista</t>
  </si>
  <si>
    <t>Página 68 Página 68</t>
  </si>
  <si>
    <t>Tela alambrado gerdau, fio 3mm, malha 15x5, altura 2m, rolo de 30m ou similar</t>
  </si>
  <si>
    <t>Perfil Aço Laminado, T, 1 1/2" x 1/8",   h=2,30m (altura útil=2,00m) -   mourão em alambrados</t>
  </si>
  <si>
    <t>47,26</t>
  </si>
  <si>
    <t>Cadastro de rede de água</t>
  </si>
  <si>
    <t>Concertina Ripper 730mm, ou similar (barreira física efetiva)</t>
  </si>
  <si>
    <t>38,00</t>
  </si>
  <si>
    <t>Concertina Ripper 980mm, ou similar (barreira física efetiva)</t>
  </si>
  <si>
    <t>Aquecedor solar/elétrico com reservatório de 75 litros</t>
  </si>
  <si>
    <t>2.368,29</t>
  </si>
  <si>
    <t>Luminária tecnolux LM-250v/5 - fechada com vidro (ou similar)</t>
  </si>
  <si>
    <t>302,62</t>
  </si>
  <si>
    <t>Placa de sinalização vertical 70x70cm</t>
  </si>
  <si>
    <t>705,58</t>
  </si>
  <si>
    <t>Transportes de máquinas e equipamentos por caminhão munck (min.=100km)</t>
  </si>
  <si>
    <t>km</t>
  </si>
  <si>
    <t>Transporte de máquinas e equipamentos por prancha rebaixada (min.=100km)</t>
  </si>
  <si>
    <t>Faixa de madeira de lei (muiracatiara) aparelhada 15 x 2,5cm</t>
  </si>
  <si>
    <t>Torneira cromada para lavatório, DECA 1173C (Decamatic Eco) ou similar</t>
  </si>
  <si>
    <t>244,50</t>
  </si>
  <si>
    <t>Sinalizador noturno c/ 1 lâmpada de 100w</t>
  </si>
  <si>
    <t>59,99</t>
  </si>
  <si>
    <t>Luminária tb-30/2, à prova de tempo, gases, vapores e pó, Tecnolux ou similar</t>
  </si>
  <si>
    <t>140,60</t>
  </si>
  <si>
    <t>Prisma de fechamento para estacionamentos, em pré-moldado de concreto, dimensões 1,00 x 0,20 x 0,17 m</t>
  </si>
  <si>
    <t>Estaca pré-moldada de concreto armado (mourão), para cerca, seção 10x10, reta ou com ponta oblíqua</t>
  </si>
  <si>
    <t>Tela de nylon, fio 30-36 (3,6mm), malha 10x10cm</t>
  </si>
  <si>
    <t>Dobradiça estampada de latão ou aço, Pado, acabamento ACR 3521 3 1/2 x 2 1/4" sem anel, com parafusos ou</t>
  </si>
  <si>
    <t>Dobradiça estampada de latão ou aço, Pado, acabamento ACR 3530, 3 1/2 x 3" com (2) aneis, com parafusos ou</t>
  </si>
  <si>
    <t>63,53</t>
  </si>
  <si>
    <t>Fechadura Pado, linha Estilo, modelo Parati,   maçaneta e espelho em zamac, testa e contra testa em aço inoxável,</t>
  </si>
  <si>
    <t>cilindro em latão- zamac, ref. 909-80 E, similar ou superior</t>
  </si>
  <si>
    <t>Fechadura Pado, linha Zamac, modelo Magnum,   maçaneta em zamac, roseta, testa e contratesta em aço inoxável,</t>
  </si>
  <si>
    <t>42,96</t>
  </si>
  <si>
    <t>cilindro em latão maciço, ref. 931-90 E, similar ou superior</t>
  </si>
  <si>
    <t>Caminhão carroc. madeira 4,0 t ( 94,0 kw ou equivalente)</t>
  </si>
  <si>
    <t>Veículo leve - pick up (97kw)</t>
  </si>
  <si>
    <t>Aluguel de máquina para pintura de faixa a quente p/ material termoplástico</t>
  </si>
  <si>
    <t>37,86</t>
  </si>
  <si>
    <t>Fusor - 600 l (10 kw)</t>
  </si>
  <si>
    <t>Rodapé cerâmico 9 x 45 cm, porcelanato, linha Colori, cristal natural, Cecrisa/Portinari ou similar</t>
  </si>
  <si>
    <t>Rodapé cerâmico 9 x 45 cm, porcelanato, linha Colori, cristal polido, Cecrisa/Portinari ou similar</t>
  </si>
  <si>
    <t>Bucha de nylon s-08</t>
  </si>
  <si>
    <t>Areia-asfalto usinado à quente (a.a.u.q.), fornecido e aplicado pela Emurb, sem transporte</t>
  </si>
  <si>
    <t>529,23</t>
  </si>
  <si>
    <t>Areia asfalto usinado à quente (a.a.u.q.), fornecido pela emurb</t>
  </si>
  <si>
    <t>499,27</t>
  </si>
  <si>
    <t>Madeira angelin vermelho, aparelhada</t>
  </si>
  <si>
    <t>3.016,87</t>
  </si>
  <si>
    <t>Página 69 Página 69</t>
  </si>
  <si>
    <t>Estrutura metálica em aço patinável para mezaninos até 50 m2 (h=3.00 m), sobrecarga 300 a 500 kg/m2, inclusive</t>
  </si>
  <si>
    <t>primer anticorrosivo</t>
  </si>
  <si>
    <t>Estrutura metálica em aço patinável para mezaninos de 50 a 200 m2 (h=3.00 m), sobrecarga 300 a 1000 kg/m2,</t>
  </si>
  <si>
    <t>inclusive primer anticorrosivo</t>
  </si>
  <si>
    <t>Estrutura metálica em aço patinável para cobertura de galpões com duas águas, vãos de 10 a 40 m, inclusive</t>
  </si>
  <si>
    <t>Estrutura metálica em aço patinável para cobertura de galpões em arco, vão de 10 a 40m</t>
  </si>
  <si>
    <t>(Vão:10-12=10kg/m²,Vão:12-15=12kg/m²,Vão:15-20=13kg/m²,Vão:20-30=15kg/m², Vão:30-40=18kg/m² , inclusive primer</t>
  </si>
  <si>
    <t>anticorrosivo</t>
  </si>
  <si>
    <t>Lona plástica preta esp=150 micras</t>
  </si>
  <si>
    <t>Registro PVC esfera c/borboleta d = 1 1/2"</t>
  </si>
  <si>
    <t>Caixa octogonal com fundo móvel, em pvc, 4"x4" (preta)</t>
  </si>
  <si>
    <t>Piso flexível de poliuretano sobre camada de borracha granulada, sem juntas, esp=7mm, marca LISONDA ref. Lisonit</t>
  </si>
  <si>
    <t>Aluguel de máquina de corte para piso em concreto e asfalto</t>
  </si>
  <si>
    <t>Mastique de Poliuretano NP1, MBT, BASF ou similar, cartucho com 300ml</t>
  </si>
  <si>
    <t>73,60</t>
  </si>
  <si>
    <t>Tela aço soldada nervurada CA-60, Q-92, malha 15x15cm, ferro 4.2mm, painel 2,45x6,0m, (1,48kg/m²), Telcon ou</t>
  </si>
  <si>
    <t>Tela aço soldada nervurada CA-60, Q-283, malha 10x10cm, ferro 6.0mm, painel 2,45x6,0m, (4,48kg/m²), Telcon ou</t>
  </si>
  <si>
    <t>29,97</t>
  </si>
  <si>
    <t>Espuma de poliuretano expansiva - 500ml (470g), Sika Boom ou similar</t>
  </si>
  <si>
    <t>Fibra de nylon MBT ou similar</t>
  </si>
  <si>
    <t>Aluguel de máquina acabadora   de superfície de concreto (trifásica) com 1 jogo de pás e disco de acabamento</t>
  </si>
  <si>
    <t>Fornecimento, transporte e plantio de coqueiro adulto, altura do tronco = 4.20 m, inclusive adubação e</t>
  </si>
  <si>
    <t>2.450,00</t>
  </si>
  <si>
    <t>manutenção por 90 dias</t>
  </si>
  <si>
    <t>Cuba de embutir, circular, ref: L41, DECA ou similar</t>
  </si>
  <si>
    <t>Pigmento em pó xadrez (500 g)</t>
  </si>
  <si>
    <t>28,30</t>
  </si>
  <si>
    <t>Pastilha em porcelana esmaltada, 5 x 5 cm, marca ATLAS, série metalo, cor branca-B2140 ou similar</t>
  </si>
  <si>
    <t>109,90</t>
  </si>
  <si>
    <t>Pastilha em porcelana esmaltada, 5 x 5 cm, marca ATLAS, série metalo, cor marmore - SG8408 ou similar</t>
  </si>
  <si>
    <t>115,12</t>
  </si>
  <si>
    <t>Pastilha em porcelana esmaltada, 5 x 5 cm, marca ATLAS, série metalo, cor cromo-B2153 ou similar</t>
  </si>
  <si>
    <t>Pastilha em porcelana esmaltada, 5 x 5 cm, marca ATLAS, série d´orsay ou metalo, cores aracati-B2919,</t>
  </si>
  <si>
    <t>cromo-B2153, marmore-SG8408, ou similar</t>
  </si>
  <si>
    <t>Luminária fluorescente, marca Mega Light, ref. FLS 120, 3x32W, refletor em tela microperfurado e difusor em</t>
  </si>
  <si>
    <t>546,99</t>
  </si>
  <si>
    <t>policarbonato, com pendentes (ou similar)</t>
  </si>
  <si>
    <t>Vidro laminado 8mm (4+4mm), incolor</t>
  </si>
  <si>
    <t>542,47</t>
  </si>
  <si>
    <t>Vaso sanitário com caixa de descarga acoplada, linha versato 07353/07570, CELITE ou similar</t>
  </si>
  <si>
    <t>456,22</t>
  </si>
  <si>
    <t>Vaso sanitário convencional, linha versato 07303, CELITE ou similar</t>
  </si>
  <si>
    <t>268,34</t>
  </si>
  <si>
    <t>Vaso sanitário com caixa de descarga acoplada, linha stylus 39353/07570, CELITE ou similar</t>
  </si>
  <si>
    <t>739,06</t>
  </si>
  <si>
    <t>Assento para vaso sanitário, linha versato 7987, CELITE ou similar</t>
  </si>
  <si>
    <t>117,90</t>
  </si>
  <si>
    <t>Tela de aço galvanizado, fio 12bwg, malha 2 1/2", losangular, sem revestimento</t>
  </si>
  <si>
    <t>Página 70 Página 70</t>
  </si>
  <si>
    <t>Gradil Nylofor 3D ou similar c/ painel eletrosoldado galvanizado revestido em nylon com base chumbada, h = 1,03m</t>
  </si>
  <si>
    <t>239,74</t>
  </si>
  <si>
    <t>Torneira plástica para pia de cozinha 1/2", HERC-1113C ou similar</t>
  </si>
  <si>
    <t>Torneira cromada para lavatório, 1/2", convencional, linha Mônaco VTL 140 (1190), ESTEVES ou similar</t>
  </si>
  <si>
    <t>Engate em aço inox (ligação flexível), DECA 4607C, 30 cm malha de aço ou similar</t>
  </si>
  <si>
    <t>Tubo de ligação em PVC, com anel expansor para vaso sanitário, acabamento cromado, DECA 1968C ou similar</t>
  </si>
  <si>
    <t>Cabide em aço inox, DECA 2060 C40, acabamento cromado ou similar</t>
  </si>
  <si>
    <t>92,90</t>
  </si>
  <si>
    <t>Papeleira em aço inox, DECA 2020 C40 ou similar</t>
  </si>
  <si>
    <t>139,00</t>
  </si>
  <si>
    <t>Ducha em aço inox, DECA, linha targa 1984 C 40 ou similar</t>
  </si>
  <si>
    <t>364,90</t>
  </si>
  <si>
    <t>Misturador cromado para lavatório, DECA, linha targa 1875 C40 bica baixa ou similar</t>
  </si>
  <si>
    <t>155,47</t>
  </si>
  <si>
    <t>Válvula de escoamento para tanque de lavar, DECA 1605C, 1 1/4" ou similar</t>
  </si>
  <si>
    <t>48,20</t>
  </si>
  <si>
    <t>Sifao copo p/pia de cozinha em PVC, 1 1/2" x 50 mm,   ASTRA SC12, acabamento cromado ou similar</t>
  </si>
  <si>
    <t>22,98</t>
  </si>
  <si>
    <t>Sifao para lavatório em PVC, 1 1/2" x 40 mm, ASTRA SC13, acabamento branco ou similar</t>
  </si>
  <si>
    <t>Sifao para lavatório em PVC, 1 1/2" x 40 mm, ASTRA SC5, acabamento cromado ou similar</t>
  </si>
  <si>
    <t>35,99</t>
  </si>
  <si>
    <t>Válvula em PVC para lavatório, cuba ou mictório, acabamento branco, ASTRA VL5 ou similar</t>
  </si>
  <si>
    <t>Válvula em PVC para lavatório, cuba ou mictório, acabamento cromado, ASTRA VL6 ou similar</t>
  </si>
  <si>
    <t>Válvula em PVC para pia de cozinha, acabamento branco</t>
  </si>
  <si>
    <t>Válvula em PVC para pia de cozinha, acabamento cromado, ASTRA VP2 ou similar</t>
  </si>
  <si>
    <t>Válvula em PVC para tanque de lavar, 1 1/4", acabamento branco, ASTRA VT ou similar</t>
  </si>
  <si>
    <t>Válvula em PVC para tanque de lavar, 1 1/4", acabamento cromado,   ASTRA VT2 ou similar</t>
  </si>
  <si>
    <t>Válvula americana em PVC para pia de cozinha, acabamento cromado, ASTRA VA1 ou similar</t>
  </si>
  <si>
    <t>Lavatório louça com coluna, linha stylus, ref: 39005, CELITE ou similar</t>
  </si>
  <si>
    <t>157,84</t>
  </si>
  <si>
    <t>Lavatório louça com coluna, linha versato, ref: 07006, CELITE ou similar</t>
  </si>
  <si>
    <t>140,74</t>
  </si>
  <si>
    <t>Lavatório louça de sobrepor, circular, ref:10159,   CELITE ou similar</t>
  </si>
  <si>
    <t>Lavatório (cuba) louça de sobrepor, oval, ref: 76146, CELITE ou similar</t>
  </si>
  <si>
    <t>93,46</t>
  </si>
  <si>
    <t>Cuba de embutir, circular, ref:10129, CELITE ou similar</t>
  </si>
  <si>
    <t>Cuba de embutir, oval, ref:10116, CELITE ou similar</t>
  </si>
  <si>
    <t>Válvula para mictório fechamento automático Decamatic Eco , 2572 C ou similar</t>
  </si>
  <si>
    <t>247,50</t>
  </si>
  <si>
    <t>Tinta esmalte poliuretano, RENNER RETHANE FLV 653 ou similar</t>
  </si>
  <si>
    <t>51,68</t>
  </si>
  <si>
    <t>Solvente a base de poliuretano 440.000 RENNER ou similar</t>
  </si>
  <si>
    <t>19,66</t>
  </si>
  <si>
    <t>Bloco de concreto, estrutural dim. 14 x 19 x 39 cm</t>
  </si>
  <si>
    <t>Bloco de concreto, estrutural dim. 19 x 19 x 39 cm</t>
  </si>
  <si>
    <t>Demarcação de pavimentos com pintura de 1 demão de resina acrílica, e aplicação de micro-esferas para</t>
  </si>
  <si>
    <t>sinalização horizontal (Estacionamentos, faixas de pedrestres, etc.)</t>
  </si>
  <si>
    <t>Página 71 Página 71</t>
  </si>
  <si>
    <t>Tacha refletiva bidirecional confeccionada em ABS com 1 pino de aço 100 x 100 x 19 mm</t>
  </si>
  <si>
    <t>16,06</t>
  </si>
  <si>
    <t>Tacha refletiva (tachão) bidirecional confeccionada em resina poliéster com 2 pinos de aço 250 x 150 x 50 mm</t>
  </si>
  <si>
    <t>63,65</t>
  </si>
  <si>
    <t>Tacha refletiva (super tachão) bidirecional confeccionada em resina poliéster com 2 pinos de aço 480 x 170 x 100</t>
  </si>
  <si>
    <t>209,95</t>
  </si>
  <si>
    <t>mm</t>
  </si>
  <si>
    <t>Cola à base de resina poliéster com catalisador</t>
  </si>
  <si>
    <t>Cola asfáltica à quente</t>
  </si>
  <si>
    <t>Vidro laminado 6mm (3+3mm) incolor</t>
  </si>
  <si>
    <t>472,22</t>
  </si>
  <si>
    <t>Verniz acrílico para proteção de superfícies em concreto aparente , marca FOSROC, ref Dekguard FS ou similar</t>
  </si>
  <si>
    <t>Primer acrílico, marca FOSROC, ref Nitoprimer AW ou similar</t>
  </si>
  <si>
    <t>Fio trançado 2 x 22</t>
  </si>
  <si>
    <t>Cadeado tetrachave 50 mm</t>
  </si>
  <si>
    <t>119,90</t>
  </si>
  <si>
    <t>Argamassa industrializada Concremassa AC-II branca, ou similar</t>
  </si>
  <si>
    <t>Ralo sifonado pvc, quadrado, d = 100 x100x 52x 40mm, ref.nº20, acabamento branco, marca Akros ou similar</t>
  </si>
  <si>
    <t>Caixa sifonada quadrada, com uma entrada e uma saida, d = 100x100x50mm, ref. nº61, acabamento branco, marca</t>
  </si>
  <si>
    <t>Akros ou similar</t>
  </si>
  <si>
    <t>Caixa Sifonada quadrada, com uma entrada e uma saida, d = 100x100x50mm, ref. nº62, acabamento alumínio, marca</t>
  </si>
  <si>
    <t>Dobradiça de ferro zincado, 3 1/2" x 2", linha popular</t>
  </si>
  <si>
    <t>Parafuso J 19 x 200mm</t>
  </si>
  <si>
    <t>Parafuso em aço inox 12,5 x 100 mm com porca e arruela</t>
  </si>
  <si>
    <t>Encosto em madeira maciça angelin ou similar, dimensões 2,06x0,59 a 0,28, espessura 0,05m, forma semi-elíptica,</t>
  </si>
  <si>
    <t>1.053,63</t>
  </si>
  <si>
    <t>para bancos de concreto</t>
  </si>
  <si>
    <t>Suporte metálico, seção em 'U' 6x5,5cm, em chapa e=3/16" (0,016m2 p/suporte), pintado com epóxi de alcatrão de</t>
  </si>
  <si>
    <t>43,49</t>
  </si>
  <si>
    <t>hulha,   p/ fixação de encostos de madeira em bancos, ou divisórias de compensado</t>
  </si>
  <si>
    <t>Forma em chapa de aço esp.=1/8", desmontável e içável, para confecção de bancos de concreto, dimensão 2,30x0,69m</t>
  </si>
  <si>
    <t>8.292,29</t>
  </si>
  <si>
    <t>Acelerador de pega, isento de cloretos, marca MBT-Pozzutec 20, embalagem de bombona com 35kg ou similar</t>
  </si>
  <si>
    <t>Guarda-corpo em madeira de lei (sucupira, muracatiara, angelim ou similar), h=1.00m, composto por tábuas</t>
  </si>
  <si>
    <t>792,14</t>
  </si>
  <si>
    <t>superior e inferior com 4x15 cm e montantes a cada 30 cm em tábuas trabalhadas de 10x3 cm ou barrotes torneados</t>
  </si>
  <si>
    <t>de 7x7cm</t>
  </si>
  <si>
    <t>Ripa massaranduba serrada 9 a 10cm x 1,5 cm - 0,0015 m3/m</t>
  </si>
  <si>
    <t>Forro de madeira de lei, angelin ou cedro, em réguas com 20 a 25 cm de largura</t>
  </si>
  <si>
    <t>Fechadura Pado, linha serralheiro, modelo sobrepor, puxador, trinco, lingueta e cilindro em zamac, caixa, tampa</t>
  </si>
  <si>
    <t>e contra testa em aço carbono, ref. 525-34, similar ou superior</t>
  </si>
  <si>
    <t>Luminária c/ 2 pétalas p/iluminação de avenidas ou praças c/ difusor em fibra de vidro, Tecnolux CW-450 D/5 (ou</t>
  </si>
  <si>
    <t>Un</t>
  </si>
  <si>
    <t>2.836,88</t>
  </si>
  <si>
    <t>Luminária c/ 4 pétalas p/ iluminação de avenidas ou praças, c/ difusor em fibra de vidro, Tecnolux CW-450 Q/5</t>
  </si>
  <si>
    <t>5.906,28</t>
  </si>
  <si>
    <t>(ou similar)</t>
  </si>
  <si>
    <t>Suporte p/luminária CW-450 de 1a 4 pétalas (Tecnolux ou similar)</t>
  </si>
  <si>
    <t>447,81</t>
  </si>
  <si>
    <t>Eletroduto corrugado flexível em PEAD Ø = 2", tipo Kanalex ou similar</t>
  </si>
  <si>
    <t>Página 72 Página 72</t>
  </si>
  <si>
    <t>Isolador pino 25 KVA</t>
  </si>
  <si>
    <t>46,34</t>
  </si>
  <si>
    <t>Isolador de disco polimérico 25 KVA</t>
  </si>
  <si>
    <t>84,04</t>
  </si>
  <si>
    <t>Eletroduto corrugado flexível em PEAD Ø = 1 1/4", tipo Kanalex ou similar</t>
  </si>
  <si>
    <t>Eletroduto corrugado flexível em PEAD Ø = 3", tipo Kanalex ou similar</t>
  </si>
  <si>
    <t>Poste de aço para iluminação pública para luminária de 4 pétalas h=9m</t>
  </si>
  <si>
    <t>2.459,10</t>
  </si>
  <si>
    <t>Poste de aço para iluminação pública para luminária de 2 pétalas h=9m</t>
  </si>
  <si>
    <t>1.938,51</t>
  </si>
  <si>
    <t>Chave fusível 25kv - 100A</t>
  </si>
  <si>
    <t>392,81</t>
  </si>
  <si>
    <t>Estaca pré-moldada de concreto armado (mourão) tipo "T" ou quadrada 10x10cm,   h = 2,40m</t>
  </si>
  <si>
    <t>32,09</t>
  </si>
  <si>
    <t>Tela de aço galvanizado, fio 12bwg, malha 3", losangular, sem revestimento</t>
  </si>
  <si>
    <t>Cabo de aço galvanizado com alma de fibra DN 15 mm (5/8")</t>
  </si>
  <si>
    <t>Letras em alumínio - 25x25 cm</t>
  </si>
  <si>
    <t>Letras em alumínio - 35x35 cm</t>
  </si>
  <si>
    <t>114,11</t>
  </si>
  <si>
    <t>Gradil Metalgrade M65x132 - Comp.: 2114mm - Larg.: 1650mm - BP 25X2L, fio - Fio 4.8 Liso, acab. galv.fogo e</t>
  </si>
  <si>
    <t>290,45</t>
  </si>
  <si>
    <t>pintado ou similar</t>
  </si>
  <si>
    <t>Pilar Metalgrade fe. chato 2510x76x8, acab. galv. fogo. pintado</t>
  </si>
  <si>
    <t>224,08</t>
  </si>
  <si>
    <t>Bloco de isonor, EPS ou similar dim. 1,20 x 0,40 x 0,08m</t>
  </si>
  <si>
    <t>Central PABX digital espacial Leucotron Wave inicialmente equipada com 08 linhas e 32 ramais e Kit CD, inclusive</t>
  </si>
  <si>
    <t>5.062,26</t>
  </si>
  <si>
    <t>serviços de instalação   programação e teste (ou similar)</t>
  </si>
  <si>
    <t>Tubo de aço inox 50mm</t>
  </si>
  <si>
    <t>Tubo de aço inox 25mm</t>
  </si>
  <si>
    <t>Tela em aço inoxidável, padrão moeda, marca Belinox, dim.: 1,0m x rolo, 3,5kg/m2 ou similar</t>
  </si>
  <si>
    <t>140,41</t>
  </si>
  <si>
    <t>Chapa de alumínio anti-derrapante, e=2,7mm, dimensões 2,50x1,0m</t>
  </si>
  <si>
    <t>251,92</t>
  </si>
  <si>
    <t>Carga e descarga mecânica de estruturas metálicas</t>
  </si>
  <si>
    <t>Parede de gesso Acartonado - Dry Wall d=200/75/60 2 ST 12,5mm Sistema Lafarge Gypsum Similar</t>
  </si>
  <si>
    <t>Cabo cobre flexível, isolado, 0,5mm2 - 450/750V / 70º</t>
  </si>
  <si>
    <t>Cabo cobre flexível, isolado, 0,75mm2 - 450/750V / 70º</t>
  </si>
  <si>
    <t>Cabo cobre flexível, isolado, 1,0mm2 - 450/750V / 70º</t>
  </si>
  <si>
    <t>Cabo cobre flexível, isolado, 1,5mm2 - 450/750V / 70º</t>
  </si>
  <si>
    <t>Cabo cobre flexível, isolado, 2,5mm2 - 450/750V / 70º</t>
  </si>
  <si>
    <t>Cabo cobre flexível, isolado, 4,0mm2 - 450/750V / 70º</t>
  </si>
  <si>
    <t>1,94</t>
  </si>
  <si>
    <t>Cabo cobre flexível, isolado, 6,0mm2 - 450/750V / 70º</t>
  </si>
  <si>
    <t>Cabo cobre flexível, isolado, 10mm2 - 450/750V / 70º</t>
  </si>
  <si>
    <t>Cabo cobre flexível, isolado, 16mm2 - 450/750V / 70º</t>
  </si>
  <si>
    <t>Cabo cobre flexível, isolado, 25mm2 - 450/750V / 70º</t>
  </si>
  <si>
    <t>Página 73 Página 73</t>
  </si>
  <si>
    <t>Botão de comando 22,5mm</t>
  </si>
  <si>
    <t>Botão de comando duplo</t>
  </si>
  <si>
    <t>36,20</t>
  </si>
  <si>
    <t>Botão de comando duplo com sinaleira</t>
  </si>
  <si>
    <t>92,40</t>
  </si>
  <si>
    <t>Comutador de 2 posições</t>
  </si>
  <si>
    <t>Comutador de 3 posições</t>
  </si>
  <si>
    <t>76,00</t>
  </si>
  <si>
    <t>Comutador luminoso XB5AK</t>
  </si>
  <si>
    <t>143,06</t>
  </si>
  <si>
    <t>Trilho de fixação em ferro zincado - 32/35mm</t>
  </si>
  <si>
    <t>Canaleta plástica 25 x 25mm, Linha Dexson, Schneider ou similar</t>
  </si>
  <si>
    <t>Botão de comando cogumelo, de retenção, 3SB32 - Siemens ou similar</t>
  </si>
  <si>
    <t>54,05</t>
  </si>
  <si>
    <t>Contator LC1-D1210 - Telemecanick ou similar</t>
  </si>
  <si>
    <t>223,00</t>
  </si>
  <si>
    <t>Contator LC1-D1810 - Telemecanick ou similar</t>
  </si>
  <si>
    <t>Relé de tempo 7PV00 20s 220V</t>
  </si>
  <si>
    <t>Inversor de frequência trifásico 220V para até 10HP - Telemecanick ou similar</t>
  </si>
  <si>
    <t>4.634,00</t>
  </si>
  <si>
    <t>Motor elétrico trifásico, baixa rotação, 5CV</t>
  </si>
  <si>
    <t>1.192,00</t>
  </si>
  <si>
    <t>Motor elétrico trifásico, baixa rotação, 3CV</t>
  </si>
  <si>
    <t>631,00</t>
  </si>
  <si>
    <t>Motor elétrico trifásico, baixa rotação, 2CV</t>
  </si>
  <si>
    <t>726,80</t>
  </si>
  <si>
    <t>Motor elétrico trifásico, baixa rotação, 1CV</t>
  </si>
  <si>
    <t>Motor elétrico trifásico, baixa rotação, 1/2CV</t>
  </si>
  <si>
    <t>286,60</t>
  </si>
  <si>
    <t>Bucha de plástico S12 com parafuso - cartela com 2 conjuntos</t>
  </si>
  <si>
    <t>Primer a base de óxido de ferro - PHZ 528 - RENNER ou similar</t>
  </si>
  <si>
    <t>Tinta epóxi</t>
  </si>
  <si>
    <t>Fornecimento e montagem de telha em fibra de vidro para coberturas, vãos até 6,00m</t>
  </si>
  <si>
    <t>253,00</t>
  </si>
  <si>
    <t>Caixa p/quadro eletrico em chapa metalica d=60 x 50 x 20cm</t>
  </si>
  <si>
    <t>251,75</t>
  </si>
  <si>
    <t>Conector borne SAK 6,0mm</t>
  </si>
  <si>
    <t>Jateamento abrasivo em estruturas de aço carbono tipo SA 2.1/2, metal quase branco, com granalha</t>
  </si>
  <si>
    <t>Caixa medição Direta, Padrão Energisa, em chapa de alumínio 2mm,   D=100 x 60 x 20</t>
  </si>
  <si>
    <t>711,10</t>
  </si>
  <si>
    <t>Verniz SPARLACK CETOL p/proteção de superfícies externas de madeira, Coral ou similar</t>
  </si>
  <si>
    <t>Resina acrílica concentrada</t>
  </si>
  <si>
    <t>Tinta acrílica (fosca), misturada em máquina, cores especiais, tons claros (marfim, pérola, etc.)</t>
  </si>
  <si>
    <t>Tinta acrílica (semi-brilho), misturada em máquina, cores especiais, tons claros (laranja,</t>
  </si>
  <si>
    <t>vermelho,mostarda,verde limão, etc)</t>
  </si>
  <si>
    <t>Tinta PVA látex, misturada em máquina, cores especiais, tons claros (marfim, pérola etc.)</t>
  </si>
  <si>
    <t>Tinta PVA látex, misturada em máquina, cores especiais, tons fortes (laranja, vermelho, mostarda, verde limão)</t>
  </si>
  <si>
    <t>Página 74 Página 74</t>
  </si>
  <si>
    <t>WASH PRIME marca DUPONT ou similar (para base em galvanizados)</t>
  </si>
  <si>
    <t>Cabo de aço galvanizado com alma de fibra DN 10mm (3/8")</t>
  </si>
  <si>
    <t>Aparelhamento de peça de madeira de lei, seção 5 x 9</t>
  </si>
  <si>
    <t>Aparelhamento ou lixamento de peça de madeira de lei, seção 7cm a 20cm</t>
  </si>
  <si>
    <t>Aparelhamento de peça de madeira de lei, seção 5 x 14</t>
  </si>
  <si>
    <t>Aparelhamento de ripa de madeira de lei</t>
  </si>
  <si>
    <t>Aparelhamento de ripão de madeira de lei</t>
  </si>
  <si>
    <t>Vidro temperado 8 mm, liso, fumê, com ferragens</t>
  </si>
  <si>
    <t>Vidro temperado 10mm, liso, fumê, com ferragens</t>
  </si>
  <si>
    <t>333,14</t>
  </si>
  <si>
    <t>Tubo aço carbono sem costura schedule 40 diâmetros 1/2"(1,27kg/m) e 3/4" (1,69kg/m)</t>
  </si>
  <si>
    <t>Tubo aço carbono sem costura schedule 40 diâmetros 1"-2,50kg/m,1 1/4"-3,38kg/m,1 1/2"-4,05kg/m,2"-5,43kg/m,2</t>
  </si>
  <si>
    <t>1/2"-8,36kg/m,3"-11,29kg/m,3 1/2"-13,57kg/m e 4"-16,08kg/m</t>
  </si>
  <si>
    <t>Tubo aço carbono sem costura schedule 40 diâmetros 5" e 6" ou similar</t>
  </si>
  <si>
    <t>Tubo aço carbono sem costura schedule 40 diâmetros 8" a 14" ou similar</t>
  </si>
  <si>
    <t>Tubo aço carbono sem costura schedule 80 diâmetros 1/2" e 3/4" ou similar</t>
  </si>
  <si>
    <t>Tubo aço carbono sem costura schedule 80 diâmetros 1" a 4" ou similar</t>
  </si>
  <si>
    <t>Tubo aço carbono sem costura schedule 80 diâmetros 5"e 6" ou similar</t>
  </si>
  <si>
    <t>Tubo aço carbono sem costura schedule 80 diâmetros 8"a 14" ou similar</t>
  </si>
  <si>
    <t>Chapa de alumínio lisa 26", dimensões 2,0x1,0m, e=0,46mm</t>
  </si>
  <si>
    <t>40,63</t>
  </si>
  <si>
    <t>Verniz SPARLACK CETOL DECK antiderrapante, p/proteção de superfícies externas de madeira, inclusive decks de</t>
  </si>
  <si>
    <t>91,67</t>
  </si>
  <si>
    <t>piscinas e similar</t>
  </si>
  <si>
    <t>Restaurador Nível Superior</t>
  </si>
  <si>
    <t>25,15</t>
  </si>
  <si>
    <t>Auxiliar de Restaurador</t>
  </si>
  <si>
    <t>Mestre de Obra de Restauração</t>
  </si>
  <si>
    <t>15,74</t>
  </si>
  <si>
    <t>Auxiliar de Marcenaria p/Restauro</t>
  </si>
  <si>
    <t>Entalhador de Restauro</t>
  </si>
  <si>
    <t>Piso alta resistencia, colorido, e=10mm, aplicado com juntas, polido até o esmeril 400 e encerado</t>
  </si>
  <si>
    <t>Piso alta resistencia, colorido, e=12mm, aplicado com juntas, polido até o esmeril 400 e encerado</t>
  </si>
  <si>
    <t>Arquiteto pleno - de 5 a 15 anos de experiência - Fonte SEINFRA/SE - ref. mês 01/18 - 40h - Rev 01</t>
  </si>
  <si>
    <t>Piso alta resistencia, colorido, e=15mm, aplicado com juntas, polido até o esmeril 400 e encerado</t>
  </si>
  <si>
    <t>Fotógrafo de Restauro</t>
  </si>
  <si>
    <t>Teste de identificação insetos</t>
  </si>
  <si>
    <t>Teste de identificação de madeira</t>
  </si>
  <si>
    <t>Solvente Acetona Pura</t>
  </si>
  <si>
    <t>Página 75 Página 75</t>
  </si>
  <si>
    <t>Verniz Paraloid B72 - Pote com 1,38kg (p/Restauração)</t>
  </si>
  <si>
    <t>525,29</t>
  </si>
  <si>
    <t>Cola de coelho</t>
  </si>
  <si>
    <t>Madeira amarelo vinhático</t>
  </si>
  <si>
    <t>5.060,13</t>
  </si>
  <si>
    <t>Madeira Cedro - Prancha com 20cm x 2cm</t>
  </si>
  <si>
    <t>Carbonato de cálcio</t>
  </si>
  <si>
    <t>81,92</t>
  </si>
  <si>
    <t>Alcool Isopropílico</t>
  </si>
  <si>
    <t>Análise Laboratorial de aglutinante e pigmento</t>
  </si>
  <si>
    <t>38,37</t>
  </si>
  <si>
    <t>Filme Fotográfico 12 poses</t>
  </si>
  <si>
    <t>Tomada monofásica externa (de sobrepor)</t>
  </si>
  <si>
    <t>Interruptor sobrepor 01 seção, Pial ou similar</t>
  </si>
  <si>
    <t>Tela de aço galvanizado, fio 12bwg, malha 3", losangular, com revestimento em pvc</t>
  </si>
  <si>
    <t>31,56</t>
  </si>
  <si>
    <t>Resina à base de epóxi, HV/SV 427 (p/restauro)</t>
  </si>
  <si>
    <t>218,91</t>
  </si>
  <si>
    <t>Suporte em tubo de aço galvanizado para fixação de luminária 01 pétala (Fael Luce, ref. Mira VTP ou similar)</t>
  </si>
  <si>
    <t>199,22</t>
  </si>
  <si>
    <t>Suporte em tubo de aço galvanizado para fixação de luminária 03 pétalas (Fael Luce - ref. Mira VTP ou similar)</t>
  </si>
  <si>
    <t>276,63</t>
  </si>
  <si>
    <t>Papel formato A4, c/ brilho, para impressão de fotos - cx c/ 10 folhas</t>
  </si>
  <si>
    <t>cx</t>
  </si>
  <si>
    <t>Tecido em algodão natural</t>
  </si>
  <si>
    <t>Tecido não tecido - TNT</t>
  </si>
  <si>
    <t>Papel vegetal p/ desenho ou impressão, 90gr, 1,10m de largura</t>
  </si>
  <si>
    <t>Aglutinante/Adesivo CMC Carboxy Methil Celulose (p/Restauro)</t>
  </si>
  <si>
    <t>238,62</t>
  </si>
  <si>
    <t>Tinta guache dourada - embalagem com 50ml</t>
  </si>
  <si>
    <t>32,25</t>
  </si>
  <si>
    <t>Tricloroetano P.A. ou Sumaclean WB ou similar</t>
  </si>
  <si>
    <t>Vaselina liquida 1000ml</t>
  </si>
  <si>
    <t>23,26</t>
  </si>
  <si>
    <t>Seringa de vidro, capacidade 50ml, com agulha</t>
  </si>
  <si>
    <t>142,90</t>
  </si>
  <si>
    <t>Seringa descartável com agulha</t>
  </si>
  <si>
    <t>Pigmento em pó para trabalhos artísticos - diversas cores</t>
  </si>
  <si>
    <t>2.414,24</t>
  </si>
  <si>
    <t>Bolo de armênio (pasta de argila), cor vermelha - Le Franc</t>
  </si>
  <si>
    <t>361,90</t>
  </si>
  <si>
    <t>Pastilha de vidro, 2 x 2 cm, cores lisas, ref.: C63. marca Color Mix ou similar</t>
  </si>
  <si>
    <t>Ouro em folha 22k - italiano, caixa com 25 unidades de 8x8cm cada</t>
  </si>
  <si>
    <t>Cantoneira alumínio anodizado natural, 1" x 1/8" - vara com 6m - 0,408 kg/m</t>
  </si>
  <si>
    <t>Cartucho para impressora - cor preta</t>
  </si>
  <si>
    <t>Cartucho para impressora - colorido</t>
  </si>
  <si>
    <t>Algodão hidrófilo</t>
  </si>
  <si>
    <t>Almofada para ouro com proteção e faca</t>
  </si>
  <si>
    <t>438,90</t>
  </si>
  <si>
    <t>Página 76 Página 76</t>
  </si>
  <si>
    <t>Alcool etílico P.A.</t>
  </si>
  <si>
    <t>Marceneiro de Restauro</t>
  </si>
  <si>
    <t>Água destilada</t>
  </si>
  <si>
    <t>Lixa d'água 360</t>
  </si>
  <si>
    <t>Óleo de linhaça refinado (para Restauro)</t>
  </si>
  <si>
    <t>ml</t>
  </si>
  <si>
    <t>Pastilha em porcelana esmaltada, 5 x 5 cm, marca Jatobá, cor amarelo Paris ref.JD4208 ou similar</t>
  </si>
  <si>
    <t>78,62</t>
  </si>
  <si>
    <t>Pilar e vigas de madeira, em massaranduba ou angelin, seção 10x18cm a 20x20cm</t>
  </si>
  <si>
    <t>Reator convencional p/ lâmpada fluorescente 1 x 20w</t>
  </si>
  <si>
    <t>Reator convencional p/ lâmpada fluorescente 1x40w</t>
  </si>
  <si>
    <t>Tela soldada galvanizada, malha 15x5cm, fio 2.7mm, ref.HG27-15 Gerdau (1.24 kg/m2) ou similar</t>
  </si>
  <si>
    <t>Gradil de ferro em barras quadradas de aço de 3/8" na vertical, espaçamento 10cm, com duas   barras chatas 1" x</t>
  </si>
  <si>
    <t>134,04</t>
  </si>
  <si>
    <t>1/4" na horizontal, aplicadas nas duas faces, inclusive portão</t>
  </si>
  <si>
    <t>Ignitor p/ lâmpada de 250 Watts</t>
  </si>
  <si>
    <t>Capacitor p/ lâmpada de 250 Watts</t>
  </si>
  <si>
    <t>Imunizante para madeira Jimo Cupim Incolor ou similar</t>
  </si>
  <si>
    <t>Cera para madeira, em pasta, marca Parquetina - Lata de 400 g (ou similar)</t>
  </si>
  <si>
    <t>Removedor de tinta marca Coral ou similar</t>
  </si>
  <si>
    <t>Aguarrás</t>
  </si>
  <si>
    <t>Luminária Projecto, ref. DP-2311-01, sem alojamento (ou similar)</t>
  </si>
  <si>
    <t>144,83</t>
  </si>
  <si>
    <t>Caixa de medição indireta alumínio 1,60 x 0,60 x 0,25</t>
  </si>
  <si>
    <t>Conector parafuso fendido para cabo 95 mm2</t>
  </si>
  <si>
    <t>Terminal de compressão para cabo de 150 mm2</t>
  </si>
  <si>
    <t>Terminal de compressão para cabo de 95 mm2</t>
  </si>
  <si>
    <t>Cabeçote de alumínio de 4"</t>
  </si>
  <si>
    <t>Fita em aço inox Fusimec ou similar</t>
  </si>
  <si>
    <t>Fecho para fita 3/4 e 1/2", Fusimec ou similar</t>
  </si>
  <si>
    <t>Redutor químico tipo 2002 prim. qualidade</t>
  </si>
  <si>
    <t>Microesfera PRE-MIX</t>
  </si>
  <si>
    <t>Microesfera DROP - ON</t>
  </si>
  <si>
    <t>Massa termoplástica para aspersão</t>
  </si>
  <si>
    <t>Estrutura para trafo 150 KVa poste em poste 11/1000</t>
  </si>
  <si>
    <t>1.577,58</t>
  </si>
  <si>
    <t>Cabo de cobre PP Cordplast 4 x 2,5 mm2, 450/750v</t>
  </si>
  <si>
    <t>Conector parafuso fendido para cabo 10 mm2</t>
  </si>
  <si>
    <t>Página 77 Página 77</t>
  </si>
  <si>
    <t>Conector parafuso fendido para cabo 16 mm2</t>
  </si>
  <si>
    <t>Conector parafuso fendido para cabo 25 mm2</t>
  </si>
  <si>
    <t>Conector parafuso fendido para cabo 6 mm2</t>
  </si>
  <si>
    <t>Poste circular de concreto 16/ 200 - Diâmetro do topo - Ø = 14cm</t>
  </si>
  <si>
    <t>1.500,00</t>
  </si>
  <si>
    <t>Tecido em linho puro nacional, larg de 1,50m</t>
  </si>
  <si>
    <t>259,90</t>
  </si>
  <si>
    <t>Chassí de madeira em cedro - para obras de arte e/ou restauro</t>
  </si>
  <si>
    <t>Tacha de latão</t>
  </si>
  <si>
    <t>und</t>
  </si>
  <si>
    <t>Cabo de cobre PP Cordplast 4 x 4,0 mm2, 450/750v</t>
  </si>
  <si>
    <t>Parafuso cabeça quadrada 13 x 150mm</t>
  </si>
  <si>
    <t>Fixador Moviol (restauro)</t>
  </si>
  <si>
    <t>210,10</t>
  </si>
  <si>
    <t>Sela para cruzeta</t>
  </si>
  <si>
    <t>Fixador Xilol</t>
  </si>
  <si>
    <t>Cinta para poste circular 160mm</t>
  </si>
  <si>
    <t>Arandela de alumínio para lâmpada PL 2x23W tipo AR5 ou similar</t>
  </si>
  <si>
    <t>334,33</t>
  </si>
  <si>
    <t>Cera de abelha clarificada em escamas</t>
  </si>
  <si>
    <t>274,00</t>
  </si>
  <si>
    <t>Lampada fluorescente eletronica PL 23W / 127V (compacta integrada)</t>
  </si>
  <si>
    <t>8,75</t>
  </si>
  <si>
    <t>Parafina lentilha granulada</t>
  </si>
  <si>
    <t>Resina de damar</t>
  </si>
  <si>
    <t>469,00</t>
  </si>
  <si>
    <t>Cera de carnauba clarificada</t>
  </si>
  <si>
    <t>418,00</t>
  </si>
  <si>
    <t>Resina acrilica Primal B-60A - Adesivo irreversível</t>
  </si>
  <si>
    <t>416,00</t>
  </si>
  <si>
    <t>Madeira Cedro - Prancha com 30cm x 3,5cm</t>
  </si>
  <si>
    <t>21,52</t>
  </si>
  <si>
    <t>Divisória Naval (painel com vidro), e=40mm, com perfis em aço ou similar</t>
  </si>
  <si>
    <t>86,35</t>
  </si>
  <si>
    <t>Divisória Divilux (painel com vidro), e=40mm, com perfis em alumínio ou similar</t>
  </si>
  <si>
    <t>103,23</t>
  </si>
  <si>
    <t>Porta para divisória, dim. 820 x 2110 x 35mm, Naval ou similar</t>
  </si>
  <si>
    <t>251,68</t>
  </si>
  <si>
    <t>Porta para divisória, dim. 820 x 2110 x 35mm, Divilux ou similar</t>
  </si>
  <si>
    <t>352,35</t>
  </si>
  <si>
    <t>Bomba para acoplamento em motor estacionário - combustão interna à gasolina, marca schneider ou similar, modelo</t>
  </si>
  <si>
    <t>1.514,40</t>
  </si>
  <si>
    <t>SH55 BCA-41, motor 5,5 cv, d rec=2 1/2", hm = 8 a 26 m, q = 12,2 a 41,9 m3/h, inclusive motor</t>
  </si>
  <si>
    <t>Jateamento sobre vidro temperado</t>
  </si>
  <si>
    <t>96,02</t>
  </si>
  <si>
    <t>Acessórios para acoplamento de bomba em motor (5CV)   BOWEX</t>
  </si>
  <si>
    <t>269,43</t>
  </si>
  <si>
    <t>Motor à gasolina - 5CV</t>
  </si>
  <si>
    <t>2.777,14</t>
  </si>
  <si>
    <t>Projetor Tecnowatt, ref IFIM 401 SV (Com lente) ou similar</t>
  </si>
  <si>
    <t>284,92</t>
  </si>
  <si>
    <t>Projetor Tecnowatt, ref IFIB 251 SV (Com lente) ou similar</t>
  </si>
  <si>
    <t>Luminária TB-75/2, à prova de tempo, gases, vapores e pó, Tecnolux ou similar</t>
  </si>
  <si>
    <t>188,46</t>
  </si>
  <si>
    <t>Página 78 Página 78</t>
  </si>
  <si>
    <t>Lâmpada vapor de sódio, ovóide 100 w (Osram ref. NAV-E ou similar)</t>
  </si>
  <si>
    <t>Reator para lâmpada vapor de sódio 100 W, alto fator de potência, com capacitor e ignitor</t>
  </si>
  <si>
    <t>52,21</t>
  </si>
  <si>
    <t>Tinta para aderência e proteção de superfícies galvanizadas, Super Galvite, marca Sherwin Williams ou similar</t>
  </si>
  <si>
    <t>Bucha aluminio p/eletroduto d=3"</t>
  </si>
  <si>
    <t>Cabeçote de alumínio de 3"</t>
  </si>
  <si>
    <t>Disjuntor tripolar 150 A, padrão DIN (linha brança ), corrente de interrupção 65KA, ref.: Siemens FFC3M ou</t>
  </si>
  <si>
    <t>998,00</t>
  </si>
  <si>
    <t>simila.r</t>
  </si>
  <si>
    <t>Estrutura N3-1000-B</t>
  </si>
  <si>
    <t>736,56</t>
  </si>
  <si>
    <t>Grupo gerador de 100 KVa</t>
  </si>
  <si>
    <t>45.952,53</t>
  </si>
  <si>
    <t>Motobomba centrífuga, marca schneider ou similar, modelo BC-21 R2, motor 7,5 cv, monofásico, hm = 14 a 24 m, q =</t>
  </si>
  <si>
    <t>6.735,63</t>
  </si>
  <si>
    <t>46,5 a 79,6 m3/h</t>
  </si>
  <si>
    <t>Motobomba centrífuga, marca schneider ou similar, modelo BC-21 R2, motor 7,5 cv, trifásico 220V, hm = 14 a 24 m,</t>
  </si>
  <si>
    <t>3.432,99</t>
  </si>
  <si>
    <t>q = 46,5 a 79,6 m3/h</t>
  </si>
  <si>
    <t>Peça de eucalipto tratado, d= 5 a 7cm</t>
  </si>
  <si>
    <t>8,18</t>
  </si>
  <si>
    <t>Peça de eucalipto tratado, d= 13 a 16cm</t>
  </si>
  <si>
    <t>40,47</t>
  </si>
  <si>
    <t>Peça de eucalipto tratado, d= 16 a 19cm</t>
  </si>
  <si>
    <t>76,33</t>
  </si>
  <si>
    <t>Projetor retangular, ref. MWF 300/400L-S, Philips ou similar</t>
  </si>
  <si>
    <t>1.018,22</t>
  </si>
  <si>
    <t>Verniz epóxi bicomponente (A+B) Sher-Tile Clear HS BR, marca Sherwin Williams ou similar</t>
  </si>
  <si>
    <t>66,38</t>
  </si>
  <si>
    <t>Massa niveladora acrílica, Sumacril, marca Sherwin Williams ou similar</t>
  </si>
  <si>
    <t>Ventilador de parede 50cm, 127v</t>
  </si>
  <si>
    <t>145,63</t>
  </si>
  <si>
    <t>Telha metálica autoportante de chapa de aço galvanizado natural - IMAP-700 - h = 185mm - Esp. chapa =</t>
  </si>
  <si>
    <t>189,56</t>
  </si>
  <si>
    <t>0,95x1000mm ou similar</t>
  </si>
  <si>
    <t>Paralelepípedo granitico dim. 0.80 x 0.40 m</t>
  </si>
  <si>
    <t>Argamassa colorida flexível para pastilhas e mosaico de vidro,   Rejuntacol, Quartizolit ou similar</t>
  </si>
  <si>
    <t>Chapa aço grossa preta 3/8"(9,53mm) 74,48 kg/m2</t>
  </si>
  <si>
    <t>469,40</t>
  </si>
  <si>
    <t>Haste para chuveiro, em PVC 1/2", Akros ou similar</t>
  </si>
  <si>
    <t>Cabo cobre rígido, unipolar, 16mm2 - 0,6/1kv / 70º</t>
  </si>
  <si>
    <t>Poste circular de concreto 11/1000</t>
  </si>
  <si>
    <t>1.921,51</t>
  </si>
  <si>
    <t>Poste concreto duplo T (DT) 11/ 400</t>
  </si>
  <si>
    <t>869,44</t>
  </si>
  <si>
    <t>Poste concreto duplo T (DT) 11/ 200</t>
  </si>
  <si>
    <t>558,48</t>
  </si>
  <si>
    <t>Placa de concreto estai com furo de 22 mm</t>
  </si>
  <si>
    <t>Chapa estai 74 mm</t>
  </si>
  <si>
    <t>Porca quadrada rosca DN 16 mm</t>
  </si>
  <si>
    <t>Alça preformada distribuição cabo Al 4 CAA</t>
  </si>
  <si>
    <t>Alça preformada distribuição cabo Al 4/0 CAA</t>
  </si>
  <si>
    <t>Gancho suspensão com olhal</t>
  </si>
  <si>
    <t>Página 79 Página 79</t>
  </si>
  <si>
    <t>Manilha sapatilha preformada</t>
  </si>
  <si>
    <t>Pára raio polimérico ZnO 127 V-10 KA</t>
  </si>
  <si>
    <t>196,50</t>
  </si>
  <si>
    <t>Conector estribo pressão para cabo Al 4 CAA</t>
  </si>
  <si>
    <t>Conector estribo pressão para cabo Al 1/0 CAA</t>
  </si>
  <si>
    <t>Conector estribo pressão para cabo Al 4/0 CAA</t>
  </si>
  <si>
    <t>Cruzeta de concreto tipo T 2400 mm 400 Kgf</t>
  </si>
  <si>
    <t>Cabo de cobre nu 35 mm2 - 1AWG</t>
  </si>
  <si>
    <t>51,36</t>
  </si>
  <si>
    <t>Conector split bolt para cabo de cobre nu #35 mm2</t>
  </si>
  <si>
    <t>Seccionador preformado para cerca bege</t>
  </si>
  <si>
    <t>Transformador trifásico 75 kva, at 13800v, bt 380/220 v</t>
  </si>
  <si>
    <t>10.590,00</t>
  </si>
  <si>
    <t>Conector cunha 4 x 4 AWG CAA</t>
  </si>
  <si>
    <t>Conector cunha 4 x 1/0 AWG CAA</t>
  </si>
  <si>
    <t>Conector cunha 4 x 4/0 AWG CAA</t>
  </si>
  <si>
    <t>Redução Ponta e Bolsa, Junta elástica, Classe de Pressão PN10, d=200x150MM</t>
  </si>
  <si>
    <t>188,98</t>
  </si>
  <si>
    <t>Redução Ponta e Bolsa, Junta elástica, Classe de Pressão PN10, d=250x200MM</t>
  </si>
  <si>
    <t>331,06</t>
  </si>
  <si>
    <t>Redução Ponta e Bolsa, Junta elástica, Classe de Pressão PN10, d=300x250MM</t>
  </si>
  <si>
    <t>Redução Ponta e Bolsa, Junta elástica, Classe de Pressão PN10, d=350x200MM</t>
  </si>
  <si>
    <t>Redução Ponta e Bolsa, Junta elástica, Classe de Pressão PN10, d=500x350MM</t>
  </si>
  <si>
    <t>1.075,93</t>
  </si>
  <si>
    <t>Redução Ponta e Bolsa, Junta elástica, Classe de Pressão PN10, d=500x400MM</t>
  </si>
  <si>
    <t>1.087,60</t>
  </si>
  <si>
    <t>Redução Flange-Flange, Classe de Pressão PN10, d=400x200MM</t>
  </si>
  <si>
    <t>772,46</t>
  </si>
  <si>
    <t>Registro Chato, Flange-Flange de DN 150</t>
  </si>
  <si>
    <t>1.001,44</t>
  </si>
  <si>
    <t>Registro Chato, Flange-Flange de DN 200</t>
  </si>
  <si>
    <t>1.328,36</t>
  </si>
  <si>
    <t>Registro Chato, Flange-Flange de DN 250</t>
  </si>
  <si>
    <t>2.361,52</t>
  </si>
  <si>
    <t>Sikagrout (Argamassa Especial) ou similar</t>
  </si>
  <si>
    <t>Registro Chato, Flange-Flange de DN 300</t>
  </si>
  <si>
    <t>2.473,26</t>
  </si>
  <si>
    <t>Tê Bolsa-Bolsa-Bolsa, Junta Elástica, Classe de Pressão PN10,   DN 600x300MM</t>
  </si>
  <si>
    <t>3.262,27</t>
  </si>
  <si>
    <t>Tê Bolsa-Bolsa-Flange, Junta Elástica, Classe de Pressão PN10,   DN 150x150MM</t>
  </si>
  <si>
    <t>401,83</t>
  </si>
  <si>
    <t>Tê Bolsa-Bolsa-Flange, Junta Elástica, Classe de Pressão PN10,   DN 400 x 200MM</t>
  </si>
  <si>
    <t>1.622,17</t>
  </si>
  <si>
    <t>Tê Bolsa-Bolsa-Flange, Junta Elástica, Classe de Pressão PN10,   DN 400 x 300MM</t>
  </si>
  <si>
    <t>1.986,33</t>
  </si>
  <si>
    <t>Tê Bolsa-Bolsa-Flange, Junta Elástica, Classe de Pressão PN10,   DN 500x200MM</t>
  </si>
  <si>
    <t>2.218,07</t>
  </si>
  <si>
    <t>Tê Bolsa-Bolsa-Flange, Junta Elástica, Classe de Pressão PN10,   DN 600x200MM</t>
  </si>
  <si>
    <t>2.866,39</t>
  </si>
  <si>
    <t>Tê Bolsa-Bolsa-Flange, Junta Elástica, Classe de Pressão PN10,   DN200x100MM</t>
  </si>
  <si>
    <t>529,69</t>
  </si>
  <si>
    <t>Página 80 Página 80</t>
  </si>
  <si>
    <t>Tê Bolsa-Bolsa-Flange, Junta Elástica, Classe de Pressão PN10,   DN 300x200MM</t>
  </si>
  <si>
    <t>1.004,20</t>
  </si>
  <si>
    <t>Cabo de cobre PP Cordplast 3 x 2,5 mm2, 450/750v</t>
  </si>
  <si>
    <t>Cabo de cobre PP Cordplast 3 x 4.0 mm2, 450/750v</t>
  </si>
  <si>
    <t>Cabo cobre rígido, unipolar, 10mm2 - 0,6/1kv / 70º</t>
  </si>
  <si>
    <t>Cabo cobre rígido, unipolar, 25mm2 - 0,6/1kv / 70º</t>
  </si>
  <si>
    <t>Caixa de passagem em alumínio 20 x 15 x 12 cm</t>
  </si>
  <si>
    <t>Capacitor 40 uf - 250 VAC ou similar</t>
  </si>
  <si>
    <t>56,95</t>
  </si>
  <si>
    <t>Arruela em chapa de aço galvanizado 100 x 100 x 21 mm</t>
  </si>
  <si>
    <t>Chumbador parabolt 1/4" x 5"</t>
  </si>
  <si>
    <t>10,70</t>
  </si>
  <si>
    <t>Chumbador parabolt 3/8" x 5"</t>
  </si>
  <si>
    <t>Conector parafuso fendido para cabo 35 mm2</t>
  </si>
  <si>
    <t>Conector parafuso fendido para cabo 50 mm2</t>
  </si>
  <si>
    <t>Estrutura para subestação aérea padrão Energisa</t>
  </si>
  <si>
    <t>1.755,31</t>
  </si>
  <si>
    <t>Ignitor   para lâmpada vapor de sódio de 400W</t>
  </si>
  <si>
    <t>Ignitor para lâmpada vapor metálico de 400W</t>
  </si>
  <si>
    <t>Lâmpada vapor metálico, azul, de 400W</t>
  </si>
  <si>
    <t>198,22</t>
  </si>
  <si>
    <t>Luminária de alto rendimento, fechada, ref SRP 822, Philips ou similar</t>
  </si>
  <si>
    <t>647,91</t>
  </si>
  <si>
    <t>Caixa de Medição trifasica CP rede</t>
  </si>
  <si>
    <t>315,00</t>
  </si>
  <si>
    <t>Parafuso em aço inox, 3/8" x 1 1/2"</t>
  </si>
  <si>
    <t>Poste telecônico galvanizado à fogo (80 micras), curvo, 10m, base flangeada</t>
  </si>
  <si>
    <t>1.705,21</t>
  </si>
  <si>
    <t>Prensa cabo de 3/4"</t>
  </si>
  <si>
    <t>Projetor completo com lâmpada e reator 1500w, ref SLC 1500 ou similar</t>
  </si>
  <si>
    <t>3.987,34</t>
  </si>
  <si>
    <t>Projetor em alumínio injetado IP 65 ref tempo 3, Philips ou similar</t>
  </si>
  <si>
    <t>796,02</t>
  </si>
  <si>
    <t>Silicone</t>
  </si>
  <si>
    <t>Eletroduto em ferro galvanizado pesado sem costura 4" x 6m</t>
  </si>
  <si>
    <t>599,90</t>
  </si>
  <si>
    <t>Abraçadeira em aço inox, tipo "D", 1"</t>
  </si>
  <si>
    <t>Peça de eucalipto tratado, d= 19 a 22cm</t>
  </si>
  <si>
    <t>Cabo de cobre PP Cordplast 5 x 4.0 mm2, 450/750v</t>
  </si>
  <si>
    <t>Quadro de medição para 04 medidores em chapa de alumínio 2 mm, pintado eletrostaticamente na cor bege</t>
  </si>
  <si>
    <t>919,80</t>
  </si>
  <si>
    <t>Confecção, montagem e instalação de placa de sinalização em chapa de aço galvanizado nº 18 (60x50 cm), com 02</t>
  </si>
  <si>
    <t>125,00</t>
  </si>
  <si>
    <t>demãos de fundo anti-corrosivo (super galvite), 02 demãos de esmalte e mensagem em película refletiva,</t>
  </si>
  <si>
    <t>auto-adesiva</t>
  </si>
  <si>
    <t>Confecção, montagem e instalação de placa de sinalização em chapa de aço galvanizado nº 18 (60x60 cm), com 02</t>
  </si>
  <si>
    <t>Página 81 Página 81</t>
  </si>
  <si>
    <t>Confecção, montagem e instalação de placa de sinalização em chapa de aço galvanizado nº 18 (70x50 cm), com 02</t>
  </si>
  <si>
    <t>145,00</t>
  </si>
  <si>
    <t>Laje pré-fabricada treliçada para piso ou cobertura, h=12cm, 200kg/m2, enchimento em bloco cerâmico h=8cm</t>
  </si>
  <si>
    <t>Compensado naval 20mm</t>
  </si>
  <si>
    <t>54,10</t>
  </si>
  <si>
    <t>Cabo de cobre nú 16 mm2 - 4AWG</t>
  </si>
  <si>
    <t>52,30</t>
  </si>
  <si>
    <t>Haste aterramento 3/4"x3000mm 1045/cobre burndy GCWR19L30</t>
  </si>
  <si>
    <t>47,82</t>
  </si>
  <si>
    <t>Aluguel de retro escavadeira de pneus 0.23 m3 (Case - 580-h - 75,0 Hp ou equivalente) com fornecimento de</t>
  </si>
  <si>
    <t>combustível</t>
  </si>
  <si>
    <t>Aluguel de grupo gerador, capacidade 6 Kva, com fornecimento de combustível</t>
  </si>
  <si>
    <t>Vidro temperado 10mm, fumê, tipo pivotante, com ferragens</t>
  </si>
  <si>
    <t>Corrimão em aço inox, escovado, d=1 1/2"</t>
  </si>
  <si>
    <t>Pedra lajeada, irregular</t>
  </si>
  <si>
    <t>Puxador para esquadrias de alumínio, cor fosca (l=0.50m à 1.00m)</t>
  </si>
  <si>
    <t>Eletroduto flexível em pvc, sanfonado (corrugado), amarelo, d= 1/2", Tigreflex ou similar</t>
  </si>
  <si>
    <t>Eletroduto flexível em pvc, sanfonado (corrugado), amarelo, d= 1", Tigreflex ou similar</t>
  </si>
  <si>
    <t>Caixa sifonada completa em pvc, c/grelha e porta grelha, 100 x 150 x 50 mm</t>
  </si>
  <si>
    <t>Torneira de bóia p/caixa d'agua d = 3/4", ref:1350 (deca ou similar)</t>
  </si>
  <si>
    <t>61,90</t>
  </si>
  <si>
    <t>Porta em madeira compensada virola, lisa, semi-oca - 80 x (160 a 210) x 3,5cm</t>
  </si>
  <si>
    <t>181,21</t>
  </si>
  <si>
    <t>Torneira de pressão, Fabrimar, série acquapress, ref 1180 ou similar</t>
  </si>
  <si>
    <t>292,75</t>
  </si>
  <si>
    <t>Caixa sifonada em pvc, quadrada, com tampa cega, 150 x 150 x 50 mm, completa</t>
  </si>
  <si>
    <t>Ralo hemisférico em fº fº, tipo abacaxi Ø 100mm</t>
  </si>
  <si>
    <t>Cap pvc soldavel p/esgoto, d= 150mm</t>
  </si>
  <si>
    <t>35,75</t>
  </si>
  <si>
    <t>Anel guia 1 1/2"</t>
  </si>
  <si>
    <t>Placa de sinalização de abandono em acrílico, 0.30 x 0.12 m</t>
  </si>
  <si>
    <t>Dispenser para sabonete líquido</t>
  </si>
  <si>
    <t>110,19</t>
  </si>
  <si>
    <t>Dispenser para toalha de papel interfolhada, em ABS</t>
  </si>
  <si>
    <t>42,06</t>
  </si>
  <si>
    <t>Barra redonda de aço mecanico laminado 3/4" (2,24 kg/m)</t>
  </si>
  <si>
    <t>Chave seccionadora S-32 160A, com abertura em carga 160A, Siemens ou similar</t>
  </si>
  <si>
    <t>1.000,04</t>
  </si>
  <si>
    <t>Espelho para caixa vertical 4"x2", com 04 saídas rj-45 (krone ou similar)</t>
  </si>
  <si>
    <t>Texturatto rústico (colorido)</t>
  </si>
  <si>
    <t>Tela soldada galvanizada, malha 15x5cm, fio 3.4mm, ref. DG34-15 Gerdau (1.93 kg/m2)</t>
  </si>
  <si>
    <t>Argamassa industrializada Votomassa AC-III, ou similar</t>
  </si>
  <si>
    <t>Granito preto, e=2cm, com polimento dos 2 lados</t>
  </si>
  <si>
    <t>458,34</t>
  </si>
  <si>
    <t>Dobradiça para divisória mármore ou granito com mola, incluisve parafuso latão, imab ref. DO0825G00 ou similar</t>
  </si>
  <si>
    <t>Página 82 Página 82</t>
  </si>
  <si>
    <t>Fechadura (tarjeta) livre-ocupado p/divisória em mármore ou granito, ref. TG0819 - IMAB ou similar, inclusive</t>
  </si>
  <si>
    <t>67,90</t>
  </si>
  <si>
    <t>batente c/amortecedor ref.BT0830000-Imab e parafusos</t>
  </si>
  <si>
    <t>Batedor p/fechadura (tarjeta) livre-ocupado p/div.marmore ou granito, ref. BT0830 - IMAB ou similar</t>
  </si>
  <si>
    <t>Parafuso em aço inox p/ batedor de fechadura (tarjeta) livre-ocupado p/div.marmore ou granito ref. PF0860 - IMAB</t>
  </si>
  <si>
    <t>Caibro roliço de eucalipto</t>
  </si>
  <si>
    <t>Deslocamento de equipamento de sondagem a trado e/ou poço de visita, entre furos na mesma área (Distância de 501</t>
  </si>
  <si>
    <t>445,00</t>
  </si>
  <si>
    <t>a 2000 m)</t>
  </si>
  <si>
    <t>Forro treliçado em madeira de lei (Massaranduba) - 5 x 5 cm</t>
  </si>
  <si>
    <t>146,79</t>
  </si>
  <si>
    <t>Folha de janela em madeira de lei, tipo mexicana, dimensões 0.60 x 1.10 m</t>
  </si>
  <si>
    <t>426,83</t>
  </si>
  <si>
    <t>Papeleira de plástico, Astra ou similar</t>
  </si>
  <si>
    <t>Cabide de plástico, Akros ou similar</t>
  </si>
  <si>
    <t>Meia saboneteira de plástico, Akros ou similar</t>
  </si>
  <si>
    <t>Mini - Aro branco/miolo orientável preto p/AR 70   SET.0826.ZY</t>
  </si>
  <si>
    <t>38,94</t>
  </si>
  <si>
    <t>AR 70 - Inc.halógena refletora 50W - 8º   LAT.0038.ZI</t>
  </si>
  <si>
    <t>37,10</t>
  </si>
  <si>
    <t>Verniz p/superficies madeira tipo Osmocolor - Stain ou similar</t>
  </si>
  <si>
    <t>33,86</t>
  </si>
  <si>
    <t>Tela de aço galvanizado, fio 12 bwg, malha 1", ondulada, quadrada, sem revestimento</t>
  </si>
  <si>
    <t>Cabo de cobre nu 95,0 mm2</t>
  </si>
  <si>
    <t>50,20</t>
  </si>
  <si>
    <t>Disjuntor tripolar 160 A, padrão DIN (linha brança ), corrente de interrupção 65KA, ref.: Siemens ou similar</t>
  </si>
  <si>
    <t>173,00</t>
  </si>
  <si>
    <t>Disjuntor tripolar 600 A, padrão DIN (linha brança ), corrente de interrupção 65KA, ref.: Siemens LFC3M ou</t>
  </si>
  <si>
    <t>1.713,00</t>
  </si>
  <si>
    <t>Fecho em aço inox</t>
  </si>
  <si>
    <t>Terminal de compressão para cabo de 185 mm2</t>
  </si>
  <si>
    <t>15,99</t>
  </si>
  <si>
    <t>Terminal de compressão para cabo de 240 mm2</t>
  </si>
  <si>
    <t>26,99</t>
  </si>
  <si>
    <t>Isolador epoxi   BT 50x50</t>
  </si>
  <si>
    <t>Barra chata de cobre 1 1/2"x3/8"</t>
  </si>
  <si>
    <t>76,50</t>
  </si>
  <si>
    <t>Cabo de cobre isolado EPR, flexivel, 35mm², 12/20kv / 90º C (Eprotenax ou similar)</t>
  </si>
  <si>
    <t>Elo fusível 6 k</t>
  </si>
  <si>
    <t>Eletroduto corrugado flexível em PEAD Ø = 4", tipo Kanalex ou similar</t>
  </si>
  <si>
    <t>Parafuso máquina 16 x 300mm</t>
  </si>
  <si>
    <t>Parafuso máquina 16 x 350mm</t>
  </si>
  <si>
    <t>Parafuso máquina 16 x 400mm</t>
  </si>
  <si>
    <t>Eletrocalha metálica perfurada 150 x 100 x 3000 mm (ref. vl 3.01 ge valemam ou similar)</t>
  </si>
  <si>
    <t>64,67</t>
  </si>
  <si>
    <t>Emenda interna 150 x 100 mm com base lisa   para eletrocalha metálica (ref. vl 3.01-21-150/50 ge valemam ou</t>
  </si>
  <si>
    <t>Página 83 Página 83</t>
  </si>
  <si>
    <t>Tampa de encaixe 150 x 3000 mm   para eletrocalha metálica (ref. mopa ou similar)</t>
  </si>
  <si>
    <t>30,79</t>
  </si>
  <si>
    <t>Abraçadeira metálica tipo "d" de 4"</t>
  </si>
  <si>
    <t>Mão francesa simples 200 mm</t>
  </si>
  <si>
    <t>Motor elétrico trifásico, baixa rotação, 7CV</t>
  </si>
  <si>
    <t>1.350,00</t>
  </si>
  <si>
    <t>Colunas para sustentação de cobertura em chapa metálica de Aço Carbono ASTM-A36, e=3/16", inclusive 01 demão de</t>
  </si>
  <si>
    <t>primer anti-corrosivo</t>
  </si>
  <si>
    <t>Estrutura metálica p/ cobertura modular, em perfis retangulares 30 x 50 x 3mm, inclusive 01 demão de primer</t>
  </si>
  <si>
    <t>anti-corrosivo</t>
  </si>
  <si>
    <t>Estrutura metálica p/ plataforma em perfís UDC 127 x 50 x 3mm, inclusive 01 demão de primer anti-corrosivo</t>
  </si>
  <si>
    <t>Planta - Mini ixora vermelha</t>
  </si>
  <si>
    <t>Planta - Mini ixora vermelha (touceira)</t>
  </si>
  <si>
    <t>Adubo químico</t>
  </si>
  <si>
    <t>Escarificação superficial do terreno</t>
  </si>
  <si>
    <t>Tombamento de terra vegetal adubada</t>
  </si>
  <si>
    <t>Espalhamento e regularização de terra vegetal</t>
  </si>
  <si>
    <t>Plantio de mudas vegetais</t>
  </si>
  <si>
    <t>Fornecimento e plantio de palmeira mini imperial, pequena</t>
  </si>
  <si>
    <t>Haste cobreada copperweld p/ aterramento 254 micr d= 5/8" x 2,40 m</t>
  </si>
  <si>
    <t>Fusível alta tensão 1H</t>
  </si>
  <si>
    <t>Caixa p/quadro eletrico em aluminio 70 x 36 x 22 cm</t>
  </si>
  <si>
    <t>341,50</t>
  </si>
  <si>
    <t>Timer digital 7LF4-4210 Siemens</t>
  </si>
  <si>
    <t>453,30</t>
  </si>
  <si>
    <t>Cabeçote de alumínio de 1 1/4"</t>
  </si>
  <si>
    <t>Disjuntor tripolar 40A, padrão DIN ( linha brança ) 5S x 1 ou similar</t>
  </si>
  <si>
    <t>45,50</t>
  </si>
  <si>
    <t>Mestre Geral</t>
  </si>
  <si>
    <t>Cabo de aço galvanizado com alma de fibra DN 12,5 mm (1/2")</t>
  </si>
  <si>
    <t>Estrutura metálica em perfís de aço usinados ,inclusive primer anticorrosivo</t>
  </si>
  <si>
    <t>Barra redonda de aço mecanico laminado 1" (3,98 kg/m)</t>
  </si>
  <si>
    <t>Barra chata de ferro 1 1/4"x1/4" (1,58 kg/m)</t>
  </si>
  <si>
    <t>Aço CA-25     Ø 25 mm (1")</t>
  </si>
  <si>
    <t>Disco de corte 7", para ferro</t>
  </si>
  <si>
    <t>Estrutura para galpão em pórticos pré-moldados de concreto armado, com lanternim, montada c/ telha de 6mm,</t>
  </si>
  <si>
    <t>Assoalho em régua de madeira de lei macho e fêmea 15 x 2cm - Comercial</t>
  </si>
  <si>
    <t>103,90</t>
  </si>
  <si>
    <t>Página 84 Página 84</t>
  </si>
  <si>
    <t>Material para sub-base (adquirido e medido pelo corte na jazida), exclusive limpeza da área, escavação e carga -</t>
  </si>
  <si>
    <t>Mineração Sta Maria - Terra Dura</t>
  </si>
  <si>
    <t>Imunizante para madeira K. Otek ou similar</t>
  </si>
  <si>
    <t>Pó de serra</t>
  </si>
  <si>
    <t>Fechadura Pado, linha serralheiro, maçaneta (bola) em zamac, testa e contra testa em aço inoxidável, cilindro em</t>
  </si>
  <si>
    <t>280,82</t>
  </si>
  <si>
    <t>zamac, ref.601 E, ou similar</t>
  </si>
  <si>
    <t>Fechadura para portas internas, Imab, linha nebula, ref 0921 ou similar</t>
  </si>
  <si>
    <t>118,41</t>
  </si>
  <si>
    <t>Dobradiça em chapa de aço carbono, esp 1/8", fabricada artesanalmente, 4" x 2"</t>
  </si>
  <si>
    <t>40,09</t>
  </si>
  <si>
    <t>Ferrolho com fecho redondo, esp 5/16" a 1/2", fabricada artesanalmente, l=5 a 10cm</t>
  </si>
  <si>
    <t>Lubrificante spray Gar-Lub ou similar</t>
  </si>
  <si>
    <t>44,97</t>
  </si>
  <si>
    <t>Pasta lubrificante</t>
  </si>
  <si>
    <t>Luminária subterrânea completa com alargamento, Omni Light, ambar, ref 21531M (ou similar)</t>
  </si>
  <si>
    <t>322,97</t>
  </si>
  <si>
    <t>Luminária cênica em alumínio, Omni Light, ref 7074A (ou similar)</t>
  </si>
  <si>
    <t>183,94</t>
  </si>
  <si>
    <t>Spot direcionável completo (com trilhos de 2 m) (Omni Light - ref 20015L ou similar)</t>
  </si>
  <si>
    <t>260,98</t>
  </si>
  <si>
    <t>Luminária externa completa para balizamento, Omni Light, ref 21526N</t>
  </si>
  <si>
    <t>275,95</t>
  </si>
  <si>
    <t>Luminária cênica completa, preta, Omni Light, ref 7145H (ou similar)</t>
  </si>
  <si>
    <t>148,34</t>
  </si>
  <si>
    <t>Luminária para destaque (vídeo e arte), Omni Light, ref 3521N (ou similar)</t>
  </si>
  <si>
    <t>253,47</t>
  </si>
  <si>
    <t>Luminária externa direcionável, completa, Omni Light, ref 21843H (ou similar)</t>
  </si>
  <si>
    <t>140,06</t>
  </si>
  <si>
    <t>Luminária subterrânea orientável, completa, Omni Light, ref 20080M (ou similar)</t>
  </si>
  <si>
    <t>934,97</t>
  </si>
  <si>
    <t>Cruzeta de concreto tipo T 1700 mm</t>
  </si>
  <si>
    <t>Cruzeta de concreto tipo T 1900 mm</t>
  </si>
  <si>
    <t>Cabeçote de alumínio de 2 1/2"</t>
  </si>
  <si>
    <t>Arame galvanizado 12 bwg</t>
  </si>
  <si>
    <t>Arruela de alumínio p/eletroduto d=2 1/2"</t>
  </si>
  <si>
    <t>Argola de Içamento</t>
  </si>
  <si>
    <t>29,80</t>
  </si>
  <si>
    <t>Manta TYVEK, em polietileno de alta densidade - PAD, densidade 0,08kg/m2, rolo c/ 30m x1m, ou similar</t>
  </si>
  <si>
    <t>Fita em aço inox 3/4"</t>
  </si>
  <si>
    <t>Conector parafuso fendido para cabo 4 mm2</t>
  </si>
  <si>
    <t>Haste galvanizada (pesada) para aterramento, l=1,00 m, excluso conector</t>
  </si>
  <si>
    <t>Caixa p/quadro eletrico em chapa metalica d=100 x 60 x 25cm</t>
  </si>
  <si>
    <t>682,30</t>
  </si>
  <si>
    <t>Terminal de compressão para cabo de 50 mm2</t>
  </si>
  <si>
    <t>Cartela de bucha S-8 com 10 conjuntos de bucha/parafuso</t>
  </si>
  <si>
    <t>cartel</t>
  </si>
  <si>
    <t>Cabo de aço galvanizado com alma de fibra DN 8mm (5/16")</t>
  </si>
  <si>
    <t>Cabo de aço galvanizado com alma de fibra DN 6mm (1/4")</t>
  </si>
  <si>
    <t>Página 85 Página 85</t>
  </si>
  <si>
    <t>Clips p/ fixação de cabo de aço alma de fibra DN 6mm - (1/4")</t>
  </si>
  <si>
    <t>Clips p/ fixação de cabo de aço alma de fibra DN 8mm - (5/16")</t>
  </si>
  <si>
    <t>Clips p/ fixação de cabo de aço alma de fibra DN 10mm - (3/8")</t>
  </si>
  <si>
    <t>Clips p/ fixação de cabo de aço alma de fibra DN 10mm - (1/2")</t>
  </si>
  <si>
    <t>Lixeira em aço inox com pedal, Maxroll, ref 42761, ou similar capcidade 5 l</t>
  </si>
  <si>
    <t>99,90</t>
  </si>
  <si>
    <t>Cuba de semi-encaixe Deca ref L-830, quadrada, com mesa, 40x40 cm, branco ou similar</t>
  </si>
  <si>
    <t>786,28</t>
  </si>
  <si>
    <t>Torneira pressmatic de mesa, Docol, Beneficit Cromo 0185708 ou similar</t>
  </si>
  <si>
    <t>464,90</t>
  </si>
  <si>
    <t>Ligação flexível - engate - Deca ref 4607 C 40, malha de aço, cromo ou similar</t>
  </si>
  <si>
    <t>Ligação flexível - engate - para torneira de cozinha, D-40, malha de aço, cromo ou similar</t>
  </si>
  <si>
    <t>Engate em PVC (ligação flexível), acabamento branco, 1/2" x 40cm, Amanco ou similar</t>
  </si>
  <si>
    <t>Mictório louça branca c/ sifão integrado (deca - ref. m-713 ou similar)</t>
  </si>
  <si>
    <t>739,90</t>
  </si>
  <si>
    <t>Válvula Pressmatic para mictório</t>
  </si>
  <si>
    <t>124,90</t>
  </si>
  <si>
    <t>Fixação para mictório M-713, Deca ou similar</t>
  </si>
  <si>
    <t>78,50</t>
  </si>
  <si>
    <t>Vaso sanitário com caixa de descarga acoplada, linha vogue plus CP-525, DECA ou similar</t>
  </si>
  <si>
    <t>976,49</t>
  </si>
  <si>
    <t>Fixação para vaso sanitário, Incepa ou similar</t>
  </si>
  <si>
    <t>Lixeira em aço inox com pedal, Brinox, ref 3040/203, d=25cm, h=41cm, capcidade=12 l, ou similar</t>
  </si>
  <si>
    <t>Lixeira em aço inox com pedal, Brinox, ref 3040/202, d=20cm, h=30cm, capacidade=5 l, ou similar</t>
  </si>
  <si>
    <t>Lixeira em aço inox com aro, Brinox, ref 3033/205, d=30cm, h=60cm, capacidade=40,5 l, ou similar</t>
  </si>
  <si>
    <t>Lixeira em aço inox com aro, Brinox, ref 3033/203, d=25cm, h=46 cm, capacidade=21,20 l, ou similar</t>
  </si>
  <si>
    <t>187,29</t>
  </si>
  <si>
    <t>Lavatório louça, ref: L-510, Vogue Plus   Conforto(45.5 x 35.5 cm), DECA ou similar</t>
  </si>
  <si>
    <t>145,90</t>
  </si>
  <si>
    <t>Disjuntor monopolar 10 A, padrão DIN (linha branca), curva de disparo B, corrente de interrupção 5KA, ref.:</t>
  </si>
  <si>
    <t>Siemens 5 SX1 ou similar.</t>
  </si>
  <si>
    <t>Disjuntor monopolar 16 A, padrão DIN (linha branca), curva de disparo C, corrente de interrupção 5KA, ref.:</t>
  </si>
  <si>
    <t>Disjuntor monopolar 40 A, padrão DIN (linha branca), curva de disparo C, corrente de interrupção 5KA, ref.:</t>
  </si>
  <si>
    <t>Disjuntor monopolar 63 A, padrão DIN (linha branca), curva de disparo C, corrente de interrupção 5KA, ref.:</t>
  </si>
  <si>
    <t>Disjuntor monopolar 70 A, padrão DIN (linha branca), curva de disparo C, corrente de interrupção 5KA, ref.:</t>
  </si>
  <si>
    <t>Disjuntor bipolar 10 A, padrão DIN (linha branca), curva B, corrente de interrupção 5KA, ref.: Siemens 5SX1 ou</t>
  </si>
  <si>
    <t>Disjuntor bipolar 16 A, padrão DIN (linha branca), curva C, corrente de interrupção 5KA, ref.: Siemens 5SX1 ou</t>
  </si>
  <si>
    <t>49,40</t>
  </si>
  <si>
    <t>Disjuntor bipolar 63 A, padrão DIN (linha branca), curva de disparo C, corrente de interrupção 5KA, ref.:</t>
  </si>
  <si>
    <t>59,30</t>
  </si>
  <si>
    <t>Disjuntor tripolar 90 A, padrão DIN (   linha branca ), corrente de interrupção 65KA, ref.: Siemens 3VF22 ou</t>
  </si>
  <si>
    <t>318,60</t>
  </si>
  <si>
    <t>465,27</t>
  </si>
  <si>
    <t>Página 86 Página 86</t>
  </si>
  <si>
    <t>Disjuntor tripolar 125 A, padrão DIN (   linha branca ), corrente de interrupção 65KA, ref.: Siemens 3VF22 ou</t>
  </si>
  <si>
    <t>Disjuntor tripolar 125 A, padrão DIN (   linha branca ), corrente de interrupção 22KA, ref.: Siemens QLH3 ou</t>
  </si>
  <si>
    <t>380,00</t>
  </si>
  <si>
    <t>Disjuntor tripolar 125 A, padrão NEMA (   linha preta ), corrente de interrupção 10KA, ref.: Eletromar ou</t>
  </si>
  <si>
    <t>298,60</t>
  </si>
  <si>
    <t>Disjuntor monopolar 35 A, padrão NEMA ( linha preta ), corrente de interrupção 5KA, ref.: Eletromar ou similar</t>
  </si>
  <si>
    <t>Disjuntor monopolar 60 A, padrão NEMA ( linha preta ), corrente de interrupção 5KA, ref.: Eletromar ou similar</t>
  </si>
  <si>
    <t>Disjuntor tripolar 10 A, padrão NEMA ( linha preta ), corrente interrupção 5KA, ref.: Eletromar ou similar</t>
  </si>
  <si>
    <t>Disjuntor tripolar 35 A, padrão NEMA ( linha preta ), corrente interrupção 5KA, ref.: Eletromar ou similar</t>
  </si>
  <si>
    <t>Disjuntor tripolar 60 A, padrão NEMA ( linha preta ), corrente interrupção 5KA, ref.: Eletromar ou similar</t>
  </si>
  <si>
    <t>73,90</t>
  </si>
  <si>
    <t>Disjuntor tripolar 250 A, padrão NEMA ( linha preta ), corrente interrupção 10KA, ref.: Eletromar ou similar</t>
  </si>
  <si>
    <t>780,60</t>
  </si>
  <si>
    <t>Disjuntor bipolar DR 20 A, tipo AC, corrente nominal residual 30mA, ref.: Siemens 5SM1 ou similar</t>
  </si>
  <si>
    <t>113,24</t>
  </si>
  <si>
    <t>Disjuntor bipolar DR 63 A, tipo AC, corrente nominal residual 30mA, ref.: Siemens 5SM1 ou similar</t>
  </si>
  <si>
    <t>186,90</t>
  </si>
  <si>
    <t>Disjuntor tetrapolar DR 40 A, tipo AC, corrente nominal residual 30mA, ref.: Siemens 5SM1 ou similar</t>
  </si>
  <si>
    <t>145,72</t>
  </si>
  <si>
    <t>Disjuntor tetrapolar DR 63 A, tipo AC, corrente nominal residual 30mA, ref.: Siemens 5SM1 ou similar</t>
  </si>
  <si>
    <t>158,86</t>
  </si>
  <si>
    <t>Disjuntor tetrapolar DR 80 A, tipo AC, corrente nominal residual 30mA, ref.: Siemens 5SM1 ou similar</t>
  </si>
  <si>
    <t>263,00</t>
  </si>
  <si>
    <t>Grupo diesel gerador de 40KVA em 220/127V, composto de motor diesel 4 cilindros, alternador ATED</t>
  </si>
  <si>
    <t>29.800,00</t>
  </si>
  <si>
    <t>(brusshless),tanque de combustível, silencioso bateria e quadro de transferência automatica, ref.: Leon Heimer</t>
  </si>
  <si>
    <t>Perfilado metálico perfurado 38 x 38 x 6000mm, chapa 16, Mopa ou similar</t>
  </si>
  <si>
    <t>Gancho curto para perfilado, ref. Mopa ou similar</t>
  </si>
  <si>
    <t>Gancho longo para perfilado, ref. Mopa ou similar</t>
  </si>
  <si>
    <t>Vergalhão roscal 5/16" x 3000m, carga 390Kgf, ( ref.: Mopa ou similar)</t>
  </si>
  <si>
    <t>Junção interna tipo "T" para perfilado, ref. Mopa ou simila</t>
  </si>
  <si>
    <t>Junção interna tipo "X" para perfilado, ref. Mopa ou similar</t>
  </si>
  <si>
    <t>Junção interna tipo "L" para perfilado, ref. Mopa ou similar</t>
  </si>
  <si>
    <t>Cantoneira "ZZ" para fixação de   perfilado, ref. Mopa ou similar</t>
  </si>
  <si>
    <t>Eletrocalha metálica perfurada 100 x 50 x 3000mm, peso, 1,47Kg/m, (ref.: mopa ou similar)</t>
  </si>
  <si>
    <t>Eletrocalha metálica perfurada 100 x 100 x 3000mm, peso, 2,20Kg/m, (ref.: mopa ou similar)</t>
  </si>
  <si>
    <t>52,70</t>
  </si>
  <si>
    <t>Eletrocalha metálica perfurada 200 x 100 x 3000mm, peso, 2,93Kg/m, (ref.: mopa ou similar)</t>
  </si>
  <si>
    <t>Eletrocalha metálica perfurada 300 x 100 x 3000mm, peso, 3,67Kg/m, (ref.: mopa ou similar)</t>
  </si>
  <si>
    <t>133,99</t>
  </si>
  <si>
    <t>Suporte vertical 100 x 50 mm   para fixação de eletrocalha metálica ( ref.: Mopa ou similar)</t>
  </si>
  <si>
    <t>Suporte vertical 100 x 100 mm   para fixação de eletrocalha metálica ( ref.: Mopa ou similar)</t>
  </si>
  <si>
    <t>Suporte vertical 150 x 50 mm   para fixação de eletrocalha metálica ( ref.: Mopa ou similar)</t>
  </si>
  <si>
    <t>Suporte vertical 200 x 100 mm   para fixação de eletrocalha metálica ( ref.: Mopa ou similar)</t>
  </si>
  <si>
    <t>Página 87 Página 87</t>
  </si>
  <si>
    <t>Cotovelo 90º p/ canaleta 20 x 10mm (ref.309 90 sistema "x", Pial Legrand ou similar)</t>
  </si>
  <si>
    <t>Cotovelo interno p/ canaleta 20 x 10mm (ref.309 91 sistema "x", Pial Legrand ou similar)</t>
  </si>
  <si>
    <t>Cotovelo externo p/ canaleta 20 x 10mm (ref.309 92 sistema "x", Pial Legrand ou similar)</t>
  </si>
  <si>
    <t>Cotovelo interno p/ canaleta 50 x 20mm (ref.299 03 sistema "x", Pial Legrand ou similar)</t>
  </si>
  <si>
    <t>Cotovelo externo p/ canaleta 50 x 20mm (ref.299 02 sistema "x", Pial Legrand ou similar)</t>
  </si>
  <si>
    <t>Cotovelo interno p/ canaleta 110 x 20mm (ref.304 01 sistema "x", Pial Legrand ou similar)</t>
  </si>
  <si>
    <t>4,89</t>
  </si>
  <si>
    <t>Cotovelo interno p/ canaleta 110 x 20mm (ref.304 02 sistema "x", Pial Legrand ou similar)</t>
  </si>
  <si>
    <t>Chapa em MDF, dim. 2,75m x 1,85m, revestida nas duas faces, cor branca, e=18mm</t>
  </si>
  <si>
    <t>Fita acabamento bordo, em PVC, cor branca, e=19mm</t>
  </si>
  <si>
    <t>Trilho suiço simples para esquadrias</t>
  </si>
  <si>
    <t>Trilho suiço duplo para esquadrias</t>
  </si>
  <si>
    <t>Luva para canaleta 20 x 10mm (ref. 309 94 sistema "x", Pial Legrand ou similar)</t>
  </si>
  <si>
    <t>Luva para canaleta 50 x 20mm ( ref.299 05 sistema " x ", Pial Legrand ou similar)</t>
  </si>
  <si>
    <t>Derivação em T para canaleta 50 x 20mm (ref.299 04 sistema "x", Pial Legrand ou similar )</t>
  </si>
  <si>
    <t>Derivação em T para canaleta 110 x 20mm (ref.304 04 sistema "x", Pial Legrand ou similar )</t>
  </si>
  <si>
    <t>Tampa de extremidade p/ canaleta 50 x 20mm (ref.299 00 sistema "x", Pial Legrand ou similar )</t>
  </si>
  <si>
    <t>Tampa de extremidade p/ canaleta 110 x 20mm (ref.304 00   sistema "x", Pial Legrand ou similar )</t>
  </si>
  <si>
    <t>Caixa 75 x 75 x 42 mm, sistema "X", de sobrepor p/ fixação em canaleta 20 x 10mm (ref. 891 48, Pial Legrand ou</t>
  </si>
  <si>
    <t>Caixa 75 x 75mm, sistema "X", de sobrepor p/ fixação à canaleta 110 x 20mm (ref. 303 43, Pial Legrand ou</t>
  </si>
  <si>
    <t>Caixa 75 x 75 x 31mm, sistema "X", p/ fixação lateral em   canaleta 110 x 20mm (ref. 303 44, Pial Legrand ou</t>
  </si>
  <si>
    <t>Chapa de aço galvanizado nº 18 - e=1,2mm - dimensões 2,00x1,00m</t>
  </si>
  <si>
    <t>85,26</t>
  </si>
  <si>
    <t>Chapa aço fina a quente e=3,00mm, 11MSG, 24,00 kg/m2</t>
  </si>
  <si>
    <t>154,11</t>
  </si>
  <si>
    <t>Chapa aço fina preta lisa nº14, e=2,00mm (16,0 kg/m2)</t>
  </si>
  <si>
    <t>98,40</t>
  </si>
  <si>
    <t>Mini câmera color Tec Voz, Day Night CCD/420L/0.1 lux/3.6mm (ou similar)</t>
  </si>
  <si>
    <t>551,38</t>
  </si>
  <si>
    <t>Fonte de alimentação Gilsom, 12V / 2A (ou similar)</t>
  </si>
  <si>
    <t>Kit para sistema de CFTV (parafusos, buchas, conectores, fio jumper e outros)</t>
  </si>
  <si>
    <t>401,18</t>
  </si>
  <si>
    <t>Micro computador pentium 4, windows XP, 512 Mb memória ram, hd 80 Gb, monitor 17"</t>
  </si>
  <si>
    <t>2.505,11</t>
  </si>
  <si>
    <t>Chapa aço grossa preta 1/4"(6,3mm), 49,39 kg/m2</t>
  </si>
  <si>
    <t>299,50</t>
  </si>
  <si>
    <t>Acabamento para válvula de descarga Docol linha Benefit, ref 1840106, cromo ou similar</t>
  </si>
  <si>
    <t>489,90</t>
  </si>
  <si>
    <t>Disjuntor monopolar 16 A, padrão DIN (linha branca), curva de disparo B, corrente de interrupção 5KA, ref.:</t>
  </si>
  <si>
    <t>Disjuntor monopolar 20 A, padrão DIN (linha branca), curva de disparo B, corrente de interrupção 5KA, ref.:</t>
  </si>
  <si>
    <t>Página 88 Página 88</t>
  </si>
  <si>
    <t>Disjuntor monopolar 25 A, padrão DIN (linha branca), curva de disparo B, corrente de interrupção 5KA, ref.:</t>
  </si>
  <si>
    <t>Disjuntor monopolar 32 A, padrão DIN (linha branca), curva de disparo B, corrente de interrupção 5KA, ref.:</t>
  </si>
  <si>
    <t>Disjuntor monopolar 20 A, padrão DIN (linha branca), curva de disparo C, corrente de interrupção 5KA, ref.:</t>
  </si>
  <si>
    <t>Disjuntor monopolar 25 A, padrão DIN (linha branca), curva de disparo C, corrente de interrupção 5KA, ref.:</t>
  </si>
  <si>
    <t>Disjuntor monopolar 32 A, padrão DIN (linha branca), curva de disparo C, corrente de interrupção 5KA, ref.:</t>
  </si>
  <si>
    <t>Disjuntor monopolar 50 A, padrão DIN (linha branca), curva de disparo C, corrente de interrupção 5KA, ref.:</t>
  </si>
  <si>
    <t>Disjuntor monopolar 80 A, padrão DIN (linha branca), curva de disparo C, corrente de interrupção 5KA, ref.:</t>
  </si>
  <si>
    <t>Disjuntor bipolar 15 A, padrão DIN (linha branca), curva B, corrente de interrupção 5KA, ref.: Siemens 5SX1 ou</t>
  </si>
  <si>
    <t>Disjuntor bipolar 20 A, padrão DIN (linha branca), curva B, corrente de interrupção 5KA, ref.: Siemens 5SX1 ou</t>
  </si>
  <si>
    <t>Disjuntor bipolar 25 A, padrão DIN (linha branca), curva B, corrente de interrupção 5KA, ref.: Siemens 5SX1 ou</t>
  </si>
  <si>
    <t>Disjuntor bipolar 32   A, padrão DIN (linha branca), curva de disparo B, corrente de interrupção 5KA, ref.:</t>
  </si>
  <si>
    <t>Disjuntor bipolar 20 A, padrão DIN (linha branca), curva C, corrente de interrupção 5KA, ref.: Siemens 5SX1 ou</t>
  </si>
  <si>
    <t>Disjuntor bipolar 25 A, padrão DIN (linha branca), curva C, corrente de interrupção 5KA, ref.: Siemens 5SX1 ou</t>
  </si>
  <si>
    <t>Disjuntor bipolar 32 A, padrão DIN (linha branca), curva de disparo C, corrente de interrupção 5KA, ref.:</t>
  </si>
  <si>
    <t>Disjuntor bipolar 40 A, padrão DIN (linha branca), curva de disparo C, corrente de interrupção 5KA, ref.:</t>
  </si>
  <si>
    <t>48,10</t>
  </si>
  <si>
    <t>Disjuntor bipolar 50 A, padrão DIN (linha branca), curva de disparo C, corrente de interrupção 5KA, ref.:</t>
  </si>
  <si>
    <t>41,40</t>
  </si>
  <si>
    <t>Disjuntor bipolar 70 A, padrão DIN (linha branca), curva de disparo C, corrente de interrupção 5KA, ref.:</t>
  </si>
  <si>
    <t>51,90</t>
  </si>
  <si>
    <t>Disjuntor bipolar 80 A, padrão DIN (linha branca), curva de disparo C, corrente de interrupção 5KA, ref.:</t>
  </si>
  <si>
    <t>58,90</t>
  </si>
  <si>
    <t>Disjuntor tripolar 16 A, padrão DIN (   linha branca ), curva de disparo C, corrente de interrupção 5KA, ref.:</t>
  </si>
  <si>
    <t>Disjuntor tripolar 20 A, padrão DIN (   linha branca ), curva de disparo C, corrente de interrupção 5KA, ref.:</t>
  </si>
  <si>
    <t>Disjuntor tripolar 25 A, padrão DIN (   linha branca ), curva de disparo C, corrente de interrupção 5KA, ref.:</t>
  </si>
  <si>
    <t>Disjuntor tripolar 32 A, padrão DIN (   linha branca ), curva de disparo C, corrente de interrupção 5KA, ref.:</t>
  </si>
  <si>
    <t>Disjuntor tripolar 40 A, padrão DIN (   linha branca ), curva de disparo C, corrente de interrupção 5KA, ref.:</t>
  </si>
  <si>
    <t>57,10</t>
  </si>
  <si>
    <t>Disjuntor tripolar 50 A, padrão DIN (   linha branca ), curva de disparo C, corrente de interrupção 5KA, ref.:</t>
  </si>
  <si>
    <t>Equipe de topografia para trabalhos exclusivos de campo - Diária incluindo transporte e estadia</t>
  </si>
  <si>
    <t>420,00</t>
  </si>
  <si>
    <t>Página 89 Página 89</t>
  </si>
  <si>
    <t>Disjuntor tripolar 70 A, padrão DIN (   linha branca ), curva de disparo C, corrente de interrupção 5KA, ref.:</t>
  </si>
  <si>
    <t>Disjuntor tripolar 80 A, padrão DIN (   linha branca ), curva de disparo C, corrente de interrupção 5KA, ref.:</t>
  </si>
  <si>
    <t>91,10</t>
  </si>
  <si>
    <t>Disjuntor tripolar 150 A, padrão DIN (   linha branca ), corrente de interrupção 22KA, ref.: Siemens QLH3 ou</t>
  </si>
  <si>
    <t>391,17</t>
  </si>
  <si>
    <t>Disjuntor tripolar 175 A, padrão DIN (   linha branca ), corrente de interrupção 22KA, ref.: Siemens QLH3 ou</t>
  </si>
  <si>
    <t>Disjuntor tripolar 200 A, padrão DIN (   linha branca ), corrente de interrupção 22KA, ref.: Siemens QLH3 ou</t>
  </si>
  <si>
    <t>Disjuntor tripolar 225 A, padrão DIN (   linha branca ), corrente de interrupção 22KA, ref.: Siemens QLH3 ou</t>
  </si>
  <si>
    <t>289,90</t>
  </si>
  <si>
    <t>Disjuntor tripolar 250 A, padrão DIN (   linha branca ), corrente de interrupção 22KA, ref.: Siemens QLH3 ou</t>
  </si>
  <si>
    <t>597,00</t>
  </si>
  <si>
    <t>Disjuntor tripolar 150 A, padrão NEMA (   linha preta ), corrente de interrupção 10KA, ref.: Eletromar ou</t>
  </si>
  <si>
    <t>Disjuntor tripolar 175 A, padrão NEMA (   linha preta ), corrente de interrupção 10KA, ref.: Eletromar ou</t>
  </si>
  <si>
    <t>333,99</t>
  </si>
  <si>
    <t>Disjuntor tripolar 200 A, padrão NEMA (   linha preta ), corrente de interrupção 10KA, ref.: Eletromar ou</t>
  </si>
  <si>
    <t>224,00</t>
  </si>
  <si>
    <t>Disjuntor tripolar 225 A, padrão NEMA (   linha preta ), corrente de interrupção 10KA, ref.: Eletromar ou</t>
  </si>
  <si>
    <t>Disjuntor tripolar 175 A, padrão DIN (linha brança ), corrente de interrupção 65KA, ref.: Siemens FFC3M ou</t>
  </si>
  <si>
    <t>820,00</t>
  </si>
  <si>
    <t>Disjuntor tripolar 200 A, padrão DIN (linha brança ), corrente de interrupção 65KA, ref.: Siemens FFC3M ou</t>
  </si>
  <si>
    <t>Disjuntor tripolar 350 A, padrão DIN (linha branca ), corrente de interrupção 65KA, ref.: Siemens JFC3M ou</t>
  </si>
  <si>
    <t>1.647,00</t>
  </si>
  <si>
    <t>Disjuntor tripolar 400 A, padrão DIN (linha branca ), corrente de interrupção 65KA, ref.: Siemens JFC3M ou</t>
  </si>
  <si>
    <t>1.448,30</t>
  </si>
  <si>
    <t>Disjuntor monopolar 15 A, padrão NEMA ( linha preta ), corrente de interrupção 5KA, ref.: Eletromar ou similar</t>
  </si>
  <si>
    <t>Disjuntor monopolar 20 A, padrão NEMA ( linha preta ), corrente de interrupção 5KA, ref.: Eletromar ou similar</t>
  </si>
  <si>
    <t>Disjuntor monopolar 25 A, padrão NEMA ( linha preta ), corrente de interrupção 5KA, ref.: Eletromar ou similar</t>
  </si>
  <si>
    <t>Disjuntor monopolar 30 A, padrão NEMA ( linha preta ), corrente de interrupção 5KA, ref.: Eletromar ou similar</t>
  </si>
  <si>
    <t>Disjuntor monopolar 40 A, padrão NEMA ( linha preta ), corrente de interrupção 5KA, ref.: Eletromar ou similar</t>
  </si>
  <si>
    <t>Disjuntor monopolar 50 A, padrão NEMA ( linha preta ), corrente de interrupção 5KA, ref.: Eletromar ou similar</t>
  </si>
  <si>
    <t>14,45</t>
  </si>
  <si>
    <t>Disjuntor monopolar 70 A, padrão NEMA ( linha preta ), corrente de interrupção 5KA, ref.: Eletromar ou similar</t>
  </si>
  <si>
    <t>Disjuntor bipolar 15 A, padrão NEMA (linha preta ) corrente de interrupção 5KA, ref.: eletromar ou similar</t>
  </si>
  <si>
    <t>Disjuntor bipolar 20 A, padrão NEMA (linha preta ) corrente de interrupção 5KA, ref.: eletromar ou similar</t>
  </si>
  <si>
    <t>Disjuntor bipolar 25 A, padrão NEMA ( linha preta ) corrente de interrupção 5KA, ref.: eletromar ou similar</t>
  </si>
  <si>
    <t>41,90</t>
  </si>
  <si>
    <t>Disjuntor bipolar 30 A, padrão NEMA ( linha preta ) corrente de interrupção 5KA, ref.: eletromar ou similar</t>
  </si>
  <si>
    <t>43,76</t>
  </si>
  <si>
    <t>Disjuntor bipolar 40 A, padrão NEMA ( linha preta ) corrente de interrupção 5KA, ref.: eletromar ou similar</t>
  </si>
  <si>
    <t>Disjuntor bipolar 50 A, padrão NEMA ( linha preta ) corrente de interrupção 5KA, ref.: eletromar ou similar</t>
  </si>
  <si>
    <t>Página 90 Página 90</t>
  </si>
  <si>
    <t>Disjuntor bipolar 70 A, padrão NEMA ( linha preta ), corrente interrupção 5KA, ref.: Eletromar ou similar</t>
  </si>
  <si>
    <t>52,09</t>
  </si>
  <si>
    <t>Disjuntor bipolar 80 A, padrão NEMA ( linha preta ), corrente interrupção 5KA, ref.: Eletromar ou similar</t>
  </si>
  <si>
    <t>78,86</t>
  </si>
  <si>
    <t>Disjuntor bipolar 90 A, padrão NEMA ( linha preta ), corrente interrupção 5KA, ref.: Eletromar ou similar</t>
  </si>
  <si>
    <t>Disjuntor bipolar 100 A, padrão NEMA (linha preta ) corrente de   interrupção 5KA, ref.: Eletromar ou similar</t>
  </si>
  <si>
    <t>42,29</t>
  </si>
  <si>
    <t>Disjuntor tripolar 15 A, padrão NEMA ( linha preta ), corrente interrupção 5KA, ref.: Eletromar ou similar</t>
  </si>
  <si>
    <t>Disjuntor tripolar 20 A, padrão NEMA ( linha preta ), corrente interrupção 5KA, ref.: Eletromar ou similar</t>
  </si>
  <si>
    <t>Disjuntor tripolar 25 A, padrão NEMA ( linha preta ), corrente interrupção 5KA, ref.: Eletromar ou similar</t>
  </si>
  <si>
    <t>Disjuntor tripolar 30 A, padrão NEMA ( linha preta ), corrente interrupção 5KA, ref.: Eletromar ou similar</t>
  </si>
  <si>
    <t>Disjuntor tripolar 40 A, padrão NEMA ( linha preta ), corrente interrupção 5KA, ref.: Eletromar ou similar</t>
  </si>
  <si>
    <t>Disjuntor tripolar 50 A, padrão NEMA ( linha preta ), corrente interrupção 5KA, ref.: Eletromar ou similar</t>
  </si>
  <si>
    <t>72,16</t>
  </si>
  <si>
    <t>Disjuntor tripolar 70 A, padrão NEMA ( linha preta ), corrente interrupção 5KA, ref.: Eletromar ou similar</t>
  </si>
  <si>
    <t>83,00</t>
  </si>
  <si>
    <t>Disjuntor tripolar 80 A, padrão NEMA ( linha preta ), corrente interrupção 5KA, ref.: Eletromar ou similar</t>
  </si>
  <si>
    <t>Disjuntor tripolar 90 A, padrão NEMA ( linha preta ), corrente interrupção 5KA, ref.: Eletromar ou similar</t>
  </si>
  <si>
    <t>Disjuntor tripolar 100 A, padrão NEMA ( linha preta ), corrente interrupção 5KA, ref.: Eletromar ou similar</t>
  </si>
  <si>
    <t>Disjuntor tripolar 150 A, padrão NEMA (linha preta), corrente interrupção 10KA, ref.: Eletromar ou similar</t>
  </si>
  <si>
    <t>Disjuntor tripolar 175 A, padrão NEMA ( linha preta ), corrente interrupção 10KA, ref.: Eletromar ou similar</t>
  </si>
  <si>
    <t>Disjuntor tripolar 200 A, padrão NEMA (linha preta), corrente interrupção 10KA, ref.: Eletromar ou similar</t>
  </si>
  <si>
    <t>334,00</t>
  </si>
  <si>
    <t>Disjuntor tripolar 225 A, padrão NEMA ( linha preta ), corrente interrupção 10KA, ref.: Eletromar ou similar</t>
  </si>
  <si>
    <t>Disjuntor bipolar DR 40 A, tipo AC, corrente nominal residual 30mA, ref.5SM1 314-OMB Siemens ou similar</t>
  </si>
  <si>
    <t>Disjuntor tripolar 150 A, padrão DIN ( linha brança ), corrente de interrupção 10KA, ref.: Siemens ou similar</t>
  </si>
  <si>
    <t>178,08</t>
  </si>
  <si>
    <t>Disjuntor tripolar 175 A, padrão DIN ( linha brança ), corrente de interrupção 10KA, ref.: Siemens ou similar</t>
  </si>
  <si>
    <t>164,00</t>
  </si>
  <si>
    <t>Disjuntor tripolar 200 A, padrão DIN ( linha brança ), corrente de interrupção 10KA, ref.: Siemens ou similar</t>
  </si>
  <si>
    <t>Disjuntor tripolar 225 A, padrão DIN ( linha brança ), corrente de interrupção 10KA, ref.: Siemens ou similar</t>
  </si>
  <si>
    <t>Tela de aço galvanizado, fio 14bwg, malha 3/4", ondulada, quadrada, sem revestimento</t>
  </si>
  <si>
    <t>Tela de aço galvanizado, fio 14bwg, malha 3/4", losangular, com revestimento</t>
  </si>
  <si>
    <t>Corrimão de alumínio ref. CG 003 Alcoa</t>
  </si>
  <si>
    <t>327,55</t>
  </si>
  <si>
    <t>Suporte metálico para corrimão ref. CG 028 Alcoa ou similar</t>
  </si>
  <si>
    <t>18,70</t>
  </si>
  <si>
    <t>Fixação para suporte metálico</t>
  </si>
  <si>
    <t>Misturador de cozinha articulado p/bancada, ref.1256 50, Deca ou similar</t>
  </si>
  <si>
    <t>614,90</t>
  </si>
  <si>
    <t>Torneira para lavatorio cirúrgico com acionamento cotovelo</t>
  </si>
  <si>
    <t>419,01</t>
  </si>
  <si>
    <t>Misturador com temostato mod. 2430 linha C ou similar</t>
  </si>
  <si>
    <t>688,38</t>
  </si>
  <si>
    <t>Ducha manual mod. 1972 linha C ou similar</t>
  </si>
  <si>
    <t>237,87</t>
  </si>
  <si>
    <t>Sifão para pia em aço inox ref. 1680 linha C, 1   x 1 1/2 (deca ou similar)</t>
  </si>
  <si>
    <t>166,50</t>
  </si>
  <si>
    <t>Página 91 Página 91</t>
  </si>
  <si>
    <t>Terminal de ventilação pvc rigido d= 75mm</t>
  </si>
  <si>
    <t>Caixa sifonada pvc, quadrada, com tampa cega d = 150 x 185 x 75mm, acabamento branco, marca Akros ou similar</t>
  </si>
  <si>
    <t>33,71</t>
  </si>
  <si>
    <t>Te PVC soldavel c/bucha de latão 25mm x 1/2"</t>
  </si>
  <si>
    <t>Niple duplo de ferro galvanizado d=2 1/2"</t>
  </si>
  <si>
    <t>Vergalhão tipo rosca total de 1/2"</t>
  </si>
  <si>
    <t>Porca sextavada 1/2"</t>
  </si>
  <si>
    <t>Válvula reguladora para cilindro duplo estágio</t>
  </si>
  <si>
    <t>267,12</t>
  </si>
  <si>
    <t>Manômetro 0 a 10 kgf/cm2, d=100mm - conexão 1/2" BSP</t>
  </si>
  <si>
    <t>Grama nativa capim de burro, ou batatais em placas</t>
  </si>
  <si>
    <t>Água</t>
  </si>
  <si>
    <t>Jardineiro</t>
  </si>
  <si>
    <t>Adubo mineral NPK (10-10-10)</t>
  </si>
  <si>
    <t>Cabo de cobre PP Cordplast 2 x 0,75 mm2, 450/750v</t>
  </si>
  <si>
    <t>Cabo de cobre PP Cordplast 2 x 1,5 mm2, 450/750v</t>
  </si>
  <si>
    <t>Cabo de cobre PP Cordplast 2 x 2,5 mm2, 450/750v</t>
  </si>
  <si>
    <t>Cabo de cobre PP Cordplast 3 x 1,0 mm2, 450/750v</t>
  </si>
  <si>
    <t>Cabo de cobre PP Cordplast 3 x 1,5 mm2, 450/750v</t>
  </si>
  <si>
    <t>Cabo de cobre PP Cordplast 3 x 10 mm2, 450/750v</t>
  </si>
  <si>
    <t>17,17</t>
  </si>
  <si>
    <t>Cabo de cobre PP Cordplast 3 x 6,0 mm2, 450/750v</t>
  </si>
  <si>
    <t>Cabo de cobre PP Cordplast 4 x 1,0 mm2, 450/750v</t>
  </si>
  <si>
    <t>Cabo de cobre isolado EPR, flexivel, 25mm², 12/20kv / 90º C (Eprotenax ou similar)</t>
  </si>
  <si>
    <t>Cabo de cobre isolado EPR, flexivel, 50mm², 12/20kv / 90º C (Eprotenax ou similar)</t>
  </si>
  <si>
    <t>Cabo de cobre isolado HEPR (XLPE), 10mm², 1kv / 90º C</t>
  </si>
  <si>
    <t>Cabo de cobre isolado HEPR (XLPE), 16mm², 1kv / 90º C</t>
  </si>
  <si>
    <t>Cabo de cobre isolado HEPR (XLPE), 25mm², 1kv / 90º C</t>
  </si>
  <si>
    <t>Cabo de cobre isolado HEPR (XLPE), 70mm², 1kv / 90º C</t>
  </si>
  <si>
    <t>34,36</t>
  </si>
  <si>
    <t>Cabo de cobre isolado HEPR (XLPE), 2,5mm², 1kv / 90º C</t>
  </si>
  <si>
    <t>Cabo de cobre isolado HEPR (XLPE), 4,0mm², 1kv / 90º C</t>
  </si>
  <si>
    <t>Cabo de cobre isolado EPR   ou XLPE), 6,0mm², 0,6/1kv / 90º C</t>
  </si>
  <si>
    <t>Tubo metálico flexível d=1/2" (ref.sealtubo ou similar)</t>
  </si>
  <si>
    <t>Tubo metálico flexível d=3/4" (ref.sealtubo ou similar)</t>
  </si>
  <si>
    <t>Tubo metálico flexível d=1" (ref.sealtubo ou similar)</t>
  </si>
  <si>
    <t>Tubo metálico flexível d=1 1/4" (ref.sealtubo ou similar)</t>
  </si>
  <si>
    <t>Página 92 Página 92</t>
  </si>
  <si>
    <t>Tubo metálico flexível d=1 1/2" (ref.sealtubo ou similar)</t>
  </si>
  <si>
    <t>Tubo metálico flexível d=2" (ref.sealtubo ou similar)</t>
  </si>
  <si>
    <t>Tubo metálico flexível d=3" (ref.sealtubo ou similar)</t>
  </si>
  <si>
    <t>Terminal de conexão SPTF d=1/2" para tubo metálico flexível (ref. sealtubo ou similar)</t>
  </si>
  <si>
    <t>Terminal de conexão SPTF d=3/4" para tubo metálico flexível (ref. sealtubo ou similar)</t>
  </si>
  <si>
    <t>Terminal de conexão SPTF d=1" para tubo metálico flexível (ref. sealtubo ou similar)</t>
  </si>
  <si>
    <t>Terminal de conexão SPTF d=1 1/4" para tubo metálico flexível (ref. sealtubo ou similar)</t>
  </si>
  <si>
    <t>20,90</t>
  </si>
  <si>
    <t>Terminal de conexão SPTF d=1 1/2" para tubo metálico flexível (ref. sealtubo ou similar)</t>
  </si>
  <si>
    <t>Terminal de conexão SPTF d= 2" para tubo metálico flexível (ref. sealtubo ou similar)</t>
  </si>
  <si>
    <t>Terminal de conexão SPTF d=3" para tubo metálico flexível (ref. sealtubo ou similar)</t>
  </si>
  <si>
    <t>86,60</t>
  </si>
  <si>
    <t>Cone 2" de vedação da extremidade do eletroduto flexível corrugado de pead (ref. Kanaflex ou similar)</t>
  </si>
  <si>
    <t>Cone 3" de vedação da extremidade do eletroduto flexível corrugado de pead (ref. Kanaflex ou similar)</t>
  </si>
  <si>
    <t>Cone 4" de vedação da extremidade do eletroduto flexível corrugado de pead (ref. Kanaflex ou similar)</t>
  </si>
  <si>
    <t>11,54</t>
  </si>
  <si>
    <t>Eletroduto em ferro galvanizado pesado sem costura 1 1/2" x 3m</t>
  </si>
  <si>
    <t>Cabeçote de alumínio de 1 1/2"</t>
  </si>
  <si>
    <t>Haste cobreada copperweld p/ aterramento 254 micr d= 5/8" x 3,00 m</t>
  </si>
  <si>
    <t>Caixa de ferro, pintura epóxi de 60 x 50 x 25cm   ou similar</t>
  </si>
  <si>
    <t>274,18</t>
  </si>
  <si>
    <t>Isolador epoxi 15x25</t>
  </si>
  <si>
    <t>Barra chata de cobre 1" x 1/4"</t>
  </si>
  <si>
    <t>Eletroduto em ferro galvanizado   pesado sem costura 2 1/2" x 3m</t>
  </si>
  <si>
    <t>199,90</t>
  </si>
  <si>
    <t>Eletroduto em ferro galvanizado pesado sem costura 2 1/2" x 6m</t>
  </si>
  <si>
    <t>357,70</t>
  </si>
  <si>
    <t>Poste circular de concreto 12/ 300</t>
  </si>
  <si>
    <t>1.441,13</t>
  </si>
  <si>
    <t>Poste circular de concreto 12/1500</t>
  </si>
  <si>
    <t>3.930,34</t>
  </si>
  <si>
    <t>Cabo de cobre isolado EPR, flexivel, 70mm², 12/20kv / 90º C (Eprotenax ou similar)</t>
  </si>
  <si>
    <t>54,42</t>
  </si>
  <si>
    <t>Mufla terminal contratil à frio 12 / 20 Kv</t>
  </si>
  <si>
    <t>649,90</t>
  </si>
  <si>
    <t>Alça para cabo de aço GDE 1107</t>
  </si>
  <si>
    <t>Arruela quadrada galv. 38 x 38mm</t>
  </si>
  <si>
    <t>Braço suporte tipo C, ref. BSC-04</t>
  </si>
  <si>
    <t>248,58</t>
  </si>
  <si>
    <t>Grampo de ancoragem, ref. GAD-1002N</t>
  </si>
  <si>
    <t>64,94</t>
  </si>
  <si>
    <t>Porca olhal 5/8</t>
  </si>
  <si>
    <t>Pára-raio tipo polimérico 10KA - 10 KV</t>
  </si>
  <si>
    <t>Conector ampact para cabo 70mm2 CADC 401 (ou similar)</t>
  </si>
  <si>
    <t>77,64</t>
  </si>
  <si>
    <t>Capa para conector ampact 70mm2 602.107-0</t>
  </si>
  <si>
    <t>Página 93 Página 93</t>
  </si>
  <si>
    <t>Estribo para cabo de 70mm2 CAEP 201 ou similar</t>
  </si>
  <si>
    <t>49,11</t>
  </si>
  <si>
    <t>Conector ampact para cabo 35mm2 CADC 405 (ou similar)</t>
  </si>
  <si>
    <t>Capa para conector ampact 35mm2 602.107.0 (ou similar)</t>
  </si>
  <si>
    <t>Estribo para cabo de 35mm2 CAEP 201 (ou similar)</t>
  </si>
  <si>
    <t>Cabo cobre rígido, unipolar, 6mm2 - 0,6/1kv / 70º</t>
  </si>
  <si>
    <t>3,16</t>
  </si>
  <si>
    <t>Eletroduto corrugado flexivel Ø 1 1/4" em PEAD, tipo Kanaduto/SW (Kanaflex ou similar)</t>
  </si>
  <si>
    <t>Cuba de aço inox 304, Terminox ou similar, retangular, com válvula, dim 80 x 50 x 30 cm, e=0,8 mm, para pia de</t>
  </si>
  <si>
    <t>1.320,99</t>
  </si>
  <si>
    <t>cozinha</t>
  </si>
  <si>
    <t>Caixa padrão para barramento selada</t>
  </si>
  <si>
    <t>548,12</t>
  </si>
  <si>
    <t>Módulo de medição para 06 medidores 150x90x22 cm</t>
  </si>
  <si>
    <t>1.166,40</t>
  </si>
  <si>
    <t>Cabo telefônico TP-CT 0,50 para 100 pares</t>
  </si>
  <si>
    <t>Anilhas para identificação</t>
  </si>
  <si>
    <t>Placa PVC 4x4" com saída para 3 RJ45</t>
  </si>
  <si>
    <t>Patch cord UTP cat 5e rj-45 c/2,5m</t>
  </si>
  <si>
    <t>Cabo de fibra ótica de 04 vias 62,5/125, Auto sustentavel, Multimodo</t>
  </si>
  <si>
    <t>Extensão óptica duplex 62,5/125 conector SC, 2,5 metros</t>
  </si>
  <si>
    <t>120,87</t>
  </si>
  <si>
    <t>Abraçadeira de nylon T50R - 20cm</t>
  </si>
  <si>
    <t>Cabo coaxial tripolar RGC 59 malha 67</t>
  </si>
  <si>
    <t>Tomada para antena de TV com adaptador de cabo coaxial, com placa 4x2"</t>
  </si>
  <si>
    <t>Divisor casador de impedância 1/1(T)</t>
  </si>
  <si>
    <t>Divisor casador de impedância 1/2</t>
  </si>
  <si>
    <t>Conector tipo F</t>
  </si>
  <si>
    <t>Cabo paralelo 1,5mm2 para som</t>
  </si>
  <si>
    <t>Cabo telefonico CCI - 50 x 2 pares</t>
  </si>
  <si>
    <t>Condulete tipo "C" de 1/2 em alumínio fundido a prova de tempo, gases, vapores e pós.</t>
  </si>
  <si>
    <t>Condulete tipo "C" de 1 1/4" em alumínio fundido a prova de tempo, gases, vapores e pós.</t>
  </si>
  <si>
    <t>Condulete tipo "C" de 1 1/2" em alumínio fundido a prova de tempo, gases, vapores e pós.</t>
  </si>
  <si>
    <t>Condulete tipo "C" de 2" em alumínio fundido a prova de tempo, gases, vapores e pós.</t>
  </si>
  <si>
    <t>Condulete tipo "C" de 2 1/2" em alumínio fundido a prova de tempo, gases, vapores e pós.</t>
  </si>
  <si>
    <t>Condulete tipo "E" de 1/2" em alumínio fundido a prova de tempo, gases, vapores e pós.</t>
  </si>
  <si>
    <t>Condulete tipo "E" de 3/4" em alumínio fundido a prova de tempo, gases, vapores e pós.</t>
  </si>
  <si>
    <t>Condulete tipo "E" de 1" em alumínio fundido a prova de tempo, gases, vapores e pós.</t>
  </si>
  <si>
    <t>Condulete tipo "E" de 1 1/4" em alumínio fundido a prova de tempo, gases, vapores e pós.</t>
  </si>
  <si>
    <t>Página 94 Página 94</t>
  </si>
  <si>
    <t>Condulete tipo "E" de 1 1/2" em alumínio fundido a prova de tempo, gases, vapores e pós.</t>
  </si>
  <si>
    <t>Condulete tipo "E" de 2" em alumínio fundido a prova de tempo, gases, vapores e pós.</t>
  </si>
  <si>
    <t>26,41</t>
  </si>
  <si>
    <t>Condulete tipo "E" de 2 1/2" em alumínio fundido a prova de tempo, gases, vapores e pós.</t>
  </si>
  <si>
    <t>Condulete tipo "LB" de 1/2" em alumínio fundido a prova de tempo, gases, vapores e pós.</t>
  </si>
  <si>
    <t>Condulete tipo "LB" de 1" em alumínio fundido a prova de tempo, gases, vapores e pós.</t>
  </si>
  <si>
    <t>Condulete tipo "LB" de 1 1/4" em alumínio fundido a prova de tempo, gases, vapores e pós.</t>
  </si>
  <si>
    <t>Condulete tipo "LB" de 1 1/2" em alumínio fundido a prova de tempo, gases, vapores e pós.</t>
  </si>
  <si>
    <t>Condulete tipo "LB" de 2" em alumínio fundido a prova de tempo, gases, vapores e pós.</t>
  </si>
  <si>
    <t>Condulete tipo "LB" de 2 1/2" em alumínio fundido a prova de tempo, gases, vapores e pós.</t>
  </si>
  <si>
    <t>71,03</t>
  </si>
  <si>
    <t>Condulete tipo "LB" de 3" em alumínio fundido a prova de tempo, gases, vapores e pós.</t>
  </si>
  <si>
    <t>80,50</t>
  </si>
  <si>
    <t>Condulete tipo "LL" de 1/2" em alumínio fundido a prova de tempo, gases, vapores e pós.</t>
  </si>
  <si>
    <t>Condulete tipo "LL" de 1 1/4" em alumínio fundido a prova de tempo, gases, vapores e pós.</t>
  </si>
  <si>
    <t>Condulete tipo "LL" de 1 1/2" em alumínio fundido a prova de tempo, gases, vapores e pós.</t>
  </si>
  <si>
    <t>Condulete tipo "LL" de 2" em alumínio fundido a prova de tempo, gases, vapores e pós.</t>
  </si>
  <si>
    <t>Condulete tipo "LL" de 2 1/2" em alumínio fundido a prova de tempo, gases, vapores e pós.</t>
  </si>
  <si>
    <t>77,50</t>
  </si>
  <si>
    <t>Condulete tipo "LR" de 1/2" em alumínio fundido a prova de tempo, gases, vapores e pós.</t>
  </si>
  <si>
    <t>Condulete tipo "LR" de 1" em alumínio fundido a prova de tempo, gases, vapores e pós.</t>
  </si>
  <si>
    <t>Condulete tipo "LR" de 1 1/4" em alumínio fundido a prova de tempo, gases, vapores e pós.</t>
  </si>
  <si>
    <t>Condulete tipo "LR" de 1 1/2" em alumínio fundido a prova de tempo, gases, vapores e pós.</t>
  </si>
  <si>
    <t>Condulete tipo "LR" de 2" em alumínio fundido a prova de tempo, gases, vapores e pós.</t>
  </si>
  <si>
    <t>Condulete tipo "LR" de 2 1/2" em alumínio fundido a prova de tempo, gases, vapores e pós.</t>
  </si>
  <si>
    <t>Condulete tipo "T" de 1/2" em alumínio fundido a prova de tempo, gases, vapores e pós.</t>
  </si>
  <si>
    <t>Condulete tipo "T" de 1" em alumínio fundido a prova de tempo, gases, vapores e pós.</t>
  </si>
  <si>
    <t>Condulete tipo "T" de 1 1/4" em alumínio fundido a prova de tempo, gases, vapores e pós.</t>
  </si>
  <si>
    <t>Condulete tipo "T" de 1 1/2" em alumínio fundido a prova de tempo, gases, vapores e pós.</t>
  </si>
  <si>
    <t>Condulete tipo "T" de 2" em alumínio fundido a prova de tempo, gases, vapores e pós.</t>
  </si>
  <si>
    <t>Condulete tipo "T" de 2 1/2" em alumínio fundido a prova de tempo, gases, vapores e pós.</t>
  </si>
  <si>
    <t>85,17</t>
  </si>
  <si>
    <t>Condulete tipo "TA" de 1/2" em alumínio fundido a prova de tempo, gases, vapores e pós.</t>
  </si>
  <si>
    <t>Condulete tipo "TA" de 3/4" em alumínio fundido a prova de tempo, gases, vapores e pós.</t>
  </si>
  <si>
    <t>Condulete tipo "TA" de 1" em alumínio fundido a prova de tempo, gases, vapores e pós.</t>
  </si>
  <si>
    <t>13,29</t>
  </si>
  <si>
    <t>Condulete tipo "TA" de 1 1/4" em alumínio fundido a prova de tempo, gases, vapores e pós.</t>
  </si>
  <si>
    <t>Condulete tipo "TA" de 1 1/2" em alumínio fundido a prova de tempo, gases, vapores e pós.</t>
  </si>
  <si>
    <t>Condulete tipo "TA" de 2" em alumínio fundido a prova de tempo, gases, vapores e pós.</t>
  </si>
  <si>
    <t>Página 95 Página 95</t>
  </si>
  <si>
    <t>Condulete tipo "TA" de 2 1/2" em alumínio fundido a prova de tempo, gases, vapores e pós.</t>
  </si>
  <si>
    <t>Condulete tipo "TB" de 1/2" em alumínio fundido a prova de tempo, gases, vapores e pós.</t>
  </si>
  <si>
    <t>Condulete tipo "TB" de 3/4" em alumínio fundido a prova de tempo, gases, vapores e pós.</t>
  </si>
  <si>
    <t>Condulete tipo "TB" de 1" em alumínio fundido a prova de tempo, gases, vapores e pós.</t>
  </si>
  <si>
    <t>Condulete tipo "TB" de 1 1/4" em alumínio fundido a prova de tempo, gases, vapores e pós.</t>
  </si>
  <si>
    <t>Condulete tipo "TB" de 1 1/2" em alumínio fundido a prova de tempo, gases, vapores e pós.</t>
  </si>
  <si>
    <t>Condulete tipo "TB" de 2" em alumínio fundido a prova de tempo, gases, vapores e pós.</t>
  </si>
  <si>
    <t>Condulete tipo "TB" de 2 1/2" em alumínio fundido a prova de tempo, gases, vapores e pós.</t>
  </si>
  <si>
    <t>Condulete tipo "X" de 1/2" em alumínio fundido a prova de tempo, gases, vapores e pós.</t>
  </si>
  <si>
    <t>Condulete tipo "X" de 1 1/4" em alumínio fundido a prova de tempo, gases, vapores e pós.</t>
  </si>
  <si>
    <t>Condulete tipo "X" de 1 1/2" em alumínio fundido a prova de tempo, gases, vapores e pós.</t>
  </si>
  <si>
    <t>Condulete tipo "X" de 2" em alumínio fundido a prova de tempo, gases, vapores e pós.</t>
  </si>
  <si>
    <t>Condulete tipo "X" de 2 1/2" em alumínio fundido a prova de tempo, gases, vapores e pós.</t>
  </si>
  <si>
    <t>Condulete tipo "XA" de 1/2" em alumínio fundido a prova de tempo, gases, vapores e pós.</t>
  </si>
  <si>
    <t>Condulete tipo "XA" de 3/4" em alumínio fundido a prova de tempo, gases, vapores e pós.</t>
  </si>
  <si>
    <t>Condulete tipo "XA" de 1" em alumínio fundido a prova de tempo, gases, vapores e pós.</t>
  </si>
  <si>
    <t>Condulete tipo "XA" de 1 1/4" em alumínio fundido a prova de tempo, gases, vapores e pós.</t>
  </si>
  <si>
    <t>Condulete tipo "XA" de 1 1/2" em alumínio fundido a prova de tempo, gases, vapores e pós.</t>
  </si>
  <si>
    <t>Condulete tipo "XA" de 2" em alumínio fundido a prova de tempo, gases, vapores e pós.</t>
  </si>
  <si>
    <t>Condulete tipo "XA" de 2 1/2" em alumínio fundido a prova de tempo, gases, vapores e pós.</t>
  </si>
  <si>
    <t>Tampa cega 3/4" p/condulete em alumínio fundido</t>
  </si>
  <si>
    <t>Lâmpada vapor metálico de 150 w</t>
  </si>
  <si>
    <t>Lâmpada vapor metálico de 250 w</t>
  </si>
  <si>
    <t>Reator para lâmpada vapor metálico de 250 w</t>
  </si>
  <si>
    <t>Reator para lâmpada vapor metálico de 75 w</t>
  </si>
  <si>
    <t>Reator para lâmpada vapor metálico de 150 w</t>
  </si>
  <si>
    <t>Central mini system Philips, ref. SWC-253 600 w (ou similar)</t>
  </si>
  <si>
    <t>921,50</t>
  </si>
  <si>
    <t>Caixa acústica BS ref B-52 FF250 60 w (RMS ou similar)</t>
  </si>
  <si>
    <t>20,74</t>
  </si>
  <si>
    <t>Cerâmica 10 x 10 cm, Elizabeth, linha lux neve ou similar</t>
  </si>
  <si>
    <t>Cerâmica 10 x 10 cm, Elizabeth, linha lux cardinal ou similar</t>
  </si>
  <si>
    <t>Cerâmica 10 x 10 cm, Elizabeth, linha lux amarelo ou similar</t>
  </si>
  <si>
    <t>Granito verde tunas polido e=2cm</t>
  </si>
  <si>
    <t>296,92</t>
  </si>
  <si>
    <t>Eletroduto em ferro galvanizado pesado sem costura 1/2" x 3m</t>
  </si>
  <si>
    <t>41,70</t>
  </si>
  <si>
    <t>Página 96 Página 96</t>
  </si>
  <si>
    <t>Eletroduto em ferro galvanizado pesado sem costura 3/4" x 3m</t>
  </si>
  <si>
    <t>Eletroduto em ferro galvanizado pesado sem costura 1" x 3m</t>
  </si>
  <si>
    <t>72,80</t>
  </si>
  <si>
    <t>Eletroduto em ferro galvanizado pesado sem costura 1 1/4" x 3m</t>
  </si>
  <si>
    <t>81,90</t>
  </si>
  <si>
    <t>Eletroduto em ferro galvanizado pesado sem costura 2" x 3m</t>
  </si>
  <si>
    <t>117,69</t>
  </si>
  <si>
    <t>Eletroduto em ferro galvanizado   pesado sem costura 3" x 3m</t>
  </si>
  <si>
    <t>197,79</t>
  </si>
  <si>
    <t>Eletroduto em ferro galvanizado   pesado sem costura 4" x 3m</t>
  </si>
  <si>
    <t>293,90</t>
  </si>
  <si>
    <t>Eletroduto em ferro galvanizado pesado sem costura 3" x 6m</t>
  </si>
  <si>
    <t>510,00</t>
  </si>
  <si>
    <t>Fio cobre isolado bwf p/ 750v 2,5mm2</t>
  </si>
  <si>
    <t>Suporte vertical 100 x 75 mm para fixação de eletrocalha metálica (ref.: mopa ou similar)</t>
  </si>
  <si>
    <t>Suporte vertical 150 x 75/100 mm para fixação de eletrocalha metálica (ref.: mopa ou similar)</t>
  </si>
  <si>
    <t>Suporte angular 100 x 50 mm para fixação de eletrocalha metálica (ref.: mopa ou similar)</t>
  </si>
  <si>
    <t>Suporte angular 150 x 50 mm para fixação de eletrocalha metálica (ref.: mopa ou similar)</t>
  </si>
  <si>
    <t>Suporte angular 300 x 100 mm para fixação de eletrocalha metálica (ref.: mopa ou similar)</t>
  </si>
  <si>
    <t>Suporte angular 400 x 100 mm para fixação de eletrocalha metálica (ref.: mopa ou similar)</t>
  </si>
  <si>
    <t>Suporte angular 500 x 100 mm para fixação de eletrocalha metálica (ref.: mopa ou similar)</t>
  </si>
  <si>
    <t>Suporte angular 700 x 100 mm para fixação de eletrocalha metálica (ref.: mopa ou similar)</t>
  </si>
  <si>
    <t>Tampa de encaixe 50 mm para eletrocalha metálica (ref.: mopa ou similar)</t>
  </si>
  <si>
    <t>Tampa de encaixe 100 X3000 - Z para eletrocalha metálica (ref.: mopa ou similar)</t>
  </si>
  <si>
    <t>Tampa de encaixe 200 mm para eletrocalha metálica (ref.: mopa ou similar)</t>
  </si>
  <si>
    <t>Tampa de encaixe 250 mm para eletrocalha metálica (ref.: mopa ou similar)</t>
  </si>
  <si>
    <t>Tampa de encaixe 300 mm para eletrocalha metálica (ref.: mopa ou similar)</t>
  </si>
  <si>
    <t>63,30</t>
  </si>
  <si>
    <t>Tampa de encaixe 400 mm para eletrocalha metálica (ref.: mopa ou similar)</t>
  </si>
  <si>
    <t>113,00</t>
  </si>
  <si>
    <t>Tampa de encaixe 500 mm para eletrocalha metálica (ref.: mopa ou similar)</t>
  </si>
  <si>
    <t>Tampa de encaixe 700 mm para eletrocalha metálica (ref.: mopa ou similar)</t>
  </si>
  <si>
    <t>164,86</t>
  </si>
  <si>
    <t>Curva horizontal 100 x 50 mm para eletrocalha metálica, com ângulo 90° (ref.: mopa ou similar)</t>
  </si>
  <si>
    <t>Curva horizontal 150 x 100 mm para eletrocalha metálica, com ângulo 90° (ref.: mopa ou similar)</t>
  </si>
  <si>
    <t>Curva horizontal 200 x 100 mm para eletrocalha metálica, com ângulo 90° (ref.: mopa ou similar)</t>
  </si>
  <si>
    <t>23,90</t>
  </si>
  <si>
    <t>Curva horizontal 250 x 100 mm para eletrocalha metálica, com ângulo 90° (ref.: mopa ou similar)</t>
  </si>
  <si>
    <t>Curva horizontal 300 x 100 mm para eletrocalha metálica, com ângulo 90° (ref.: mopa ou similar)</t>
  </si>
  <si>
    <t>Curva horizontal 400 x 100 mm para eletrocalha metálica, com ângulo 90° (ref.: mopa ou similar)</t>
  </si>
  <si>
    <t>58,99</t>
  </si>
  <si>
    <t>Curva horizontal 500 x 100 mm para eletrocalha metálica, com ângulo 90° (ref.: mopa ou similar)</t>
  </si>
  <si>
    <t>82,90</t>
  </si>
  <si>
    <t>Curva horizontal 700 x 100 mm para eletrocalha metálica, com ângulo 90° (ref.: mopa ou similar)</t>
  </si>
  <si>
    <t>142,21</t>
  </si>
  <si>
    <t>Curva vertical 200 x 100 mm para eletrocalha metálica, com ângulo 90° (ref.: mopa ou similar)</t>
  </si>
  <si>
    <t>Página 97 Página 97</t>
  </si>
  <si>
    <t>Curva vertical 250 x 100 mm para eletrocalha metálica, com ângulo 90° (ref.: mopa ou similar)</t>
  </si>
  <si>
    <t>45,26</t>
  </si>
  <si>
    <t>Curva vertical 300 x 100 mm para eletrocalha metálica, com ângulo 90° (ref.: mopa ou similar)</t>
  </si>
  <si>
    <t>25,45</t>
  </si>
  <si>
    <t>Curva vertical 400 x 100 mm para eletrocalha metálica, com ângulo 90° (ref.: mopa ou similar)</t>
  </si>
  <si>
    <t>34,90</t>
  </si>
  <si>
    <t>Curva vertical 500 x 100 mm para eletrocalha metálica, com ângulo 90° (ref.: mopa ou similar)</t>
  </si>
  <si>
    <t>83,50</t>
  </si>
  <si>
    <t>Curva vertical 700 x 100 mm para eletrocalha metálica, com ângulo 90° (ref.: mopa ou similar)</t>
  </si>
  <si>
    <t>Curva vertical 100 x 50 mm para eletrocalha metálica, com ângulo 90° (ref.: mopa ou similar)</t>
  </si>
  <si>
    <t>Curva vertical 150 x 100 mm para eletrocalha metálica, com ângulo 90° (ref.: mopa ou similar)</t>
  </si>
  <si>
    <t>Curva de inversão 50 x 50 mm para eletrocalha metálica (ref.: mopa ou similar)</t>
  </si>
  <si>
    <t>Curva de inversão 100 x 50 mm para eletrocalha metálica (ref.: mopa ou similar)</t>
  </si>
  <si>
    <t>Curva de inversão 100 x 100 mm para eletrocalha metálica (ref.: mopa ou similar)</t>
  </si>
  <si>
    <t>20,43</t>
  </si>
  <si>
    <t>Curva de inversão 150 x 50 mm para eletrocalha metálica (ref.: mopa ou similar)</t>
  </si>
  <si>
    <t>Curva de inversão 150 x 100 mm para eletrocalha metálica (ref.: mopa ou similar)</t>
  </si>
  <si>
    <t>Curva de inversão 200 x 100 mm para eletrocalha metálica (ref.: mopa ou similar)</t>
  </si>
  <si>
    <t>25,10</t>
  </si>
  <si>
    <t>Curva de inversão 250 x 100 mm para eletrocalha metálica (ref.: mopa ou similar)</t>
  </si>
  <si>
    <t>61,02</t>
  </si>
  <si>
    <t>Curva de inversão 300 x 100 mm para eletrocalha metálica (ref.: mopa ou similar)</t>
  </si>
  <si>
    <t>Curva de inversão 400 x 100 mm para eletrocalha metálica (ref.: mopa ou similar)</t>
  </si>
  <si>
    <t>Tomada dupla 2P + T, universal, 4x2"</t>
  </si>
  <si>
    <t>23,96</t>
  </si>
  <si>
    <t>Tomada 3p, 220V, 20A</t>
  </si>
  <si>
    <t>Eletrocalha metálica perfurada 700 x 100 x 3000 mm (ref. mopa ou similar)</t>
  </si>
  <si>
    <t>229,49</t>
  </si>
  <si>
    <t>Eletrocalha metálica perfurada 500 x 50 x 3000 mm (ref. mopa ou similar)</t>
  </si>
  <si>
    <t>Eletrocalha metálica perfurada 450 x 50 x 3000 mm (ref. mopa ou similar)</t>
  </si>
  <si>
    <t>54,56</t>
  </si>
  <si>
    <t>Eletrocalha metálica perfurada 300 x 50 x 3000 mm (ref. mopa ou similar)</t>
  </si>
  <si>
    <t>Emenda interna 100 x 50 mm com base lisa perfurada para eletrocalha metálica (ref. Mopa ou similar)</t>
  </si>
  <si>
    <t>Emenda interna 100 x 75 mm com base lisa perfurada para eletrocalha metálica (ref. Mopa ou similar)</t>
  </si>
  <si>
    <t>Emenda interna 100 x 100 mm com base lisa perfurada para eletrocalha metálica (ref. Mopa ou similar)</t>
  </si>
  <si>
    <t>Emenda interna 150 x 100 mm com base lisa perfurada para eletrocalha metálica (ref. Mopa ou similar)</t>
  </si>
  <si>
    <t>Emenda interna 200 x 50 mm com base lisa perfurada para eletrocalha metálica (ref. Mopa ou similar)</t>
  </si>
  <si>
    <t>Emenda interna 200 x 100 mm com base lisa perfurada para eletrocalha metálica (ref. Mopa ou similar)</t>
  </si>
  <si>
    <t>Curva de inversão 500 x 100mm para eletrocalha metálica (ref. mopa ou similar)</t>
  </si>
  <si>
    <t>Curva de inversão 700 x 100mm para eletrocalha metálica (ref. mopa ou similar)</t>
  </si>
  <si>
    <t>108,13</t>
  </si>
  <si>
    <t>Desvio à direita 100 x 50mm para eletrocalha metálica (ref. mopa ou similar)</t>
  </si>
  <si>
    <t>Desvio à direita 150 x 100mm para eletrocalha metálica (ref. mopa ou similar)</t>
  </si>
  <si>
    <t>Desvio à direita 200 x 100mm para eletrocalha metálica (ref. mopa ou similar)</t>
  </si>
  <si>
    <t>Página 98 Página 98</t>
  </si>
  <si>
    <t>Desvio à direita 250 x 100mm para eletrocalha metálica (ref. mopa ou similar)</t>
  </si>
  <si>
    <t>Desvio à direita 300 x 100mm para eletrocalha metálica (ref. mopa ou similar)</t>
  </si>
  <si>
    <t>39,75</t>
  </si>
  <si>
    <t>Desvio à direita 400 x 100mm para eletrocalha metálica (ref. mopa ou similar)</t>
  </si>
  <si>
    <t>66,29</t>
  </si>
  <si>
    <t>Grampo para muro</t>
  </si>
  <si>
    <t>Desvio à direita 500 x 100mm para eletrocalha metálica (ref. mopa ou similar)</t>
  </si>
  <si>
    <t>73,16</t>
  </si>
  <si>
    <t>Desvio à direita 700 x 100mm para eletrocalha metálica (ref. mopa ou similar)</t>
  </si>
  <si>
    <t>Desvio à esquerda 100 x 50mm para eletrocalha metálica (ref. mopa ou similar)</t>
  </si>
  <si>
    <t>Desvio à esquerda 150 x 100mm para eletrocalha metálica (ref. mopa ou similar)</t>
  </si>
  <si>
    <t>Desvio à esquerda 200 x 100mm para eletrocalha metálica (ref. mopa ou similar)</t>
  </si>
  <si>
    <t>Desvio à esquerda 250 x 100mm para eletrocalha metálica (ref. mopa ou similar)</t>
  </si>
  <si>
    <t>Desvio à esquerda 300 x 100mm para eletrocalha metálica (ref. mopa ou similar)</t>
  </si>
  <si>
    <t>Desvio à esquerda 500 x 100mm para eletrocalha metálica (ref. mopa ou similar)</t>
  </si>
  <si>
    <t>Desvio à esquerda 700 x 100mm para eletrocalha metálica (ref. mopa ou similar)</t>
  </si>
  <si>
    <t>93,87</t>
  </si>
  <si>
    <t>Redução à direita 150 x 100 x 100mm para eletrocalha metálica (ref. mopa ou similar)</t>
  </si>
  <si>
    <t>Redução à direita 200 x 100 x 100mm para eletrocalha metálica (ref. mopa ou similar)</t>
  </si>
  <si>
    <t>Redução à direita 200 x 150 x 100mm para eletrocalha metálica (ref. mopa ou similar)</t>
  </si>
  <si>
    <t>Redução à direita 300 x 200 x 100mm para eletrocalha metálica (ref. mopa ou similar)</t>
  </si>
  <si>
    <t>Redução à direita 300 x 150 x 100mm para eletrocalha metálica (ref. mopa ou similar)</t>
  </si>
  <si>
    <t>44,41</t>
  </si>
  <si>
    <t>Redução à direita 300 x 100 x 100mm para eletrocalha metálica (ref. mopa ou similar)</t>
  </si>
  <si>
    <t>Redução à direita 400 x 100 x 100mm para eletrocalha metálica (ref. mopa ou similar)</t>
  </si>
  <si>
    <t>Redução à direita 500 x 300 x 100mm para eletrocalha metálica (ref. mopa ou similar)</t>
  </si>
  <si>
    <t>Redução à esquerda 150 x 100 x 100mm para eletrocalha metálica (ref. mopa ou similar)</t>
  </si>
  <si>
    <t>37,00</t>
  </si>
  <si>
    <t>Redução à esquerda 200 x 100 x 100mm para eletrocalha metálica (ref. mopa ou similar)</t>
  </si>
  <si>
    <t>Redução à esquerda 200 x 150 x 100mm para eletrocalha metálica (ref. mopa ou similar)</t>
  </si>
  <si>
    <t>Redução à esquerda 300 x 200 x 100mm para eletrocalha metálica (ref. mopa ou similar)</t>
  </si>
  <si>
    <t>Redução à esquerda 300 x 150 x 100mm para eletrocalha metálica (ref. mopa ou similar)</t>
  </si>
  <si>
    <t>Redução à esquerda 300 x 100 x 100mm para eletrocalha metálica (ref. mopa ou similar)</t>
  </si>
  <si>
    <t>Redução à esquerda 400 x 100 x 100mm para eletrocalha metálica (ref. mopa ou similar)</t>
  </si>
  <si>
    <t>46,00</t>
  </si>
  <si>
    <t>Redução à esquerda 500 x 300 x 100mm para eletrocalha metálica (ref. mopa ou similar)</t>
  </si>
  <si>
    <t>49,00</t>
  </si>
  <si>
    <t>Redução concêntrica 200 x 150 x 100mm para eletrocalha metálica (ref. mopa ou similar)</t>
  </si>
  <si>
    <t>Redução concêntrica 300 x 200 x 100mm para eletrocalha metálica (ref. mopa ou similar)</t>
  </si>
  <si>
    <t>Redução concêntrica 300 x 150 x 100mm para eletrocalha metálica (ref. mopa ou similar)</t>
  </si>
  <si>
    <t>Redução concêntrica 300 x 100 x 100mm para eletrocalha metálica (ref. mopa ou similar)</t>
  </si>
  <si>
    <t>Página 99 Página 99</t>
  </si>
  <si>
    <t>Redução concêntrica 400 x 100 x 100mm para eletrocalha metálica (ref. mopa ou similar)</t>
  </si>
  <si>
    <t>54,60</t>
  </si>
  <si>
    <t>Redução concêntrica 500 x 300 x 100mm para eletrocalha metálica (ref. mopa ou similar)</t>
  </si>
  <si>
    <t>Redução concêntrica 200 x 100 x 100mm para eletrocalha metálica (ref. mopa ou similar)</t>
  </si>
  <si>
    <t>Redução concêntrica 150 x 100 x 100mm para eletrocalha metálica (ref. mopa ou similar)</t>
  </si>
  <si>
    <t>14,35</t>
  </si>
  <si>
    <t>Emenda interna 250 x 100 mm com base lisa perfurada para eletrocalha metálica (ref. Mopa ou similar)</t>
  </si>
  <si>
    <t>Emenda interna 300 x 100 mm com base lisa perfurada para eletrocalha metálica (ref. Mopa ou similar)</t>
  </si>
  <si>
    <t>Emenda interna 400 x 100 mm com base lisa perfurada para eletrocalha metálica (ref. Mopa ou similar)</t>
  </si>
  <si>
    <t>Emenda interna 500 x 100 mm com base lisa perfurada para eletrocalha metálica (ref. Mopa ou similar)</t>
  </si>
  <si>
    <t>Emenda interna 700 x 100 mm com base lisa perfurada para eletrocalha metálica (ref. Mopa ou similar)</t>
  </si>
  <si>
    <t>Tê vertical 50 x 50 mm para eletrocalha metálica (ref. Mopa ou similar)</t>
  </si>
  <si>
    <t>Tê vertical 100 x 50 mm para eletrocalha metálica (ref. Mopa ou similar)</t>
  </si>
  <si>
    <t>17,99</t>
  </si>
  <si>
    <t>Tê vertical 100 x 100 mm para eletrocalha metálica (ref. Mopa ou similar)</t>
  </si>
  <si>
    <t>Tê vertical 150 x 100 mm para eletrocalha metálica (ref. Mopa ou similar)</t>
  </si>
  <si>
    <t>39,85</t>
  </si>
  <si>
    <t>Tê vertical 200 x 100 mm para eletrocalha metálica (ref. Mopa ou similar)</t>
  </si>
  <si>
    <t>Tê vertical 250 x 100 mm para eletrocalha metálica (ref. Mopa ou similar)</t>
  </si>
  <si>
    <t>55,52</t>
  </si>
  <si>
    <t>Tê vertical 300 x 100 mm para eletrocalha metálica (ref. Mopa ou similar)</t>
  </si>
  <si>
    <t>115,03</t>
  </si>
  <si>
    <t>Tê vertical 400 x 100 mm para eletrocalha metálica (ref. Mopa ou similar)</t>
  </si>
  <si>
    <t>119,00</t>
  </si>
  <si>
    <t>Tê vertical 500 x 100 mm para eletrocalha metálica (ref. Mopa ou similar)</t>
  </si>
  <si>
    <t>96,80</t>
  </si>
  <si>
    <t>Tê vertical 700 x 100 mm para eletrocalha metálica (ref. Mopa ou similar)</t>
  </si>
  <si>
    <t>122,20</t>
  </si>
  <si>
    <t>Tê horizontal 100 x 50 mm para eletrocalha metálica (ref. Mopa ou similar)</t>
  </si>
  <si>
    <t>Tê horizontal 100 x 100mm para eletrocalha metálica (ref. Mopa ou similar)</t>
  </si>
  <si>
    <t>Tê horizontal 150 x 100mm para eletrocalha metálica (ref. Mopa ou similar)</t>
  </si>
  <si>
    <t>47,00</t>
  </si>
  <si>
    <t>Tê horizontal 200 x 75mm para eletrocalha metálica (ref. Mopa ou similar)</t>
  </si>
  <si>
    <t>Tê horizontal 200 x 100mm para eletrocalha metálica (ref. Mopa ou similar)</t>
  </si>
  <si>
    <t>Tê horizontal 250 x 100mm para eletrocalha metálica (ref. Mopa ou similar)</t>
  </si>
  <si>
    <t>Tê horizontal 300 x 100mm para eletrocalha metálica (ref. Mopa ou similar)</t>
  </si>
  <si>
    <t>73,50</t>
  </si>
  <si>
    <t>Tê horizontal 400 x 100mm para eletrocalha metálica (ref. Mopa ou similar)</t>
  </si>
  <si>
    <t>117,00</t>
  </si>
  <si>
    <t>Tê horizontal 500 x 100mm para eletrocalha metálica (ref. Mopa ou similar)</t>
  </si>
  <si>
    <t>Tê horizontal 700 x 100mm para eletrocalha metálica (ref. Mopa ou similar)</t>
  </si>
  <si>
    <t>234,90</t>
  </si>
  <si>
    <t>Flange 100 x 100mm para eletrocalha metálica (ref. Mopa ou similar)</t>
  </si>
  <si>
    <t>Flange 150 x 100mm para eletrocalha metálica (ref. Mopa ou similar)</t>
  </si>
  <si>
    <t>Flange 200 x 100mm para eletrocalha metálica (ref. Mopa ou similar)</t>
  </si>
  <si>
    <t>Flange 300 x 100mm para eletrocalha metálica (ref. Mopa ou similar)</t>
  </si>
  <si>
    <t>Página 100 Página 100</t>
  </si>
  <si>
    <t>Flange 400 x 100mm para eletrocalha metálica (ref. Mopa ou similar)</t>
  </si>
  <si>
    <t>Flange 500 x 100mm para eletrocalha metálica (ref. Mopa ou similar)</t>
  </si>
  <si>
    <t>Flange 700 x 100mm para eletrocalha metálica (ref. Mopa ou similar)</t>
  </si>
  <si>
    <t>Suporte vertical 50 x 50mm para fixação de eletrocalha metálica (ref. Mopa ou similar)</t>
  </si>
  <si>
    <t>Peça de eucalipto tratado, d= 10 a 13cm</t>
  </si>
  <si>
    <t>Ducha em aço cromada, Oriente, ref 1901 C-53 ou similar</t>
  </si>
  <si>
    <t>Cabo de cobre isolado EPR, flexivel, 25mm², 0,6/1KV / 90º C (Eprotenax-G7 ou similar)</t>
  </si>
  <si>
    <t>Cabo de cobre isolado EPR, flexivel, 35mm², 0,6/1kv / 90º C (Eprotenax-G7 ou similar)</t>
  </si>
  <si>
    <t>17,64</t>
  </si>
  <si>
    <t>Cabo de cobre isolado EPR, flexivel, 50mm², 0,6/1kv / 90º C (Eprotenax-G7 ou similar)</t>
  </si>
  <si>
    <t>Cabo de cobre isolado EPR, flexivel, 70mm², 0,6/1kv / 90º C (Eprotenax-G7 ou similar)</t>
  </si>
  <si>
    <t>Cabo de cobre isolado EPR, flexivel, 95mm², 0,6/1kv / 90º C (Eprotenax-G7 ou similar)</t>
  </si>
  <si>
    <t>47,89</t>
  </si>
  <si>
    <t>Cabo de cobre isolado EPR, flexivel, 120mm², 0,6/1KV / 90º C (Eprotenax-G7 ou similar)</t>
  </si>
  <si>
    <t>Cabo de cobre isolado EPR, flexivel, 185mm², 0,6/1KV / 90º C (Eprotenax-G7 ou similar)</t>
  </si>
  <si>
    <t>Cabo de cobre isolado EPR, flexivel, 240mm², 0,6/1KV / 90º C (Eprotenax-G7 ou similar)</t>
  </si>
  <si>
    <t>Cabo de cobre isolado EPR, flexivel, 150mm², 0,6/1KV / 90º C (Eprotenax-G7 ou similar)</t>
  </si>
  <si>
    <t>Cabo de cobre isolado EPR, flexivel, 10mm², 0,6/1KV / 90º C (Eprotenax-G7 ou similar)</t>
  </si>
  <si>
    <t>Cabo de cobre isolado EPR, flexivel, 300mm², 0,6/1kv / 90º C (Eprotenax-G7 ou similar)</t>
  </si>
  <si>
    <t>Instalação de condicionador de ar tipo split high wall, 8000 btu</t>
  </si>
  <si>
    <t>490,00</t>
  </si>
  <si>
    <t>Instalação de condicionador de ar tipo split high wall, 9000 btu - contempla a mão de obra, suporte e tubulação</t>
  </si>
  <si>
    <t>até 3,0m</t>
  </si>
  <si>
    <t>Instalação de condicionador de ar tipo split high wall,12000 btu - contempla a mão de obra, suporte e tubulação</t>
  </si>
  <si>
    <t>Instalação de condicionador de ar tipo split piso-teto,12000 btu</t>
  </si>
  <si>
    <t>Instalação de condicionador de ar tipo split piso-teto,18000 btu</t>
  </si>
  <si>
    <t>Instalação de condicionador de ar tipo split high wall,18000 btu - contempla a mão de obra, suporte e tubulação</t>
  </si>
  <si>
    <t>Instalação de condicionador de ar tipo split high wall,24000 btu - contempla a mão de obra, suporte e tubulação</t>
  </si>
  <si>
    <t>Instalação de condicionador de ar tipo split piso-teto,24000 btu</t>
  </si>
  <si>
    <t>Instalação de condicionador de ar tipo split piso-teto,30000 btu - contempla a mão de obra, suporte e tubulação</t>
  </si>
  <si>
    <t>620,00</t>
  </si>
  <si>
    <t>Instalação de condicionador de ar tipo split high wall,30000 btu - contempla a mão de obra, suporte e tubulação</t>
  </si>
  <si>
    <t>Instalação de condicionador de ar tipo split high wall,36000 btu - contempla a mão de obra, suporte e tubulação</t>
  </si>
  <si>
    <t>650,00</t>
  </si>
  <si>
    <t>Instalação de condicionador de ar tipo split piso-teto,36000 - contempla a mão de obra, suporte e tubulação até</t>
  </si>
  <si>
    <t>660,00</t>
  </si>
  <si>
    <t>3,0m</t>
  </si>
  <si>
    <t>Instalação de condicionador de ar tipo split piso-teto,48000 btu - contempla a mão de obra, suporte e tubulação</t>
  </si>
  <si>
    <t>700,00</t>
  </si>
  <si>
    <t>Página 101 Página 101</t>
  </si>
  <si>
    <t>Instalação de condicionador de ar tipo split piso-teto,60000 btu - contempla a mão de obra, suporte e tubulação</t>
  </si>
  <si>
    <t>Instalação de condicionador de ar tipo split piso-teto,80000 btu</t>
  </si>
  <si>
    <t>950,00</t>
  </si>
  <si>
    <t>Instalação de condicionador de ar tipo bi-split, 2x9000 btu</t>
  </si>
  <si>
    <t>800,00</t>
  </si>
  <si>
    <t>Instalação de condicionador de ar tipo bi-split, 2x12000 btu</t>
  </si>
  <si>
    <t>900,00</t>
  </si>
  <si>
    <t>Instalação de condicionador de ar tipo bi-split, 2x18000 btu</t>
  </si>
  <si>
    <t>1.100,00</t>
  </si>
  <si>
    <t>Instalação de condicionador de ar tipo tri-split, 3x9000 btu</t>
  </si>
  <si>
    <t>Instalação de condicionador de ar tipo tri-split piso-teto, 2x12000 btu/1x24000 btu</t>
  </si>
  <si>
    <t>1.200,00</t>
  </si>
  <si>
    <t>Instalação de condicionador de ar tipo quadrii-split</t>
  </si>
  <si>
    <t>Plataforma elevatória para portadores de necessidades especiais, 02 paradas, dim. cabina 1100x1400x1300mm, p/ 01</t>
  </si>
  <si>
    <t>31.750,00</t>
  </si>
  <si>
    <t>cadeirante e 01 acompanhante em chapa de ferro pintado, c/ 01 entrada, vel. 05m/min, percurso 4,0m, da RD Mont</t>
  </si>
  <si>
    <t>Elevadores ou similar</t>
  </si>
  <si>
    <t>Aluguel de andaime tubular metálico fachadeiro (aluguel mensal) m² x mês - Largura=2,00m; Altura=1,20m</t>
  </si>
  <si>
    <t>m²xmês</t>
  </si>
  <si>
    <t>Tela de aço galvanizado, fio 12bwg, malha 2", ondulada, quadrada, sem revestimento</t>
  </si>
  <si>
    <t>30,45</t>
  </si>
  <si>
    <t>Madeira massaranduba serrada (peça) 14cm x 14cm (0,0196 m³/m)</t>
  </si>
  <si>
    <t>72,51</t>
  </si>
  <si>
    <t>Adesivo Sikadur 32 - fluido bí-componente à base de resinas epoxi - p/ colagem entre diversas superfícies</t>
  </si>
  <si>
    <t>(concreto, madeira, metais, cerâmicas, etc) ou similar</t>
  </si>
  <si>
    <t>Cabo elétrico trançado para cordel detonante - 2 fios (0.75 mm2)</t>
  </si>
  <si>
    <t>Cordel detonante d=4.8 mm, velocidade de detonação 700 m/s</t>
  </si>
  <si>
    <t>Espoleta simples</t>
  </si>
  <si>
    <t>Estopim comum</t>
  </si>
  <si>
    <t>Retardo para cordel l = 100 ms</t>
  </si>
  <si>
    <t>Broca em aço 400 x 35 mm, série 11</t>
  </si>
  <si>
    <t>380,81</t>
  </si>
  <si>
    <t>Broca em aço 800 x 34 mm, série 11</t>
  </si>
  <si>
    <t>398,42</t>
  </si>
  <si>
    <t>Broca em aço 1600 x 33 mm, série 11</t>
  </si>
  <si>
    <t>382,31</t>
  </si>
  <si>
    <t>Broca em aço 2400 x 32 mm, série 11</t>
  </si>
  <si>
    <t>594,66</t>
  </si>
  <si>
    <t>Broca em aço 3200 x 31 mm, série 11</t>
  </si>
  <si>
    <t>793,82</t>
  </si>
  <si>
    <t>Broca em aço 4000 x 30 mm, série 11</t>
  </si>
  <si>
    <t>925,62</t>
  </si>
  <si>
    <t>Broca em aço 4800 x 29 mm, série 11</t>
  </si>
  <si>
    <t>954,96</t>
  </si>
  <si>
    <t>Chave em ferro batido para fechaduras padrão colonial, fabricada artesanalmente</t>
  </si>
  <si>
    <t>18,15</t>
  </si>
  <si>
    <t>Desempenadeira de aço lisa, cabo madeira, ref:143, Atlas ou similar</t>
  </si>
  <si>
    <t>Bicos e calafate</t>
  </si>
  <si>
    <t>Broxa</t>
  </si>
  <si>
    <t>Aluguel de máquina Lavajato pressão   mínima 1200lb com mangueira e bico direcional</t>
  </si>
  <si>
    <t>Cabo elétrico trifásico 3 x 2 - 5mm²</t>
  </si>
  <si>
    <t>Página 102 Página 102</t>
  </si>
  <si>
    <t>Broca 20 mm - videa c=200mm</t>
  </si>
  <si>
    <t>29,46</t>
  </si>
  <si>
    <t>Resina silicônica (WB 11 da Shering Willians ou similar</t>
  </si>
  <si>
    <t>lt</t>
  </si>
  <si>
    <t>Aluguel de lixadeira Industrial marca Bosch</t>
  </si>
  <si>
    <t>Aluguel de serra circular p/ cerâmica ou marmore</t>
  </si>
  <si>
    <t>Argamassa expansiva, CAIMEX ou similar</t>
  </si>
  <si>
    <t>15,79</t>
  </si>
  <si>
    <t>Cimalha em madeira angelin dimensões 7cm x 3,2cm</t>
  </si>
  <si>
    <t>22,17</t>
  </si>
  <si>
    <t>Perfilado metálico perfurado 100x50x3000mm ref.   Mopa ou similar</t>
  </si>
  <si>
    <t>Curva de inversão perfurada 100x50mm -   Mopa ou similar</t>
  </si>
  <si>
    <t>Perfilado metálico perfurado 200x50x3000mm ref. Mopa ou similar</t>
  </si>
  <si>
    <t>56,90</t>
  </si>
  <si>
    <t>Curva de inversão perfurada 200x50mm -   Mopa ou similar</t>
  </si>
  <si>
    <t>24,90</t>
  </si>
  <si>
    <t>Quadro de medição trifásico em Noril c/lente para leitura</t>
  </si>
  <si>
    <t>330,00</t>
  </si>
  <si>
    <t>Projetor à prova de tempo, em alumínio anodizado pintura eletrostática, moldura em alumínio fundido,ref.</t>
  </si>
  <si>
    <t>1.130,90</t>
  </si>
  <si>
    <t>PL-2300/150 -   Lumini ou similar</t>
  </si>
  <si>
    <t>Projetor à prova de tempo, em alumínio anodizado pintura eletrostática, moldura em alumínio fundido, ref.</t>
  </si>
  <si>
    <t>1.009,75</t>
  </si>
  <si>
    <t>PL-2124/150 c/filtro ambar -   Lumini ou similar</t>
  </si>
  <si>
    <t>1.437,77</t>
  </si>
  <si>
    <t>PL-2200/70 -   Lumini ou similar</t>
  </si>
  <si>
    <t>Curva de inversão 90º 100x50mm</t>
  </si>
  <si>
    <t>Curva de inversão 90º 200x50mm</t>
  </si>
  <si>
    <t>Curva horizontal 100 x 50 mm para eletrocalha metálica, com ângulo 90°</t>
  </si>
  <si>
    <t>Curva horizontal perfurada 90ºx200x50mm</t>
  </si>
  <si>
    <t>23,91</t>
  </si>
  <si>
    <t>Eletrocalha metálica perfurada 38   x 38 x 3000 mm (ref. mopa ou similar)</t>
  </si>
  <si>
    <t>3,78</t>
  </si>
  <si>
    <t>Perfil Aço, Cantoneira abas iguais - 1/2" x 1/8" (0,55 kg/m)</t>
  </si>
  <si>
    <t>Perfil Aço, Cantoneira abas iguais - 3/4" x 1/8" (0,87 kg/m)</t>
  </si>
  <si>
    <t>Dobradiça de ferro zincado 2 1/2"</t>
  </si>
  <si>
    <t>Restauro - Porta em madeira louro, tipo ficha com mechas aparentes (padrão Monumenta)</t>
  </si>
  <si>
    <t>Dobradiça artesanal de ferro - 3x3"</t>
  </si>
  <si>
    <t>Tela aço soldada nervurada CA-60, Q-138, malha 10x10cm, ferro 4.2mm, painel 2,45x6,0m, (2,20kg/m²), Telcon ou</t>
  </si>
  <si>
    <t>Madeira louro serrada</t>
  </si>
  <si>
    <t>3.890,00</t>
  </si>
  <si>
    <t>Execução de poço artesiano com tubos de pvc soldável de 60mm (externo) e 32 mm (interno)</t>
  </si>
  <si>
    <t>77,88</t>
  </si>
  <si>
    <t>Tela de aço galvanizado, fio 10 bwg, malha 1", ondulada, quadrada, sem revestimento</t>
  </si>
  <si>
    <t>81,97</t>
  </si>
  <si>
    <t>Kit de acessórios para banheiro em ABS/Alumínio com 5 peças (01 cabide, 01 saboneteira, 01 papeleira, 01</t>
  </si>
  <si>
    <t>porta-toalha rosto e 01 porta-toalha banho)</t>
  </si>
  <si>
    <t>Compressor de ar 60 pcm</t>
  </si>
  <si>
    <t>Página 103 Página 103</t>
  </si>
  <si>
    <t>Vibro-acabadora de asfalto sobre esteira 74kW</t>
  </si>
  <si>
    <t>131,21</t>
  </si>
  <si>
    <t>Distribuidor de agregado autopropelido ROMANELI - DAR 5000</t>
  </si>
  <si>
    <t>125,64</t>
  </si>
  <si>
    <t>Distribuidor de agregado de pneus rebocável CMV</t>
  </si>
  <si>
    <t>Grupo gerador 110 kva (88 kW)</t>
  </si>
  <si>
    <t>Grupo gerador 40 kva (32kW)</t>
  </si>
  <si>
    <t>Motoniveladora com escarificador (cat - 120H - 0 hp ou equivalente)</t>
  </si>
  <si>
    <t>130,51</t>
  </si>
  <si>
    <t>Pa carregadeira s/ pneus Caterpillar - 950 G H</t>
  </si>
  <si>
    <t>Pa carregadeira sobre pneus Caterpillar - 924 G</t>
  </si>
  <si>
    <t>124,96</t>
  </si>
  <si>
    <t>Perfuratriz sobre Esteiras : Atlas Copco : ROC 442PC -Crawier Drill</t>
  </si>
  <si>
    <t>56,48</t>
  </si>
  <si>
    <t>Aluguel de rolo Compactador DYNAPAC CA- 250P   pé de carneiro autop. 11,25 t vibrat</t>
  </si>
  <si>
    <t>102,08</t>
  </si>
  <si>
    <t>Rolo pneu a prop. 21 t (t-terra sp 8000 - 97 kW ou equivalente)</t>
  </si>
  <si>
    <t>Rolo tandem vib. a. prop. 10,9 t (DYNAPAC CC-422C - 112 kW)</t>
  </si>
  <si>
    <t>148,89</t>
  </si>
  <si>
    <t>Tanque estacionário 20.000 l</t>
  </si>
  <si>
    <t>Usina de asfalto a quente 90/120 t/h, 188 kW</t>
  </si>
  <si>
    <t>718,20</t>
  </si>
  <si>
    <t>Usina de solos CIFALI 350/600 ton 99 kW ou equivalente</t>
  </si>
  <si>
    <t>75,67</t>
  </si>
  <si>
    <t>Peça de madeira massaranduba 7 x 20 cm - (0,014 m³/m)</t>
  </si>
  <si>
    <t>55,18</t>
  </si>
  <si>
    <t>Série de brocas S-12 D=22mm</t>
  </si>
  <si>
    <t>4.402,56</t>
  </si>
  <si>
    <t>Dinamite 60% (gelatina especial)</t>
  </si>
  <si>
    <t>Haste para perfuratriz de esteira</t>
  </si>
  <si>
    <t>1.955,25</t>
  </si>
  <si>
    <t>Luva para perfuratriz de esteira</t>
  </si>
  <si>
    <t>552,42</t>
  </si>
  <si>
    <t>Punho para perfuratriz de esteira</t>
  </si>
  <si>
    <t>1.319,05</t>
  </si>
  <si>
    <t>Coroa para perfuratriz de esteira</t>
  </si>
  <si>
    <t>2.656,36</t>
  </si>
  <si>
    <t>Cerâmica 5 x 15 cm, Portobello, linha brick, cor bege, ou similar</t>
  </si>
  <si>
    <t>Cerâmica 5 x 15 cm, Portobello, linha brick gold, ou similar</t>
  </si>
  <si>
    <t>Instalação de condicionador de ar tipo split piso-teto,42000 btu</t>
  </si>
  <si>
    <t>Soleira (filete) granito polido cinza andorinha 7 x 2cm</t>
  </si>
  <si>
    <t>Soleira granito polido cinza andorinha 22 x 2cm</t>
  </si>
  <si>
    <t>69,20</t>
  </si>
  <si>
    <t>Interruptor p/chuveiro, bipolar simples, 25A, ref.2516, Linha Silentoque, Pial ou similar</t>
  </si>
  <si>
    <t>Chuveiro Maxi Ducha, 127V x 4500w, Lorenzetti ou similar</t>
  </si>
  <si>
    <t>Estabilizadora e Recicladora a frio</t>
  </si>
  <si>
    <t>762,67</t>
  </si>
  <si>
    <t>Tinta Textura rústica</t>
  </si>
  <si>
    <t>Grelha pré-moldada em concreto para boca de lobo 0,70 x 0,40m</t>
  </si>
  <si>
    <t>35,65</t>
  </si>
  <si>
    <t>Placa de sinalização vertical 60x60cm</t>
  </si>
  <si>
    <t>391,13</t>
  </si>
  <si>
    <t>Página 104 Página 104</t>
  </si>
  <si>
    <t>Placa octogonal padrão dner, diam= 0,75m</t>
  </si>
  <si>
    <t>454,15</t>
  </si>
  <si>
    <t>Placa triangular padrão dner, altura=0,90m</t>
  </si>
  <si>
    <t>432,00</t>
  </si>
  <si>
    <t>Placa circular padrão dner diâmetro 0,75m</t>
  </si>
  <si>
    <t>Primer a base de epóxi bicomponente - REZINC WBS 522 - RENNER ou similar</t>
  </si>
  <si>
    <t>Solvente WBS 494 - RENNER ou Diluente NR.951 ou similar</t>
  </si>
  <si>
    <t>Fundo a base de resina epóxi - REVRAN TLS 520 - RENNER ou similar</t>
  </si>
  <si>
    <t>Solvente para epoxi 420.000 RENNER ou similar</t>
  </si>
  <si>
    <t>59,89</t>
  </si>
  <si>
    <t>Tinta à base de resina epóxi REVRAN FBR 720 -   RENNER ou similar</t>
  </si>
  <si>
    <t>Coluna de louça para lavatório, linha Carrara, ref: C-1c, DECA ou similar</t>
  </si>
  <si>
    <t>Coluna de louça para lavatorio, linha Ravena, ref C-9, Deca ou similar</t>
  </si>
  <si>
    <t>42,41</t>
  </si>
  <si>
    <t>Aluguel de container - Refeitório sem banheiro - 6,00 x 2,40m equipado com 01\ar condicionado e mesa para 12</t>
  </si>
  <si>
    <t>1.400,00</t>
  </si>
  <si>
    <t>pessoas</t>
  </si>
  <si>
    <t>Aluguel de container - Escritório com banheiro - 6,20 x 2,40m, equipado com Ar condicionado</t>
  </si>
  <si>
    <t>Aluguel de container - Almoxarifado sem banheiro - 6,00 x 2,40m</t>
  </si>
  <si>
    <t>Trinco sem miolo ref. AL 335, p/ esquadria de vidro temperado ou similar</t>
  </si>
  <si>
    <t>26,88</t>
  </si>
  <si>
    <t>Contra trinco sem miolo ref. AL 335 C, p/ esquadria de vidro temperado ou similar</t>
  </si>
  <si>
    <t>Fechadura bico de papagaio com abas ref. AL 1510, p/ esquadria de vidro temperado</t>
  </si>
  <si>
    <t>Contra fechadura bico de papagaio com abas ref. AL 1511, p/ esquadria de vidro temperado ou similar</t>
  </si>
  <si>
    <t>Concertina Ripper 450mm   ou similar (barreira física efetiva)</t>
  </si>
  <si>
    <t>Concertina Ripper 610mm, ou similar (barreira física efetiva)</t>
  </si>
  <si>
    <t>Conector p/ haste galvanizada aterramento</t>
  </si>
  <si>
    <t>Pre moldado Concregrama, modelo Pavi-grade, medindo 45 x 60 cm, e= 9,5cm, consumo: 3,7 un/m²</t>
  </si>
  <si>
    <t>75,82</t>
  </si>
  <si>
    <t>Nivelamento e contranivelamento da poligonal</t>
  </si>
  <si>
    <t>Km</t>
  </si>
  <si>
    <t>307,69</t>
  </si>
  <si>
    <t>Cadastramento</t>
  </si>
  <si>
    <t>Ha</t>
  </si>
  <si>
    <t>Batimetria com seções transversais</t>
  </si>
  <si>
    <t>2.460,00</t>
  </si>
  <si>
    <t>Amarração das curvas com marco de cooncreto</t>
  </si>
  <si>
    <t>230,77</t>
  </si>
  <si>
    <t>Estudo de obras viárias</t>
  </si>
  <si>
    <t>107,69</t>
  </si>
  <si>
    <t>Assento para vaso sanitário, AP60, Linha carrara/ nuova/duna, plástico, DECA ou similar</t>
  </si>
  <si>
    <t>96,78</t>
  </si>
  <si>
    <t>Sondagem com lâmina d'água</t>
  </si>
  <si>
    <t>61,54</t>
  </si>
  <si>
    <t>Assento para vaso sanitário, almofadado, TPK, ASTRA ou similar</t>
  </si>
  <si>
    <t>Sondagem à pá e picareta</t>
  </si>
  <si>
    <t>Ensaio - Granulometria por peneiramento</t>
  </si>
  <si>
    <t>Ensaio - Limite de liquidez</t>
  </si>
  <si>
    <t>Página 105 Página 105</t>
  </si>
  <si>
    <t>Ensaio - Limite de plasticidade</t>
  </si>
  <si>
    <t>Ensaio - Compactação Proctor Normal com reuso de material (6 pontos)</t>
  </si>
  <si>
    <t>Ensaio - Compactação Proctor Intermediário com reuso de material (6 pontos)</t>
  </si>
  <si>
    <t>I. S. C - Índice de Suporte Californiano na energia normal (1 ponto)</t>
  </si>
  <si>
    <t>53,56</t>
  </si>
  <si>
    <t>I. S. C - Índice de Suporte Californiano na energia intermediária (1 ponto)</t>
  </si>
  <si>
    <t>I. S. C - Índice de Suporte Californiano na energia modificada (1 ponto)</t>
  </si>
  <si>
    <t>66,95</t>
  </si>
  <si>
    <t>Ensaio - Densidade natural - CODEVASF</t>
  </si>
  <si>
    <t>33,32</t>
  </si>
  <si>
    <t>Ensaio - Abrasão Los Angeles - Fonte CODEVASF</t>
  </si>
  <si>
    <t>171,36</t>
  </si>
  <si>
    <t>Ensaio - Adesividade</t>
  </si>
  <si>
    <t>Ensaio - Índice de forma</t>
  </si>
  <si>
    <t>Ensaio - Sanidade da Rocha</t>
  </si>
  <si>
    <t>Ensaio - Impureza orgânica</t>
  </si>
  <si>
    <t>153,85</t>
  </si>
  <si>
    <t>Ensaio - Adensamento Oedométrico - Fonte: CODEVASF</t>
  </si>
  <si>
    <t>Ensaio - Triaxial (UU) não consolidado não drenado - CODEVASF</t>
  </si>
  <si>
    <t>342,72</t>
  </si>
  <si>
    <t>Caixa acústica com suporte CSR ou similar</t>
  </si>
  <si>
    <t>370,58</t>
  </si>
  <si>
    <t>Amplificador Ciclotron DBK 2000 (ou similar)</t>
  </si>
  <si>
    <t>1.087,56</t>
  </si>
  <si>
    <t>Microfone Sanraser ou similar</t>
  </si>
  <si>
    <t>445,09</t>
  </si>
  <si>
    <t>Microfone sem fio Leson ou similar</t>
  </si>
  <si>
    <t>Mesa de som com 06 canais, Alesis ou similar</t>
  </si>
  <si>
    <t>311,17</t>
  </si>
  <si>
    <t>Caixa acústica 15" TI com pedestal</t>
  </si>
  <si>
    <t>653,54</t>
  </si>
  <si>
    <t>Amplificador Ciclotron DBK 4000 (ou similar)</t>
  </si>
  <si>
    <t>1.742,10</t>
  </si>
  <si>
    <t>Pedestal RMV profissional com cachimbo</t>
  </si>
  <si>
    <t>100,39</t>
  </si>
  <si>
    <t>Mesa de som com 08 canais, Alesis ou similar</t>
  </si>
  <si>
    <t>337,34</t>
  </si>
  <si>
    <t>Suporte para mufla</t>
  </si>
  <si>
    <t>53,30</t>
  </si>
  <si>
    <t>Conector concêntrico de 5/16"</t>
  </si>
  <si>
    <t>Chave seccionadora tripolar 15kv 400a</t>
  </si>
  <si>
    <t>1.846,69</t>
  </si>
  <si>
    <t>Vergalhão de cobre de 5/16"</t>
  </si>
  <si>
    <t>Transporte de coordenadas</t>
  </si>
  <si>
    <t>790,00</t>
  </si>
  <si>
    <t>Transporte de altitude</t>
  </si>
  <si>
    <t>1.185,00</t>
  </si>
  <si>
    <t>Implantação de marco de concreto</t>
  </si>
  <si>
    <t>Perfil Aço, Cantoneira abas iguais - 2 1/2" x 3/16" (4,57 kg/m)</t>
  </si>
  <si>
    <t>Assento para vaso sanitario, mundial, branco, Amanco ou similar</t>
  </si>
  <si>
    <t>Cabo de cobre isolado pvc unipolar, 25mm², 15kv</t>
  </si>
  <si>
    <t>Página 106 Página 106</t>
  </si>
  <si>
    <t>Lâmpada Par 38 - Watt Mister Flood 130v - 120w (ou similar)</t>
  </si>
  <si>
    <t>Gelatina de coloração Ecolour Light Red / Soft Green / Dark / Blue (ou similar)</t>
  </si>
  <si>
    <t>Relógio de programação</t>
  </si>
  <si>
    <t>Chave soft starts 3RW3 6A</t>
  </si>
  <si>
    <t>2.935,18</t>
  </si>
  <si>
    <t>Inversor de frequência 7,5 cv CFW - 09 380V (ou similar)</t>
  </si>
  <si>
    <t>5.407,15</t>
  </si>
  <si>
    <t>Gelatina de coloração supergel</t>
  </si>
  <si>
    <t>Equipamentos do Dimmer DMX 512</t>
  </si>
  <si>
    <t>4.379,73</t>
  </si>
  <si>
    <t>Contactor 380V CW 07</t>
  </si>
  <si>
    <t>231,73</t>
  </si>
  <si>
    <t>Troca de sêlo mecânico - Bomba de 3,0 cv</t>
  </si>
  <si>
    <t>540,75</t>
  </si>
  <si>
    <t>Troca de sêlo mecânico - Bomba de 7,5 cv</t>
  </si>
  <si>
    <t>926,91</t>
  </si>
  <si>
    <t>Corpo projetor de 1000w, fundido de alumínio, Acqua Light ou similar</t>
  </si>
  <si>
    <t>285,84</t>
  </si>
  <si>
    <t>Jato sólido 1 1/2" usinado furo 25mm</t>
  </si>
  <si>
    <t>1.935,85</t>
  </si>
  <si>
    <t>Jato neblina 1/2" c/ 2cm de pulverização</t>
  </si>
  <si>
    <t>496,39</t>
  </si>
  <si>
    <t>Suporte p/ projetor de 1000w, fundido de alumínio, Acqua Light ou similar</t>
  </si>
  <si>
    <t>571,63</t>
  </si>
  <si>
    <t>Projetor completo 1000w, fundido de alumínio, Acqua Light ou similar</t>
  </si>
  <si>
    <t>2.858,33</t>
  </si>
  <si>
    <t>Relé térmico RW 27D até 63A</t>
  </si>
  <si>
    <t>Fornecimento e substituiçao de bobonas de 50 litros preenchidas com poliuretano expandido</t>
  </si>
  <si>
    <t>173,41</t>
  </si>
  <si>
    <t>Fornecimento e substituiçao de bicos de jato de d'água</t>
  </si>
  <si>
    <t>Irrigação diária de toda a área verde existente - Área 94.350,90m²</t>
  </si>
  <si>
    <t>36.725,85</t>
  </si>
  <si>
    <t>Poda mecânica de gramado - área = 94.350,90m²</t>
  </si>
  <si>
    <t>bimest</t>
  </si>
  <si>
    <t>3.183,19</t>
  </si>
  <si>
    <t>Tratamento de gramados com a retirada de ervas daninhas invasoras - Área 94.350,90m²</t>
  </si>
  <si>
    <t>14.736,67</t>
  </si>
  <si>
    <t>Serviços de poda de coqueiros e adubação - Quantidade 1.449 un</t>
  </si>
  <si>
    <t>trimes</t>
  </si>
  <si>
    <t>Conservação e replantio de arranjos ornamentais - Área 868,36m²</t>
  </si>
  <si>
    <t>2.947,34</t>
  </si>
  <si>
    <t>Adubação orgânica dos gramados e vegetações - Área 94.350,90m²</t>
  </si>
  <si>
    <t>sems</t>
  </si>
  <si>
    <t>8.681,99</t>
  </si>
  <si>
    <t>Pulverização - combate a pragas, lagartas, formigas, etc. - Área 94.350,90m²</t>
  </si>
  <si>
    <t>bims</t>
  </si>
  <si>
    <t>3.289,84</t>
  </si>
  <si>
    <t>Fornecimento e assentamento de encosto para bancos da orla</t>
  </si>
  <si>
    <t>334,32</t>
  </si>
  <si>
    <t>Barreira de palha de coqueiro traçada (extensão de 100m)</t>
  </si>
  <si>
    <t>Grade em metalon</t>
  </si>
  <si>
    <t>202,42</t>
  </si>
  <si>
    <t>Corpo da caixa de gordura 300mm em pvc, akros ou similar</t>
  </si>
  <si>
    <t>185,90</t>
  </si>
  <si>
    <t>Corpo da caixa de inspeção 300mm em pvc, akros ou similar</t>
  </si>
  <si>
    <t>Corpo da caixa de águas pluviais 300mm em pvc, akros ou similar</t>
  </si>
  <si>
    <t>99,00</t>
  </si>
  <si>
    <t>Porta tampa / tampa p/caixa de águas pluviais 300mm em pvc, akros ou similar</t>
  </si>
  <si>
    <t>105,29</t>
  </si>
  <si>
    <t>Porta tampa / tampa p/caixa de inspeção 300mm em pvc, akros ou similar</t>
  </si>
  <si>
    <t>101,75</t>
  </si>
  <si>
    <t>Página 107 Página 107</t>
  </si>
  <si>
    <t>Porta tampa / tampa p/caixa de gordura 300mm em pvc, akros ou similar</t>
  </si>
  <si>
    <t>Fornecimento, transporte e plantio de coqueiro jovem, altura do tronco = 1.80 m, inclusive adubação e manutenção</t>
  </si>
  <si>
    <t>3.043,40</t>
  </si>
  <si>
    <t>por 90 dias - 20 un</t>
  </si>
  <si>
    <t>Veículo leve - Volkswagen:GOL 1000 - automóvel até 100 hp</t>
  </si>
  <si>
    <t>Mão francesa simples 300 mm</t>
  </si>
  <si>
    <t>Parafuso cabeça lentilha 5/16"</t>
  </si>
  <si>
    <t>Porca sextavada 5/16"</t>
  </si>
  <si>
    <t>Arruela lisa de 5/16"</t>
  </si>
  <si>
    <t>Mufla de porcelana externa</t>
  </si>
  <si>
    <t>Telha fibrocimento estrutural, dim: 3,00 x 1,06m, esp=8 mm, s/ acessorios (Etermax, Maxiplac ou similar)</t>
  </si>
  <si>
    <t>Parafuso zincado rosca soberba 5/16" x 180mm p/telha fibrocimento</t>
  </si>
  <si>
    <t>Separador de espuma</t>
  </si>
  <si>
    <t>Luminária de embutir com refletor parabólico e aletas planas para lâmpadas fluorescentes 2x32w   ref.C-2155 -</t>
  </si>
  <si>
    <t>Lustre Projeto ou similar</t>
  </si>
  <si>
    <t>Forro de gesso acartonado, acabamento em filme PVC, placa 1250 x 600mm e perfil T, padrão linho, marca MOD-LINE</t>
  </si>
  <si>
    <t>ou similar, instalado</t>
  </si>
  <si>
    <t>Tubo de aço inox 1 1/2" esp.1,50mm</t>
  </si>
  <si>
    <t>Pastilha de Vidro, dimensões 2 x2cm, marca Vitrocolori, Miscelanea Degradee, cor azul/blue ou similar</t>
  </si>
  <si>
    <t>Microfone Leson FM-58 Classic ou similar</t>
  </si>
  <si>
    <t>Tela ondulada fio 1,65mm malha 3/8"</t>
  </si>
  <si>
    <t>84,80</t>
  </si>
  <si>
    <t>Tela peneira fio 26mm malha 8mm</t>
  </si>
  <si>
    <t>Piso alta resistencia, cor branca, e=12mm, aplicado com juntas, polido até o esmeril 400 e encerado</t>
  </si>
  <si>
    <t>Perfis Aço, U dobrado de chapa - UDC simples - 127 x 50 x 2,65mm (4,52 kg/m)</t>
  </si>
  <si>
    <t>Perfis Aço, U dobrado de chapa - UDC simples - 127 x 50 x 3,00mm (5,13kg/m)</t>
  </si>
  <si>
    <t>Perfis Aço, U dobrado de chapa - UDC simples - 150 x 50 x 3,00mm (5,68kg/m)</t>
  </si>
  <si>
    <t>Painel em cx. métalica p/bomba submersível 2cv 220v. ajuste a 12,5A c/volt. e AMP.</t>
  </si>
  <si>
    <t>Peça em Madeira massaranduba serrada 10cm x 20cm (0,02 m³/m)</t>
  </si>
  <si>
    <t>Cerâmica 20 x 20 cm, Elizabeth, cor Cristal Bege (antiga cor Marfim) ou similar</t>
  </si>
  <si>
    <t>Torneira de pressão cromada c/ fechamento automático</t>
  </si>
  <si>
    <t>Filete de granito vitória 3 x 2cm</t>
  </si>
  <si>
    <t>Divisória em granito vitória, polido dos 2 lados, medindo 1,20x0,40m, e=2cm</t>
  </si>
  <si>
    <t>294,68</t>
  </si>
  <si>
    <t>Luminária tipo arandela D 3153 - Lustre Projetos para lâmpada de 23w e 127v (ou similar)</t>
  </si>
  <si>
    <t>Rodape alta resistência branco, alt=10cm</t>
  </si>
  <si>
    <t>Soleira alta resistencia branco, larg=15 cm,</t>
  </si>
  <si>
    <t>Página 108 Página 108</t>
  </si>
  <si>
    <t>Pastilha em porcelana esmaltada, 5 x 5 cm, cor verde guarani ref: B-R/903, linha Boulevard Real, marca NGK ou</t>
  </si>
  <si>
    <t>Compensado naval 10mm</t>
  </si>
  <si>
    <t>Rodapé madeira Pau D'arco 3cm com acabamento aboleado</t>
  </si>
  <si>
    <t>Rodapé madeira, 5 x 1,5cm</t>
  </si>
  <si>
    <t>Cap pvc série R p/esgoto, d= 150mm</t>
  </si>
  <si>
    <t>Vaso sanitário com caixa de descarga acoplada, linha saveiro, CELITE ou similar</t>
  </si>
  <si>
    <t>284,80</t>
  </si>
  <si>
    <t>Lavatório louça sem coluna, linha saveiro, 47x38cm, CELITE ou similar</t>
  </si>
  <si>
    <t>Registro gaveta c/ canopla cromada, d= 40mm (1 1/2") ref.1509, linha Targa - C40, Deca ou similar</t>
  </si>
  <si>
    <t>Cabo telefonico CI - 50 x 20 pares</t>
  </si>
  <si>
    <t>Arame de cobre n° 14</t>
  </si>
  <si>
    <t>Tinta com alto teor de zinco - Nitoprimer ZN ou similar</t>
  </si>
  <si>
    <t>159,94</t>
  </si>
  <si>
    <t>Telha de alumínio, esp=0,7mm, ondulada, cor amarelo real</t>
  </si>
  <si>
    <t>87,62</t>
  </si>
  <si>
    <t>Rodameio em granito preto, larg=4 cm, esp= 2 cm</t>
  </si>
  <si>
    <t>Rodameio em granito preto, larg=8 cm, esp= 2 cm</t>
  </si>
  <si>
    <t>54,16</t>
  </si>
  <si>
    <t>Tosetes em mármore branco tipo exportação, 5 x 5 cm, esp:2 cm</t>
  </si>
  <si>
    <t>Prensa cabo de 1/2"</t>
  </si>
  <si>
    <t>Barra chata de cobre 1 1/2"x1/4"</t>
  </si>
  <si>
    <t>Chave comutadora de amperímetro</t>
  </si>
  <si>
    <t>111,70</t>
  </si>
  <si>
    <t>Chave comutadora de voltímetro</t>
  </si>
  <si>
    <t>87,99</t>
  </si>
  <si>
    <t>Voltímetro de 0 - 300V - 96 x 96mm</t>
  </si>
  <si>
    <t>164,71</t>
  </si>
  <si>
    <t>Transformador de corrente de 600/5</t>
  </si>
  <si>
    <t>164,30</t>
  </si>
  <si>
    <t>Transformador de corrente de 400/5</t>
  </si>
  <si>
    <t>135,00</t>
  </si>
  <si>
    <t>Granito branco polar e= 2cm</t>
  </si>
  <si>
    <t>899,68</t>
  </si>
  <si>
    <t>Filete em granito verde água 3 x 2cm</t>
  </si>
  <si>
    <t>Guarita em fibra de vidro dimensão 1,20 x 1,20m</t>
  </si>
  <si>
    <t>2.800,00</t>
  </si>
  <si>
    <t>Madeira massaranduba aparelhada, para caixão de porta, padrão Monumenta</t>
  </si>
  <si>
    <t>5.119,02</t>
  </si>
  <si>
    <t>Madeira massaranduba aparelhada, para porta tipo calha, padrão Monumenta</t>
  </si>
  <si>
    <t>Dobradiça artesanal de ferro batido - Padrão Monumenta</t>
  </si>
  <si>
    <t>52,75</t>
  </si>
  <si>
    <t>Ferrolho de ferro</t>
  </si>
  <si>
    <t>Tranca de ferro</t>
  </si>
  <si>
    <t>184,70</t>
  </si>
  <si>
    <t>Chuveiro plástico grande</t>
  </si>
  <si>
    <t>Globo transparente para luminária CW-340/2, Tecnolux ou similar</t>
  </si>
  <si>
    <t>42,48</t>
  </si>
  <si>
    <t>Piso acústico Revolution, 90% vinil e 10% poliester, nas cores: Brand, Off White, Desert ou Cromo ou similar</t>
  </si>
  <si>
    <t>Página 109 Página 109</t>
  </si>
  <si>
    <t>300,63</t>
  </si>
  <si>
    <t>Montagem de piso acústico Revolution, inclusive fornecimento de material</t>
  </si>
  <si>
    <t>Luminária phoenix,   para iluminação pública, da Tecnowatt ou similar</t>
  </si>
  <si>
    <t>452,01</t>
  </si>
  <si>
    <t>Cuba de sobrepor, linha carrara, L34, acabamento EB-95, Deca ou similar</t>
  </si>
  <si>
    <t>Misturador cromado para lavatório, DECA, linha duna 1877, C64 ou similar</t>
  </si>
  <si>
    <t>1.264,95</t>
  </si>
  <si>
    <t>Ducha cromada, DECA, linha duna 1984 C 61 ou similar</t>
  </si>
  <si>
    <t>416,29</t>
  </si>
  <si>
    <t>Bancada em granito preto, e=2cm, dim 1.55 x 0.50m, com rodopia de 10cm</t>
  </si>
  <si>
    <t>458,17</t>
  </si>
  <si>
    <t>Vaso sanitário com caixa de descarga acoplada, linha carrara CP626, acabamento EB-95, DECA ou similar</t>
  </si>
  <si>
    <t>1.665,68</t>
  </si>
  <si>
    <t>Planta - Clorófito</t>
  </si>
  <si>
    <t>muda</t>
  </si>
  <si>
    <t>Planta - Bastão de imperador</t>
  </si>
  <si>
    <t>16,25</t>
  </si>
  <si>
    <t>Planta - Vinagreiro</t>
  </si>
  <si>
    <t>Planta - Palmeira areca (m), h=1,50m</t>
  </si>
  <si>
    <t>Planta - Zebrina</t>
  </si>
  <si>
    <t>sc</t>
  </si>
  <si>
    <t>96,46</t>
  </si>
  <si>
    <t>Pó de brita</t>
  </si>
  <si>
    <t>84,38</t>
  </si>
  <si>
    <t>Peça em Madeira massaranduba serrada 8cm x 18cm</t>
  </si>
  <si>
    <t>Peça em Madeira massaranduba serrada 14cm x 25cm (0,035m3/m)</t>
  </si>
  <si>
    <t>129,51</t>
  </si>
  <si>
    <t>Monta-carga, capacidade 30 Kg, aberturas opostas, medindo L=46cm x P=42cm x A=50cm, incluso montagem</t>
  </si>
  <si>
    <t>7.195,00</t>
  </si>
  <si>
    <t>Peça-cachorro de madeira massaranduba, medindo 7 x 10 x 70 cm</t>
  </si>
  <si>
    <t>67,70</t>
  </si>
  <si>
    <t>Peça de ferro para apoio da tranca de madeira - Padrão Monumenta</t>
  </si>
  <si>
    <t>39,65</t>
  </si>
  <si>
    <t>Madeira maracatiara, serrada e aparelhada, para portas, janelas e caixões, Padrão Monumenta</t>
  </si>
  <si>
    <t>3.925,16</t>
  </si>
  <si>
    <t>Te 90° reducao pvc rigido soldavel, marrom,   d= 60 x 25mm</t>
  </si>
  <si>
    <t>Mão-de-obra para implantação de estrutura N2</t>
  </si>
  <si>
    <t>Mão-de-obra para implantação de estrutura N3</t>
  </si>
  <si>
    <t>Mão-de-obra para implantação de estrutura N4</t>
  </si>
  <si>
    <t>Mão-de-obra para implantação de estrutura N3-2</t>
  </si>
  <si>
    <t>Mão-de-obra para implantação de estrutura B1</t>
  </si>
  <si>
    <t>Mão-de-obra para implantação de estrutura B2</t>
  </si>
  <si>
    <t>Mão-de-obra para implantação de estrutura B3</t>
  </si>
  <si>
    <t>Mão-de-obra para implantação de estrutura B4</t>
  </si>
  <si>
    <t>Mão-de-obra para Implantação de estrutura B3-2</t>
  </si>
  <si>
    <t>Mão-de-obra para implantação de poste menor ou igual 600 kgf</t>
  </si>
  <si>
    <t>Estaca pré-moldada de concreto armado (mourão) reto, TP alambrado seção 10 x10 cm, h = 3,00m</t>
  </si>
  <si>
    <t>Estaca pré-moldada de concreto armado (mourão) reto, TP alambrado 10 x10 cm, h = 3,25m</t>
  </si>
  <si>
    <t>Página 110 Página 110</t>
  </si>
  <si>
    <t>Estaca pré-moldada de concreto armado (mourão), para cerca, seção 10x10, h(util)=2,00m</t>
  </si>
  <si>
    <t>18,65</t>
  </si>
  <si>
    <t>Estaca pré-moldada de concreto armado (mourão) reto, seção triangular 12 cm, h = 2,20m</t>
  </si>
  <si>
    <t>21,93</t>
  </si>
  <si>
    <t>Estaca pré-moldada de concreto armado (mourão) reto, tipo "T", (h=2,78m p/ 8 fios + 0,45m p/ 3 fios)</t>
  </si>
  <si>
    <t>27,55</t>
  </si>
  <si>
    <t>Barra quadrada de ferro 1" (5,06 kg/m)</t>
  </si>
  <si>
    <t>Implantação de ramal de serviço</t>
  </si>
  <si>
    <t>Implantação de estai poste /poste</t>
  </si>
  <si>
    <t>Vedapren branco ou similar</t>
  </si>
  <si>
    <t>Vedapren parede ou similar</t>
  </si>
  <si>
    <t>Peça em Madeira massaranduba serrada 10cm x 25cm (0,025 m³/m)</t>
  </si>
  <si>
    <t>Cordoalha de aço 6.35 mm</t>
  </si>
  <si>
    <t>Cordoalha de aço 3/8"</t>
  </si>
  <si>
    <t>Cabo protegido anti-tracking 15kv 50mm²</t>
  </si>
  <si>
    <t>Cabo de aluminio 0,6/1kv multiplexados 3x1x120 +70mm²</t>
  </si>
  <si>
    <t>45,10</t>
  </si>
  <si>
    <t>Cabo de aluminio 0,6/1kv multiplexados 3x1x35 +35mm²</t>
  </si>
  <si>
    <t>14,25</t>
  </si>
  <si>
    <t>Cabo de aluminio 0,6/1kv multiplexados 3x1x70 +70mm²</t>
  </si>
  <si>
    <t>Cabo de aluminio 0,6/1kv multiplexados 3x1x16 +16mm²</t>
  </si>
  <si>
    <t>Cabo de aluminio 0,6/1kv multiplexados 2x1x16 +16mm²</t>
  </si>
  <si>
    <t>Cabo de aluminio 0,6/1kv multiplexados 3x1x25 +25mm²</t>
  </si>
  <si>
    <t>Cabo de aluminio 0,6/1kv multiplexados 2x1x25 +25mm²</t>
  </si>
  <si>
    <t>7,71</t>
  </si>
  <si>
    <t>Cabo de aluminio 0,6/1kv multiplexados 2x1x35 +35mm²</t>
  </si>
  <si>
    <t>Adaptador trafo dt e madeira</t>
  </si>
  <si>
    <t>Arruela quadrada 18x38mm galv.</t>
  </si>
  <si>
    <t>Cinta aço galvanizado p/ poste dt 160mm</t>
  </si>
  <si>
    <t>Cinta aço galvanizado p/ poste dt 240mm</t>
  </si>
  <si>
    <t>Espaçador p/rd 500mm</t>
  </si>
  <si>
    <t>257,11</t>
  </si>
  <si>
    <t>Sapatilha p/ cabo de aço Ø 3/8"</t>
  </si>
  <si>
    <t>Parafuso rosca dupla aço carbono 16x300</t>
  </si>
  <si>
    <t>Parafuso rosca dupla 16 x 650mm</t>
  </si>
  <si>
    <t>17,95</t>
  </si>
  <si>
    <t>Braço tipo L 15 kv</t>
  </si>
  <si>
    <t>165,50</t>
  </si>
  <si>
    <t>Braço tipo C 15 kv</t>
  </si>
  <si>
    <t>Estribo p/ braço tipo L 15 kv</t>
  </si>
  <si>
    <t>Suporte tipo z p/ 35kv</t>
  </si>
  <si>
    <t>Pino curto para isolador 15kv</t>
  </si>
  <si>
    <t>Página 111 Página 111</t>
  </si>
  <si>
    <t>Cinta aço galvanizado 300mm</t>
  </si>
  <si>
    <t>19,43</t>
  </si>
  <si>
    <t>Cinta aço galvanizado 200mm</t>
  </si>
  <si>
    <t>Cinta aço galvanizado 230mm</t>
  </si>
  <si>
    <t>Cinta aço galvanizado 330mm</t>
  </si>
  <si>
    <t>Cinta aço galvanizado 170mm</t>
  </si>
  <si>
    <t>Pino curto Al. para isolador 15kv</t>
  </si>
  <si>
    <t>Poste circular de concreto 11/ 300</t>
  </si>
  <si>
    <t>731,91</t>
  </si>
  <si>
    <t>Poste circular de concreto 11/ 600 Para linha de Transmissão</t>
  </si>
  <si>
    <t>1.397,46</t>
  </si>
  <si>
    <t>Poste circular de concreto 12/ 600   para linha de transmissão</t>
  </si>
  <si>
    <t>1.746,82</t>
  </si>
  <si>
    <t>Poste concreto duplo T (DT) 11/1500</t>
  </si>
  <si>
    <t>2.576,56</t>
  </si>
  <si>
    <t>Poste circular de concreto 12/1000</t>
  </si>
  <si>
    <t>2.620,23</t>
  </si>
  <si>
    <t>Fio alumínio recozido para amarração 4 awg</t>
  </si>
  <si>
    <t>Glv. 2 a 1/0 AWG/8 a 2/0 AWG</t>
  </si>
  <si>
    <t>34,82</t>
  </si>
  <si>
    <t>Alça preformada distribuição CA/CAA 2</t>
  </si>
  <si>
    <t>Espaçador losangular 15kv</t>
  </si>
  <si>
    <t>26,90</t>
  </si>
  <si>
    <t>Torneira de mesa cromada, DECA 1198 C61 ou similar</t>
  </si>
  <si>
    <t>505,31</t>
  </si>
  <si>
    <t>Vaso sanitário com caixa de descarga acoplada, linha duna CP707, acabamento CZ-87, DECA ou similar</t>
  </si>
  <si>
    <t>961,14</t>
  </si>
  <si>
    <t>Cabo cobre rígido, unipolar, 4mm2 - 0,6/1kv / 70º</t>
  </si>
  <si>
    <t>Cuba de sobrepor, universal redonda, L50, acabamento CZ-87, Deca ou similar</t>
  </si>
  <si>
    <t>Tanque louça, branco, sem coluna (Deca - ref. tq-01 ou similar)</t>
  </si>
  <si>
    <t>311,90</t>
  </si>
  <si>
    <t>Coluna de louça branca p/ tanque lavar (deca - ref ct-11 ou similar)</t>
  </si>
  <si>
    <t>96,89</t>
  </si>
  <si>
    <t>Lampada fluorescente eletronica PL 20W / 127V (compacta integrada)</t>
  </si>
  <si>
    <t>Pastilha em porcelana esmaltada, 5 x 5 cm, cor vermelho pitanga ref:MR-156, linha Maison, marca NGK ou similar</t>
  </si>
  <si>
    <t>242,89</t>
  </si>
  <si>
    <t>Terminal de compressão para cabo de 1,5 mm2</t>
  </si>
  <si>
    <t>Terminal de compressão para cabo de 2,5 mm2</t>
  </si>
  <si>
    <t>Terminal de compressão para cabo de 4 mm2</t>
  </si>
  <si>
    <t>Terminal de compressão para cabo de 6 mm2</t>
  </si>
  <si>
    <t>Terminal de compressão para cabo de 10 mm2</t>
  </si>
  <si>
    <t>Terminal de compressão para cabo de 16 mm2</t>
  </si>
  <si>
    <t>Terminal de compressão para cabo de 120 mm2</t>
  </si>
  <si>
    <t>Projetor p/piso para lâmpada vapor metálico de 150W, ref. prisma, Almec Iluminação ou similar</t>
  </si>
  <si>
    <t>1.145,37</t>
  </si>
  <si>
    <t>Lâmpada fluorescente eletronica PL 15W / 127v (compacta integrada)</t>
  </si>
  <si>
    <t>Fita em aço 1/2" Fusimec ou similar</t>
  </si>
  <si>
    <t>Página 112 Página 112</t>
  </si>
  <si>
    <t>Luminária industrial sem vidro, c/alojamento, p/lâmpada vapor sódio 70W, (Tecnowatt - ref: IFIB-251 ou similar)</t>
  </si>
  <si>
    <t>278,84</t>
  </si>
  <si>
    <t>Reator interno p/ lâmpada vapor sódio 70w</t>
  </si>
  <si>
    <t>Escavadeira hidraúlica sobre esteira, Caterpillar: 320DL - cap 600l p/ longo alcance</t>
  </si>
  <si>
    <t>104,16</t>
  </si>
  <si>
    <t>Aquecedor elétrico horizontal cumulos 100 litros</t>
  </si>
  <si>
    <t>1.022,11</t>
  </si>
  <si>
    <t>Parafuso de ferro zincado c/rosca 3/8 " x 1 1/2"</t>
  </si>
  <si>
    <t>Porca sextavada 3/8 "</t>
  </si>
  <si>
    <t>Arruela p/ parafuso 3/8 "</t>
  </si>
  <si>
    <t>Corrente em aço galvanizado, elo diam.: 6,4mm, dim.: 24mm x 42mm, peso 0,84 kg/m</t>
  </si>
  <si>
    <t>Mangueira de plástico transparente de 1" x 2,00mm</t>
  </si>
  <si>
    <t>Fornecimento e instalação de rede de proteção em nylon malha 5 x 5 cm para janelas, varandas, etc., inclusive</t>
  </si>
  <si>
    <t>ganchos em aço galv.</t>
  </si>
  <si>
    <t>Piso tátil direcional e/ou alerta, de concreto, colorido, dim 30x30 cm - para deficiente visual</t>
  </si>
  <si>
    <t>45,59</t>
  </si>
  <si>
    <t>Tubo pead flexivel corrugado perfurado d= 4" (Kananet ou similar)</t>
  </si>
  <si>
    <t>Tubo pead flexivel corrugado perfurado d=2 1/2" (Kananet ou similar)</t>
  </si>
  <si>
    <t>Tubo pead flexivel corrugado perfurado d=6" (Kananet ou similar)</t>
  </si>
  <si>
    <t>Assento em tábua aparelhada 42x30x2,5 cm p/balanço (maracatiara ou similar)</t>
  </si>
  <si>
    <t>Estrutura para galpão em pórticos pré-moldados de concreto armado, com lanternim, c/montagem, inclusive</t>
  </si>
  <si>
    <t>190,00</t>
  </si>
  <si>
    <t>fundação, exclusive telhas</t>
  </si>
  <si>
    <t>Estrutura para galpão em pórticos pré-moldados de concreto armado, sem lanternim, c/montagem, excluso telhas,</t>
  </si>
  <si>
    <t>Grampo para fixar fio elétrico</t>
  </si>
  <si>
    <t>Quadro de medição monofásico em policarbonato</t>
  </si>
  <si>
    <t>75,64</t>
  </si>
  <si>
    <t>Porta em madeira mista, com almofadadas - 80 x 210cm</t>
  </si>
  <si>
    <t>199,00</t>
  </si>
  <si>
    <t>Visor plumbífero com moldura, com esp=80mm, nacional</t>
  </si>
  <si>
    <t>6.875,00</t>
  </si>
  <si>
    <t>Visor plumbífero com moldura, com esp=60mm, nacional</t>
  </si>
  <si>
    <t>4.279,00</t>
  </si>
  <si>
    <t>Reator partida rápida fator de potência = 0,95 para lâmpada fluorescente 2x40w 127v</t>
  </si>
  <si>
    <t>35,10</t>
  </si>
  <si>
    <t>Soleira granito polido vitória 15 x 2cm</t>
  </si>
  <si>
    <t>63,92</t>
  </si>
  <si>
    <t>Cravação de estaca metálica em perfil "I", W 200x26,6 exclusive perfil</t>
  </si>
  <si>
    <t>Solda para emenda de estaca metálica em perfil "I", W 200x26,6 inclusive material</t>
  </si>
  <si>
    <t>Corte de estaca metálica, por maçarico, em perfil "I", W 200x26,6 inclusive equipamento</t>
  </si>
  <si>
    <t>Telha cerâmica tipo canal comum, comp=50cm, 26 un/m² (Itabaiana ou similar)</t>
  </si>
  <si>
    <t>Telha cerâmica tipo canal, cor clara, 1ª qualid, comp=50cm, 26 un/m² (Itabaianinha ou similar)</t>
  </si>
  <si>
    <t>Elevador Comercial para 08 passageiros ou 600kg, com 04 paradas, da Thyssenkrupp elevadores ou similar - Obra</t>
  </si>
  <si>
    <t>70.388,35</t>
  </si>
  <si>
    <t>Conservatório de Música</t>
  </si>
  <si>
    <t>Permacryl micro-revestimento, cores inorganicas, tons fortes, Ibratin ou similar</t>
  </si>
  <si>
    <t>18,79</t>
  </si>
  <si>
    <t>Pedra granítica serrada 40x50 cm</t>
  </si>
  <si>
    <t>Página 113 Página 113</t>
  </si>
  <si>
    <t>Plug pvc rigido roscavel   d= 3/4"</t>
  </si>
  <si>
    <t>Tinta emborrachada branca</t>
  </si>
  <si>
    <t>21,66</t>
  </si>
  <si>
    <t>Corante para tinta</t>
  </si>
  <si>
    <t>tb</t>
  </si>
  <si>
    <t>Ponteiro de aço</t>
  </si>
  <si>
    <t>Escova de aço com cabo</t>
  </si>
  <si>
    <t>Colher de pedreiro</t>
  </si>
  <si>
    <t>Vibrador de imersão (com mangote)</t>
  </si>
  <si>
    <t>Pincel 16</t>
  </si>
  <si>
    <t>Espátula</t>
  </si>
  <si>
    <t>20,39</t>
  </si>
  <si>
    <t>Adesivo epoxídico Concresive 228 ou similar</t>
  </si>
  <si>
    <t>Luva de proteção de latex</t>
  </si>
  <si>
    <t>Talhadeira chata 10"</t>
  </si>
  <si>
    <t>Marreta 1 kg com cabo</t>
  </si>
  <si>
    <t>Adesivo acrílico Masterfix Acrílico ou similar</t>
  </si>
  <si>
    <t>Argamassa fluida Emaco S88-CI ou similar</t>
  </si>
  <si>
    <t>Argamassa polimérica MasterEmaco N300 CI ou similar</t>
  </si>
  <si>
    <t>Adesivo epoxídico Concresive LPL ou similar</t>
  </si>
  <si>
    <t>181,34</t>
  </si>
  <si>
    <t>Adesivo epoxídico Concresive 227 ou similar</t>
  </si>
  <si>
    <t>Microconcreto Set 45 ou similar</t>
  </si>
  <si>
    <t>Verniz acrílico incolor, Coral ou similar</t>
  </si>
  <si>
    <t>12,31</t>
  </si>
  <si>
    <t>Fundo preparador de parede a base dagua para superfícies interna e externa ( eucatex ou similar)</t>
  </si>
  <si>
    <t>Joelho 90° pvc rigido soldavel e c/rosca,   d= 25mm x 3/4"</t>
  </si>
  <si>
    <t>Joelho 90° pvc rigido soldavel c/bucha latao,   d= 20mm x 1/2"</t>
  </si>
  <si>
    <t>Joelho 90° pvc rigido soldavel c/bucha latao,   d= 25mm x 3/4"</t>
  </si>
  <si>
    <t>Joelho 90° pvc rigido soldavel c/ bucha latao, c/redução, d= 25mm x 1/2"</t>
  </si>
  <si>
    <t>3,98</t>
  </si>
  <si>
    <t>Junta de dilatação elástica (PVC) p/ concreto Fugenband ou similar O-120/3 pressão até 2 mca</t>
  </si>
  <si>
    <t>60,39</t>
  </si>
  <si>
    <t>Junta de desmontagem travada axialamente JTDA pn 10, d = 500</t>
  </si>
  <si>
    <t>6.208,93</t>
  </si>
  <si>
    <t>Pedestal de manobra simples PMS-01</t>
  </si>
  <si>
    <t>5.783,25</t>
  </si>
  <si>
    <t>Redução concêntrica com flanges pn 10, d = 400x250</t>
  </si>
  <si>
    <t>1.003,82</t>
  </si>
  <si>
    <t>Válvula borboleta com flanges e volante PN série AWWA, diam = 500mm</t>
  </si>
  <si>
    <t>35.724,07</t>
  </si>
  <si>
    <t>Válvula dispersora, diam = 200mm</t>
  </si>
  <si>
    <t>5.652,78</t>
  </si>
  <si>
    <t>Página 114 Página 114</t>
  </si>
  <si>
    <t>Fechadura Pado, linha Serralheiro, modelo bico de papagaio, espelho em latão, testa e contra testa em aço</t>
  </si>
  <si>
    <t>inoxidável, cilindro em zamac, ref. 410, similar ou superior</t>
  </si>
  <si>
    <t>Betonita</t>
  </si>
  <si>
    <t>Injeção de calda de cimento</t>
  </si>
  <si>
    <t>Stop-Log em fibra de vidro</t>
  </si>
  <si>
    <t>1.555,54</t>
  </si>
  <si>
    <t>Acetileno</t>
  </si>
  <si>
    <t>Tinta asfáltica para impermeabilização de concreto e alvenaria c/ neutrol da Vedacit ou similar</t>
  </si>
  <si>
    <t>Fixação - Gancho de mangueira, para bomba injetora manual Putzmeister ou similar</t>
  </si>
  <si>
    <t>171,00</t>
  </si>
  <si>
    <t>Bola de limpeza</t>
  </si>
  <si>
    <t>Bomba injetora manual, incluindo tanque, para calda de cimento, com palheta misturadora</t>
  </si>
  <si>
    <t>57.600,76</t>
  </si>
  <si>
    <t>Conjunto acoplado para monômetro, para bomba injetora manual Putzmeister ou similar</t>
  </si>
  <si>
    <t>373,02</t>
  </si>
  <si>
    <t>Conjunto de monômetro O-100 bar, para bomba injetora manual de Putzmeister ou similar</t>
  </si>
  <si>
    <t>599,36</t>
  </si>
  <si>
    <t>Mangueira para bomba injetora manual de 40m, diâmetro nominal de 1/2", Putzmeister ou similar</t>
  </si>
  <si>
    <t>1.017,00</t>
  </si>
  <si>
    <t>Mangueira para bomba injetora manual de 10m, diâmetro nominal de 50mm, Putzmeister ou similar</t>
  </si>
  <si>
    <t>1.513,78</t>
  </si>
  <si>
    <t>1.429,15</t>
  </si>
  <si>
    <t>Pistola de injeção para bomba injetora manual, Putzmeister ou similar</t>
  </si>
  <si>
    <t>936,71</t>
  </si>
  <si>
    <t>Reforço para peça de madeira em chapa de ferro 5/16", inclusive aplicação de 02 demãos de epoxi</t>
  </si>
  <si>
    <t>625,65</t>
  </si>
  <si>
    <t>Parafuso cabeça sextavada 5/8" x 6"</t>
  </si>
  <si>
    <t>Calha de piso normal DN 200 em PVC Tigre ou similar</t>
  </si>
  <si>
    <t>87,56</t>
  </si>
  <si>
    <t>Grelha para calha de piso normal DN 200 PVC Tigre ou similar</t>
  </si>
  <si>
    <t>99,17</t>
  </si>
  <si>
    <t>Aço CA-25     Ø 10 mm (3/8")</t>
  </si>
  <si>
    <t>Aço CA-25     Ø 8 mm (5/16")</t>
  </si>
  <si>
    <t>Aço CA-25     Ø 6,3 mm (1/4")</t>
  </si>
  <si>
    <t>Aço CA-50     Ø 6,3 mm (1/4")</t>
  </si>
  <si>
    <t>Aço CA-50     Ø 8 mm (5/16")</t>
  </si>
  <si>
    <t>Aço CA-50     Ø 10 mm (3/8")</t>
  </si>
  <si>
    <t>Aço CA-50     Ø 12,5 mm (1/2")</t>
  </si>
  <si>
    <t>Aço CA-50     Ø 16 mm (5/8")</t>
  </si>
  <si>
    <t>Aço CA-50     Ø 25 mm (1")</t>
  </si>
  <si>
    <t>Aço CA-50     Ø 20 mm (3/4")</t>
  </si>
  <si>
    <t>Aço CA-60     Ø 4,2 mm</t>
  </si>
  <si>
    <t>Aço CA-60     Ø 5 mm</t>
  </si>
  <si>
    <t>Aço CA-60     Ø 6 mm</t>
  </si>
  <si>
    <t>Aço CA-60     Ø 7 mm</t>
  </si>
  <si>
    <t>Página 115 Página 115</t>
  </si>
  <si>
    <t>Aço CA-60     Ø 8 mm</t>
  </si>
  <si>
    <t>Serviço de corte/dobra industrializado para aço CA-25/50/60</t>
  </si>
  <si>
    <t>Grelha pré-moldada em concreto dimensões 0,40 x1,00 x 0,05m</t>
  </si>
  <si>
    <t>47,53</t>
  </si>
  <si>
    <t>Tubo de aço inox 2 1/2" esp.1,50mm</t>
  </si>
  <si>
    <t>68,75</t>
  </si>
  <si>
    <t>Placa de inauguração em chapa acrílica 50 x 75 cm, esp: 3 mm, com impressão em cores, proteção com chapa de PVC</t>
  </si>
  <si>
    <t>403,91</t>
  </si>
  <si>
    <t>de 3 mm, 04 parafusos de fixação acabamento inox esférico</t>
  </si>
  <si>
    <t>Escada para árbitro de volei (arbitro de pé) (cod.3096)</t>
  </si>
  <si>
    <t>1.295,72</t>
  </si>
  <si>
    <t>Tabela para basquete oficial em chapa metálica medindo 1,80x1,05m (cod. 4006)</t>
  </si>
  <si>
    <t>2.253,23</t>
  </si>
  <si>
    <t>BATE ESTACA-MARTELO ATE 3,0T DIESEL 160 HP TORRE 15 M MAGAN IM 1520 BS</t>
  </si>
  <si>
    <t>79,64</t>
  </si>
  <si>
    <t>Viga "I" 254 x 117,5mm - 1ª alma</t>
  </si>
  <si>
    <t>Ensaio de consistência de concreto - Slump Test</t>
  </si>
  <si>
    <t>76,74</t>
  </si>
  <si>
    <t>Te 90° pvc rigido soldavel, c/bucha latao bolsa central, d= 25 x 1/2"</t>
  </si>
  <si>
    <t>Te 90° pvc rigido soldavel, LLR, c/bucha latao bolsa central, d= 32 x 3/4"</t>
  </si>
  <si>
    <t>Calha em alumínio dim. 40 x 30cm com aba de 20cm, e = 0,9 mm (fornecimento e montagem)</t>
  </si>
  <si>
    <t>224,52</t>
  </si>
  <si>
    <t>Suporte em alumínio para calha, 40 x 30, com aba 20 cm, em cantoneira de 3/4" x 1/8"</t>
  </si>
  <si>
    <t>12,79</t>
  </si>
  <si>
    <t>Aquecedor de Fluido Térmico : Tenge : TH III</t>
  </si>
  <si>
    <t>50,47</t>
  </si>
  <si>
    <t>Cerâmica 45 x 45 cm, eliane, linha fuoco bianco (porcelanato) ou similar</t>
  </si>
  <si>
    <t>Material BRASSO p/ limpeza de metais e cromados - unidade c/ 200ml</t>
  </si>
  <si>
    <t>22,45</t>
  </si>
  <si>
    <t>Telha de alumínio, esp=0,6mm, ondulada, cor amarelo real/branco alaska</t>
  </si>
  <si>
    <t>67,65</t>
  </si>
  <si>
    <t>Broca SDS plus 12x160mm</t>
  </si>
  <si>
    <t>Luva pvc rigido soldavel e c/bucha de latão, d= 20 x 1/2"</t>
  </si>
  <si>
    <t>Luva pvc rigido soldavel e c/bucha de latão, d= 25 x 3/4"</t>
  </si>
  <si>
    <t>Luva pvc rigido soldavel e c/bucha de latão, d= 32 x 1"</t>
  </si>
  <si>
    <t>Luva redução pvc rigido soldavel e c/bucha de latão, d= 25 x 1/2"</t>
  </si>
  <si>
    <t>Abraçadeira em ferro Galvanizado DN 100mm</t>
  </si>
  <si>
    <t>Abraçadeira em ferro Galvanizado DN 150mm</t>
  </si>
  <si>
    <t>33,49</t>
  </si>
  <si>
    <t>Te de inspecao pvc sanitario, d= 100 x 75mm</t>
  </si>
  <si>
    <t>22,39</t>
  </si>
  <si>
    <t>Tampa ou fundo pré-moldado em concreto armado, diâmetro 0,80m, para poços de visita ou afins</t>
  </si>
  <si>
    <t>Tampa ou fundo pré-moldado em concreto armado, diâmetro 1,00m, para poços de visita ou afins</t>
  </si>
  <si>
    <t>Tampa ou fundo pré-moldado em concreto armado, diâmetro 1,20m, para poços de visita ou afins</t>
  </si>
  <si>
    <t>Abraçadeira em aço inox DN 150mm</t>
  </si>
  <si>
    <t>72,01</t>
  </si>
  <si>
    <t>Abraçadeira em aço inox DN 300mm</t>
  </si>
  <si>
    <t>Página 116 Página 116</t>
  </si>
  <si>
    <t>144,23</t>
  </si>
  <si>
    <t>SIKA TOP 107 - Revestimento Impermeabilizante Cor Branca, aplicado à Trincha - bi-componente, embalagem com</t>
  </si>
  <si>
    <t>(18+4)kg</t>
  </si>
  <si>
    <t>Caixa p/quadro eletrico em chapa metalica d=50 x 40 x 20cm</t>
  </si>
  <si>
    <t>197,00</t>
  </si>
  <si>
    <t>90,90</t>
  </si>
  <si>
    <t>Relé 3RU 5,6 a 8,0A</t>
  </si>
  <si>
    <t>174,70</t>
  </si>
  <si>
    <t>Contator 3RT 1017</t>
  </si>
  <si>
    <t>Sinalizador 22,5 mm</t>
  </si>
  <si>
    <t>31,20</t>
  </si>
  <si>
    <t>Base Diazed 16A P/Trilho</t>
  </si>
  <si>
    <t>Barra chata de cobre 1/2" x 1/8"</t>
  </si>
  <si>
    <t>Borne Sack Fusivel 1-6,3A 8WA1 011-1SF12</t>
  </si>
  <si>
    <t>Botão Comando Duplo</t>
  </si>
  <si>
    <t>32,30</t>
  </si>
  <si>
    <t>Tampa Diazed 5SH1 12 25A</t>
  </si>
  <si>
    <t>Parafuso Ajuste Diazed 16A</t>
  </si>
  <si>
    <t>Isolador Epoxi BT 15 x 25</t>
  </si>
  <si>
    <t>Borne Sack 2,5mm</t>
  </si>
  <si>
    <t>Garra Final</t>
  </si>
  <si>
    <t>Fusivel Diazed 16A</t>
  </si>
  <si>
    <t>Anel Diazed 25A</t>
  </si>
  <si>
    <t>Luva PVC 1"</t>
  </si>
  <si>
    <t>Disjuntor monopolar 30 A, padão DIN (linha branca), curva C</t>
  </si>
  <si>
    <t>Tomada de piso para telefone 4" x 2" RJ11 com placa de latão</t>
  </si>
  <si>
    <t>20,57</t>
  </si>
  <si>
    <t>Reservatório tipo Taça sem Água na Coluna com 7,20 mts de coluna ( Capacidade 10.000L)</t>
  </si>
  <si>
    <t>8.450,81</t>
  </si>
  <si>
    <t>Letras aço inox 15 x 15cm</t>
  </si>
  <si>
    <t>60,73</t>
  </si>
  <si>
    <t>Letras aço inox 20 x 20cm</t>
  </si>
  <si>
    <t>63,95</t>
  </si>
  <si>
    <t>Placa em aço inox escovado d=1,00m</t>
  </si>
  <si>
    <t>3.061,55</t>
  </si>
  <si>
    <t>Fornecimento e Instalaçãode Carpete Berber Point 650 da Beaulieu e=6mm</t>
  </si>
  <si>
    <t>Papeleira em aço inox, Docol, linha Square ou similar</t>
  </si>
  <si>
    <t>268,27</t>
  </si>
  <si>
    <t>Cabide em aço inox, Docol, linha Square ou similar</t>
  </si>
  <si>
    <t>Porta toalha em aço inox, Docol, linha Square ou similar</t>
  </si>
  <si>
    <t>Saboneteira em aço inox, Docol, linha Square Cód. 00387906 ou similar</t>
  </si>
  <si>
    <t>350,49</t>
  </si>
  <si>
    <t>Rodameio em granito preto, larg=9 cm, esp= 2 cm</t>
  </si>
  <si>
    <t>59,36</t>
  </si>
  <si>
    <t>Filete em granito preto 3 x 2cm</t>
  </si>
  <si>
    <t>33,66</t>
  </si>
  <si>
    <t>Régua (filtro de linha) com 4 tomadas</t>
  </si>
  <si>
    <t>Página 117 Página 117</t>
  </si>
  <si>
    <t>Régua (filtro de linha) com 2 tomadas</t>
  </si>
  <si>
    <t>Plugue para tomada, tipo macho, 2P+T 10A</t>
  </si>
  <si>
    <t>Amplificador PA - 600S 2 canais</t>
  </si>
  <si>
    <t>925,38</t>
  </si>
  <si>
    <t>Amplificador PA - 800S 2 canais</t>
  </si>
  <si>
    <t>1.112,34</t>
  </si>
  <si>
    <t>Enceramento de piso   de alta resitência (existente)</t>
  </si>
  <si>
    <t>Caixa de sobrepor 5 entradas, tipo condulete pvc rigido, p/eletroduto d = 1" , sem tampa (modelos:</t>
  </si>
  <si>
    <t>B,C,E,LB,T,X), Tigre ou similar</t>
  </si>
  <si>
    <t>Caixa de sobrepor 5 entradas, tipo Condulete pvc rigido, p/eletroduto d = 1/2" e 3/4" , sem tampa (modelos:</t>
  </si>
  <si>
    <t>Caixa de sobrepor 6 entradas, tipo Condulete pvc rigido, p/eletroduto d = 1" , sem tampa (modelos:</t>
  </si>
  <si>
    <t>C,E,LB,LL,LR), Tigre ou similar</t>
  </si>
  <si>
    <t>Caixa de sobrepor 6 entradas, tipo Condulete pvc rigido, p/eletroduto d = 1/2" e 3/4" , sem tampa (modelos:</t>
  </si>
  <si>
    <t>Eletroduto condulete pvc rígido, d= 1"</t>
  </si>
  <si>
    <t>Porta em pvc, sanfonada, 0.70 x 2.10 m</t>
  </si>
  <si>
    <t>Perfil Aço, Cantoneira abas iguais - 1 1/2" x 1/8" (1,83 kg/m)</t>
  </si>
  <si>
    <t>Perfil Aço, Cantoneira abas iguais - 2" x 3/16" (3,63 kg/m)</t>
  </si>
  <si>
    <t>Cadeira de pintor</t>
  </si>
  <si>
    <t>Campainha cigarra 110v, sistema "X", ref: 64330, Pial ou similar</t>
  </si>
  <si>
    <t>Dobradiça vai-vem aço galv. 3", ref.255, Pagé ou similar</t>
  </si>
  <si>
    <t>109,57</t>
  </si>
  <si>
    <t>Caixa de passagem N6 padrão telebrás, 120 x 120 x 12m, em chapa de aço galvanizado</t>
  </si>
  <si>
    <t>432,85</t>
  </si>
  <si>
    <t>Grupo gerador180 kva / 215 kW - potência de 294 kW - 60 Hz com motor DC965-A, 5 cilindros turbo charged - Scania</t>
  </si>
  <si>
    <t>91.945,35</t>
  </si>
  <si>
    <t>, mod. GEHS - 356,Leon Heimer ou similar</t>
  </si>
  <si>
    <t>Removedor de pintura pastoso (Coral ou similar)</t>
  </si>
  <si>
    <t>Divisória P/Sanitario da Diviplac linha Master</t>
  </si>
  <si>
    <t>454,78</t>
  </si>
  <si>
    <t>Quadro de distribuição de embutir em chapa de aço, p/até 56 disjuntores c/barramento, padrão DIN, Cemar ou</t>
  </si>
  <si>
    <t>Estaca pré-moldada de concreto armado (mourão), para cerca, seção 10x10, reta ou com ponta oblíqua, h(u) = 2,50m</t>
  </si>
  <si>
    <t>Telha metálica autoportante arqueadas de chapa de aço galvanizado natural - IMAP-850 - h = 225mm - Esp. chapa =</t>
  </si>
  <si>
    <t>125,80</t>
  </si>
  <si>
    <t>1,55mm ou similar</t>
  </si>
  <si>
    <t>Telha translúcida em fibra de vidro, trapezoidal, dim = 5,00 x 1,10 m, esp=1,5mm (Fortlev ou similar)</t>
  </si>
  <si>
    <t>38,49</t>
  </si>
  <si>
    <t>Barramento de alta tensão em vergalhão de cobre nu 3/8"</t>
  </si>
  <si>
    <t>Tinta acrílico poliuretano alifático bicomponente, SUMATANE HS BRILHANTE, da Sherwin Williams - Sumaré ou</t>
  </si>
  <si>
    <t>74,18</t>
  </si>
  <si>
    <t>Tinta epoximastic de alumínio modificado, bicomponente, SUMASTIC 228 AR, da Sherwin Williams - Sumaré ou similar</t>
  </si>
  <si>
    <t>63,02</t>
  </si>
  <si>
    <t>Diluente 920 da Sherwin Williams - Sumaré ou similar</t>
  </si>
  <si>
    <t>22,66</t>
  </si>
  <si>
    <t>Diluente 908 da Sherwin Williams - Sumaré ou similar</t>
  </si>
  <si>
    <t>Página 118 Página 118</t>
  </si>
  <si>
    <t>Caixa para alojamento do modelo 4801 da ITAIM ou similar, em chapa de aço tratado com pintura eletrostática</t>
  </si>
  <si>
    <t>epóxi-pó na cor branca</t>
  </si>
  <si>
    <t>Luminária 2x32w TCW 016/23200 Philips ou similar</t>
  </si>
  <si>
    <t>Luminária multi-uso 2 x 20w BL-27 BRC ou similar</t>
  </si>
  <si>
    <t>51,60</t>
  </si>
  <si>
    <t>Luminária Aplick ou similar</t>
  </si>
  <si>
    <t>Caixa de passagem em alumínio 20 x 20 x 10 cm</t>
  </si>
  <si>
    <t>Luminária 1 x 40w bivolt tub BL-8 taschibra ou similar</t>
  </si>
  <si>
    <t>Cabo de cobre isolado HEPR (XLPE), 50mm², 1kv / 90º C</t>
  </si>
  <si>
    <t>Caixa de medição trifásica de 200A</t>
  </si>
  <si>
    <t>746,00</t>
  </si>
  <si>
    <t>Acionamento externo rotativo 3vt 9500-3mg12 Siemens oo similar</t>
  </si>
  <si>
    <t>Acionamento comutador u 400 - Siemens ou similar</t>
  </si>
  <si>
    <t>482,26</t>
  </si>
  <si>
    <t>Disjuntor tripolar 125 A, QL3125</t>
  </si>
  <si>
    <t>Acionamento rotativo EC 14 - Siemens ou similar</t>
  </si>
  <si>
    <t>161,60</t>
  </si>
  <si>
    <t>Barramento de cobre 2x11/4"</t>
  </si>
  <si>
    <t>Luminária circular 22w bivolt taschibra ou similar</t>
  </si>
  <si>
    <t>Luminária fluorescente 2 x 40w, ref: A02, Abalux ou similar</t>
  </si>
  <si>
    <t>186,29</t>
  </si>
  <si>
    <t>Disjuntor tripolar 630A 3VT8563</t>
  </si>
  <si>
    <t>1.650,00</t>
  </si>
  <si>
    <t>Eixo prolongador P14</t>
  </si>
  <si>
    <t>35,22</t>
  </si>
  <si>
    <t>Caixa p/quadro eletrico em chapa metalica d=80 x 60 x 20cm</t>
  </si>
  <si>
    <t>447,30</t>
  </si>
  <si>
    <t>Inverter control board plus 225kva (placa inversora) ou similar</t>
  </si>
  <si>
    <t>6.554,55</t>
  </si>
  <si>
    <t>Rectifier control board plus 225kva (placa retificadora) ou similar</t>
  </si>
  <si>
    <t>5.409,47</t>
  </si>
  <si>
    <t>Serviço de manutenção corretiva de um UPS PLUS 225KVA</t>
  </si>
  <si>
    <t>11.353,12</t>
  </si>
  <si>
    <t>Isolador Epoxi BT 30 x 50</t>
  </si>
  <si>
    <t>Barra chata de cobre 3" x 1/8"</t>
  </si>
  <si>
    <t>Isolador Epoxi BT 30 x 30</t>
  </si>
  <si>
    <t>Barra chata de cobre 3/4" x 1/4"</t>
  </si>
  <si>
    <t>Disjuntor tripolar 80 A 3VF2213-OFQ41</t>
  </si>
  <si>
    <t>358,00</t>
  </si>
  <si>
    <t>Forro de pvc,   em placas 1,25 x 0,625, cor branca ou palha, marca Medabil ou similar, inclusive estrutura de</t>
  </si>
  <si>
    <t>fixação (perfís)</t>
  </si>
  <si>
    <t>Caixa d'agua de polietileno alta densidade, cilindrica, 310 litros</t>
  </si>
  <si>
    <t>156,20</t>
  </si>
  <si>
    <t>Caixa d'agua de polietileno alta densidade, cilindrica, 500 litros</t>
  </si>
  <si>
    <t>Caixa d'agua de polietileno alta densidade, cilindrica, 1000 litros</t>
  </si>
  <si>
    <t>Patroleiro</t>
  </si>
  <si>
    <t>Operador de munck</t>
  </si>
  <si>
    <t>Página 119 Página 119</t>
  </si>
  <si>
    <t>Operador de retroescavadeira</t>
  </si>
  <si>
    <t>Operador de grua</t>
  </si>
  <si>
    <t>Encanador industrial</t>
  </si>
  <si>
    <t>Operador de pá carregadeira</t>
  </si>
  <si>
    <t>Apontador - SINDUSCON</t>
  </si>
  <si>
    <t>Almoxarife - SINDUSCON</t>
  </si>
  <si>
    <t>Soldador de raios x</t>
  </si>
  <si>
    <t>Operador de elevador de construção - guincheiro</t>
  </si>
  <si>
    <t>Tratorista</t>
  </si>
  <si>
    <t>Cabo de turma</t>
  </si>
  <si>
    <t>Dampeiro</t>
  </si>
  <si>
    <t>Betoneiro</t>
  </si>
  <si>
    <t>Vigia</t>
  </si>
  <si>
    <t>Cantoneira em alumínio anodizado natural, antiderrapante, 2" x 2"</t>
  </si>
  <si>
    <t>Quadro de transferência automática p/ grupo de geradores até 40 kva</t>
  </si>
  <si>
    <t>7.148,95</t>
  </si>
  <si>
    <t>Gradil de isolamento metálico tubular, conforme projeto</t>
  </si>
  <si>
    <t>436,58</t>
  </si>
  <si>
    <t>Painel wall 2,50 x 1,20 x 0,40 m</t>
  </si>
  <si>
    <t>120,06</t>
  </si>
  <si>
    <t>Corrimão alumínio anodizado preto (acp)</t>
  </si>
  <si>
    <t>187,24</t>
  </si>
  <si>
    <t>Corrimão alumínio anodizado cor fosca (acf)</t>
  </si>
  <si>
    <t>170,22</t>
  </si>
  <si>
    <t>Revestimento em alumínio tipo Alucobond, e=0,3mm, em estrutura metálica auxiliar de perfil "U" 2", com</t>
  </si>
  <si>
    <t>fornecimento e montagem,   inclusive pintura Kaynar 500 com seis camadas</t>
  </si>
  <si>
    <t>Parafuso autoblocante 3/4" x 1/4"</t>
  </si>
  <si>
    <t>Parafuso autoblocante 1" x 1/4"</t>
  </si>
  <si>
    <t>Parafuso autoblocante 1 1/2" x 1/4"</t>
  </si>
  <si>
    <t>Parafuso autoblocante 2 1/2" x 1/4"</t>
  </si>
  <si>
    <t>Parafuso autoblocante 3 1/2" x 1/4"</t>
  </si>
  <si>
    <t>1,45</t>
  </si>
  <si>
    <t>Aluguel de Hidrojateadora Cinojet 250/15</t>
  </si>
  <si>
    <t>Aluguel de andaime metálico tubular de encaixe tipo Torre, c/largura de até 2m,altura 1,00m - aluguel por metro</t>
  </si>
  <si>
    <t>m/Mês</t>
  </si>
  <si>
    <t>Furadeira Industrial</t>
  </si>
  <si>
    <t>Tela em ferro,   padrão moeda, larg.: 0,50m</t>
  </si>
  <si>
    <t>38,65</t>
  </si>
  <si>
    <t>Valvula de descarga alta segurança (anti-vandalismo) 484, d=1 1/2", c/acabamento, ref: 01021500, Docol ou</t>
  </si>
  <si>
    <t>163,69</t>
  </si>
  <si>
    <t>Torneira (bica) alta segurança (anti-vandalismo), passante 200-300mm, ref: 00359106, Docol ou similar</t>
  </si>
  <si>
    <t>336,22</t>
  </si>
  <si>
    <t>Chuveiro alta segurança (anti-vandalismo), passante 200-300mm, ref:00332906, Docol ou similar</t>
  </si>
  <si>
    <t>119,56</t>
  </si>
  <si>
    <t>Página 120 Página 120</t>
  </si>
  <si>
    <t>Pino acionador alta segurança (anti-vandalismo), passante 200-300mm, p/chuveiro/lavatorio/descarga,</t>
  </si>
  <si>
    <t>71,33</t>
  </si>
  <si>
    <t>ref:00493806, Docol ou similar</t>
  </si>
  <si>
    <t>Valvula alta segurança (anti-vandalismo) p/chuveiro/lavatorio, alta pressão, c/acabamento, ref: 00333400, Docol</t>
  </si>
  <si>
    <t>Registro de pressão (anti-vandalismo), acionamento restrito, d=3/4", ref:13100600, Docol ou similar</t>
  </si>
  <si>
    <t>Rodapé cerâmico 8,5 x 41 cm, eliane, linha cargo plus bone (ou similar)</t>
  </si>
  <si>
    <t>Caminhão Basculante : Mercedes Benz : ATEGO 1518/36 - 5 m3 - 8,8 t</t>
  </si>
  <si>
    <t>Bocal para calha pluvial de PVC (125x88mm), Linha Aquapluv, Tigre ou similar</t>
  </si>
  <si>
    <t>Cabeceira direita Aquapluv beiral ou similar - 125mm</t>
  </si>
  <si>
    <t>Cabeceira esquerda Aquapluv beiral ou similar - 125mm</t>
  </si>
  <si>
    <t>Emenda Aquapluv beiral ou similar - 125mm</t>
  </si>
  <si>
    <t>Parafuso com bucha 6</t>
  </si>
  <si>
    <t>Vedação de borracha, para calha de 125mm, linha Aquapluv beiral ou similar</t>
  </si>
  <si>
    <t>Luminária hermética de embutir com refletor e aletas parabólicas em aluminio anodizado, difusor em vidro</t>
  </si>
  <si>
    <t>443,13</t>
  </si>
  <si>
    <t>temperado transparente (lumicenter, ref.CHT08-E ou similar)</t>
  </si>
  <si>
    <t>Arruela lisa de aço galvanizada de Ø 1/4"</t>
  </si>
  <si>
    <t>Mecânico de refrigeração</t>
  </si>
  <si>
    <t>Calha de isolamento elumaflex ou similar 28x25mm</t>
  </si>
  <si>
    <t>Rufo p/ telha ondulada fibrocimento (eternit ou similar)</t>
  </si>
  <si>
    <t>Madeira massaranduba serrada (peça) 5cm x 18cm (0,009 m³/m)</t>
  </si>
  <si>
    <t>Madeira massaranduba serrada (peça) 2,5 x 15cm (0,00375 m³/m)</t>
  </si>
  <si>
    <t>Barra chata de ferro 3" x 1/4" (3,80 kg/m)</t>
  </si>
  <si>
    <t>Parafuso c/ porca e arruela 1/2" x 3 1/2"</t>
  </si>
  <si>
    <t>Parafuso c/ porca e arruela 3/8"</t>
  </si>
  <si>
    <t>Batente (caixão) em madeira lei L=14cm (90x220cm), completo c/02 jogos alizar</t>
  </si>
  <si>
    <t>118,00</t>
  </si>
  <si>
    <t>Porta em madeira mista, com almofadadas - 70 x 210cm</t>
  </si>
  <si>
    <t>186,60</t>
  </si>
  <si>
    <t>Porta em madeira mista, com almofadadas - 60 x 210cm</t>
  </si>
  <si>
    <t>183,00</t>
  </si>
  <si>
    <t>Acompanhamento técnico para poço até 100m</t>
  </si>
  <si>
    <t>1.208,92</t>
  </si>
  <si>
    <t>Acompanhamento técnico para poço de 100 a 250m</t>
  </si>
  <si>
    <t>2.518,60</t>
  </si>
  <si>
    <t>Acompanhamento técnico para poço de 250 a 350m</t>
  </si>
  <si>
    <t>2.799,59</t>
  </si>
  <si>
    <t>Análise bacteriológica de água</t>
  </si>
  <si>
    <t>33,24</t>
  </si>
  <si>
    <t>Análise físico-química de água</t>
  </si>
  <si>
    <t>537,09</t>
  </si>
  <si>
    <t>Centralizador em 10"</t>
  </si>
  <si>
    <t>83,28</t>
  </si>
  <si>
    <t>Centralizador em 6"</t>
  </si>
  <si>
    <t>158,57</t>
  </si>
  <si>
    <t>Centralizador em 8"</t>
  </si>
  <si>
    <t>Página 121 Página 121</t>
  </si>
  <si>
    <t>Cimentação anelar poço de 100 a 300m</t>
  </si>
  <si>
    <t>Desenvolvimento com compressor 125psi - 250cfm</t>
  </si>
  <si>
    <t>127,38</t>
  </si>
  <si>
    <t>Desenvolvimento com compressor 150psi - 600cfm</t>
  </si>
  <si>
    <t>133,69</t>
  </si>
  <si>
    <t>Desenvolvimento com compressor 250psi - 750cfm</t>
  </si>
  <si>
    <t>244,19</t>
  </si>
  <si>
    <t>Desenvolvimento com plunger</t>
  </si>
  <si>
    <t>Ensaio de vazão com bomba submersa</t>
  </si>
  <si>
    <t>369,51</t>
  </si>
  <si>
    <t>Ensaio de vazão com compressor 125psi / 250cfm</t>
  </si>
  <si>
    <t>157,82</t>
  </si>
  <si>
    <t>Ensaio de vazão com compressor 150psi - 600cfm</t>
  </si>
  <si>
    <t>Ensaio de vazão com compressor 250psi - 750cfm</t>
  </si>
  <si>
    <t>Instalação de compressor 125 psi / 250 cfm</t>
  </si>
  <si>
    <t>437,70</t>
  </si>
  <si>
    <t>Instalação de compressor 150 psi / 660 cfm</t>
  </si>
  <si>
    <t>604,49</t>
  </si>
  <si>
    <t>Instalação de compressor 250 psi/750 cfm</t>
  </si>
  <si>
    <t>847,86</t>
  </si>
  <si>
    <t>Perfuração de alargamento em rocha sedimentar em 12.1/4" - até 250 m</t>
  </si>
  <si>
    <t>161,85</t>
  </si>
  <si>
    <t>Perfuração de alargamento em rocha sedimentar em 14.3/4"</t>
  </si>
  <si>
    <t>125,04</t>
  </si>
  <si>
    <t>Perfuração de alargamento em rocha sedimentar em 17"</t>
  </si>
  <si>
    <t>170,79</t>
  </si>
  <si>
    <t>Perfuração em rocha cristalina - rocha cristalina alterada / compacta dn 6" (poço até 120m)</t>
  </si>
  <si>
    <t>74,37</t>
  </si>
  <si>
    <t>Perfuração em rocha cristalina - rocha cristalina alterada / compacta dn 8" (poço até 150m)</t>
  </si>
  <si>
    <t>Perfuraçao em rocha metassedimentar - metassedimento alterado / compacto dn 10" (poço 120m)</t>
  </si>
  <si>
    <t>127,46</t>
  </si>
  <si>
    <t>Perfuraçao em rocha metassedimentar - metassedimento alterado / compacto dn 6" (poço 120m)</t>
  </si>
  <si>
    <t>Perfuraçao em rocha metassedimentar - metassedimento alterado / compacto dn 8" (poço 120m)</t>
  </si>
  <si>
    <t>Perfuração rocha calcária - calcário / camadas alteradas dn 10" (poço 150m)</t>
  </si>
  <si>
    <t>Perfuração rocha calcária - calcário / camadas alteradas dn 12" (poço 150m)</t>
  </si>
  <si>
    <t>146,50</t>
  </si>
  <si>
    <t>Perfuração rocha calcária - calcário / camadas alteradas dn 6" (poço 150m)</t>
  </si>
  <si>
    <t>80,98</t>
  </si>
  <si>
    <t>Perfuração rocha calcária - calcário / camadas alteradas dn 8" (poço 150m)</t>
  </si>
  <si>
    <t>94,22</t>
  </si>
  <si>
    <t>Perfuração rocha sedimentar sedimento / camadas inconsolidadas dn 12.1/2" - poço até 150m</t>
  </si>
  <si>
    <t>Perfuração rocha sedimentar sedimento / camadas inconsolidadas dn 12.1/2" - poço de 150 a 250m</t>
  </si>
  <si>
    <t>189,23</t>
  </si>
  <si>
    <t>Perfuração rocha sedimentar sedimento / camadas inconsolidadas dn 14.3/4" - poço até 100m</t>
  </si>
  <si>
    <t>169,11</t>
  </si>
  <si>
    <t>Perfuração rocha sedimentar sedimento / camadas inconsolidadas dn 14.3/4" - poço até 250m</t>
  </si>
  <si>
    <t>221,63</t>
  </si>
  <si>
    <t>Perfuração rocha sedimentar sedimento / camadas inconsolidadas dn 14.3/4" - poço de 250 a 350m</t>
  </si>
  <si>
    <t>212,18</t>
  </si>
  <si>
    <t>Perfuração rocha sedimentar sedimento / camadas inconsolidadas dn 17.1/2" - poço até 150m</t>
  </si>
  <si>
    <t>207,87</t>
  </si>
  <si>
    <t>Perfuração rocha sedimentar sedimento / camadas inconsolidadas dn 17.1/2" - poço de 150 a 250m</t>
  </si>
  <si>
    <t>269,72</t>
  </si>
  <si>
    <t>Perfuração rocha sedimentar sedimento / camadas inconsolidadas dn 17.1/2" - poço de 250 a 300m</t>
  </si>
  <si>
    <t>249,53</t>
  </si>
  <si>
    <t>Perfuração rocha sedimentar sedimento / camadas inconsolidadas dn 20" - poço até 150m</t>
  </si>
  <si>
    <t>249,80</t>
  </si>
  <si>
    <t>Página 122 Página 122</t>
  </si>
  <si>
    <t>Perfuração rocha sedimentar sedimento / camadas inconsolidadas dn 20" - poço de 100m</t>
  </si>
  <si>
    <t>227,08</t>
  </si>
  <si>
    <t>Perfuração rocha sedimentar sedimento / camadas inconsolidadas dn 22" - poço até 150m</t>
  </si>
  <si>
    <t>261,69</t>
  </si>
  <si>
    <t>Perfuração rocha sedimentar sedimento / camadas inconsolidadas dn 24" - poço de 100 a 150m</t>
  </si>
  <si>
    <t>299,73</t>
  </si>
  <si>
    <t>Perfuração rocha sedimentar sedimento / camadas inconsolidadas dn 26" - poço de 150 a 250m</t>
  </si>
  <si>
    <t>324,72</t>
  </si>
  <si>
    <t>Perfuração rocha sedimentar sedimento / camadas inconsolidadas dn 28" - poço de 250 a 350m</t>
  </si>
  <si>
    <t>349,70</t>
  </si>
  <si>
    <t>Perfuração rocha sedimentar sedimento / camadas inconsolidadas dn 8.1/2 a 9.1/2" - até 150m</t>
  </si>
  <si>
    <t>117,86</t>
  </si>
  <si>
    <t>Perfuração rocha sedimentar sedimento / camadas inconsolidadas dn 8.1/2 a 9.1/2" - de 150 a 300m</t>
  </si>
  <si>
    <t>145,85</t>
  </si>
  <si>
    <t>Pré-filtro comum</t>
  </si>
  <si>
    <t>836,38</t>
  </si>
  <si>
    <t>Pré-filtro pérola - cascalho de quartzo arredondado</t>
  </si>
  <si>
    <t>541,13</t>
  </si>
  <si>
    <t>Redução diâmetro 10 x 6" galvanizada</t>
  </si>
  <si>
    <t>298,20</t>
  </si>
  <si>
    <t>Redução diâmetro 10 x 8" galvanizada reforçada</t>
  </si>
  <si>
    <t>300,88</t>
  </si>
  <si>
    <t>Redução diâmetro 154 x 100mm pvc geomecânico stand</t>
  </si>
  <si>
    <t>Redução diâmetro 200 x 150mm geomecânico reforçado</t>
  </si>
  <si>
    <t>280,89</t>
  </si>
  <si>
    <t>Redução diâmetro 200 x 154mm pvc geomecânico stand</t>
  </si>
  <si>
    <t>278,79</t>
  </si>
  <si>
    <t>Redução diâmetro 250 x 200mm pvc geomecânico stand</t>
  </si>
  <si>
    <t>550,43</t>
  </si>
  <si>
    <t>Redução diâmetro 8 x 6" galvanizada</t>
  </si>
  <si>
    <t>Redução dn 12 x 8"</t>
  </si>
  <si>
    <t>326,78</t>
  </si>
  <si>
    <t>Revestimento aço galvanizado em 2" (condutor do pré-filtro)</t>
  </si>
  <si>
    <t>29,45</t>
  </si>
  <si>
    <t>Revestimento filtro aço galvanizado dn 10"</t>
  </si>
  <si>
    <t>361,59</t>
  </si>
  <si>
    <t>Revestimento filtro aço galvanizado dn 8"</t>
  </si>
  <si>
    <t>301,39</t>
  </si>
  <si>
    <t>Revestimento filtro aço galvanizado reforçado espiralado dn 8"</t>
  </si>
  <si>
    <t>262,02</t>
  </si>
  <si>
    <t>Revestimento filtro aço inox reforçado dn 10"</t>
  </si>
  <si>
    <t>761,37</t>
  </si>
  <si>
    <t>Revestimento filtro aço inox reforçado dn 6"</t>
  </si>
  <si>
    <t>445,12</t>
  </si>
  <si>
    <t>Revestimento filtro aço inox reforçado dn 8"</t>
  </si>
  <si>
    <t>496,87</t>
  </si>
  <si>
    <t>Revestimento filtro pvc geomecânico leve dn 154mm</t>
  </si>
  <si>
    <t>Revestimento filtro pvc geomecânico reforçado dn 150mm</t>
  </si>
  <si>
    <t>Revestimento filtro pvc geomecânico reforçado dn 200mm</t>
  </si>
  <si>
    <t>167,33</t>
  </si>
  <si>
    <t>Revestimento filtro pvc geomecânico stand dn 154mm</t>
  </si>
  <si>
    <t>135,22</t>
  </si>
  <si>
    <t>Revestimento filtro pvc geomecânico stand dn 206mm</t>
  </si>
  <si>
    <t>127,13</t>
  </si>
  <si>
    <t>Revestimento filtro pvc geomecânico stand dn 250mm</t>
  </si>
  <si>
    <t>212,64</t>
  </si>
  <si>
    <t>Revestimento tubo liso aço din 2440 em 6"</t>
  </si>
  <si>
    <t>270,35</t>
  </si>
  <si>
    <t>Revestimento tubo liso aço preto astm em 16"</t>
  </si>
  <si>
    <t>157,21</t>
  </si>
  <si>
    <t>Revestimento tubo liso aço preto astm em 18"</t>
  </si>
  <si>
    <t>538,21</t>
  </si>
  <si>
    <t>Página 123 Página 123</t>
  </si>
  <si>
    <t>Revestimento tubo liso aço preto astm em 20"</t>
  </si>
  <si>
    <t>957,84</t>
  </si>
  <si>
    <t>Revestimento tubo liso aço preto astm em 22"</t>
  </si>
  <si>
    <t>685,12</t>
  </si>
  <si>
    <t>Revestimento tubo liso aço preto astm em 24"</t>
  </si>
  <si>
    <t>789,95</t>
  </si>
  <si>
    <t>Revestimento tubo liso aço preto din 2440 em 8"</t>
  </si>
  <si>
    <t>316,98</t>
  </si>
  <si>
    <t>Revestimento tubo liso aço sch-20 em 10"</t>
  </si>
  <si>
    <t>328,07</t>
  </si>
  <si>
    <t>Revestimento tubo liso aço sch-20 em 6"</t>
  </si>
  <si>
    <t>606,29</t>
  </si>
  <si>
    <t>Revestimento tubo liso aço sch-20 em 8"</t>
  </si>
  <si>
    <t>Revestimento tubo liso aço sch-40 em 10"</t>
  </si>
  <si>
    <t>Revestimento tubo liso aço sch-40 em 6"</t>
  </si>
  <si>
    <t>Revestimento tubo liso aço sch-40 em 8"</t>
  </si>
  <si>
    <t>97,72</t>
  </si>
  <si>
    <t>Revestimento tubo liso pvc geomecânico reforçado dn 150mm</t>
  </si>
  <si>
    <t>Revestimento tubo liso pvc geomecânico reforçado dn 200mm</t>
  </si>
  <si>
    <t>Revestimento tubo liso pvc geomecânico stand dn 154mm</t>
  </si>
  <si>
    <t>Revestimento tubo liso pvc geomecânico stand dn 206mm</t>
  </si>
  <si>
    <t>Revestimento tubo liso pvc geomecânico stand dn 250mm</t>
  </si>
  <si>
    <t>Tampa de fundo - cap fêmea geomecânico reforçado em 150mm</t>
  </si>
  <si>
    <t>202,22</t>
  </si>
  <si>
    <t>Tampa de fundo - cap fêmea geomecânico reforçado em 200mm</t>
  </si>
  <si>
    <t>116,87</t>
  </si>
  <si>
    <t>Tampa de fundo - cap fêmea geomecânico stand em 154mm</t>
  </si>
  <si>
    <t>Tampa de fundo - cap fêmea geomecânico stand em 206mm</t>
  </si>
  <si>
    <t>104,24</t>
  </si>
  <si>
    <t>Tampa de fundo - válvula de fundo em 6"</t>
  </si>
  <si>
    <t>205,34</t>
  </si>
  <si>
    <t>Tampa de fundo - válvula de fundo em 8"</t>
  </si>
  <si>
    <t>273,79</t>
  </si>
  <si>
    <t>Tampa de poço cap macho leve em 154mm</t>
  </si>
  <si>
    <t>Tampa de poço cap macho reforçado em 150mm</t>
  </si>
  <si>
    <t>Tampa de poço cap macho reforçado em 200mm</t>
  </si>
  <si>
    <t>237,90</t>
  </si>
  <si>
    <t>Tampa de poço cap macho stand em 154mm</t>
  </si>
  <si>
    <t>Tampa de poço cap macho stand em 206mm</t>
  </si>
  <si>
    <t>Tampa de poço cap macho stand em 250mm</t>
  </si>
  <si>
    <t>145,61</t>
  </si>
  <si>
    <t>Tampa de poço galvanizada em 10"</t>
  </si>
  <si>
    <t>84,99</t>
  </si>
  <si>
    <t>Tampa de poço galvanizada em 6"</t>
  </si>
  <si>
    <t>63,74</t>
  </si>
  <si>
    <t>Tampa de poço galvanizada em 8"</t>
  </si>
  <si>
    <t>67,96</t>
  </si>
  <si>
    <t>Transporte de compressor 150psi / 600 cfm até 300km (mínimo 100km)</t>
  </si>
  <si>
    <t>1.538,62</t>
  </si>
  <si>
    <t>Digitador - Fonte SEINFRA/SE - ref. mês 01/18 - 40h - Rev 01</t>
  </si>
  <si>
    <t>Engenheiro júnior - até 5 anos de experiência - horista - Fonte SEINFRA/SE - ref. mês 01/18 - 40h - Rev 01</t>
  </si>
  <si>
    <t>Página 124 Página 124</t>
  </si>
  <si>
    <t>Engenheiro Pleno - de 5 a 15 anos de experiência - horista - Fonte SEINFRA/SE - ref. mês 01/18 - 40h - Rev 01</t>
  </si>
  <si>
    <t>Engenheiro sênior - mais de 15 anos de experiência - horista - Fonte SEINFRA/SE - ref. mês 01/18 - 40h - Rev 01</t>
  </si>
  <si>
    <t>Especialista em meio-ambiente médio</t>
  </si>
  <si>
    <t>Especialista em meio-ambiente sênior</t>
  </si>
  <si>
    <t>Motorista carro pequeno - SINDUSCON</t>
  </si>
  <si>
    <t>Projetista hidromecânico</t>
  </si>
  <si>
    <t>Adaptador de pvc je a bolsa defofo junta elastica, d= 50mm</t>
  </si>
  <si>
    <t>23,44</t>
  </si>
  <si>
    <t>Adaptador de pvc je a bolsa defofo junta elastica, d= 75mm</t>
  </si>
  <si>
    <t>53,14</t>
  </si>
  <si>
    <t>Adaptador de pvc je a bolsa defofo junta elastica, d= 100mm</t>
  </si>
  <si>
    <t>101,76</t>
  </si>
  <si>
    <t>Adaptador de pvc je a luva de fibrocimento, d= 50mm</t>
  </si>
  <si>
    <t>Adaptador de pvc je a luva de fibrocimento, d= 75mm</t>
  </si>
  <si>
    <t>47,28</t>
  </si>
  <si>
    <t>Adaptador de pvc je a luva de fibrocimento, d= 100mm</t>
  </si>
  <si>
    <t>73,83</t>
  </si>
  <si>
    <t>Adaptador de pvc je, bolsa e rosca, PBA, d= 50mm</t>
  </si>
  <si>
    <t>Adaptador de pvc je, bolsa e rosca, PBA, d= 75mm</t>
  </si>
  <si>
    <t>Adaptador de pvc je, bolsa e rosca, PBA, d= 100mm</t>
  </si>
  <si>
    <t>63,07</t>
  </si>
  <si>
    <t>Adaptador pead 20mm x 1/2"</t>
  </si>
  <si>
    <t>Adaptador pead 20mm x 3/4"</t>
  </si>
  <si>
    <t>Adaptador pead 32mm x 1"</t>
  </si>
  <si>
    <t>Anel de borracha p/ tubo de pvc defofo, d= 100mm</t>
  </si>
  <si>
    <t>Anel de borracha p/ tubo de pvc defofo, d= 150mm</t>
  </si>
  <si>
    <t>Anel de borracha p/ tubo de pvc defofo, d= 200mm</t>
  </si>
  <si>
    <t>Anel de borracha p/ tubo de pvc defofo, d= 250mm</t>
  </si>
  <si>
    <t>75,23</t>
  </si>
  <si>
    <t>Anel de borracha p/ tubo de pvc defofo, d= 300mm</t>
  </si>
  <si>
    <t>115,55</t>
  </si>
  <si>
    <t>Anel de borracha p/ tubo ou conexão de pvc je, d= 50mm</t>
  </si>
  <si>
    <t>Anel de borracha p/ tubo ou conexão de pvc je, d= 75mm</t>
  </si>
  <si>
    <t>Anel de borracha p/ tubo ou conexão de pvc je, d= 100mm</t>
  </si>
  <si>
    <t>Anel de borracha p/ tubo ou conexão em fofo je, d= 80mm</t>
  </si>
  <si>
    <t>Anel de borracha p/ tubo ou conexão em fofo je, d= 100mm</t>
  </si>
  <si>
    <t>Anel de borracha p/ tubo ou conexão em fofo je, d= 150mm</t>
  </si>
  <si>
    <t>Anel de borracha p/ tubo ou conexão em fofo je, d= 200mm</t>
  </si>
  <si>
    <t>Anel de borracha p/ tubo ou conexão em fofo je, d= 250mm</t>
  </si>
  <si>
    <t>28,04</t>
  </si>
  <si>
    <t>Anel de borracha p/ tubo ou conexão em fofo je, d= 300mm</t>
  </si>
  <si>
    <t>Página 125 Página 125</t>
  </si>
  <si>
    <t>Anel de borracha p/ tubo ou conexão em fofo je, d= 400mm</t>
  </si>
  <si>
    <t>Anel de borracha p/ tubo ou conexão em fofo je, d= 500mm</t>
  </si>
  <si>
    <t>54,98</t>
  </si>
  <si>
    <t>Anel de borracha p/ tubo ou conexão em fofo je, d= 600mm</t>
  </si>
  <si>
    <t>84,14</t>
  </si>
  <si>
    <t>Arruela cega</t>
  </si>
  <si>
    <t>Arruela de amianto para junta c/ flange pn 16, d= 50mm</t>
  </si>
  <si>
    <t>26,27</t>
  </si>
  <si>
    <t>Arruela de amianto para junta c/ flange pn 16, d= 75mm</t>
  </si>
  <si>
    <t>Arruela de amianto para junta c/ flange pn 16, d= 80mm</t>
  </si>
  <si>
    <t>Arruela de amianto para junta c/ flange pn 16, d= 100mm</t>
  </si>
  <si>
    <t>Arruela de amianto para junta c/ flange pn 16, d= 150mm</t>
  </si>
  <si>
    <t>Arruela de amianto para junta c/ flange pn 16, d= 200mm</t>
  </si>
  <si>
    <t>Arruela de amianto para junta c/ flange pn 16, d= 250mm</t>
  </si>
  <si>
    <t>48,69</t>
  </si>
  <si>
    <t>Arruela de amianto para junta c/ flange pn 16, d= 300mm</t>
  </si>
  <si>
    <t>Arruela de amianto para junta c/ flange pn 25, d= 100mm</t>
  </si>
  <si>
    <t>Arruela de amianto para junta c/ flange pn 25, d= 150mm</t>
  </si>
  <si>
    <t>Arruela de amianto para junta c/ flange pn 25, d= 200mm</t>
  </si>
  <si>
    <t>Arruela de amianto para junta c/ flange pn 25, d= 250mm</t>
  </si>
  <si>
    <t>Arruela de amianto para junta c/ flange pn 25, d= 300mm</t>
  </si>
  <si>
    <t>Arruela de borracha para junta c/ flange pn 10, d= 75mm</t>
  </si>
  <si>
    <t>Arruela de borracha para junta c/ flange pn 10, d= 80mm</t>
  </si>
  <si>
    <t>Arruela de borracha para junta c/ flange pn 10, d= 100mm</t>
  </si>
  <si>
    <t>Arruela de borracha para junta c/ flange pn 10, d= 150mm</t>
  </si>
  <si>
    <t>Arruela de borracha para junta c/ flange pn 10, d= 200mm</t>
  </si>
  <si>
    <t>23,94</t>
  </si>
  <si>
    <t>Arruela de borracha para junta c/ flange pn 10, d= 250mm</t>
  </si>
  <si>
    <t>Arruela de borracha para junta c/ flange pn 10, d= 300mm</t>
  </si>
  <si>
    <t>64,78</t>
  </si>
  <si>
    <t>Caixa para proteção de hidrômetro pré-moldada em concreto com tampa</t>
  </si>
  <si>
    <t>Caixa plástica para proteção de hidrômetro c/tampa articulada em policarbonato</t>
  </si>
  <si>
    <t>Cantoneira de alumínio "l" 1 1/4 x 1/8"</t>
  </si>
  <si>
    <t>Perfil Aço, Cantoneira abas iguais - 1 3/4" x 1/8" (2,14 kg/m)</t>
  </si>
  <si>
    <t>Cap de pvc je, d= 50mm</t>
  </si>
  <si>
    <t>Cap de pvc je, d= 75mm</t>
  </si>
  <si>
    <t>Cap de pvc je, d= 100mm</t>
  </si>
  <si>
    <t>Cap em fofo, je, d= 100mm</t>
  </si>
  <si>
    <t>104,37</t>
  </si>
  <si>
    <t>Cap em fofo, je, d= 150mm</t>
  </si>
  <si>
    <t>144,43</t>
  </si>
  <si>
    <t>Página 126 Página 126</t>
  </si>
  <si>
    <t>Cavalete plástico desmontável</t>
  </si>
  <si>
    <t>Chapa aço grossa preta 1/8"(3,00mm), 24,75 kg/m2</t>
  </si>
  <si>
    <t>Colar de tomada em pvc com travas e saída roscável de = 60mm x 1/2"</t>
  </si>
  <si>
    <t>Colar de tomada em pvc com travas e saída roscável de = 60mm x 3/4"</t>
  </si>
  <si>
    <t>Colar de tomada em pvc com travas e saída roscável de = 85mm x 1/2"</t>
  </si>
  <si>
    <t>Colar de tomada em pvc com travas e saída roscável de = 110mm x 1/2"</t>
  </si>
  <si>
    <t>Parafuso e porca para junta c/ flange d x l = 16 x 80mm</t>
  </si>
  <si>
    <t>Parafuso e porca para junta c/ flange d x l = 20 x 90mm</t>
  </si>
  <si>
    <t>Parafuso e porca para junta c/ flange d x l = 24 x 100mm</t>
  </si>
  <si>
    <t>Parafuso e porca para junta c/ flange d x l = 27 x 120mm</t>
  </si>
  <si>
    <t>Parafuso e porca para válvula borboleta c/ flange série awwa d x l = 5/8" x 3"</t>
  </si>
  <si>
    <t>Tirante e porca para carretel d x l = 16 x 360mm</t>
  </si>
  <si>
    <t>Tirante e porca para carretel d x l = 20 x 370mm</t>
  </si>
  <si>
    <t>Tirante e porca para carretel d x l = 24 x 380mm</t>
  </si>
  <si>
    <t>72,52</t>
  </si>
  <si>
    <t>Tirante e porca para carretel d x l = 27 x 430mm</t>
  </si>
  <si>
    <t>Cruzeta de pvc je, bbbb, d= 50mm</t>
  </si>
  <si>
    <t>Cruzeta de pvc je, bbbb, d= 75mm</t>
  </si>
  <si>
    <t>58,47</t>
  </si>
  <si>
    <t>Cruzeta de pvc je, bbbb, d= 100mm</t>
  </si>
  <si>
    <t>108,52</t>
  </si>
  <si>
    <t>Curva 11º 15', em fofo, c/ flanges pn 10 / 16, d= 100mm</t>
  </si>
  <si>
    <t>193,25</t>
  </si>
  <si>
    <t>Curva 11º 15', em fofo, c/ flanges pn 10, d= 300mm</t>
  </si>
  <si>
    <t>832,02</t>
  </si>
  <si>
    <t>Curva 11º 15` c/ bolsas, em fofo, je, d= 100mm</t>
  </si>
  <si>
    <t>177,73</t>
  </si>
  <si>
    <t>Curva 11º 15` c/ bolsas, em fofo, je, d= 300mm</t>
  </si>
  <si>
    <t>508,44</t>
  </si>
  <si>
    <t>Curva 22º 30' c/ bolsas, em fofo, je, d= 100mm</t>
  </si>
  <si>
    <t>176,79</t>
  </si>
  <si>
    <t>Curva 22º 30' c/ bolsas, em fofo, je, d= 300mm</t>
  </si>
  <si>
    <t>561,33</t>
  </si>
  <si>
    <t>Curva 22º 30', em fofo, c/ flanges pn 10 / 16 / 25, d= 80mm</t>
  </si>
  <si>
    <t>159,24</t>
  </si>
  <si>
    <t>Curva 22º 30', em fofo, c/ flanges pn 10 / 16, d= 100mm</t>
  </si>
  <si>
    <t>192,02</t>
  </si>
  <si>
    <t>Curva 22º 30', em fofo, c/ flanges pn 10, d= 300mm</t>
  </si>
  <si>
    <t>1.034,36</t>
  </si>
  <si>
    <t>Curva 22º 30', em fofo, c/ flanges pn 25, d= 100mm</t>
  </si>
  <si>
    <t>222,05</t>
  </si>
  <si>
    <t>Curva 22º 30', em fofo, c/ flanges pn 25, d= 150mm</t>
  </si>
  <si>
    <t>364,41</t>
  </si>
  <si>
    <t>Curva 22º 30', em fofo, c/ flanges pn 25, d= 200mm</t>
  </si>
  <si>
    <t>502,46</t>
  </si>
  <si>
    <t>Curva 22º 30', em fofo, c/ flanges pn 25, d= 250mm</t>
  </si>
  <si>
    <t>959,16</t>
  </si>
  <si>
    <t>Curva 22º 30', em fofo, c/ flanges pn 25, d= 300mm</t>
  </si>
  <si>
    <t>1.452,80</t>
  </si>
  <si>
    <t>Página 127 Página 127</t>
  </si>
  <si>
    <t>Curva 22º 30` de pvc je, ponta / bolsa, d= 50mm</t>
  </si>
  <si>
    <t>Curva 22º 30` de pvc je, ponta / bolsa, d= 75mm</t>
  </si>
  <si>
    <t>44,76</t>
  </si>
  <si>
    <t>Curva 22º 30` de pvc je, ponta / bolsa, d= 100mm</t>
  </si>
  <si>
    <t>108,88</t>
  </si>
  <si>
    <t>Curva 45º c/ bolsas, em fofo, je, d= 80mm</t>
  </si>
  <si>
    <t>151,79</t>
  </si>
  <si>
    <t>Curva 45º c/ bolsas, em fofo, je, d= 100mm</t>
  </si>
  <si>
    <t>189,72</t>
  </si>
  <si>
    <t>Curva 45º c/ bolsas, em fofo, je, d= 200mm</t>
  </si>
  <si>
    <t>374,35</t>
  </si>
  <si>
    <t>Curva 45º c/ bolsas, em fofo, je, d= 250mm</t>
  </si>
  <si>
    <t>465,56</t>
  </si>
  <si>
    <t>Curva 45º c/ bolsas, em fofo, je, d= 300mm</t>
  </si>
  <si>
    <t>780,13</t>
  </si>
  <si>
    <t>Curva 45º de pvc je, ponta / bolsa, d= 50mm</t>
  </si>
  <si>
    <t>Curva 45º de pvc je, ponta / bolsa, d= 75mm</t>
  </si>
  <si>
    <t>Curva 45º de pvc je, ponta / bolsa, d= 100mm</t>
  </si>
  <si>
    <t>Curva 45º, em fofo, c/ flanges pn 10 / 16 / 25, d= 80mm</t>
  </si>
  <si>
    <t>Curva 45º, em fofo, c/ flanges pn 10 / 16, d= 100mm</t>
  </si>
  <si>
    <t>260,85</t>
  </si>
  <si>
    <t>Curva 45º, em fofo, c/ flanges pn 10 / 16, d= 150mm</t>
  </si>
  <si>
    <t>333,28</t>
  </si>
  <si>
    <t>Curva 45º, em fofo, c/ flanges pn 10, d= 200mm</t>
  </si>
  <si>
    <t>444,86</t>
  </si>
  <si>
    <t>Curva 45º, em fofo, c/ flanges pn 10, d= 250mm</t>
  </si>
  <si>
    <t>1.463,77</t>
  </si>
  <si>
    <t>Curva 45º, em fofo, c/ flanges pn 10, d= 300mm</t>
  </si>
  <si>
    <t>1.812,35</t>
  </si>
  <si>
    <t>Curva 90º c/ bolsas, em fofo, je, d= 100mm</t>
  </si>
  <si>
    <t>207,52</t>
  </si>
  <si>
    <t>Curva 90º c/ bolsas, em fofo, je, d= 300mm</t>
  </si>
  <si>
    <t>1.045,21</t>
  </si>
  <si>
    <t>Curva 90º de pvc je, ponta / bolsa, d= 50mm</t>
  </si>
  <si>
    <t>29,50</t>
  </si>
  <si>
    <t>Curva 90º de pvc je, ponta / bolsa, d= 75mm</t>
  </si>
  <si>
    <t>Curva 90º de pvc je, ponta / bolsa, d= 100mm</t>
  </si>
  <si>
    <t>131,58</t>
  </si>
  <si>
    <t>Curva 90º, em fofo, c/ flanges pn 10 / 16 / 25, d= 80mm</t>
  </si>
  <si>
    <t>Curva 90º, em fofo, c/ flanges pn 10 / 16, d= 100mm</t>
  </si>
  <si>
    <t>Curva 90º, em fofo, c/ flanges pn 10 / 16, d= 150mm</t>
  </si>
  <si>
    <t>354,92</t>
  </si>
  <si>
    <t>Curva 90º, em fofo, c/ flanges pn 10, d= 200mm</t>
  </si>
  <si>
    <t>491,63</t>
  </si>
  <si>
    <t>Curva 90º, em fofo, c/ flanges pn 10, d= 250mm</t>
  </si>
  <si>
    <t>940,87</t>
  </si>
  <si>
    <t>Curva 90º, em fofo, c/ flanges pn 25, d= 300mm</t>
  </si>
  <si>
    <t>1.511,96</t>
  </si>
  <si>
    <t>Extremidade de pvc je, bolsa e flange, PBA, d= 75mm</t>
  </si>
  <si>
    <t>100,12</t>
  </si>
  <si>
    <t>Extremidade de pvc je, bolsa e flange, PBA, d= 100mm</t>
  </si>
  <si>
    <t>158,59</t>
  </si>
  <si>
    <t>Extremidade de pvc je, ponta e flange, PBA, d= 75mm</t>
  </si>
  <si>
    <t>82,39</t>
  </si>
  <si>
    <t>Extremidade de pvc je, ponta e flange, PBA, d= 100mm</t>
  </si>
  <si>
    <t>130,38</t>
  </si>
  <si>
    <t>Extremidade em fofo, bolsa je / flange pn 10 / 16 / 25, d= 80mm</t>
  </si>
  <si>
    <t>154,78</t>
  </si>
  <si>
    <t>Página 128 Página 128</t>
  </si>
  <si>
    <t>Extremidade em fofo, bolsa je / flange pn 10 / 16, d= 100mm</t>
  </si>
  <si>
    <t>Extremidade em fofo, bolsa je / flange pn 10, d= 200mm</t>
  </si>
  <si>
    <t>325,49</t>
  </si>
  <si>
    <t>Extremidade em fofo, bolsa je / flange pn 10, d= 250mm</t>
  </si>
  <si>
    <t>472,03</t>
  </si>
  <si>
    <t>Extremidade em fofo, bolsa je / flange pn 10, d= 300mm</t>
  </si>
  <si>
    <t>592,07</t>
  </si>
  <si>
    <t>Extremidade em fofo, ponta p/ je, jm ou jti / flange pn 10, d= 300mm</t>
  </si>
  <si>
    <t>605,15</t>
  </si>
  <si>
    <t>Extremidade em fofo, ponta p/ je, jm ou jti / flange pn 10/16, d= 100mm</t>
  </si>
  <si>
    <t>151,64</t>
  </si>
  <si>
    <t>Extremidade em fofo, ponta p/ je, jm ou jti / flange pn 10/16/25, d= 80mm</t>
  </si>
  <si>
    <t>130,90</t>
  </si>
  <si>
    <t>Extremidade em fofo, ponta, com aba de vedação / flange pn 10 / 16, d= 100mm</t>
  </si>
  <si>
    <t>361,04</t>
  </si>
  <si>
    <t>Extremidade em fofo, ponta, com aba de vedação / flange pn 10 / 16, d= 150mm</t>
  </si>
  <si>
    <t>537,07</t>
  </si>
  <si>
    <t>Extremidade em fofo, ponta, com aba de vedação / flange pn 10, d= 200mm</t>
  </si>
  <si>
    <t>729,06</t>
  </si>
  <si>
    <t>Extremidade em fofo, ponta, com aba de vedação / flange pn 10, d= 250mm</t>
  </si>
  <si>
    <t>1.388,99</t>
  </si>
  <si>
    <t>Extremidade em fofo, ponta, com aba de vedação / flange pn 10, d= 300mm</t>
  </si>
  <si>
    <t>1.704,60</t>
  </si>
  <si>
    <t>Flange avulso, em fofo, pn 10, d= 200mm</t>
  </si>
  <si>
    <t>202,91</t>
  </si>
  <si>
    <t>Flange avulso, em fofo, pn 10, d= 250mm</t>
  </si>
  <si>
    <t>208,89</t>
  </si>
  <si>
    <t>Flange avulso, em fofo, pn 25, d= 100mm</t>
  </si>
  <si>
    <t>Flange avulso, em fofo, pn 25, d= 150mm</t>
  </si>
  <si>
    <t>162,70</t>
  </si>
  <si>
    <t>Flange cego, em fofo, pn 10 / 16 / 25, d= 50mm</t>
  </si>
  <si>
    <t>82,40</t>
  </si>
  <si>
    <t>Flange cego, em fofo, pn 10 / 16 / 25, d= 80mm</t>
  </si>
  <si>
    <t>96,86</t>
  </si>
  <si>
    <t>Flange cego, em fofo, pn 10 / 16, d= 100mm</t>
  </si>
  <si>
    <t>Flange cego, em fofo, pn 10 / 16, d= 150mm</t>
  </si>
  <si>
    <t>165,36</t>
  </si>
  <si>
    <t>Flange cego, em fofo, pn 10, d= 200mm</t>
  </si>
  <si>
    <t>190,04</t>
  </si>
  <si>
    <t>Flange cego, em fofo, pn 10, d= 250mm</t>
  </si>
  <si>
    <t>235,30</t>
  </si>
  <si>
    <t>Hidrômetro d= 1 1/2", vazão = 20,0m3/h</t>
  </si>
  <si>
    <t>746,17</t>
  </si>
  <si>
    <t>Hidrômetro d= 1", vazão = 10,0m3/h</t>
  </si>
  <si>
    <t>448,97</t>
  </si>
  <si>
    <t>Hidrômetro d= 1/2", vazão = 1,5m3/h</t>
  </si>
  <si>
    <t>86,00</t>
  </si>
  <si>
    <t>Hidrômetro d= 1/2", vazão = 3,0m3/h</t>
  </si>
  <si>
    <t>92,32</t>
  </si>
  <si>
    <t>Hidrômetro d= 2", vazão = 30,0m3/h</t>
  </si>
  <si>
    <t>1.664,11</t>
  </si>
  <si>
    <t>Hidrômetro d= 3/4", vazão = 1,5m3/h</t>
  </si>
  <si>
    <t>Hidrômetro d= 3/4", vazão = 5,0m3/h</t>
  </si>
  <si>
    <t>113,82</t>
  </si>
  <si>
    <t>Hipoclorito de cálcio</t>
  </si>
  <si>
    <t>Junção 45º em fofo, c/ flanges pn 10 / 16 / 25, d= 80 x 80mm</t>
  </si>
  <si>
    <t>301,56</t>
  </si>
  <si>
    <t>Junção 45º em fofo, c/ flanges pn 10 / 16, d= 100 x 100mm</t>
  </si>
  <si>
    <t>354,65</t>
  </si>
  <si>
    <t>Junção 45º em fofo, c/ flanges pn 10 / 16, d= 150 x 150mm</t>
  </si>
  <si>
    <t>628,09</t>
  </si>
  <si>
    <t>Página 129 Página 129</t>
  </si>
  <si>
    <t>Junção 45º em fofo, c/ flanges pn 10, d= 250 x 250mm</t>
  </si>
  <si>
    <t>2.029,65</t>
  </si>
  <si>
    <t>Junta gibault em fofo, d= 50mm</t>
  </si>
  <si>
    <t>193,20</t>
  </si>
  <si>
    <t>Junta gibault em fofo, d= 80mm</t>
  </si>
  <si>
    <t>209,08</t>
  </si>
  <si>
    <t>Junta gibault em fofo, d= 100mm</t>
  </si>
  <si>
    <t>228,75</t>
  </si>
  <si>
    <t>Junta gibault em fofo, d= 150mm</t>
  </si>
  <si>
    <t>361,48</t>
  </si>
  <si>
    <t>Junta gibault em fofo, d= 200mm</t>
  </si>
  <si>
    <t>441,01</t>
  </si>
  <si>
    <t>Junta gibault em fofo, d= 250mm</t>
  </si>
  <si>
    <t>599,66</t>
  </si>
  <si>
    <t>Junta gibault em fofo, d= 300mm</t>
  </si>
  <si>
    <t>690,88</t>
  </si>
  <si>
    <t>Luva c/ bolsas je, em fofo, d= 80mm</t>
  </si>
  <si>
    <t>133,25</t>
  </si>
  <si>
    <t>Luva c/ bolsas je, em fofo, d= 100mm</t>
  </si>
  <si>
    <t>174,77</t>
  </si>
  <si>
    <t>Luva c/ bolsas je, em fofo, d= 150mm</t>
  </si>
  <si>
    <t>236,70</t>
  </si>
  <si>
    <t>Luva c/ bolsas je, em fofo, d= 200mm</t>
  </si>
  <si>
    <t>306,70</t>
  </si>
  <si>
    <t>Luva c/ bolsas je, em fofo, d= 250mm</t>
  </si>
  <si>
    <t>547,27</t>
  </si>
  <si>
    <t>Luva c/ bolsas je, em fofo, d= 300mm</t>
  </si>
  <si>
    <t>695,12</t>
  </si>
  <si>
    <t>Luva de correr de pvc defofo, jei, pn 1mpa, d= 100mm</t>
  </si>
  <si>
    <t>Luva de correr de pvc defofo, jei, pn 1mpa, d= 150mm</t>
  </si>
  <si>
    <t>92,01</t>
  </si>
  <si>
    <t>Luva de correr de pvc defofo, jei, pn 1mpa, d= 200mm</t>
  </si>
  <si>
    <t>164,12</t>
  </si>
  <si>
    <t>Luva de correr de pvc defofo, jei, pn 1mpa, d= 250mm</t>
  </si>
  <si>
    <t>Luva de correr de pvc defofo, jei, pn 1mpa, d= 300mm</t>
  </si>
  <si>
    <t>410,31</t>
  </si>
  <si>
    <t>Luva de correr de pvc je, d= 50mm</t>
  </si>
  <si>
    <t>Luva de correr de pvc je, d= 75mm</t>
  </si>
  <si>
    <t>Luva de correr de pvc je, d= 100mm</t>
  </si>
  <si>
    <t>41,37</t>
  </si>
  <si>
    <t>Luva de correr junta mecânica, em fofo, d= 300mm</t>
  </si>
  <si>
    <t>1.048,76</t>
  </si>
  <si>
    <t>Luva simples pvc je, PBA, d= 50mm</t>
  </si>
  <si>
    <t>Luva simples pvc je, PBA, d= 75mm</t>
  </si>
  <si>
    <t>Luva simples pvc je, PBA, d= 100mm</t>
  </si>
  <si>
    <t>Plotagem em papel formato A-1</t>
  </si>
  <si>
    <t>Redução de pvc   je, ponta / bolsa, d= 75 x 50mm</t>
  </si>
  <si>
    <t>Redução de pvc   je, ponta / bolsa, d= 100 x 50mm</t>
  </si>
  <si>
    <t>Redução de pvc je, bb, d= 75 x 50mm</t>
  </si>
  <si>
    <t>51,19</t>
  </si>
  <si>
    <t>Redução de pvc je, ponta / bolsa, d= 100 x 75mm</t>
  </si>
  <si>
    <t>Redução em fofo, c/ flanges pn 10 / 16, d= 150 x 80mm</t>
  </si>
  <si>
    <t>324,15</t>
  </si>
  <si>
    <t>Redução em fofo, c/ flanges pn 10 / 16, d= 150 x 100mm</t>
  </si>
  <si>
    <t>265,69</t>
  </si>
  <si>
    <t>Página 130 Página 130</t>
  </si>
  <si>
    <t>Redução em fofo, c/ flanges pn 10, d= 200 x 100mm</t>
  </si>
  <si>
    <t>508,92</t>
  </si>
  <si>
    <t>Redução em fofo, c/ flanges pn 10, d= 200 x 150mm</t>
  </si>
  <si>
    <t>364,17</t>
  </si>
  <si>
    <t>Redução excentrica em fofo, c/ flanges pn 10 / 16, d= 100 x 80mm</t>
  </si>
  <si>
    <t>275,53</t>
  </si>
  <si>
    <t>Redução excentrica em fofo, c/ flanges pn 10 / 16, d= 150 x 80mm</t>
  </si>
  <si>
    <t>279,79</t>
  </si>
  <si>
    <t>Redução excentrica em fofo, c/ flanges pn 10 / 16, d= 150 x 100mm</t>
  </si>
  <si>
    <t>317,17</t>
  </si>
  <si>
    <t>Redução excentrica em fofo, c/ flanges pn 10, d= 200 x 100mm</t>
  </si>
  <si>
    <t>515,70</t>
  </si>
  <si>
    <t>Redução, em fofo, ponta / bolsa, je, d= 100 x 80mm</t>
  </si>
  <si>
    <t>144,77</t>
  </si>
  <si>
    <t>Redução, em fofo, ponta / bolsa, je, d= 150 x 80mm</t>
  </si>
  <si>
    <t>221,21</t>
  </si>
  <si>
    <t>Redução, em fofo, ponta / bolsa, je, d= 150 x 100mm</t>
  </si>
  <si>
    <t>214,64</t>
  </si>
  <si>
    <t>Redução, em fofo, ponta / bolsa, je, d= 200 x 100mm</t>
  </si>
  <si>
    <t>249,84</t>
  </si>
  <si>
    <t>Redução, em fofo, ponta / bolsa, je, d= 200 x 150mm</t>
  </si>
  <si>
    <t>289,10</t>
  </si>
  <si>
    <t>Redução, em fofo, ponta / bolsa, je, d= 300 x 200mm</t>
  </si>
  <si>
    <t>492,08</t>
  </si>
  <si>
    <t>Registro automático de entrada dn 150mm</t>
  </si>
  <si>
    <t>2.607,56</t>
  </si>
  <si>
    <t>Registro automático dn 75mm</t>
  </si>
  <si>
    <t>1.296,18</t>
  </si>
  <si>
    <t>Registro gaveta fofo, c/ bolsas p/ tubo de pvc, cunha borracha, cabeçote, pn 10, tipo euro 24, d= 50mm</t>
  </si>
  <si>
    <t>325,59</t>
  </si>
  <si>
    <t>Registro gaveta fofo, c/ bolsas p/ tubo de pvc, cunha borracha, cabeçote, pn 10, tipo euro 24, d= 75mm</t>
  </si>
  <si>
    <t>416,09</t>
  </si>
  <si>
    <t>Registro gaveta fofo, c/ bolsas p/ tubo de pvc, cunha borracha, cabeçote, pn 10, tipo euro 24, d= 100mm</t>
  </si>
  <si>
    <t>494,48</t>
  </si>
  <si>
    <t>Registro gaveta fofo, c/ bolsas p/ tubo de pvc, cunha borracha, volante, pn 10, tipo euro 24, d= 50mm</t>
  </si>
  <si>
    <t>361,36</t>
  </si>
  <si>
    <t>Registro gaveta fofo, c/ bolsas p/ tubo de pvc, cunha borracha, volante, pn 10, tipo euro 24, d= 75mm</t>
  </si>
  <si>
    <t>451,82</t>
  </si>
  <si>
    <t>Registro gaveta fofo, c/ bolsas p/ tubo de pvc, cunha borracha, volante, pn 10, tipo euro 24, d= 100mm</t>
  </si>
  <si>
    <t>543,15</t>
  </si>
  <si>
    <t>Registro gaveta fofo, c/ bolsas p/ tubo ferro dúctil, cunha borracha, cabeçote, pn 16, tipo euro 25, d=</t>
  </si>
  <si>
    <t>80mm un</t>
  </si>
  <si>
    <t>404,66</t>
  </si>
  <si>
    <t>100mm un</t>
  </si>
  <si>
    <t>491,02</t>
  </si>
  <si>
    <t>150mm un</t>
  </si>
  <si>
    <t>779,03</t>
  </si>
  <si>
    <t>200mm un</t>
  </si>
  <si>
    <t>1.581,64</t>
  </si>
  <si>
    <t>250mm un</t>
  </si>
  <si>
    <t>1.869,10</t>
  </si>
  <si>
    <t>300mm un</t>
  </si>
  <si>
    <t>4.056,15</t>
  </si>
  <si>
    <t>Registro gaveta fofo, c/ flanges, cunha borracha, corpo curto e cabeçote, pn 10, tipo euro 23, d= 200mm</t>
  </si>
  <si>
    <t>1.573,30</t>
  </si>
  <si>
    <t>Registro gaveta fofo, c/ flanges, cunha borracha, corpo curto e cabeçote, pn 10, tipo euro 23, d= 300mm</t>
  </si>
  <si>
    <t>4.316,34</t>
  </si>
  <si>
    <t>Registro gaveta fofo, c/ flanges, cunha borracha, corpo curto e cabeçote, pn 16, tipo euro 23, d= 250mm</t>
  </si>
  <si>
    <t>1.954,85</t>
  </si>
  <si>
    <t>Selim 90° elastico, pvc p/ rede colet.esgoto d= 150 x 100mm (Vinilfort - Tigre ou similar)</t>
  </si>
  <si>
    <t>Tampão de ferro fundido para caixa de registro td-5</t>
  </si>
  <si>
    <t>Tê 90º pvc, je, bbb, PBA, d= 50mm</t>
  </si>
  <si>
    <t>Página 131 Página 131</t>
  </si>
  <si>
    <t>Tê 90º pvc, je, bbb, PBA, d= 75mm</t>
  </si>
  <si>
    <t>Tê 90º pvc, je, bbb, PBA, d= 100mm</t>
  </si>
  <si>
    <t>Tê 90º redução pvc   je, bbb, PBA, d= 75 x 50mm</t>
  </si>
  <si>
    <t>Tê 90º redução pvc, je, bbb, PBA, d= 100 x 50mm</t>
  </si>
  <si>
    <t>73,01</t>
  </si>
  <si>
    <t>Tê 90º redução pvc, je, bbb, PBA, d= 100 x 75mm</t>
  </si>
  <si>
    <t>61,69</t>
  </si>
  <si>
    <t>Tê em fofo c/ bolsas e flange pn 10 / 16, d= 300 x 100mm</t>
  </si>
  <si>
    <t>1.124,02</t>
  </si>
  <si>
    <t>Tê em fofo c/ bolsas, je, d= 80 x 80mm</t>
  </si>
  <si>
    <t>223,26</t>
  </si>
  <si>
    <t>Tê em fofo c/ bolsas, je, d= 100 x 80mm</t>
  </si>
  <si>
    <t>281,06</t>
  </si>
  <si>
    <t>Tê em fofo c/ bolsas, je, d= 100 x 100mm</t>
  </si>
  <si>
    <t>234,41</t>
  </si>
  <si>
    <t>Tê em fofo c/ bolsas, je, d= 150 x 80mm</t>
  </si>
  <si>
    <t>322,55</t>
  </si>
  <si>
    <t>Tê em fofo c/ bolsas, je, d= 150 x 100mm</t>
  </si>
  <si>
    <t>333,74</t>
  </si>
  <si>
    <t>Tê em fofo c/ bolsas, je, d= 150 x 150mm</t>
  </si>
  <si>
    <t>368,19</t>
  </si>
  <si>
    <t>Tê em fofo c/ bolsas, je, d= 200 x 100mm</t>
  </si>
  <si>
    <t>488,39</t>
  </si>
  <si>
    <t>Tê em fofo c/ bolsas, je, d= 200 x 150mm</t>
  </si>
  <si>
    <t>628,73</t>
  </si>
  <si>
    <t>Tê em fofo c/ bolsas, je, d= 200 x 200mm</t>
  </si>
  <si>
    <t>506,73</t>
  </si>
  <si>
    <t>Tê em fofo c/ bolsas, je, d= 250 x 250mm</t>
  </si>
  <si>
    <t>1.012,49</t>
  </si>
  <si>
    <t>Tê em fofo c/ bolsas, je, d= 300 x 250mm</t>
  </si>
  <si>
    <t>1.639,16</t>
  </si>
  <si>
    <t>Tê em fofo c/ bolsas, je, d= 300 x 300mm</t>
  </si>
  <si>
    <t>1.157,91</t>
  </si>
  <si>
    <t>Tê em fofo c/ flanges pn 10 / 16 / 25, d= 80 x 50mm</t>
  </si>
  <si>
    <t>245,10</t>
  </si>
  <si>
    <t>Tê em fofo c/ flanges pn 10 / 16 / 25, d= 80 x 80mm</t>
  </si>
  <si>
    <t>259,93</t>
  </si>
  <si>
    <t>Tê em fofo c/ flanges pn 10 / 16, d= 100 x 80mm</t>
  </si>
  <si>
    <t>319,68</t>
  </si>
  <si>
    <t>Tê em fofo c/ flanges pn 10 / 16, d= 100 x 100mm</t>
  </si>
  <si>
    <t>324,03</t>
  </si>
  <si>
    <t>Tê em fofo c/ flanges pn 10 / 16, d= 150 x 100mm</t>
  </si>
  <si>
    <t>407,92</t>
  </si>
  <si>
    <t>Tê em fofo c/ flanges pn 10 / 16, d= 150 x 150mm</t>
  </si>
  <si>
    <t>447,57</t>
  </si>
  <si>
    <t>Tê em fofo c/ flanges pn 10, d= 200 x 80mm</t>
  </si>
  <si>
    <t>584,07</t>
  </si>
  <si>
    <t>Tê em fofo c/ flanges pn 10, d= 200 x 100mm</t>
  </si>
  <si>
    <t>601,15</t>
  </si>
  <si>
    <t>Tê em fofo c/ flanges pn 10, d= 200 x 200mm</t>
  </si>
  <si>
    <t>675,58</t>
  </si>
  <si>
    <t>Tê em fofo c/ flanges pn 10, d= 250 x 250mm</t>
  </si>
  <si>
    <t>1.265,90</t>
  </si>
  <si>
    <t>Tê em fofo c/ flanges pn 25, d= 200 x 150mm</t>
  </si>
  <si>
    <t>849,56</t>
  </si>
  <si>
    <t>Toco em fofo c/ flanges pn 10 / 16 / 25, comp. = 0,25m, d= 80mm</t>
  </si>
  <si>
    <t>245,06</t>
  </si>
  <si>
    <t>Toco em fofo c/ flanges pn 10 / 16 / 25, comp. = 0,50m, d= 80mm</t>
  </si>
  <si>
    <t>281,70</t>
  </si>
  <si>
    <t>Toco em fofo c/ flanges pn 10 / 16, comp. = 0,25m, d= 150mm</t>
  </si>
  <si>
    <t>349,43</t>
  </si>
  <si>
    <t>Toco em fofo c/ flanges pn 10 / 16, comp. = 0,50m, d= 100mm</t>
  </si>
  <si>
    <t>319,05</t>
  </si>
  <si>
    <t>Página 132 Página 132</t>
  </si>
  <si>
    <t>Toco em fofo c/ flanges pn 10 / 16, comp. = 0,50m, d= 150mm</t>
  </si>
  <si>
    <t>431,60</t>
  </si>
  <si>
    <t>Toco em fofo c/ flanges pn 10, comp. = 0,25m, d= 200mm</t>
  </si>
  <si>
    <t>462,32</t>
  </si>
  <si>
    <t>Toco em fofo c/ flanges pn 10, comp. = 0,25m, d= 250mm</t>
  </si>
  <si>
    <t>714,82</t>
  </si>
  <si>
    <t>Toco em fofo c/ flanges pn 10, comp. = 0,50m, d= 200mm</t>
  </si>
  <si>
    <t>539,43</t>
  </si>
  <si>
    <t>Toco em fofo c/ flanges pn 25, comp. = 0,25m, d= 100mm</t>
  </si>
  <si>
    <t>206,92</t>
  </si>
  <si>
    <t>Toco em fofo com aba de vedação e flanges pn 10 / 16 / 25, d= 80mm</t>
  </si>
  <si>
    <t>373,35</t>
  </si>
  <si>
    <t>Toco em fofo com aba de vedação e flanges pn 10 / 16, d= 100mm</t>
  </si>
  <si>
    <t>410,10</t>
  </si>
  <si>
    <t>Toco em fofo com aba de vedação e flanges pn 10 / 16, d= 150mm</t>
  </si>
  <si>
    <t>599,48</t>
  </si>
  <si>
    <t>Toco em fofo com aba de vedação e flanges pn 25, d= 200mm</t>
  </si>
  <si>
    <t>1.351,47</t>
  </si>
  <si>
    <t>Torneira de bóia p/caixa d'agua, acabamento bruto dn 2", Deca ou similar</t>
  </si>
  <si>
    <t>82,59</t>
  </si>
  <si>
    <t>Tubo de pead, PE80 ramal predial, d=20mm x 2,3mm</t>
  </si>
  <si>
    <t>Tubo de pead, PE80 ramal predial, d=32mm x 3,0mm</t>
  </si>
  <si>
    <t>Tubo de pead, PE80, pn-12,5 , SDR-11, d= 50mm x 4,6mm</t>
  </si>
  <si>
    <t>Tubo de pead, PE80, pn-12,5 , SDR-11, d= 75mm x 6,9mm</t>
  </si>
  <si>
    <t>Tubo de pead, PE80, pn-12,5 , SDR-11, d=110mm x 10,0mm</t>
  </si>
  <si>
    <t>78,99</t>
  </si>
  <si>
    <t>Tubo de pvc defofo junta elástica integrada, 1mpa, dn 100mm</t>
  </si>
  <si>
    <t>37,23</t>
  </si>
  <si>
    <t>Tubo de pvc defofo junta elástica integrada, 1mpa, dn 150mm</t>
  </si>
  <si>
    <t>100,20</t>
  </si>
  <si>
    <t>Tubo de pvc defofo junta elástica integrada, 1mpa, dn 200mm</t>
  </si>
  <si>
    <t>169,81</t>
  </si>
  <si>
    <t>Tubo de pvc defofo junta elástica integrada, 1mpa, dn 250mm</t>
  </si>
  <si>
    <t>258,51</t>
  </si>
  <si>
    <t>Tubo de pvc defofo junta elástica integrada, 1mpa, dn 300mm</t>
  </si>
  <si>
    <t>367,09</t>
  </si>
  <si>
    <t>Tubo de pvc jei, ponta e bolsa classe 12 d= 50mm</t>
  </si>
  <si>
    <t>Tubo de pvc jei, ponta e bolsa classe 12 d= 75mm</t>
  </si>
  <si>
    <t>Tubo de pvc jei, ponta e bolsa classe 12 d= 100mm</t>
  </si>
  <si>
    <t>44,62</t>
  </si>
  <si>
    <t>Tubo de pvc jei, ponta e bolsa classe 15 d= 50mm</t>
  </si>
  <si>
    <t>Tubo de pvc jei, ponta e bolsa classe 15 d= 75mm</t>
  </si>
  <si>
    <t>32,04</t>
  </si>
  <si>
    <t>Tubo de pvc jei, ponta e bolsa classe 15 d= 100mm</t>
  </si>
  <si>
    <t>Tubo de pvc jei, ponta e bolsa classe 20 d= 50mm</t>
  </si>
  <si>
    <t>Tubo de pvc jei, ponta e bolsa classe 20 d= 75mm</t>
  </si>
  <si>
    <t>40,43</t>
  </si>
  <si>
    <t>Tubo de pvc jei, ponta e bolsa classe 20 d= 100mm</t>
  </si>
  <si>
    <t>66,93</t>
  </si>
  <si>
    <t>TUBO EM FOFO, BOLSA E FLANGE PN 10, D= 250MM, L=1,00M</t>
  </si>
  <si>
    <t>1.611,50</t>
  </si>
  <si>
    <t>TUBO EM FOFO, BOLSA E FLANGE PN 16, D= 250MM, L=1,00M</t>
  </si>
  <si>
    <t>1.630,45</t>
  </si>
  <si>
    <t>TUBO EM FOFO, C/ FLANGES PN 10 / 16, D= 100MM, L=1,00M</t>
  </si>
  <si>
    <t>1.155,12</t>
  </si>
  <si>
    <t>TUBO EM FOFO, C/ FLANGES PN 10 / 16, D= 150MM, L=1,00M</t>
  </si>
  <si>
    <t>1.442,17</t>
  </si>
  <si>
    <t>Página 133 Página 133</t>
  </si>
  <si>
    <t>TUBO EM FOFO, C/ FLANGES PN 10, D= 200MM, L=1,00M</t>
  </si>
  <si>
    <t>1.765,38</t>
  </si>
  <si>
    <t>TUBO EM FOFO, C/ FLANGES PN 10, D= 250MM, L=1,00M</t>
  </si>
  <si>
    <t>2.079,15</t>
  </si>
  <si>
    <t>TUBO EM FOFO, C/ FLANGES PN 10, D= 300MM, L=1,00M</t>
  </si>
  <si>
    <t>2.577,14</t>
  </si>
  <si>
    <t>TUBO EM FOFO, C/ FLANGES PN 16, D= 200MM, L=1,00M</t>
  </si>
  <si>
    <t>1.766,04</t>
  </si>
  <si>
    <t>TUBO EM FOFO, C/ FLANGES PN 16, D= 250MM, L=1,00M</t>
  </si>
  <si>
    <t>2.116,98</t>
  </si>
  <si>
    <t>TUBO EM FOFO, C/ FLANGES PN 16, D= 300MM, L=1,00M</t>
  </si>
  <si>
    <t>2.607,72</t>
  </si>
  <si>
    <t>TUBO EM FOFO, JE, PONTA / BOLSA, CLASSE K 7, D= 150MM</t>
  </si>
  <si>
    <t>314,99</t>
  </si>
  <si>
    <t>TUBO EM FOFO, JE, PONTA / BOLSA, CLASSE K 7, D= 200MM</t>
  </si>
  <si>
    <t>385,39</t>
  </si>
  <si>
    <t>TUBO EM FOFO, JE, PONTA / BOLSA, CLASSE K 7, D= 250MM</t>
  </si>
  <si>
    <t>463,94</t>
  </si>
  <si>
    <t>TUBO EM FOFO, JE, PONTA / BOLSA, CLASSE K 7, D= 300MM</t>
  </si>
  <si>
    <t>541,12</t>
  </si>
  <si>
    <t>TUBO EM FOFO, JE, PONTA / BOLSA, CLASSE K 7, D = 400mm</t>
  </si>
  <si>
    <t>770,56</t>
  </si>
  <si>
    <t>TUBO EM FOFO, JE, PONTA / BOLSA, CLASSE K 7, D = 500mm</t>
  </si>
  <si>
    <t>1.008,28</t>
  </si>
  <si>
    <t>TUBO EM FOFO, JE, PONTA / BOLSA, CLASSE K 7, D = 600mm</t>
  </si>
  <si>
    <t>1.336,68</t>
  </si>
  <si>
    <t>Tubo em fofo, je, ponta / bolsa, classe k 9, d= 80mm</t>
  </si>
  <si>
    <t>289,32</t>
  </si>
  <si>
    <t>TUBO EM FOFO, JE, PONTA / BOLSA, CLASSE K 9, D= 100MM</t>
  </si>
  <si>
    <t>282,73</t>
  </si>
  <si>
    <t>TUBO EM FOFO, JE, PONTA / BOLSA, CLASSE K 9, D= 150MM</t>
  </si>
  <si>
    <t>338,60</t>
  </si>
  <si>
    <t>TUBO EM FOFO, JE, PONTA / BOLSA, CLASSE K 9, D= 200MM</t>
  </si>
  <si>
    <t>411,74</t>
  </si>
  <si>
    <t>TUBO EM FOFO, JE, PONTA / BOLSA, CLASSE K 9, D= 250MM</t>
  </si>
  <si>
    <t>515,18</t>
  </si>
  <si>
    <t>TUBO EM FOFO, JE, PONTA / BOLSA, CLASSE K 9, D= 300MM</t>
  </si>
  <si>
    <t>604,57</t>
  </si>
  <si>
    <t>TUBO EM FOFO, PONTA E FLANGE PN 10 / 16, D= 100MM, L=1,00M</t>
  </si>
  <si>
    <t>822,23</t>
  </si>
  <si>
    <t>TUBO EM FOFO, PONTA E FLANGE PN 10 / 16, D= 150MM, L=1,00M</t>
  </si>
  <si>
    <t>1.019,62</t>
  </si>
  <si>
    <t>TUBO EM FOFO, PONTA E FLANGE PN 10, D= 200MM, L=1,00M</t>
  </si>
  <si>
    <t>1.260,05</t>
  </si>
  <si>
    <t>TUBO EM FOFO, PONTA E FLANGE PN 10, D= 250MM, L=1,00M</t>
  </si>
  <si>
    <t>1.503,98</t>
  </si>
  <si>
    <t>TUBO EM FOFO, PONTA E FLANGE PN 10, D= 300MM, L=1,00M</t>
  </si>
  <si>
    <t>1.827,28</t>
  </si>
  <si>
    <t>TUBO EM FOFO, PONTA E FLANGE PN 16, D= 200MM, L=1,00M</t>
  </si>
  <si>
    <t>1.260,38</t>
  </si>
  <si>
    <t>TUBO EM FOFO, PONTA E FLANGE PN 16, D= 250MM, L=1,00M</t>
  </si>
  <si>
    <t>1.522,95</t>
  </si>
  <si>
    <t>TUBO EM FOFO, PONTA E FLANGE PN 16, D= 300MM, L=1,00M</t>
  </si>
  <si>
    <t>1.842,58</t>
  </si>
  <si>
    <t>Tubo pvc p/rede colet.esgoto, JEI, d= 100mm (Vinilfort - Tigre ou similar)</t>
  </si>
  <si>
    <t>Tubo pvc p/rede colet.esgoto, JEI, d= 125mm (Vinilfort - Tigre ou similar)</t>
  </si>
  <si>
    <t>Tubo pvc p/rede colet.esgoto, JEI, d= 150mm (Vinilfort - Tigre ou similar)</t>
  </si>
  <si>
    <t>Tubo pvc p/rede colet.esgoto, JEI, d= 200mm (Vinilfort - Tigre ou similar)</t>
  </si>
  <si>
    <t>62,54</t>
  </si>
  <si>
    <t>Tubo pvc p/rede colet.esgoto, JEI, d= 250mm (Vinilfort - Tigre ou similar)</t>
  </si>
  <si>
    <t>106,64</t>
  </si>
  <si>
    <t>Tubo pvc p/rede colet.esgoto, JEI, d= 300mm (Vinilfort - Tigre ou similar)</t>
  </si>
  <si>
    <t>172,25</t>
  </si>
  <si>
    <t>Página 134 Página 134</t>
  </si>
  <si>
    <t>União de pead dn=20mm p/ligação predial</t>
  </si>
  <si>
    <t>Válvula retenção vertical, bronze, d=2"</t>
  </si>
  <si>
    <t>84,12</t>
  </si>
  <si>
    <t>Caminhao guindauto 15,0 t (m.benz - l 1313 - 152,0 hp / madal md 20504 ou equivalente)</t>
  </si>
  <si>
    <t>Caminhao guindauto 20,0 t (m.benz - l 1313 - 152,0 hp / madal md 40507 ou equivalente)</t>
  </si>
  <si>
    <t>Talha manual 0,5 t, elev.=5,0 m</t>
  </si>
  <si>
    <t>545,63</t>
  </si>
  <si>
    <t>Veículo tipo sedan ou pick-up capacidade 0,6 ton</t>
  </si>
  <si>
    <t>Equipamento hidrojato</t>
  </si>
  <si>
    <t>15,25</t>
  </si>
  <si>
    <t>Hidrante de coluna completo em ferro fundido dn 100mm</t>
  </si>
  <si>
    <t>3.102,50</t>
  </si>
  <si>
    <t>Hidrante subterrâneo com curva e caixa dn 75mm</t>
  </si>
  <si>
    <t>1.749,28</t>
  </si>
  <si>
    <t>Válvula controladora de vazão com flanges dn 75mm</t>
  </si>
  <si>
    <t>6.622,91</t>
  </si>
  <si>
    <t>Válvula controladora de vazão, com flanges, dn 50mm</t>
  </si>
  <si>
    <t>5.989,49</t>
  </si>
  <si>
    <t>Válvula controladora de vazão, com flanges, dn100mm</t>
  </si>
  <si>
    <t>8.252,24</t>
  </si>
  <si>
    <t>Técnico cadastro</t>
  </si>
  <si>
    <t>Auxiliar administrativo - Fonte SEINFRA/SE - ref. mês 01/18 - 40h - Rev 01</t>
  </si>
  <si>
    <t>Tampa de fundo - cap fêmea leve dn 154mm</t>
  </si>
  <si>
    <t>Gravação em cd</t>
  </si>
  <si>
    <t>Aluguel de lixadeira</t>
  </si>
  <si>
    <t>Técnico Nível Médio Júnior - Fonte SEINFRA/SE - ref. mês 01/18 - 40h - Rev 01</t>
  </si>
  <si>
    <t>Técnico Nível Médio Sênior - Fonte SEINFRA/SE - ref. mês 01/18 - 40h - Rev 01</t>
  </si>
  <si>
    <t>Barra chata de aluminio 1" x 1/8"</t>
  </si>
  <si>
    <t>TUBO EM FOFO, C/ FLANGES PN 10 / 16, D= 100MM, L=2,00M</t>
  </si>
  <si>
    <t>1.509,86</t>
  </si>
  <si>
    <t>TUBO EM FOFO, C/ FLANGES PN 10 / 16, D= 100MM, L=5,80M</t>
  </si>
  <si>
    <t>2.776,86</t>
  </si>
  <si>
    <t>TUBO EM FOFO, C/ FLANGES PN 10 / 16, D= 150MM, L=2,00M</t>
  </si>
  <si>
    <t>1.894,33</t>
  </si>
  <si>
    <t>TUBO EM FOFO, C/ FLANGES PN 10 / 16, D= 150MM, L=5,80M</t>
  </si>
  <si>
    <t>3.544,64</t>
  </si>
  <si>
    <t>TUBO EM FOFO, C/ FLANGES PN 10, D= 200MM, L=2,00M</t>
  </si>
  <si>
    <t>2.357,58</t>
  </si>
  <si>
    <t>TUBO EM FOFO, C/ FLANGES PN 10, D= 200MM, L=5,80M</t>
  </si>
  <si>
    <t>4.507,64</t>
  </si>
  <si>
    <t>TUBO EM FOFO, C/ FLANGES PN 10, D= 250MM, L=2,00M</t>
  </si>
  <si>
    <t>2.842,02</t>
  </si>
  <si>
    <t>TUBO EM FOFO, C/ FLANGES PN 10, D= 250MM, L=5,80M</t>
  </si>
  <si>
    <t>5.586,93</t>
  </si>
  <si>
    <t>TUBO EM FOFO, C/ FLANGES PN 10, D= 300MM, L=2,00M</t>
  </si>
  <si>
    <t>3.488,52</t>
  </si>
  <si>
    <t>TUBO EM FOFO, C/ FLANGES PN 10, D= 300MM, L=5,80M</t>
  </si>
  <si>
    <t>6.795,54</t>
  </si>
  <si>
    <t>MACRO-MEDIDOR DE VAZÃO ACTARIS DN 50MM</t>
  </si>
  <si>
    <t>1.689,71</t>
  </si>
  <si>
    <t>Lacre anti-fraude para hidrômetro em polipropileno</t>
  </si>
  <si>
    <t>APLICADOR FLEXÍVEL (1,70 m) "CHIBÁGUA"</t>
  </si>
  <si>
    <t>107,83</t>
  </si>
  <si>
    <t>Página 135 Página 135</t>
  </si>
  <si>
    <t>TUBO EM FOFO, PONTA E FLANGE PN 10 / 16 / 25, D= 80MM, L=1,00M</t>
  </si>
  <si>
    <t>719,74</t>
  </si>
  <si>
    <t>TUBO EM FOFO, C/ FLANGES PN 10 / 16, D= 80MM, L=1,00M</t>
  </si>
  <si>
    <t>970,51</t>
  </si>
  <si>
    <t>TUBO EM FOFO, C/ FLANGES PN 10 / 16, D= 80MM, L=2,00M</t>
  </si>
  <si>
    <t>1.309,83</t>
  </si>
  <si>
    <t>TUBO EM FOFO, C/ FLANGES PN 10 / 16, D= 80MM, L=5,80M</t>
  </si>
  <si>
    <t>2.507,37</t>
  </si>
  <si>
    <t>TUBO EM FOFO, BOLSA E FLANGE PN 10 / 16, D= 80MM, L=1,00M</t>
  </si>
  <si>
    <t>752,88</t>
  </si>
  <si>
    <t>VÁLVULA CONTROLADORA DE NÍVEL (BÓIA) DN 150MM</t>
  </si>
  <si>
    <t>3.006,75</t>
  </si>
  <si>
    <t>Registro gaveta fofo, c/ flanges, cunha borracha, corpo curto e cabeçote, tipo euro 23,   PN16, diam = 150mm</t>
  </si>
  <si>
    <t>796,76</t>
  </si>
  <si>
    <t>Registro gaveta fofo, c/ flanges, cunha borracha, corpo longo e cabeçote, tipo euro 21,   PN16, diam = 100mm</t>
  </si>
  <si>
    <t>540,22</t>
  </si>
  <si>
    <t>Válvula borboleta com mecanismo C e cabeçote PN 10, diam = 200mm</t>
  </si>
  <si>
    <t>7.649,70</t>
  </si>
  <si>
    <t>Válvula borboleta com mecanismo C e cabeçote PN 10, diam = 250mm</t>
  </si>
  <si>
    <t>9.644,84</t>
  </si>
  <si>
    <t>Válvula borboleta com mecanismo C e cabeçote PN 10, diam = 300mm</t>
  </si>
  <si>
    <t>9.943,45</t>
  </si>
  <si>
    <t>Válvula borboleta com mecanismo C e cabeçote PN 16, diam = 100mm</t>
  </si>
  <si>
    <t>6.744,59</t>
  </si>
  <si>
    <t>Válvula borboleta com mecanismo C e cabeçote PN 16, diam = 150mm</t>
  </si>
  <si>
    <t>6.559,27</t>
  </si>
  <si>
    <t>Válvula borboleta com mecanismo C e cabeçote PN 16, diam = 200mm</t>
  </si>
  <si>
    <t>7.643,76</t>
  </si>
  <si>
    <t>Válvula borboleta com mecanismo C e cabeçote PN 16, diam = 250mm</t>
  </si>
  <si>
    <t>9.704,40</t>
  </si>
  <si>
    <t>Válvula borboleta com mecanismo C e cabeçote PN 16, diam = 300mm</t>
  </si>
  <si>
    <t>10.664,99</t>
  </si>
  <si>
    <t>Válvula borboleta com mecanismo C e cabeçote PN 16, diam = 75mm</t>
  </si>
  <si>
    <t>5.071,15</t>
  </si>
  <si>
    <t>Válvula borboleta com mecanismo C e volante PN 10, diam = 200mm</t>
  </si>
  <si>
    <t>7.379,33</t>
  </si>
  <si>
    <t>Válvula borboleta com mecanismo C e volante PN 10, diam = 250mm</t>
  </si>
  <si>
    <t>9.410,99</t>
  </si>
  <si>
    <t>Válvula borboleta com mecanismo C e volante PN 10, diam = 300mm</t>
  </si>
  <si>
    <t>9.632,03</t>
  </si>
  <si>
    <t>Válvula borboleta com mecanismo C e volante PN 16, diam = 100mm</t>
  </si>
  <si>
    <t>6.472,31</t>
  </si>
  <si>
    <t>Válvula borboleta com mecanismo C e volante PN 16, diam = 150mm</t>
  </si>
  <si>
    <t>6.329,23</t>
  </si>
  <si>
    <t>Válvula borboleta com mecanismo C e volante PN 16, diam = 200mm</t>
  </si>
  <si>
    <t>7.368,48</t>
  </si>
  <si>
    <t>Válvula borboleta com mecanismo C e volante PN 16, diam = 250mm</t>
  </si>
  <si>
    <t>9.429,14</t>
  </si>
  <si>
    <t>Válvula borboleta com mecanismo C e volante PN 16, diam = 300mm</t>
  </si>
  <si>
    <t>10.353,58</t>
  </si>
  <si>
    <t>Válvula borboleta com mecanismo C e volante PN 16, diam = 75mm</t>
  </si>
  <si>
    <t>4.865,21</t>
  </si>
  <si>
    <t>Válvula borboleta com mecanismo K e cabeçote,   PN 10, diam = 200mm</t>
  </si>
  <si>
    <t>6.640,08</t>
  </si>
  <si>
    <t>Válvula borboleta com mecanismo K e cabeçote,   PN 10, diam = 250mm</t>
  </si>
  <si>
    <t>8.420,23</t>
  </si>
  <si>
    <t>Válvula borboleta com mecanismo K e cabeçote,   PN 10, diam = 300mm</t>
  </si>
  <si>
    <t>8.596,51</t>
  </si>
  <si>
    <t>Válvula borboleta com mecanismo K e cabeçote,   PN 16, diam = 100mm</t>
  </si>
  <si>
    <t>5.281,82</t>
  </si>
  <si>
    <t>Válvula borboleta com mecanismo K e cabeçote,   PN 16, diam = 150mm</t>
  </si>
  <si>
    <t>4.930,93</t>
  </si>
  <si>
    <t>Válvula borboleta com mecanismo K e cabeçote,   PN 16, diam = 200mm</t>
  </si>
  <si>
    <t>6.019,21</t>
  </si>
  <si>
    <t>Válvula borboleta com mecanismo K e cabeçote,   PN 16, diam = 250mm</t>
  </si>
  <si>
    <t>8.422,07</t>
  </si>
  <si>
    <t>Página 136 Página 136</t>
  </si>
  <si>
    <t>Válvula borboleta com mecanismo K e cabeçote,   PN 16, diam = 300mm</t>
  </si>
  <si>
    <t>9.142,78</t>
  </si>
  <si>
    <t>Válvula borboleta com mecanismo K e cabeçote,   PN 16, diam = 75mm</t>
  </si>
  <si>
    <t>4.021,26</t>
  </si>
  <si>
    <t>Válvula borboleta com mecanismo K e volante,   PN 10, diam = 200mm</t>
  </si>
  <si>
    <t>6.638,52</t>
  </si>
  <si>
    <t>Válvula borboleta com mecanismo K e volante,   PN 10, diam = 250mm</t>
  </si>
  <si>
    <t>8.249,82</t>
  </si>
  <si>
    <t>Válvula borboleta com mecanismo K e volante,   PN 10, diam = 300mm</t>
  </si>
  <si>
    <t>8.426,08</t>
  </si>
  <si>
    <t>Válvula borboleta com mecanismo K e volante,   PN 16, diam = 100mm</t>
  </si>
  <si>
    <t>5.275,68</t>
  </si>
  <si>
    <t>Válvula borboleta com mecanismo K e volante,   PN 16, diam = 150mm</t>
  </si>
  <si>
    <t>4.962,30</t>
  </si>
  <si>
    <t>Válvula borboleta com mecanismo K e volante,   PN 16, diam = 200mm</t>
  </si>
  <si>
    <t>6.006,95</t>
  </si>
  <si>
    <t>Válvula borboleta com mecanismo K e volante,   PN 16, diam = 250mm</t>
  </si>
  <si>
    <t>8.251,66</t>
  </si>
  <si>
    <t>Válvula borboleta com mecanismo K e volante,   PN 16, diam = 300mm</t>
  </si>
  <si>
    <t>8.981,98</t>
  </si>
  <si>
    <t>Válvula borboleta com mecanismo K e volante,   PN 16, diam = 75mm</t>
  </si>
  <si>
    <t>4.015,13</t>
  </si>
  <si>
    <t>Ventosa flange móvel diam 50mm</t>
  </si>
  <si>
    <t>507,58</t>
  </si>
  <si>
    <t>Ventosa simples com rosca diam 1 1/2"</t>
  </si>
  <si>
    <t>534,48</t>
  </si>
  <si>
    <t>Ventosa simples com rosca diam 1 1/4"</t>
  </si>
  <si>
    <t>Ventosa simples com rosca diam 1"</t>
  </si>
  <si>
    <t>553,94</t>
  </si>
  <si>
    <t>Ventosa simples com rosca diam 2"</t>
  </si>
  <si>
    <t>522,44</t>
  </si>
  <si>
    <t>Ventosa simples com rosca diam 3/4"</t>
  </si>
  <si>
    <t>563,70</t>
  </si>
  <si>
    <t>Ventosa tríplice função,   PN 10, diam = 200mm</t>
  </si>
  <si>
    <t>5.163,99</t>
  </si>
  <si>
    <t>Ventosa tríplice função,   PN 16, diam = 100mm</t>
  </si>
  <si>
    <t>2.065,94</t>
  </si>
  <si>
    <t>Ventosa tríplice função,   PN 16, diam = 150mm</t>
  </si>
  <si>
    <t>3.586,84</t>
  </si>
  <si>
    <t>Ventosa tríplice função,   PN 16, diam = 200mm</t>
  </si>
  <si>
    <t>5.232,48</t>
  </si>
  <si>
    <t>Ventosa tríplice função,   PN 16, diam = 80mm</t>
  </si>
  <si>
    <t>1.985,01</t>
  </si>
  <si>
    <t>Ventosa tríplice função,   PN 25, diam = 100mm</t>
  </si>
  <si>
    <t>Ventosa tríplice função,   PN 25, diam = 150mm</t>
  </si>
  <si>
    <t>Ventosa tríplice função,   PN 25, diam = 200mm</t>
  </si>
  <si>
    <t>5.153,74</t>
  </si>
  <si>
    <t>Ventosa tríplice função,   PN 25, diam = 50mm</t>
  </si>
  <si>
    <t>1.389,62</t>
  </si>
  <si>
    <t>Ventosa tríplice função,   PN 25, diam = 80mm</t>
  </si>
  <si>
    <t>Aluguel de bomba para teste hidróstático em adutoras</t>
  </si>
  <si>
    <t>Nível ótico de precisão</t>
  </si>
  <si>
    <t>TEODOLITO</t>
  </si>
  <si>
    <t>Selim 90° soldavel, pvc p/ rede colet.esgoto d= 200 x 100mm (Vinilfort - Tigre ou similar)</t>
  </si>
  <si>
    <t>Selim 90° soldavel, pvc p/ rede colet.esgoto d= 250 x 100mm (Vinilfort - Tigre ou similar)</t>
  </si>
  <si>
    <t>Til PVC Passagem c/bolsas, p/rede colet.esgoto, Junta Elástica Integrada, DN 100 x 100mm</t>
  </si>
  <si>
    <t>Página 137 Página 137</t>
  </si>
  <si>
    <t>Til PVC Passagem c/bolsas, p/rede colet.esgoto, Junta Elástica Integrada, DN 150 x 150mm</t>
  </si>
  <si>
    <t>514,73</t>
  </si>
  <si>
    <t>Til PVC Passagem c/bolsas, p/rede colet.esgoto, Junta Elástica Integrada, DN 200 x 150mm</t>
  </si>
  <si>
    <t>700,40</t>
  </si>
  <si>
    <t>Til PVC Passagem c/bolsas, p/rede colet.esgoto, Junta Elástica Integrada, DN 250 x 150mm</t>
  </si>
  <si>
    <t>901,46</t>
  </si>
  <si>
    <t>Til PVC Passagem c/bolsas, p/rede colet.esgoto, Junta Elástica Integrada, DN 300 x 150mm</t>
  </si>
  <si>
    <t>1.155,45</t>
  </si>
  <si>
    <t>Curva 90º Vinilfort para coletor Esgotos, Junta Elástica Integrada, DN 150mm</t>
  </si>
  <si>
    <t>114,78</t>
  </si>
  <si>
    <t>Curva 90º Vinilfort para coletor Esgotos, Junta Elástica Integrada, DN 200mm</t>
  </si>
  <si>
    <t>309,10</t>
  </si>
  <si>
    <t>Curva 90º Vinilfort para coletor Esgotos, Junta Elástica Integrada, DN 250mm</t>
  </si>
  <si>
    <t>Curva 90º Vinilfort para coletor Esgotos, Junta Elástica Integrada, DN 300mm</t>
  </si>
  <si>
    <t>1.214,87</t>
  </si>
  <si>
    <t>Curva 45º Vinilfort para coletor Esgotos, Junta Elástica Integrada, DN 100mm</t>
  </si>
  <si>
    <t>Curva 45º Vinilfort para coletor Esgotos, Junta Elástica Integrada, DN 150mm</t>
  </si>
  <si>
    <t>79,93</t>
  </si>
  <si>
    <t>Curva 45º Vinilfort para coletor Esgotos, Junta Elástica Integrada, DN 200mm</t>
  </si>
  <si>
    <t>247,14</t>
  </si>
  <si>
    <t>Curva 45º Vinilfort para coletor Esgotos, Junta Elástica Integrada, DN 250mm</t>
  </si>
  <si>
    <t>634,97</t>
  </si>
  <si>
    <t>Curva 45º Vinilfort para coletor Esgotos, Junta Elástica Integrada, DN 300mm</t>
  </si>
  <si>
    <t>1.237,92</t>
  </si>
  <si>
    <t>Curva 90º Vinilfort para coletor Esgotos, Junta Elástica Integrada, DN 100mm</t>
  </si>
  <si>
    <t>Tê 90º Vinilfort para coletor Esgotos, Junta Elástica Integrada, DN 100 x 100mm</t>
  </si>
  <si>
    <t>35,78</t>
  </si>
  <si>
    <t>Tê 90º Vinilfort para coletor Esgotos, Junta Elástica Integrada, DN 150 x 150mm</t>
  </si>
  <si>
    <t>79,41</t>
  </si>
  <si>
    <t>Tê 90º Vinilfort para coletor Esgotos, Junta Elástica Integrada, DN 200 x 200mm</t>
  </si>
  <si>
    <t>113,72</t>
  </si>
  <si>
    <t>Tê 90º Vinilfort para coletor Esgotos, Junta Elástica Integrada, DN 250 x 250mm</t>
  </si>
  <si>
    <t>1.064,07</t>
  </si>
  <si>
    <t>Tê 90º Vinilfort para coletor Esgotos, Junta Elástica Integrada, DN 300 x 300mm</t>
  </si>
  <si>
    <t>1.324,42</t>
  </si>
  <si>
    <t>Tubo pvc p/rede colet.esgoto, JEI, d= 400mm (Vinilfort - Tigre ou similar)</t>
  </si>
  <si>
    <t>276,32</t>
  </si>
  <si>
    <t>Redução Excêntrica em PVC para coletor Esgotos, DN 150 x 100mm</t>
  </si>
  <si>
    <t>61,33</t>
  </si>
  <si>
    <t>Tê redução para coletor esgotos, Junta Elástica Integrada, BBB, DN 200x150mm (Vinilfort - Tigre ou similar)</t>
  </si>
  <si>
    <t>332,18</t>
  </si>
  <si>
    <t>Perfil Aço, Cantoneira abas iguais - 4" x 3/8" (14,57 kg/m)</t>
  </si>
  <si>
    <t>Mancal Intermediário MIH02</t>
  </si>
  <si>
    <t>1.011,18</t>
  </si>
  <si>
    <t>Pedestal de suspensão com engrenagens PS49</t>
  </si>
  <si>
    <t>10.057,16</t>
  </si>
  <si>
    <t>Haste de Prolongamento Quadrada HQC1 1 1/8"x1,93 m</t>
  </si>
  <si>
    <t>380,31</t>
  </si>
  <si>
    <t>Haste de Prolongamento Quadrada HQC1 1 1/8"x3,02 m</t>
  </si>
  <si>
    <t>532,44</t>
  </si>
  <si>
    <t>Haste de Prolongamento - HRR2 1 3/4'' x 1,00 m</t>
  </si>
  <si>
    <t>775,97</t>
  </si>
  <si>
    <t>Cabo UTP - 4 pares-categoria 6 (p/cabeam.estruturado)</t>
  </si>
  <si>
    <t>Cerâmica 30 x 44 cm, Biancogres, Linha Oviedo Puro Branco (ou similar)</t>
  </si>
  <si>
    <t>Curva cobre 90º Ø 5/8" - 15,87mm</t>
  </si>
  <si>
    <t>Conector de bronze d = 28mm x 1"</t>
  </si>
  <si>
    <t>Conector de bronze d = 22mm x 3/4"</t>
  </si>
  <si>
    <t>Página 138 Página 138</t>
  </si>
  <si>
    <t>Conector de bronze d = 15mm x 1/2"</t>
  </si>
  <si>
    <t>Curva de transposição de 15 mm</t>
  </si>
  <si>
    <t>Curva de transposição de 22 mm</t>
  </si>
  <si>
    <t>Curva de transposição de 28 mm</t>
  </si>
  <si>
    <t>Tê de cobre ou bronze, d = 28 x 22 x 28 mm</t>
  </si>
  <si>
    <t>Tê de cobre ou bronze d = 22 x 15 x 22 mm</t>
  </si>
  <si>
    <t>11,45</t>
  </si>
  <si>
    <t>Luva de cobre d = 35mm</t>
  </si>
  <si>
    <t>Luva de cobre d = 28 mm</t>
  </si>
  <si>
    <t>Luva de cobre d = 22 mm</t>
  </si>
  <si>
    <t>Luva de cobre d = 15 mm</t>
  </si>
  <si>
    <t>Válvula esférica fecho rápido de latão d=3/4"</t>
  </si>
  <si>
    <t>Válvula esférica fecho rápido de latão d=1"</t>
  </si>
  <si>
    <t>Válvula esférica fecho rápido de latão d=1/2"</t>
  </si>
  <si>
    <t>Presilha 1 1/2"</t>
  </si>
  <si>
    <t>Presilha 1"</t>
  </si>
  <si>
    <t>Presilha 3/4"</t>
  </si>
  <si>
    <t>3,22</t>
  </si>
  <si>
    <t>Presilha 1/2"</t>
  </si>
  <si>
    <t>Tomada posto parede - interna oxigênio</t>
  </si>
  <si>
    <t>Tomada posto parede - interna ar comprimido</t>
  </si>
  <si>
    <t>Tomada posto parede - interna vácuo</t>
  </si>
  <si>
    <t>Máscara de oxigenoterapia</t>
  </si>
  <si>
    <t>Máscara de nebolização</t>
  </si>
  <si>
    <t>Eletroduto corrugado flexivel Ø 4" em PEAD, tipo Kanaduto/SW (Kanaflex ou similar)</t>
  </si>
  <si>
    <t>Tampão / Terminal - Ø 30mm em pead</t>
  </si>
  <si>
    <t>Tampão / Terminal - Ø 50mm em pead</t>
  </si>
  <si>
    <t>Tampão / Terminal - Ø 75mm em pead</t>
  </si>
  <si>
    <t>Tampão / Terminal - Ø 100mm em pead</t>
  </si>
  <si>
    <t>11,11</t>
  </si>
  <si>
    <t>Tampão / Terminal - Ø 125mm em pead</t>
  </si>
  <si>
    <t>Tampão / Terminal - Ø 150mm em pead</t>
  </si>
  <si>
    <t>Fluxômetro de oxigênio escala de 0 a 15 l/min com umidificador</t>
  </si>
  <si>
    <t>Fluxômetro de ar comprimido escala de 0 a 15 l/min</t>
  </si>
  <si>
    <t>Vacuômetro</t>
  </si>
  <si>
    <t>Eletroduto corrugado flexivel Ø 3" em PEAD, tipo Kanaduto/SW (Kanaflex ou similar)</t>
  </si>
  <si>
    <t>Página 139 Página 139</t>
  </si>
  <si>
    <t>Eletroduto corrugado flexivel Ø 5" em PEAD, tipo Kanaduto/SW (Kanaflex ou similar)</t>
  </si>
  <si>
    <t>Eletroduto corrugado flexivel Ø 6" em PEAD, tipo Kanaduto/SW (Kanaflex ou similar)</t>
  </si>
  <si>
    <t>Conector para cabo de cobre nu # 50mm² ref. GAR 6429 da BURNDY ou ELETC ou similar</t>
  </si>
  <si>
    <t>Cabo de cobre isolado EPR, flexivel, 195mm², 0,6/1KV / 90º C (Eprotenax-G7 ou similar)</t>
  </si>
  <si>
    <t>41,58</t>
  </si>
  <si>
    <t>Chave faca unipolar de 100A classe de tensão 15 kV, com capacidade de interrupção assimétrica 32 kV e simétrica</t>
  </si>
  <si>
    <t>295,88</t>
  </si>
  <si>
    <t>12,5kA, nivel básico de isolamento 95kV. Ref.AEL-CPF 9515100 - M da Eletro Técnica ou similar</t>
  </si>
  <si>
    <t>Vergalhão de cobre eletrolítico de 3/8"</t>
  </si>
  <si>
    <t>Terminação modular para cabos de média tensão 12/15kV de # 25mm² ref. TM-20/50 da Pirelli ou similar</t>
  </si>
  <si>
    <t>450,90</t>
  </si>
  <si>
    <t>Isolador suporte pedestal de uso interno com prensa fio, em porcelana tipo pilar cor branca, classe tensão 15 kV</t>
  </si>
  <si>
    <t>Bucha de passagem interna/interna, em porcelana, classe 15 kV, corrente 200A (NBI 95 kV)</t>
  </si>
  <si>
    <t>709,00</t>
  </si>
  <si>
    <t>Derivação tipo "T" (borne concêntrico à pressão) construída em liga de alumínio por porcas e arruelas para</t>
  </si>
  <si>
    <t>70,20</t>
  </si>
  <si>
    <t>vergalhão eletrolítico de 3/8"</t>
  </si>
  <si>
    <t>União angular "L" construída em liga de alumínio por porcas e arruelas para vergalhão de cobre eletrolítico de</t>
  </si>
  <si>
    <t>3/8"</t>
  </si>
  <si>
    <t>Eletrocalha metálica   perfurada 150 x 75 x 3000 mm (ref. mopa ou similar)</t>
  </si>
  <si>
    <t>Curva de inversão 150 x 75 mm para eletrocalha metálica (ref.: mopa ou similar)</t>
  </si>
  <si>
    <t>Curva horizontal 150 x 75 mm para eletrocalha metálica, com ângulo 90° (ref.: mopa ou similar)</t>
  </si>
  <si>
    <t>Redução à direita 300 x 75 x 150 x 75mm para eletrocalha metálica (ref. mopa ou similar)</t>
  </si>
  <si>
    <t>41,99</t>
  </si>
  <si>
    <t>Tê vertical 300 x 75 mm para eletrocalha metálica (ref. Mopa ou similar)</t>
  </si>
  <si>
    <t>50,28</t>
  </si>
  <si>
    <t>Emenda interna 75 x 75 mm com base lisa perfurada para eletrocalha metálica (ref. Mopa ou similar)</t>
  </si>
  <si>
    <t>Suporte (Cantoneira) "Z" para fixação de eletrocalha metálica ( ref.: Mopa ou similar)</t>
  </si>
  <si>
    <t>Cabo de cobre isolado EPR, flexivel, 16mm², 0,6/1KV / 90º C (Eprotenax-G7 ou similar)</t>
  </si>
  <si>
    <t>Disjuntor tripolar DR 63A, tipo AC, corrente nominal residual 30mA</t>
  </si>
  <si>
    <t>Disjuntor tripolar média tensão175,5kV-60Hz, PLC 15, 630A - 350MVA, PVO, corrente de interrupção 16 kA, corrente</t>
  </si>
  <si>
    <t>14.160,00</t>
  </si>
  <si>
    <t>de fechamento 40 kA</t>
  </si>
  <si>
    <t>Tê horizontal 200 x 50mm para eletrocalha metálica (ref. Mopa ou similar)</t>
  </si>
  <si>
    <t>Curva horizontal 200 x 50 mm para eletrocalha metálica, com ângulo 90° (ref.: mopa ou similar)</t>
  </si>
  <si>
    <t>Parafuso cabeça lentilha auto-travante 1/4" x 1/2"</t>
  </si>
  <si>
    <t>Porca sextavada 1/4"</t>
  </si>
  <si>
    <t>Chumbador com rosca interna 3/8" x 40 (ref. Cemar ou similar)</t>
  </si>
  <si>
    <t>Perfil Aço, Cantoneira abas iguais - 4" x 1/2" (19,03 kg/m)</t>
  </si>
  <si>
    <t>96,95</t>
  </si>
  <si>
    <t>Chumbador parabolt 1/2" x 5"</t>
  </si>
  <si>
    <t>Válvula de ferro "flow swicht" p/ instalações de combate a incêndio 1"</t>
  </si>
  <si>
    <t>267,63</t>
  </si>
  <si>
    <t>Painel Geral de distrib. força - 01 - P.N.G.F.01 (sobrepor - emergência), chapa aço # 14 USG, com barramento</t>
  </si>
  <si>
    <t>23.357,07</t>
  </si>
  <si>
    <t>eletrolítico 2000A, 15 KAcc, a disj. trip. 800 geral, 3 disj. trip. 100A, 5 disj. 63A- 15 Ka, 3 tranf corrente -</t>
  </si>
  <si>
    <t>800/5A</t>
  </si>
  <si>
    <t>Página 140 Página 140</t>
  </si>
  <si>
    <t>Quadro distr. geral de força - 02 - P.N.G.F.02 (sobrepor), chapa # 14USG, com 3 barramentos cobre eletrolítico</t>
  </si>
  <si>
    <t>25.087,22</t>
  </si>
  <si>
    <t>800A, 20 KAcc, 1 disj trip. 400A (15ka) geral, 4 disj. trip. 100A, 5 disj. 80A-15KAcc, 2 disj. tri 70A- 15KAcc,</t>
  </si>
  <si>
    <t>6 disj. trip. 63A - 6KAcc</t>
  </si>
  <si>
    <t>Eletroduto corrugado flexível em PEAD Ø = 5", tipo Kanalex ou similar</t>
  </si>
  <si>
    <t>64,66</t>
  </si>
  <si>
    <t>Unidade condensadora Set-free (R410a) RAS20FSNB</t>
  </si>
  <si>
    <t>40.121,00</t>
  </si>
  <si>
    <t>Eletroduto corrugado flexível em PEAD Ø = 6", tipo Kanalex ou similar</t>
  </si>
  <si>
    <t>95,69</t>
  </si>
  <si>
    <t>Unidade condensadora Set-free (R-410A) RAS18FSNB</t>
  </si>
  <si>
    <t>37.273,60</t>
  </si>
  <si>
    <t>Unidade condensadora RAS 14 FSNB</t>
  </si>
  <si>
    <t>25.038,94</t>
  </si>
  <si>
    <t>Instrumental de topografia</t>
  </si>
  <si>
    <t>1.106,73</t>
  </si>
  <si>
    <t>Unidade evaporadora tipo teto aparente Set-free RPC3,0 FSNB1</t>
  </si>
  <si>
    <t>2.739,57</t>
  </si>
  <si>
    <t>Unidade evaporadora tipo teto aparente Set-free RPC4,0 FSNB1</t>
  </si>
  <si>
    <t>2.945,23</t>
  </si>
  <si>
    <t>Unidade evaporadora tipo teto aparente Set-free RPC5,0 FSNB1</t>
  </si>
  <si>
    <t>3.279,92</t>
  </si>
  <si>
    <t>Laboratório de Concreto</t>
  </si>
  <si>
    <t>1.926,81</t>
  </si>
  <si>
    <t>Eletroduto corrugado flexivel Ø 1.1/2" em PEAD, tipo Kanaduto/SW (Kanaflex ou similar)</t>
  </si>
  <si>
    <t>Eletroduto corrugado flexivel Ø 2" em PEAD, tipo Kanaduto/SW (Kanaflex ou similar)</t>
  </si>
  <si>
    <t>Eletroduto corrugado flexível em PEAD Ø = 1.1/2", tipo Kanalex ou similar</t>
  </si>
  <si>
    <t>Tê horizontal 50 x 50 mm para eletrocalha metálica (ref. Mopa ou similar)</t>
  </si>
  <si>
    <t>Tê horizontal 38 x 38 mm para eletrocalha metálica (ref. Mopa ou similar)</t>
  </si>
  <si>
    <t>Cruzeta 50 x 50 mm para eletrocalha perfurada metálica (ref.: mopa ou similar)</t>
  </si>
  <si>
    <t>Curva 38 x 19 mm para eletrocalha perfurada metálica (ref. Mopa ou similar)</t>
  </si>
  <si>
    <t>Curva horizontal 38 x 38 mm para eletrocalha perfurada metálica (ref. Mopa ou similar)</t>
  </si>
  <si>
    <t>Braquete monofásico</t>
  </si>
  <si>
    <t>Grade externa p/saída de ar (sistema de exaustão)</t>
  </si>
  <si>
    <t>69,44</t>
  </si>
  <si>
    <t>Sensor de presença de parede</t>
  </si>
  <si>
    <t>Válvula estabilizadora de pressão 2 1/2" (65mm)</t>
  </si>
  <si>
    <t>690,67</t>
  </si>
  <si>
    <t>Reservatório em aço carbono 500 litros para ar</t>
  </si>
  <si>
    <t>3.969,90</t>
  </si>
  <si>
    <t>Valvulas unidirecionais em latão para gases medicinais</t>
  </si>
  <si>
    <t>89,48</t>
  </si>
  <si>
    <t>Chave de fluxo de 1", modelo AT-2011 Italair ou similar</t>
  </si>
  <si>
    <t>243,41</t>
  </si>
  <si>
    <t>Conector rj-45 fêmea cat 6</t>
  </si>
  <si>
    <t>Patch panel 48 portas rj-45 AMP cat.6</t>
  </si>
  <si>
    <t>510,28</t>
  </si>
  <si>
    <t>Patch panel 24 portas cat.6, Wiring</t>
  </si>
  <si>
    <t>378,40</t>
  </si>
  <si>
    <t>Patch cable (Patch cord azul) cat.6 c/1,50m</t>
  </si>
  <si>
    <t>Patch cable (patch cord azul) cat.6 c/2,5m</t>
  </si>
  <si>
    <t>Chapa de alumínio 1mm - dimensão 2,00 x 1,00 m</t>
  </si>
  <si>
    <t>81,42</t>
  </si>
  <si>
    <t>Página 141 Página 141</t>
  </si>
  <si>
    <t>Coletor bay-pass com regulador de 12 kgf/cm³</t>
  </si>
  <si>
    <t>845,08</t>
  </si>
  <si>
    <t>Estaca pré-moldada de 17x17cmx8m em concreto protendido - fck=&gt; 40 Mpa - aço CP-175 RB e CA-60 - carga máxima</t>
  </si>
  <si>
    <t>368,00</t>
  </si>
  <si>
    <t>35 t</t>
  </si>
  <si>
    <t>Estaca pré-moldada de 20x20cmx8m em concreto protendido - fck&gt;= 40 Mpa - aço CP-175 RB e CA-60 - carga máxima</t>
  </si>
  <si>
    <t>476,80</t>
  </si>
  <si>
    <t>50 t</t>
  </si>
  <si>
    <t>Estaca pré-moldada de 23x23cmx8m em concreto protendido - fck=&gt; 40 Mpa - aço CP-175 e CA-60 - carga máxima de</t>
  </si>
  <si>
    <t>512,00</t>
  </si>
  <si>
    <t>70 t</t>
  </si>
  <si>
    <t>Cravação de estaca pré-moldada de 23x23cm em concreto protendido - fck=&gt; 40 Mpa - aço CP-175 e CA-60 - carga</t>
  </si>
  <si>
    <t>máxima de 70 t(sem mobilização)</t>
  </si>
  <si>
    <t>Cravação de estaca pré-moldada de 20x20cm em concreto protendido - fck=&gt; 40 Mpa - aço CP-175 e CA-60 - carga</t>
  </si>
  <si>
    <t>máxima de 50 t(sem mobilização)</t>
  </si>
  <si>
    <t>Cravação de estaca pré-moldada de 17x17cm em concreto protendido - fck=&gt; 40 Mpa - aço CP-175 e CA-60 - carga</t>
  </si>
  <si>
    <t>máxima de 35 t(sem mobilização)</t>
  </si>
  <si>
    <t>Emenda de estaca pré-moldada, incluso material</t>
  </si>
  <si>
    <t>61,43</t>
  </si>
  <si>
    <t>Tubo descida de embutir com curva para caixa de descarga de sobrepor tigre ou similar</t>
  </si>
  <si>
    <t>Cerâmica 10 x 10 cm, Elizabeth, linha Vermelho Cristal ou similar</t>
  </si>
  <si>
    <t>Base para mastro galv. 2" (pára-raio)</t>
  </si>
  <si>
    <t>48,41</t>
  </si>
  <si>
    <t>Aparelho sinalização simples s/célula PK 0149 (pára-raio)</t>
  </si>
  <si>
    <t>Suporte para sinalizador em mastro PK 0860 (pára-raio)</t>
  </si>
  <si>
    <t>Isolador simples para mastro 2 descidas (pára-raio)</t>
  </si>
  <si>
    <t>Isolador reforçado para mastro 2 descidas (pára-raio)</t>
  </si>
  <si>
    <t>Abraçadeira p/ tubo galvanizado d = 2"</t>
  </si>
  <si>
    <t>Grampo tipo crosby p/cordoalha 1/4" PK-0163 (pára-raio)</t>
  </si>
  <si>
    <t>Cabo de aço para estaiamento 1/4"</t>
  </si>
  <si>
    <t>Isolador reforçado para fixação 90º (pára-raio)</t>
  </si>
  <si>
    <t>Captor com base de fixação horizontal 3/8" x 400mm (pára-raio)</t>
  </si>
  <si>
    <t>Cabo de cobre nú 70 mm2 - 2 AWG</t>
  </si>
  <si>
    <t>Grupo gerador 260 kva, trifásico, 220/127 v, potência de 362 cv, 60 Hz, com quadro de comando e controle USCA</t>
  </si>
  <si>
    <t>68.121,68</t>
  </si>
  <si>
    <t>MSXXI, motor diesel 6ctaa8.3-g, 6 cilindros, Cummins ou similar</t>
  </si>
  <si>
    <t>Encarregado de pavimentação - Fonte DNIT -   Mês de ref.: 10/18</t>
  </si>
  <si>
    <t>Placa em ferro fundido Ø = 0,90m</t>
  </si>
  <si>
    <t>4.105,10</t>
  </si>
  <si>
    <t>Placa em chapa de aço galvanizado nº20, dim 4,25 x 0,60m, inclusive letreiro da escola e tubos de sustentação de</t>
  </si>
  <si>
    <t>5.224,60</t>
  </si>
  <si>
    <t>3"</t>
  </si>
  <si>
    <t>Chapa de aço galvanizado nº 30 - e=0,35mm - dimensões 2,00x1,00m</t>
  </si>
  <si>
    <t>18,17</t>
  </si>
  <si>
    <t>Arquiteto júnior - até 5 anos de experiência - Fonte SEINFRA/SE - ref. mês 01/18 - 40h - Rev 01</t>
  </si>
  <si>
    <t>Arquiteto Sênior - mais de 15 anos de experiência - Fonte SEINFRA/SE - ref. mês 01/18 - 40h - Rev 01</t>
  </si>
  <si>
    <t>Desenhista Sênior (Cadista) - Fonte:SEINFRA/SE - Técnico de Nível médio acima de 15 anos de experiência</t>
  </si>
  <si>
    <t>Desenhista Pleno (Cadista) - Fonte:SEINFRA/SE - Técnico de Nível médio de 5 a 15 anos de experiência</t>
  </si>
  <si>
    <t>Página 142 Página 142</t>
  </si>
  <si>
    <t>Desenhista Júnior (Cadista Copista) - Fonte:SEINFRA/SE - Técnico de Nível médio até 5 anos de experiência</t>
  </si>
  <si>
    <t>Técnico em informática - Fonte SEINFRA/SE - ref. mês 01/18 - 40h - Rev 01</t>
  </si>
  <si>
    <t>Cravação de estaca pré-moldada de concreto 30 x 30cm(sem mobilização)</t>
  </si>
  <si>
    <t>Aplicador de Material Termoplástico   por extrusão, Elgimaq ou similar</t>
  </si>
  <si>
    <t>Pré-marcador - Fonte DNIT -   Mês de ref.: 10/18</t>
  </si>
  <si>
    <t>Carrocel universal, diam=1,40m, em aço galvanizado., Sergipark ou similar</t>
  </si>
  <si>
    <t>2.410,00</t>
  </si>
  <si>
    <t>Carrocel universal, diam=1,60m, em aço galvanizado, Sergipark ou similar</t>
  </si>
  <si>
    <t>2.930,00</t>
  </si>
  <si>
    <t>710,22</t>
  </si>
  <si>
    <t>de prova e emissão de certificados, distancia até 30 km, de segunda a sexta</t>
  </si>
  <si>
    <t>1.001,68</t>
  </si>
  <si>
    <t>de prova e emissão de certificados, distancia 31 a 60 km, de segunda a sexta</t>
  </si>
  <si>
    <t>1.384,17</t>
  </si>
  <si>
    <t>de prova e emissão de certificados, distancia 61 a 100 km, de segunda a sexta</t>
  </si>
  <si>
    <t>1.857,85</t>
  </si>
  <si>
    <t>de prova e emissão de certificados, distancia 101 a 150 km, de segunda a sexta</t>
  </si>
  <si>
    <t>2.331,38</t>
  </si>
  <si>
    <t>de prova e emissão de certificados, distancia maior que 150 km, de segunda a sexta</t>
  </si>
  <si>
    <t>Ensaio - Índice de Suporte Califórnia - CBR</t>
  </si>
  <si>
    <t>230,00</t>
  </si>
  <si>
    <t>Sinalização Horizontal - Serviço de pintura mecânica</t>
  </si>
  <si>
    <t>57,17</t>
  </si>
  <si>
    <t>Sinalização Horizontal - Serviço de pintura manual</t>
  </si>
  <si>
    <t>Sinalização Horizontal - Tachão bi-direcional - Fornecimento e colocação</t>
  </si>
  <si>
    <t>109,81</t>
  </si>
  <si>
    <t>Sinalização Horizontal - Tachão mono-direcional - Fornecimento e colocação</t>
  </si>
  <si>
    <t>102,98</t>
  </si>
  <si>
    <t>Sinalização Horizontal - Tacha bi-direcional</t>
  </si>
  <si>
    <t>45,82</t>
  </si>
  <si>
    <t>Sinalização Horizontal - Tacha mono-direcional</t>
  </si>
  <si>
    <t>41,19</t>
  </si>
  <si>
    <t>Sinalização Vertical - Placa semi-refletiva retangular 70x100cm</t>
  </si>
  <si>
    <t>572,06</t>
  </si>
  <si>
    <t>Sinalização Vertical - Placa semi-refletiva retangular 70x150cm</t>
  </si>
  <si>
    <t>800,89</t>
  </si>
  <si>
    <t>Sinalização Vertical - Placa semi-refletiva retangular 100x200cm</t>
  </si>
  <si>
    <t>Sinalização Vertical - Placa semi-refletiva circular diam=50cm</t>
  </si>
  <si>
    <t>457,65</t>
  </si>
  <si>
    <t>Sinalização Vertical - Placa semi-refletiva circular diam=60cm</t>
  </si>
  <si>
    <t>503,45</t>
  </si>
  <si>
    <t>Sinalização Vertical - Placa semi-refletiva circular diam=80cm</t>
  </si>
  <si>
    <t>Sinalização Vertical - Placa semi-refletiva circular diam=100cm</t>
  </si>
  <si>
    <t>686,53</t>
  </si>
  <si>
    <t>Sinalização Vertical - Placa semi-refletiva octogonal L=35cm</t>
  </si>
  <si>
    <t>640,72</t>
  </si>
  <si>
    <t>Sinalização Vertical - Placa semi-refletiva octogonal L=41cm</t>
  </si>
  <si>
    <t>Sinalização Vertical - Placa semi-refletiva octogonal L=80cm</t>
  </si>
  <si>
    <t>755,19</t>
  </si>
  <si>
    <t>Sinalização Vertical - Placa semi-refletiva octogonal L=100cm</t>
  </si>
  <si>
    <t>Aditivo acelerador de pega para concreto sika 3 ou similar</t>
  </si>
  <si>
    <t>Página 143 Página 143</t>
  </si>
  <si>
    <t>Lona com impressão digital</t>
  </si>
  <si>
    <t>Peça de madeira massaranduba 10 x 10 cm</t>
  </si>
  <si>
    <t>Pastilha em porcelana esmaltada, 5 x 5 cm, marca ATLAS, série atlântico, cor vermelha, ref.açores - SG 8010 ou</t>
  </si>
  <si>
    <t>223,98</t>
  </si>
  <si>
    <t>Pastilha em porcelana esmaltada, 5 x 5 cm, marca ATLAS, série praias, cor branca c/bordas azuladas, ref.camburi</t>
  </si>
  <si>
    <t>116,90</t>
  </si>
  <si>
    <t>- SG 8450 ou similar</t>
  </si>
  <si>
    <t>Mourão madeira lei, seção 30x30cm, reto, h(total) = 2,50m</t>
  </si>
  <si>
    <t>312,66</t>
  </si>
  <si>
    <t>Torneira de parede com saída lateral, linha Misty, cod.1168-MY, Fabrimar</t>
  </si>
  <si>
    <t>Fornecimento e Instalaçãode Carpete Berber Point 920 da Beaulieu e=7mm</t>
  </si>
  <si>
    <t>Tubo cpvc rígido soldavel Aquatherm para água quente, d = 54 mm</t>
  </si>
  <si>
    <t>Adesivo para tubo Aquatherm/CPVC</t>
  </si>
  <si>
    <t>Cuba aço inox 60 x 50 x 30 cm</t>
  </si>
  <si>
    <t>749,53</t>
  </si>
  <si>
    <t>Kit acionamento para torneira com pedal mecânico de inox, cod.S229 ref. Solucenter (não utiliza energia</t>
  </si>
  <si>
    <t>221,91</t>
  </si>
  <si>
    <t>elétrica)</t>
  </si>
  <si>
    <t>Torneira (bica) em metal cromado c/arejador projetada p/kit acionador de pedal - cod.S112</t>
  </si>
  <si>
    <t>90,28</t>
  </si>
  <si>
    <t>Luminária fluorescente 2 x 40w, ref: BR-10, Abalux ou similar</t>
  </si>
  <si>
    <t>98,78</t>
  </si>
  <si>
    <t>Luminária fluorescente 4 x 20w, ref: BR-06, Abalux ou similar</t>
  </si>
  <si>
    <t>Lâmpada fluorescente 16 w (Sylvania ou similar)</t>
  </si>
  <si>
    <t>Reator eletrônico para lâmpada fluorescente 1 x 16w</t>
  </si>
  <si>
    <t>Rack fechado piso 19" x 12u x 450mm</t>
  </si>
  <si>
    <t>537,90</t>
  </si>
  <si>
    <t>Patch panel 24 portas cat 5, Furukawa ou similar</t>
  </si>
  <si>
    <t>Régua (filtro de linha) com 8 tomadas 2P+T</t>
  </si>
  <si>
    <t>Conector rj-45 fêmea cat 5 - Furukawa</t>
  </si>
  <si>
    <t>Conector rj-45 macho</t>
  </si>
  <si>
    <t>Confecção, montagem e instalação de placa de sinalização em chapa de aço galvanizado nº 18, Ø = 0,50m, com 02</t>
  </si>
  <si>
    <t>demãos de fundo anti-corrosivo (super galvite), 02 demãos de esmalte e mensagem em película totalmente</t>
  </si>
  <si>
    <t>refletiva, auto-adesiva</t>
  </si>
  <si>
    <t>Confecção, montagem e instalação de placa de sinalização em chapa de aço galvanizado nº 18, L = 0,21m, com 02</t>
  </si>
  <si>
    <t>Confecção, montagem e instalação de placa de sinalização em chapa de aço galvanizado nº 18, L = 0,50 x 0,50m,</t>
  </si>
  <si>
    <t>com 02 demãos de fundo anti-corrosivo (super galvite), 02 demãos de esmalte e mensagem em película totalmente</t>
  </si>
  <si>
    <t>Poste telescópico auto-suportado h=12m (pára-raio)</t>
  </si>
  <si>
    <t>2.484,95</t>
  </si>
  <si>
    <t>Quadro de distribuição de embutir em chapa de aço, p/até 48 disjuntores c/barramento, padrão DIN, Cemar ou</t>
  </si>
  <si>
    <t>664,13</t>
  </si>
  <si>
    <t>Sinalizador duplo c/ célula para mastro (pára-raio)</t>
  </si>
  <si>
    <t>190,70</t>
  </si>
  <si>
    <t>Conector de bronze d = 35mm x 1 1/4"</t>
  </si>
  <si>
    <t>Válvula gaveta p/bloqueio d=1 1/4", classe 200, Mipel ou similar</t>
  </si>
  <si>
    <t>Página 144 Página 144</t>
  </si>
  <si>
    <t>Válvula gaveta p/bloqueio d=1", classe 200, Mipel ou similar</t>
  </si>
  <si>
    <t>59,38</t>
  </si>
  <si>
    <t>Válvula gaveta p/bloqueio d=3/4", classe 200, Mipel ou similar</t>
  </si>
  <si>
    <t>46,19</t>
  </si>
  <si>
    <t>Válvula gaveta p/bloqueio d=1/2", classe 200, Mipel ou similar</t>
  </si>
  <si>
    <t>Pastilha em porcelana esmaltada, 5 x 5 cm, marca ATLAS, série metalo, cor cinza escuro, ref.niquel - B2104 ou</t>
  </si>
  <si>
    <t>Pastilha em porcelana esmaltada, 5 x 5 cm, marca ATLAS, série Atlantico, cor amarelo escuro, ref.Canarius -</t>
  </si>
  <si>
    <t>SG-8011/0 ou similar</t>
  </si>
  <si>
    <t>Disco de desbaste 7", para ferro</t>
  </si>
  <si>
    <t>Esmerilhadeira 850rpm</t>
  </si>
  <si>
    <t>123,00</t>
  </si>
  <si>
    <t>Aluguel de alisadora de concreto á gasolina</t>
  </si>
  <si>
    <t>Aluguel de betoneira 400 l com motor à díesel (com carregador)</t>
  </si>
  <si>
    <t>Aluguel de betoneira 400 l com motor à gasolina (com carregador)</t>
  </si>
  <si>
    <t>Aluguel de bomba submersa Ø 2" 220/380V monofásica/trifásica 1 CV</t>
  </si>
  <si>
    <t>Aluguel de bomba submersa Ø 3" 220/380V trifásica 5 CV</t>
  </si>
  <si>
    <t>Aluguel de bomba submersa Ø 8" 380V trifásica 30 CV</t>
  </si>
  <si>
    <t>Aluguel de martelete 5,9kg 220/</t>
  </si>
  <si>
    <t>Aluguel de martelo 15kg 220V</t>
  </si>
  <si>
    <t>Aluguel de serra circular de bancada</t>
  </si>
  <si>
    <t>Caixa d'agua de polietileno alta densidade, 5.000 litros, Fortlev ou similar</t>
  </si>
  <si>
    <t>2.559,00</t>
  </si>
  <si>
    <t>Aluguel de escoramento metálico para laje   nervurada - Sistema Topec da SH ou similar</t>
  </si>
  <si>
    <t>m²xdia</t>
  </si>
  <si>
    <t>Brise em concreto pre-moldado com largura de 17cm e esp.=2,5cm</t>
  </si>
  <si>
    <t>Espuma rígida de poliuretano espesssura de 30mm</t>
  </si>
  <si>
    <t>Luminária fluorescente 2 x 40w, ref: A-10, Abalux ou similar</t>
  </si>
  <si>
    <t>Luminária fluorescente 4 x 20w, ref: A-06, Abalux ou similar</t>
  </si>
  <si>
    <t>153,16</t>
  </si>
  <si>
    <t>Projetor de embutir no piso equipado com lâmpada de descarga, incluso reator, ignitor e capacitor, ref. DBP 523</t>
  </si>
  <si>
    <t>6.106,30</t>
  </si>
  <si>
    <t>CDM-T70W/942 240V WB GR da Philips ou similar</t>
  </si>
  <si>
    <t>Projetor de embutir no piso c/ lâmpada compacta, pot. 70W, temp.cor 3000K,ind. rep. 80%, fluxo lum. 6600 lumens,</t>
  </si>
  <si>
    <t>incluso reator, ignitor e capacitor, ref. DBP 523 CDM-T70W/830 II WB GR da Philips ou similar</t>
  </si>
  <si>
    <t>Projetor de embutir no piso c/ lâmpada compacta, pot. 35W, temp.cor 3000K,ind. rep. 80%, fluxo lum. 3300 lumens,</t>
  </si>
  <si>
    <t>incluso reator, ignitor e capacitor, ref. DBP 523 CDM-T35W/830 I NB GR da Philips ou similar</t>
  </si>
  <si>
    <t>incluso reator, ignitor e capacitor, ref. DBP 523 CDM-T35W/830 II MB GR da Philips ou similar</t>
  </si>
  <si>
    <t>incluso reator, ignitor e capacitor, ref. DBP 523 CDM-T70W/830 240V I MB GR da Philips ou similar</t>
  </si>
  <si>
    <t>Projetor de embutir no piso c/ lâmpada compacta, pot. 150W, temp.cor 4200K,ind. rep. 90%, fluxo lum. 12700</t>
  </si>
  <si>
    <t>6.285,89</t>
  </si>
  <si>
    <t>lumens, incluso reator, ignitor e capacitor, ref. DBP 523 CDM-T150W/942 240V I WB GR da Philips ou similar</t>
  </si>
  <si>
    <t>Projetor compacto de IP 65 c/ lâmpada compacta, pot. 70W, temp.cor 4200K,ind. rep. 90%, fluxo lum. 6600 lumens,</t>
  </si>
  <si>
    <t>3.035,23</t>
  </si>
  <si>
    <t>incluso reator, ignitor e capacitor, ref. MVF 606WB-L da Philips ou similar</t>
  </si>
  <si>
    <t>3.089,00</t>
  </si>
  <si>
    <t>Página 145 Página 145</t>
  </si>
  <si>
    <t>Projetor compacto IP 65 c/ lâmpada compacta, pot. 150W, temp.cor 4200K,ind. rep. 90%, fluxo lum. 12700 lumens,</t>
  </si>
  <si>
    <t>incluso reator, ignitor e capacitor, ref. MVF606WB-L da Philips ou similar</t>
  </si>
  <si>
    <t>Projetor compacto IP 65, c/ lâmpada compacta, pot. 150W, temp.cor 4200K,ind. rep. 90%, fluxo lum. 12700 lumens,</t>
  </si>
  <si>
    <t>incluso reator, ignitor e capacitor, ref. MVF606NB da Philips ou similar</t>
  </si>
  <si>
    <t>Projetor compacto IP 65 c/ lâmpada de multivapores metálicos, pot. 250W, temp.cor 4500K,ind. rep. 65%, fluxo</t>
  </si>
  <si>
    <t>4.426,97</t>
  </si>
  <si>
    <t>lum. 19000 lumens, incluso reator, ignitor e capacitor, ref. MVF607NB da Philips ou similar</t>
  </si>
  <si>
    <t>Projetor compacto IP 65 c/ lâmpada de descarga tubular metálicos, pot. 400W, temp.cor 4300K,ind. rep. 65%, fluxo</t>
  </si>
  <si>
    <t>4.243,83</t>
  </si>
  <si>
    <t>lum. 35000 lumens, incluso reator, ignitor e capacitor, ref. MVF607NB da Philips ou similar</t>
  </si>
  <si>
    <t>Projetor compacto IP 65 c/ lâmpada de descarga tubular metálicos, pot. 70W, temp.cor 4200K, fluxo lum. 6600</t>
  </si>
  <si>
    <t>3.142,97</t>
  </si>
  <si>
    <t>lumens, incluso reator, ignitor e capacitor, ref. MVF616WB da Philips ou similar</t>
  </si>
  <si>
    <t>Projetor IP 65 c/ lâmpada de descarga refletora par20, pot. 35W, temp.cor 3000K, ind. rep. cor 80%, fluxo lum.</t>
  </si>
  <si>
    <t>1.224,87</t>
  </si>
  <si>
    <t>2000 lumens, incluso reator, ignitor e capacitor, ref. EPSILON 001027123 da Faeber ou similar</t>
  </si>
  <si>
    <t>Projetor IP 67, suporte fixação tipo ZCS711,equipado c/ cj. diodos fotoemissora, dimerizáveis de alta potência</t>
  </si>
  <si>
    <t>2.343,72</t>
  </si>
  <si>
    <t>na cor ambar, consumo típico 65W por metro, ref. LEDLINE BCS713 12 LED-LXN AMB EB 230-240V I WB-60 ou similar</t>
  </si>
  <si>
    <t>Luminária decorativa IP66,c/ cj. de lâmpada de descarga tubular com bulbo cerâmico, pot. 150W, temp. cor 4200K,</t>
  </si>
  <si>
    <t>3.681,70</t>
  </si>
  <si>
    <t>ind. rep. cor min. 90%, fluxo lum. min. 12700 lumens , incl reator, ignitor, capacitor CDS530 CDM-T 150W II OB</t>
  </si>
  <si>
    <t>GR ST da philips ou similar</t>
  </si>
  <si>
    <t>Luminária cilíndrica de sobrepor em alumínio pintado em marrom padrão lumini,ref. T069, da Lumini ou similar,</t>
  </si>
  <si>
    <t>246,74</t>
  </si>
  <si>
    <t>incluise duas lâmpadas fluocompactas de 20W, temp. cor 2700K</t>
  </si>
  <si>
    <t>Poste de aço galvanizado cônico contíno reto, diâmetro superior 60mm, diâmetro da base 115mm, altura total 5m,</t>
  </si>
  <si>
    <t>703,39</t>
  </si>
  <si>
    <t>Conipost ref. Série 0005/classe 60 da Conipost ou similar</t>
  </si>
  <si>
    <t>Poste de aço galvanizado cônico contíno reto, diâmtero superior de 76mm, diâmtero da base 175mm, altura total</t>
  </si>
  <si>
    <t>1.971,65</t>
  </si>
  <si>
    <t>9m, Conipost ref. Série 3009/classe 100 da Conipost ou similar</t>
  </si>
  <si>
    <t>Poste de aço galvanizado cônico contíno reto, diâmetro superior de 60mm, diâmetro da base 126mm, altura total</t>
  </si>
  <si>
    <t>1.385,48</t>
  </si>
  <si>
    <t>8m, Conipost ref. Série A0008/classe 30 da Conipost ou similar</t>
  </si>
  <si>
    <t>Vidro jateado tipo ZBP523GF da Philips ou similar- para projetores</t>
  </si>
  <si>
    <t>1.077,58</t>
  </si>
  <si>
    <t>Filete em granito branco dallas h = 10 cm</t>
  </si>
  <si>
    <t>30,44</t>
  </si>
  <si>
    <t>Canhão limitador de facho tipo ZVF606CN, elementos de fixação - suporte e base ref. ZVF606 ACS, ZVF606BS, da</t>
  </si>
  <si>
    <t>2.783,70</t>
  </si>
  <si>
    <t>Philips ou similar</t>
  </si>
  <si>
    <t>Canhão limitador de facho tipo tipo ZVF606CN e filtro difusor granulado tipo ZVF606BSO com elementos de fixação,</t>
  </si>
  <si>
    <t>3.268,62</t>
  </si>
  <si>
    <t>suporte e base, ref. ZVF606ACS, ZVF606BS da Philips ou similar</t>
  </si>
  <si>
    <t>Grelha antiofuscante circular tipo ZBP523 RL, da Philips ou similar - para aparelhos da Philips ou similar</t>
  </si>
  <si>
    <t>430,99</t>
  </si>
  <si>
    <t>Placa de acabamento tipo ZBF523 TL + ZBP523 RMS da Philips ou similar - para aparelhos da Philips ou similar</t>
  </si>
  <si>
    <t>2.262,84</t>
  </si>
  <si>
    <t>Fechadura Pado, linha residence, maçaneta em zamac, testa e contra testa em aço inoxidável, cilindro em zamac,</t>
  </si>
  <si>
    <t>104,62</t>
  </si>
  <si>
    <t>ref.406 E, similar ou superior</t>
  </si>
  <si>
    <t>Grelha antiofuscante vertical tipo ZVF616 VL, da Philips ou similar - para aparelhos da Philips ou similar</t>
  </si>
  <si>
    <t>1.293,06</t>
  </si>
  <si>
    <t>Grelha antiofuscante e filtro cromático azul com suporte, ref. ZVF617 GL, ZVF617 F-BL, ZVF607 RL da Philips ou</t>
  </si>
  <si>
    <t>4.840,15</t>
  </si>
  <si>
    <t>similar - para aparelhos da Philips ou similar</t>
  </si>
  <si>
    <t>Grelha antiofuscante circular e filtro difusor vertical com suporte, ref. ZVF617GLS, ZVF617VLBSP, ZVF607RL da</t>
  </si>
  <si>
    <t>4.588,70</t>
  </si>
  <si>
    <t>Filtro cromático azul tipo ZVF616F-BL e suporte ref. ZVF616GLS da Philips ou similar</t>
  </si>
  <si>
    <t>2.235,98</t>
  </si>
  <si>
    <t>Lâmpada fluorescente 16 w, ref. TLDRS16W-S84-ECO, da Philips</t>
  </si>
  <si>
    <t>Lâmpada fluorescente 32 w, ref. TLDRS32W-S84-ECO, da Philips</t>
  </si>
  <si>
    <t>Luminária de embutir com aletas, para lâmpada fluorescente, 2 x 32w, ref. TBS020232CI00, da Philips, exclusive</t>
  </si>
  <si>
    <t>140,11</t>
  </si>
  <si>
    <t>reator e lâmpada</t>
  </si>
  <si>
    <t>201,15</t>
  </si>
  <si>
    <t>Página 146 Página 146</t>
  </si>
  <si>
    <t>Luminária de embutir com aletas, para lâmpada fluorescente, 2 x 32w, ref. TBS020232CIRL, da Philips, inclusive</t>
  </si>
  <si>
    <t>Luminária de sobrepor com aletas, para lâmpada fluorescente, 2 x 32w, ref. TCS020232CIRL, da Philips, inclusive</t>
  </si>
  <si>
    <t>238,88</t>
  </si>
  <si>
    <t>Luminária de embutir com difusor, para lâmpada fluorescente, 2 x 32w, ref. TBS020D23200, da Philips, exclusive</t>
  </si>
  <si>
    <t>177,81</t>
  </si>
  <si>
    <t>Luminária de embutir com difusor, para lâmpada fluorescente, 2 x 32w, ref. TBS020D232RL, da Philips, inclusive</t>
  </si>
  <si>
    <t>Luminária de sobrepor com aletas, para lâmpada fluorescente, 2 x 32w, ref. TCS020232CI00, da Philips, exclusive</t>
  </si>
  <si>
    <t>Peitoril granito branco fortaleza polido 22 x 2cm</t>
  </si>
  <si>
    <t>66,98</t>
  </si>
  <si>
    <t>Soleira granito branco fortaleza polido 15 x 2cm</t>
  </si>
  <si>
    <t>Cuba aço inox 34 x 50 cm</t>
  </si>
  <si>
    <t>350,99</t>
  </si>
  <si>
    <t>Luminária tipo balizador para ambiente aberto, corpo em alumínio fundido pintado, difusor em vidro frisado</t>
  </si>
  <si>
    <t>temperado, ref. EX02-S, da Lumicenter ou simiular (tipo tartaruga)</t>
  </si>
  <si>
    <t>Luminária pendente, com alojamento cilindrico em chapa de aço fosfatizada e pintada eletrostaticamente, refletor</t>
  </si>
  <si>
    <t>426,87</t>
  </si>
  <si>
    <t>repuxado em alumínio anodizado e difusor em vidro temperado transparente, da Lumicenter, ref.CES05 - P 1400 ou</t>
  </si>
  <si>
    <t>Bloco de concreto, tipo "u", calha dim. 12 x 19 x 39 cm</t>
  </si>
  <si>
    <t>Curva 135° eletroduto pvc roscável,   d= 3/4"</t>
  </si>
  <si>
    <t>Caco de granito preto</t>
  </si>
  <si>
    <t>Tubo metálico equipado para cimbramento - locação (diâmetro da seção: 1 1/2 ")</t>
  </si>
  <si>
    <t>m/mês</t>
  </si>
  <si>
    <t>Cordoalha engraxada CP-190 RB D=12,7mm</t>
  </si>
  <si>
    <t>Aluguel de máquina policorte</t>
  </si>
  <si>
    <t>Aluguel de macaco p/ protensão MAC 4 ou similar</t>
  </si>
  <si>
    <t>24,41</t>
  </si>
  <si>
    <t>Mobilização e desmobilização de pessoal e equipamentos - sondagem a percussão - dmt até 30Km de Aracaju</t>
  </si>
  <si>
    <t>2.402,70</t>
  </si>
  <si>
    <t>Mobilização e desmobilização de pessoal e equipamentos - sondagem a percussão - dmt até 31 a 60 Km de Aracaju</t>
  </si>
  <si>
    <t>2.916,15</t>
  </si>
  <si>
    <t>Mobilização e desmobilização de pessoal e equipamentos - sondagem a percussão - dmt até 61 a 100 Km de Aracaju</t>
  </si>
  <si>
    <t>3.319,93</t>
  </si>
  <si>
    <t>Mobilização e desmobilização de pessoal e equipamentos - sondagem a percussão - dmt maior que 100 Km de Aracaju</t>
  </si>
  <si>
    <t>4.099,30</t>
  </si>
  <si>
    <t>Fechadura IMAB, linha Duna, ref.8866-CR, ou similar</t>
  </si>
  <si>
    <t>Mangueira cristal Ø 3/8"</t>
  </si>
  <si>
    <t>Poste concreto duplo T (DT) 9/600</t>
  </si>
  <si>
    <t>719,23</t>
  </si>
  <si>
    <t>Grout (Sika Grout) a base de poliester com polímeros bicomponente</t>
  </si>
  <si>
    <t>Luminária de sobrepor com difusor, para lâmpada fluorescente, 2 x 16w, ref. TCS020D216RL, da Philips, inclusive</t>
  </si>
  <si>
    <t>231,72</t>
  </si>
  <si>
    <t>Luminária de embutir com difusor, para lâmpada fluorescente, 2 x 16w, ref. TBS020D216RL, da Philips, inclusive</t>
  </si>
  <si>
    <t>213,70</t>
  </si>
  <si>
    <t>Braço para luminária padrão Energisa 3/4" x 3,00 m</t>
  </si>
  <si>
    <t>246,50</t>
  </si>
  <si>
    <t>Luminária p/ iluminação pública, padrão energisa com difusor e alojamento para reator</t>
  </si>
  <si>
    <t>413,49</t>
  </si>
  <si>
    <t>Sinalização para deficientes - placa metálica para corrimão em braille, dim 90 x 25 mm</t>
  </si>
  <si>
    <t>Página 147 Página 147</t>
  </si>
  <si>
    <t>Sinalização para deficientes - anel de borracha para guia de deficiente em corrimão</t>
  </si>
  <si>
    <t>Sinalização para deficientes - placa metálica 50 x 70 cm - "Estacionamento Reservado"</t>
  </si>
  <si>
    <t>214,05</t>
  </si>
  <si>
    <t>Sinalização para deficientes - faixa para degraus em borracha, dim 200 x 30mm</t>
  </si>
  <si>
    <t>Piso tátil direcional e/ou alerta, de borracha, dim 25x 25cm colorido - aplicado</t>
  </si>
  <si>
    <t>223,71</t>
  </si>
  <si>
    <t>Sinalização para deficientes - placa em braille - em pvc (ps), dim: 23 x 15 cm</t>
  </si>
  <si>
    <t>93,36</t>
  </si>
  <si>
    <t>Sinalização para deficientes - placa - em pvc (ps), dim 150 x 150 mm</t>
  </si>
  <si>
    <t>68,07</t>
  </si>
  <si>
    <t>Piso tátil direcional e/ou alerta, de concreto, colorido, dim 25x25 cm, para deficiente visual</t>
  </si>
  <si>
    <t>Tijolo laminado maciço 4,3 x 9 x 19cm</t>
  </si>
  <si>
    <t>Registro globo angular 45° engate rápido d= 2 1/2" para hidrante (incendio)</t>
  </si>
  <si>
    <t>111,68</t>
  </si>
  <si>
    <t>Chave para engate rápido storz 2 1/2" (incendio)</t>
  </si>
  <si>
    <t>Parafuso fenda cabeça panela 4,2 x 32mm, auto-atarrachante</t>
  </si>
  <si>
    <t>0,36</t>
  </si>
  <si>
    <t>Parafuso cabeça sextavada 5/16" x 2 1/2"</t>
  </si>
  <si>
    <t>Parafuso cabeça lentilha 1/4" x 5/8", rosca total</t>
  </si>
  <si>
    <t>Vergalhão galvanizado tipo rosca total de 1/4" x 3m</t>
  </si>
  <si>
    <t>Canaleta plástica 30 x 30mm, cinza, Hellerman ou similar</t>
  </si>
  <si>
    <t>Cabo de cobre nú 75 mm2 - 2 AWG</t>
  </si>
  <si>
    <t>Terminal de compressão pré isolado tipo olhal para cabo 4,0 mm2</t>
  </si>
  <si>
    <t>Terminal de compressão pré isolado tipo pino para cabo 4,0 mm2</t>
  </si>
  <si>
    <t>Terminal de compressão para cabo de 70 mm2</t>
  </si>
  <si>
    <t>Caixa de passagem pvc 200x200x150mm</t>
  </si>
  <si>
    <t>16,51</t>
  </si>
  <si>
    <t>Flange 100 x 50mm para eletrocalha metálica (ref. Mopa ou similar)</t>
  </si>
  <si>
    <t>Abraçadeira plástica 15mm</t>
  </si>
  <si>
    <t>Aluguel de escoramento metálico tipo Palestub para laje   nervurada, inclusive montagem e desmontagem</t>
  </si>
  <si>
    <t>Grade de proteção c/requadro em barra horizontal chata de 1 1/2" x 5/16" e barra vertical em ferro redondo 5/8"</t>
  </si>
  <si>
    <t>651,22</t>
  </si>
  <si>
    <t>a cada 10cm</t>
  </si>
  <si>
    <t>Controle Tecnològico de terraplenagem/Pavimentação COM Transporte, alimentação,alocação de equip. de densidade</t>
  </si>
  <si>
    <t>14.375,00</t>
  </si>
  <si>
    <t>"in situ", mensalidade laboratoristas até 44 hs semanais dentro de Aracaju de seunda a sexta</t>
  </si>
  <si>
    <t>Quadro de distribuição de embutir, em resina termoplástica p/até 32 disjuntores c/barramento, padrão DIN, Tigre</t>
  </si>
  <si>
    <t>314,90</t>
  </si>
  <si>
    <t>Quadro de distribuição de embutir, em resina termoplástica p/até 16 disjuntores c/barramento, padrão DIN,Tigre</t>
  </si>
  <si>
    <t>17.050,00</t>
  </si>
  <si>
    <t>"in situ", mensalidade laboratoristas até 44 hs semanais,até 30 km de seunda à sexta</t>
  </si>
  <si>
    <t>19.645,00</t>
  </si>
  <si>
    <t>"in situ", mensalidade laboratoristas até 44 hs semanais, de 31 à 60 km de seunda a sexta</t>
  </si>
  <si>
    <t>23.000,00</t>
  </si>
  <si>
    <t>Página 148 Página 148</t>
  </si>
  <si>
    <t>"in situ", mensalidade laboratoristas até 44 hs semanais, de 61 à 100 km de seunda a sexta</t>
  </si>
  <si>
    <t>27.150,00</t>
  </si>
  <si>
    <t>"in situ", mensalidade laboratoristas até 44 hs semanais, de 101 à 150 km de seunda a sexta</t>
  </si>
  <si>
    <t>31.625,00</t>
  </si>
  <si>
    <t>"in situ", mensalidade laboratoristas até 44 hs semanais, acima de 150 km de seunda a sexta</t>
  </si>
  <si>
    <t>875,00</t>
  </si>
  <si>
    <t>"in situ", com laboratoristas até 8 hs, em Aracaju de segunda à sexta</t>
  </si>
  <si>
    <t>1.050,00</t>
  </si>
  <si>
    <t>"in situ", com laboratoristas até 8 hs, até 30 km de segunda à sexta</t>
  </si>
  <si>
    <t>1.230,00</t>
  </si>
  <si>
    <t>"in situ", com laboratoristas até 8 hs, de 31 à 60 km de segunda à sexta</t>
  </si>
  <si>
    <t>1.530,00</t>
  </si>
  <si>
    <t>"in situ", com laboratoristas até 8 hs, de 61 à 100 km de segunda à sexta</t>
  </si>
  <si>
    <t>1.710,00</t>
  </si>
  <si>
    <t>"in situ", com laboratoristas até 8 hs, de 101 à 150 km de segunda à sexta</t>
  </si>
  <si>
    <t>1.975,00</t>
  </si>
  <si>
    <t>"in situ", com laboratoristas até 8 hs, acima de 150 km de segunda à sexta</t>
  </si>
  <si>
    <t>Controle Tecnológico de Terraplenagem e Pavimentação - Hora extra de Laboratorista</t>
  </si>
  <si>
    <t>Ensaio - Equivalente de Areia</t>
  </si>
  <si>
    <t>Ensaio - Marshall</t>
  </si>
  <si>
    <t>235,00</t>
  </si>
  <si>
    <t>Controle tecnológico de concreto "com" moldagem de corpos de prova, mensalidade de laboratorista de até 44 hs,</t>
  </si>
  <si>
    <t>6.600,00</t>
  </si>
  <si>
    <t>coleta corpos de prova e emissão certificados, dentro de Aracaju, de segunda a sexta</t>
  </si>
  <si>
    <t>8.470,00</t>
  </si>
  <si>
    <t>coleta corpos de prova e emissão certificados, atè 30 km, de segunda a sexta</t>
  </si>
  <si>
    <t>10.230,00</t>
  </si>
  <si>
    <t>coleta corpos de prova e emissão certificados, de 31 a 60 km, de segunda a sexta</t>
  </si>
  <si>
    <t>12.540,00</t>
  </si>
  <si>
    <t>coleta corpos de prova e emissão certificados, de 61 a 100 km, de segunda a sexta</t>
  </si>
  <si>
    <t>15.510,00</t>
  </si>
  <si>
    <t>coleta corpos de prova e emissão certificados, de 101 a 150 km, de segunda a sexta</t>
  </si>
  <si>
    <t>18.480,00</t>
  </si>
  <si>
    <t>coleta corpos de prova e emissão certificados, distancia maior que 150 km, de segunda a sexta</t>
  </si>
  <si>
    <t>628,03</t>
  </si>
  <si>
    <t>de prova e emissão certificados, dentro de Aracaju, aos sábados,domingos e feriados</t>
  </si>
  <si>
    <t>1.065,32</t>
  </si>
  <si>
    <t>de prova e emissão certificados, até 30 km, aos sábados,domingos e feriados</t>
  </si>
  <si>
    <t>1.502,52</t>
  </si>
  <si>
    <t>de prova e emissão certificados, de 31a 60 km, aos sábados,domingos e feriados</t>
  </si>
  <si>
    <t>2.076,27</t>
  </si>
  <si>
    <t>de prova e emissão certificados, de 61a 100 km, aos sábados,domingos e feriados</t>
  </si>
  <si>
    <t>2.786,77</t>
  </si>
  <si>
    <t>de prova e emissão certificados, de 101a 150 km, aos sábados,domingos e feriados</t>
  </si>
  <si>
    <t>3.497,08</t>
  </si>
  <si>
    <t>de prova e emissão certificados, distancia maior que 150 km, aos sábados,domingos e feriados</t>
  </si>
  <si>
    <t>Sinalização Vertical - Placa semi-refletiva quadrada L=80cm</t>
  </si>
  <si>
    <t>Sinalização Vertical - Placa semi-refletiva quadrada L=1,00m</t>
  </si>
  <si>
    <t>Vaso sanitário com caixa de descarga acoplada, linha monte carlo CP828, acabamento BG-17, DECA ou similar</t>
  </si>
  <si>
    <t>Página 149 Página 149</t>
  </si>
  <si>
    <t>934,90</t>
  </si>
  <si>
    <t>Assento para vaso sanitário, linha monte carlo, ref. AP-80, DECA ou similar</t>
  </si>
  <si>
    <t>Espelho de cristal 4mm, com moldura de alumínio, acabamento em laminado, dim. 50 x 70cm</t>
  </si>
  <si>
    <t>188,00</t>
  </si>
  <si>
    <t>Espelho de cristal 4mm, com moldura de alumínio, acabamento em laminado, dim. 50 x 80cm</t>
  </si>
  <si>
    <t>Chuveiro Tradição, 4500W-127V, linha Multitemperaturas, Lorenzetti ou similar</t>
  </si>
  <si>
    <t>141,92</t>
  </si>
  <si>
    <t>Lavatório louça, de canto, linha Izy, ref. 10117, DECA ou similar</t>
  </si>
  <si>
    <t>122,90</t>
  </si>
  <si>
    <t>Cuba de sobrepor oval, ref. L65, acabamento GE-17, Deca ou similar</t>
  </si>
  <si>
    <t>82,00</t>
  </si>
  <si>
    <t>Polimento de piso novo de alta resitência</t>
  </si>
  <si>
    <t>Enceramento de piso de alta resitência (novo)</t>
  </si>
  <si>
    <t>Vaso sanitário convencional, linha stylus excellence ref. 54321, na cor branca, CELITE ou similar</t>
  </si>
  <si>
    <t>515,81</t>
  </si>
  <si>
    <t>Assento para vaso sanitário, linha stylus excellence, ref. 54981, CELITE ou similar</t>
  </si>
  <si>
    <t>Torneira pressmatic 110 de mesa, DOCOL 17160806 ou similar</t>
  </si>
  <si>
    <t>259,34</t>
  </si>
  <si>
    <t>Torneira pressmatic deluxe de mesa, DOCOL 17160006 ou similar</t>
  </si>
  <si>
    <t>359,13</t>
  </si>
  <si>
    <t>Torneira para lavatório 1193, DOCOL 20050506 ou similar</t>
  </si>
  <si>
    <t>Torneira para tanque longa 1158, DOCOL 20040506 ou similar</t>
  </si>
  <si>
    <t>Torneira de mesa, linha itapema bella, DOCOL 00164060 ou similar</t>
  </si>
  <si>
    <t>135,49</t>
  </si>
  <si>
    <t>Valvula de mictório, alta pressão (anti-vandalismo), ref: 17015106, Docol ou similar</t>
  </si>
  <si>
    <t>238,50</t>
  </si>
  <si>
    <t>Prego (2 X 10) 18 x 21</t>
  </si>
  <si>
    <t>Atenuador / silenciador de ruído de 85 db à 1,5m, para GMG - Grupo Motor Gerador de 360 kva (conjunto de</t>
  </si>
  <si>
    <t>11.193,71</t>
  </si>
  <si>
    <t>aspiração, exaustão-1200x1400x1200mm e painel acústico com porta-1100x2100)</t>
  </si>
  <si>
    <t>Atenuador / silenciador de ruído de 85 db à 1,5m, para GMG - Grupo Motor Gerador de 150 kva (conjunto de</t>
  </si>
  <si>
    <t>6.256,91</t>
  </si>
  <si>
    <t>aspiração, exaustão-900x1200x1000mm e painel acústico com porta-900x2100mm)</t>
  </si>
  <si>
    <t>Bate maca de 800x150mm em chapa de aço inox 304, e=1,3mm, acabamento polido, dotado de 4 furos e parafusos inox</t>
  </si>
  <si>
    <t>auto-atarrachante</t>
  </si>
  <si>
    <t>Bate maca de 900x150mm em chapa de aço inox 304, e=1,3mm, acabamento polido, dotado de 4 furos e parafusos inox</t>
  </si>
  <si>
    <t>Bate maca de 1000x150mm em chapa de aço inox 304, e=1,3mm, acabamento polido, dotado de 4 furos e parafusos inox</t>
  </si>
  <si>
    <t>Madeira mista serrada (sarrafo) 2,2 x 5,5cm - 0,00121 m³/m</t>
  </si>
  <si>
    <t>Assento para banho articulável, ref. 2355 EBR, linha conforto, DECA ou similar</t>
  </si>
  <si>
    <t>3.517,73</t>
  </si>
  <si>
    <t>Lavatório louça 575x445cm, linha Monte Carlo L-81, DECA ou similar</t>
  </si>
  <si>
    <t>192,79</t>
  </si>
  <si>
    <t>Coluna de louça para lavatório, linha Monte Carlo, ref: C-1, DECA ou similar</t>
  </si>
  <si>
    <t>170,19</t>
  </si>
  <si>
    <t>Compensado resinado 18mm - Madeirit ou similar</t>
  </si>
  <si>
    <t>Bloco cerâmico, estrutural, furos verticais, dim. 14x19 x29cm</t>
  </si>
  <si>
    <t>Válvula descarga Docolbase 1 1/4", ref. 01051300</t>
  </si>
  <si>
    <t>70,11</t>
  </si>
  <si>
    <t>Acabamento para válvula de descarga antivandalismo, Docol, ref. 01505006</t>
  </si>
  <si>
    <t>159,90</t>
  </si>
  <si>
    <t>Página 150 Página 150</t>
  </si>
  <si>
    <t>Politriz pneumática 7" 2500rpm Fúrio AT880B</t>
  </si>
  <si>
    <t>Aquecedor elétrico para água de pia de cozinha ou lavatório127/220v Versátil - Lorenzetti ou similar</t>
  </si>
  <si>
    <t>Disjuntor pequeno volume de óleo, ref:PLC-15-350-630, com carrinho e rodas de sustentação, exclusive relé, marca</t>
  </si>
  <si>
    <t>9.988,00</t>
  </si>
  <si>
    <t>BEGHIM ou similar</t>
  </si>
  <si>
    <t>Relé primário sobre corrente tipo BJ até 120A, conjunto c/03 unid, para disjuntor pequeno volume de óleo</t>
  </si>
  <si>
    <t>1.481,02</t>
  </si>
  <si>
    <t>ref:PLC15-350-630</t>
  </si>
  <si>
    <t>Eletrocalha metálica perfurada 500 x 75 x 3000 mm (ref. mopa ou similar)</t>
  </si>
  <si>
    <t>90,42</t>
  </si>
  <si>
    <t>Serviços de terraplenagem leve para urbanização de áres úteis</t>
  </si>
  <si>
    <t>Serviços de terraplenagem média para urbanização de áres úteis</t>
  </si>
  <si>
    <t>Serviços de terraplenagem pesada para urbanização de áres úteis</t>
  </si>
  <si>
    <t>7,72</t>
  </si>
  <si>
    <t>Serviços de pavimentações para urbanização de áreas úteis</t>
  </si>
  <si>
    <t>Serviços de iluminações   públicas para urbanização   de áreas úteis</t>
  </si>
  <si>
    <t>Projeto arquitetônico executivo unifamiliar de obra nova com área até 50m² (sem repetições)</t>
  </si>
  <si>
    <t>1.115,00</t>
  </si>
  <si>
    <t>Projeto arquitetônico executivo unifamiliar de obra nova com área total até 200m² sem repetições (área total -</t>
  </si>
  <si>
    <t>50,00m²)</t>
  </si>
  <si>
    <t>Projeto arquitetônico executivo unifamiliar de obra nova com área total acima de 200m² (sem repetições)</t>
  </si>
  <si>
    <t>Projeto arquitetônico executivo de obras novas de galpões, oficinas, telheiros, garagens, armazéns, silos,</t>
  </si>
  <si>
    <t>trapiches, depósitos, pavilhão de exposições, píer, atracadouros (sem repetições)</t>
  </si>
  <si>
    <t>Projeto arquitetônico executivo de indústrias, supermercados, ginásio de esportes, piscinas cobertas, cozinhas</t>
  </si>
  <si>
    <t>industriais, postos de serviços (sem repetições)</t>
  </si>
  <si>
    <t>Projeto arquitetônico executivo de escolas, creches, quartéis, delegacias, cadeias públicas, postos policiais,</t>
  </si>
  <si>
    <t>terminais turísticos, restaurantes, lanchonetes, quiosques bares, lojas, boates, sanitários públicos, quiosques</t>
  </si>
  <si>
    <t>(sem repetições)</t>
  </si>
  <si>
    <t>Projeto arquitetônico executivo de habitação coletiva, prédios para escritórios, consultórios, administrativos,</t>
  </si>
  <si>
    <t>públicos, edifício garagem, rodoviárias, aeroportos, bibliotecas, shopping, centros comerciais (sem repetições)</t>
  </si>
  <si>
    <t>Projeto arquitetônico executivo bancos, clubes, museus, monumentos, instituições religiosas, centros de</t>
  </si>
  <si>
    <t>convenções, hotéis, penitenciárias(sem repetições)</t>
  </si>
  <si>
    <t>Projeto arquitetônico executivo de hospitais, laboratórios, clinicas com internamento, estúdios de rádio e TV,</t>
  </si>
  <si>
    <t>teatros, cinemas (sem repetições)</t>
  </si>
  <si>
    <t>Projeto arquitetônico executivo de restauro</t>
  </si>
  <si>
    <t>Locação de estaca prancha metáilca de 3m para escoramento de terreno</t>
  </si>
  <si>
    <t>Luminária de embutir com aletas, para lâmpada fluorescente, 2 x 32w, ref. C-2359, da Lustres Projeto ou similar</t>
  </si>
  <si>
    <t>82,88</t>
  </si>
  <si>
    <t>Caixa descarga embutir com acabamento inox (Montana, linha Montreal ou similar)</t>
  </si>
  <si>
    <t>237,35</t>
  </si>
  <si>
    <t>Cerâmica 20 x 20 cm, Elizabeth, cor Cristal Branco,   ou similar</t>
  </si>
  <si>
    <t>Luminária tipo arandela, ref: DP-1922-01, Lustres Projeto ou similar</t>
  </si>
  <si>
    <t>74,10</t>
  </si>
  <si>
    <t>Luminária de sobrepor com aletas, para lâmpada fluorescente, 2 x 32w, ref. C-2359, da Lustres Projeto ou similar</t>
  </si>
  <si>
    <t>Luminária de sobrepor com aletas, para lâmpada fluorescente compacta, 2 x 26w, ref. C-2313, da Lustres Projeto</t>
  </si>
  <si>
    <t>62,04</t>
  </si>
  <si>
    <t>Luminária de embutir com aletas, para lâmpada fluorescente compacta, 2 x 26w, ref. C-2313, da Lustres Projeto ou</t>
  </si>
  <si>
    <t>67,12</t>
  </si>
  <si>
    <t>Vaso sanitário convencional, linha eros, ref. 19300, INCEPA ou similar</t>
  </si>
  <si>
    <t>334,90</t>
  </si>
  <si>
    <t>Página 151 Página 151</t>
  </si>
  <si>
    <t>Juncao simples pvc rigido p/ esgoto secundário, diam = 150 x 150mm</t>
  </si>
  <si>
    <t>98,15</t>
  </si>
  <si>
    <t>Te pvc sanitario d= 40 x 40mm</t>
  </si>
  <si>
    <t>Lampada fluorescente eletronica PL 26W / 127V (compacta integrada)</t>
  </si>
  <si>
    <t>Reator eletrônico para lâmpada fluorescente compacta dupla de 18w</t>
  </si>
  <si>
    <t>Reator eletrônico para lâmpada fluorescente compacta dupla de 26w</t>
  </si>
  <si>
    <t>45,36</t>
  </si>
  <si>
    <t>Hipoclorador ou dosador de soluções, com regulador p/ 6,12 ou 24 l/h</t>
  </si>
  <si>
    <t>530,42</t>
  </si>
  <si>
    <t>Divisória maciça, blindada com chumbo de 1mm, revestida em laminado melamínico (fórmica) para proteção</t>
  </si>
  <si>
    <t>565,41</t>
  </si>
  <si>
    <t>radiológica contra radiações ionizantes, modulação 60x310cm, estrut.metálica, perfis PVC de alto impacto,</t>
  </si>
  <si>
    <t>removível, impermeabilizada e INSTALADA</t>
  </si>
  <si>
    <t>Cerâmica 10 x 10 cm, Tecnogres, linha Brilhante, ref. BR10060 ou similar</t>
  </si>
  <si>
    <t>Cerâmica 10 x 10 cm, Tecnogres, linha Brilhante, ref. BR10070 ou similar</t>
  </si>
  <si>
    <t>Assento para vaso sanitário, linha eros, ref. 19987, INCEPA ou similar</t>
  </si>
  <si>
    <t>Saboneteira em plástico ABS, para sabonete líquido, da JNS, ref. J7 ou similar</t>
  </si>
  <si>
    <t>53,82</t>
  </si>
  <si>
    <t>Porta-papel higiênico, linha Domus, ref. 102 C40, da Meber ou similar</t>
  </si>
  <si>
    <t>55,91</t>
  </si>
  <si>
    <t>Torneira de mesa com fechamento automático, linha Link, DECA, ref. 1172 C ou similar</t>
  </si>
  <si>
    <t>242,40</t>
  </si>
  <si>
    <t>Puxador duplo para porta, em alumínio, cromado, da BRUMET, ref. 2954 ou similar</t>
  </si>
  <si>
    <t>578,67</t>
  </si>
  <si>
    <t>Letras em alumínio - 15x15 cm</t>
  </si>
  <si>
    <t>52,15</t>
  </si>
  <si>
    <t>Letras em alumínio - 20x20 cm</t>
  </si>
  <si>
    <t>Placa em alumínio fundido em Braille com dimensões de 35 x 70 cm</t>
  </si>
  <si>
    <t>1.290,37</t>
  </si>
  <si>
    <t>Mourão madeira lei (massaranduba), seção 20x20cm, reto, h(total) = 2,50m</t>
  </si>
  <si>
    <t>643,07</t>
  </si>
  <si>
    <t>Grama amendoim (arachis repens)</t>
  </si>
  <si>
    <t>Planta - Coroa de cristo vermelha (euphorbia milii)</t>
  </si>
  <si>
    <t>Planta - Ruélia vermelha (ruellia elegans)</t>
  </si>
  <si>
    <t>Planta - Lança de são jorge (sansevieira cylindrica)</t>
  </si>
  <si>
    <t>18,28</t>
  </si>
  <si>
    <t>Planta - Espadinha anã (sansevieira trifasciata golden)</t>
  </si>
  <si>
    <t>Planta - Botão de ouro (unxia kubitzkii)</t>
  </si>
  <si>
    <t>Escora tubular convencional tipo "a" (h=2,11 à 3,20 m) c/acessórios para lajes e vigas maciças (aluguel mensal)</t>
  </si>
  <si>
    <t>u.mês</t>
  </si>
  <si>
    <t>Escora tubular convencional tipo "b" (h=3,00 à 4,50 m) c/acessórios para lajes e vigas maciças (aluguel mensal</t>
  </si>
  <si>
    <t>Escora tubular convencional tipo "c" (h=1,76 à 2,80 m) c/acessórios para lajes e vigas maciças (aluguel mensal)</t>
  </si>
  <si>
    <t>Planta - Agave azul (agave americana)</t>
  </si>
  <si>
    <t>66,00</t>
  </si>
  <si>
    <t>Planta - Agave (agave angustifolia)</t>
  </si>
  <si>
    <t>Planta - Bela emília (plumbago capensis)</t>
  </si>
  <si>
    <t>Planta - Esponjinha vermelha (calliandra tweedii)</t>
  </si>
  <si>
    <t>26,40</t>
  </si>
  <si>
    <t>Planta - Chuva de ouro (cassia fistula)</t>
  </si>
  <si>
    <t>Página 152 Página 152</t>
  </si>
  <si>
    <t>Planta - Flamboyant (delonix regia)</t>
  </si>
  <si>
    <t>Planta - Mulungu (erythrina velutina)</t>
  </si>
  <si>
    <t>Planta - Ipê amarelo (tabebuia chrysotricha) h=1,00m</t>
  </si>
  <si>
    <t>12,18</t>
  </si>
  <si>
    <t>Planta - Ipê amarelo de jardim (tecoma stans)</t>
  </si>
  <si>
    <t>Planta - Butiá (butia capitata)</t>
  </si>
  <si>
    <t>385,84</t>
  </si>
  <si>
    <t>Projeto estrutural incluindo fundações concreto armado, até 500m²</t>
  </si>
  <si>
    <t>Projeto estrutural incluindo fundações concreto armado acima de 500m²</t>
  </si>
  <si>
    <t>Planta - Carnaúba (copernicia prunifera) h=1,00m</t>
  </si>
  <si>
    <t>Placa de gesso 60 X 60cm e=12mm para forro</t>
  </si>
  <si>
    <t>Gradil com portão de correr e/ou abrir, em cantoneira "L" de 2 x 5/16" dobrada (montante), três   barras chatas 1</t>
  </si>
  <si>
    <t>355,97</t>
  </si>
  <si>
    <t>x 5/16" (horizontal) e barras quadradas 3/4" (vertical)</t>
  </si>
  <si>
    <t>Imunizante para madeira bruta (mourões) Carbolineum Extra ou similar</t>
  </si>
  <si>
    <t>Impermeabilizante à base de alcatrão para madeiras brutas, Piche Extra (Vedacit ou similar)</t>
  </si>
  <si>
    <t>Luminária plafonier, ref. C 2044/M, da Lustres Projeto ou similar</t>
  </si>
  <si>
    <t>Arandela de uso externo em alumínio pintado, com difusor em vidro leitoso, ref. F 5124, da Lustres Projeto ou</t>
  </si>
  <si>
    <t>126,61</t>
  </si>
  <si>
    <t>Poste de aço galvanizado cônico contínuo reto, diâmtero superior de 76mm, diâmtero da base 208mm, altura total</t>
  </si>
  <si>
    <t>2.770,98</t>
  </si>
  <si>
    <t>12m, com base de fixação, Conipost ref. Série 3012/BJG+CH, classe 100 da Conipost ou similar</t>
  </si>
  <si>
    <t>Braço para luminária padrão energisa 1 1/4" x 1,50 m</t>
  </si>
  <si>
    <t>45,21</t>
  </si>
  <si>
    <t>Granito branco Siena e= 2cm</t>
  </si>
  <si>
    <t>317,55</t>
  </si>
  <si>
    <t>Acionamento rotativo 3 VT 9100 - 3 MG 12</t>
  </si>
  <si>
    <t>121,43</t>
  </si>
  <si>
    <t>Acionamento rotativo 3 VT 9300 - 3 MG 12</t>
  </si>
  <si>
    <t>108,37</t>
  </si>
  <si>
    <t>Coração em fibra de vidro, com pintura automotiva, para fixação em marco inaugural - tamanho pequeno</t>
  </si>
  <si>
    <t>417,63</t>
  </si>
  <si>
    <t>Bomba para incendio 7,5 H P</t>
  </si>
  <si>
    <t>2.300,99</t>
  </si>
  <si>
    <t>Acionamento rotativo 3 VT 9500 - 3 MG 12</t>
  </si>
  <si>
    <t>160,05</t>
  </si>
  <si>
    <t>Acoplamento 3 VT 9300 - 3 HA 10</t>
  </si>
  <si>
    <t>166,10</t>
  </si>
  <si>
    <t>Barra chata de cobre 2" x 1/2"</t>
  </si>
  <si>
    <t>Barra chata de cobre 1/2" x 1/4"</t>
  </si>
  <si>
    <t>Base soleira</t>
  </si>
  <si>
    <t>Rodapé granito branco Siena polido 7 x 2cm</t>
  </si>
  <si>
    <t>Disparador eletronico 3VT 9480-6ACOO</t>
  </si>
  <si>
    <t>2.200,00</t>
  </si>
  <si>
    <t>Eixo prolongador 350mm 3VT 9100 - 3HJ - 10</t>
  </si>
  <si>
    <t>17,10</t>
  </si>
  <si>
    <t>Eixo prolongador 350mm 3VT 9500 - 3HJ - 10</t>
  </si>
  <si>
    <t>Eixo prolongador 3VT 9300 - 3HJ - 10</t>
  </si>
  <si>
    <t>Manopla 3VT 9100 - 3HE - 20</t>
  </si>
  <si>
    <t>Página 153 Página 153</t>
  </si>
  <si>
    <t>Piso alta resistencia, e=10mm, aplicado em degraus de escada, polido até o esmeril 400 e encerado</t>
  </si>
  <si>
    <t>Manopla 3VT 9300 - 3HE - 20</t>
  </si>
  <si>
    <t>Manopla 3VT 9500 - 3HE - 10</t>
  </si>
  <si>
    <t>Painel modular UCB- 3 1080 x 540 x 360</t>
  </si>
  <si>
    <t>Curva 180° eletroduto pvc roscável, d= 1"</t>
  </si>
  <si>
    <t>Abraçadeira metálica tipo "d" de 1"</t>
  </si>
  <si>
    <t>Limitador de grama com borda fina, l=12,5cm</t>
  </si>
  <si>
    <t>Planta - Caládio, tinhorão (caladium x hortulanum)</t>
  </si>
  <si>
    <t>Planta - Lírio da paz (spathiphyllum wallisi)</t>
  </si>
  <si>
    <t>Planta - Heliconia papagaio (heliconia psittacorum) h=1,00m</t>
  </si>
  <si>
    <t>Planta - Lantana amarela (lantana camara)</t>
  </si>
  <si>
    <t>Planta - Russélia (russelia equisetiformis)</t>
  </si>
  <si>
    <t>Planta - Pau-ferro (caesalpinia ferrea) h=1,00m</t>
  </si>
  <si>
    <t>Planta - Alamanda (allamanda cathartica)</t>
  </si>
  <si>
    <t>Planta - Sibipiruna (caesalpinia peltophoroides)</t>
  </si>
  <si>
    <t>Planta - Piassava (attalea funifera) h=1,00m</t>
  </si>
  <si>
    <t>121,84</t>
  </si>
  <si>
    <t>Exaustor anti-câmara de 1120m³/h e 15mmca, Modelo: GVS SF 9/9   Marca: Otam ou similar</t>
  </si>
  <si>
    <t>1.496,82</t>
  </si>
  <si>
    <t>Planta - Primavera (bougainvillea spectabilis)</t>
  </si>
  <si>
    <t>Planta - Gerivá (syagrus romanzoffiana), h=2,00m</t>
  </si>
  <si>
    <t>263,99</t>
  </si>
  <si>
    <t>Piso de borracha reciclada, granulada, tipo"S", da marca HAIAH ou similar</t>
  </si>
  <si>
    <t>150,23</t>
  </si>
  <si>
    <t>Coração em fibra de vidro, com pintura automotiva, para fixação em marco inaugural - tamanho médio</t>
  </si>
  <si>
    <t>893,00</t>
  </si>
  <si>
    <t>Coração em fibra de vidro, com pintura automotiva, para fixação em marco inaugural - tamanho grande</t>
  </si>
  <si>
    <t>1.638,00</t>
  </si>
  <si>
    <t>Placa em chapa de aço galvanizado nº20, dim 6,25 x 0,60m, inclusive letreiro da escola e tubos de sustentação de</t>
  </si>
  <si>
    <t>6.409,50</t>
  </si>
  <si>
    <t>Luminária decorativa hermética para iluminação pública, base alumínio fundido, difusor esférico em acrílico</t>
  </si>
  <si>
    <t>1.411,36</t>
  </si>
  <si>
    <t>transparente, com poste de 2,5m (tecnolux - ref.cw-350/1 ou similar)</t>
  </si>
  <si>
    <t>Projetor extra reforçado, blindado, hermético, base de alumínio fundido com movimentos horizontais, difusor em</t>
  </si>
  <si>
    <t>505,66</t>
  </si>
  <si>
    <t>lente de cristal temperado (tecnolux - ref. bw -5/3   ou similar)</t>
  </si>
  <si>
    <t>Duto flexivel de alumínio Ø 180mm - 7", isolado com lã de vidro de 1"</t>
  </si>
  <si>
    <t>34,40</t>
  </si>
  <si>
    <t>Calço de neoprene 100x100x25mm</t>
  </si>
  <si>
    <t>Perfil Aço, TDC, para sistema de flangeamento em ar condicionado</t>
  </si>
  <si>
    <t>34,03</t>
  </si>
  <si>
    <t>Caixa de Filtro F3 de 300 x 300 x 800mm</t>
  </si>
  <si>
    <t>1.950,00</t>
  </si>
  <si>
    <t>Tubo de borracha elastomérica Armaflex M-28   ø3/4"</t>
  </si>
  <si>
    <t>Tubo de borracha elastomérica Armaflex M-35   ø1"</t>
  </si>
  <si>
    <t>Tubo de borracha elastomérica Armaflex M-42   ø1.1/4"</t>
  </si>
  <si>
    <t>16,75</t>
  </si>
  <si>
    <t>Página 154 Página 154</t>
  </si>
  <si>
    <t>Tubo de borracha elastomérica Armaflex M-48   ø1.1/2"</t>
  </si>
  <si>
    <t>Tubo de borracha elastomérica Armaflex M-60   ø2"</t>
  </si>
  <si>
    <t>Fita de acabamento Arma-Check Silver ach</t>
  </si>
  <si>
    <t>rolo</t>
  </si>
  <si>
    <t>Adesivo Armaflex 520 lata com 900ml</t>
  </si>
  <si>
    <t>45,78</t>
  </si>
  <si>
    <t>Termômetro</t>
  </si>
  <si>
    <t>Tubo aço galvanizado Ø 31/2" schedule 40, esp.= 5,74, peso = 13,56 kg/m</t>
  </si>
  <si>
    <t>Chapa aço grossa preta 5/16"(8,00mm), 62,72 kg/m2</t>
  </si>
  <si>
    <t>Equip. para Solda : Max Bantam : 2000 - transformador</t>
  </si>
  <si>
    <t>Prateleira em granito branco polar, largura 25cm, e= 2cm</t>
  </si>
  <si>
    <t>206,31</t>
  </si>
  <si>
    <t>Bancada em granito branco polar, largura 57cm, e= 2cm</t>
  </si>
  <si>
    <t>519,37</t>
  </si>
  <si>
    <t>Divisória em granito branco polar, polido do dois lados, e= 2cm, inclusive montagem com ferragens</t>
  </si>
  <si>
    <t>844,84</t>
  </si>
  <si>
    <t>Guarda-corpo em tubo de aço inox ø=3", com montantes flangeado em tubo inox ø=3" e com fechamento em tubo ø=2",</t>
  </si>
  <si>
    <t>841,84</t>
  </si>
  <si>
    <t>com acabamento polido, h=0,90m</t>
  </si>
  <si>
    <t>Pastilha em porcelana esmaltada, 5 x 5 cm, cor marrom marajó, linha Gran, ref.GR-704, marca NGK ou similar</t>
  </si>
  <si>
    <t>Pastilha em porcelana esmaltada, 5 x 5 cm, cor bege muriaé, linha Maison, ref. MR-125, marca NGK ou similar</t>
  </si>
  <si>
    <t>Forro de gesso acartonado, cor branca, placa 1243 x 618mm,   marca GYPSUM, modelo gessolyne ou similar -</t>
  </si>
  <si>
    <t>instalado</t>
  </si>
  <si>
    <t>Manta em lã de rocha de 25mm</t>
  </si>
  <si>
    <t>Grelha p/ralo em inox, quadrada, 10x10cm, tipo abre/fecha, Meber ou similar</t>
  </si>
  <si>
    <t>Grelha p/ralo em inox, redonda, d=15cm, tipo abre/fecha, Meber ou similar</t>
  </si>
  <si>
    <t>Grelha p/ralo quadrado em ferro fundido 20x20cm c/requadro p/pátio</t>
  </si>
  <si>
    <t>Grelha p/ralo quadrado em ferro fundido 30x30cm c/requadro p/pátio</t>
  </si>
  <si>
    <t>Arandela com foco único, ref. 1186 da Iluminar ou similar</t>
  </si>
  <si>
    <t>429,21</t>
  </si>
  <si>
    <t>Pedra Itapé 5x20cm</t>
  </si>
  <si>
    <t>44,55</t>
  </si>
  <si>
    <t>Vaso sanitário com caixa de descarga acoplada, linha thema ecoflush, 3/6 lt, ref. 25353/25570, INCEPA ou similar</t>
  </si>
  <si>
    <t>628,56</t>
  </si>
  <si>
    <t>Assento para vaso sanitário, INCEPA, Linha thema, ref. 25987 (ou similar)</t>
  </si>
  <si>
    <t>Torneira para lavatório, LORENZETTI, linha lorenquadra swan, ref.1194 C44 ou similar</t>
  </si>
  <si>
    <t>442,79</t>
  </si>
  <si>
    <t>Cuba de semi-encaixe, dim. 49 x 40cm, INCEPA, linha ocean pacific, ref. 63027 ou siimilar</t>
  </si>
  <si>
    <t>659,90</t>
  </si>
  <si>
    <t>Soleira granito polido verde Ubatuba 22 x 2cm</t>
  </si>
  <si>
    <t>74,48</t>
  </si>
  <si>
    <t>Arandela Decoratta ref: BR Magiluz ou similar</t>
  </si>
  <si>
    <t>64,35</t>
  </si>
  <si>
    <t>Lampada Dicróica 50W/12V</t>
  </si>
  <si>
    <t>Arandela foco duplo, cor branco, ref: 40/2, Serra, Dimlux ou similar</t>
  </si>
  <si>
    <t>108,71</t>
  </si>
  <si>
    <t>Luminaria tipo pendente simples, ref: 1110/1, Bianca ou similar</t>
  </si>
  <si>
    <t>135,61</t>
  </si>
  <si>
    <t>Luminaria tipo plafon, block média, 19x19cm, ref:1L - YJ053601M, Bronzeart ou similar</t>
  </si>
  <si>
    <t>141,84</t>
  </si>
  <si>
    <t>Página 155 Página 155</t>
  </si>
  <si>
    <t>Luminária fluorescente 2 x 20 w, ref: A01, Abalux ou similar</t>
  </si>
  <si>
    <t>91,28</t>
  </si>
  <si>
    <t>Refletor para lampada halogena palito 300w, cor branco, ref: HFL3BC, Bronzearte ou similar</t>
  </si>
  <si>
    <t>43,94</t>
  </si>
  <si>
    <t>Lâmpada halógena bipino 50 w - 127v</t>
  </si>
  <si>
    <t>Lâmpada bipino G9 40 w - 127v</t>
  </si>
  <si>
    <t>Lampada halógena palito 300w, ref:J118mm R7s</t>
  </si>
  <si>
    <t>Fornecimento e Instalação de Carpete Colorstone da Beaulieu e=6mm</t>
  </si>
  <si>
    <t>Lampada halógena refletora 60w, ref: E-27 - R63</t>
  </si>
  <si>
    <t>Placa de identificação em aço escovado, dobrado nas extremidades dim. 21 x 11cm</t>
  </si>
  <si>
    <t>134,74</t>
  </si>
  <si>
    <t>Patch panel 24 portas cat 6</t>
  </si>
  <si>
    <t>Estrutura p/tabela de basquete móvel em tubo aço galvanizado 2", com tabela e cesta</t>
  </si>
  <si>
    <t>6.327,26</t>
  </si>
  <si>
    <t>Impermeabilizante semi-flexível com tinta alfaltica, bi-componente, Viaplus 1000, Viapol ou similar</t>
  </si>
  <si>
    <t>Luva redução concentrica ferro galvanizado d=2" x 1 1/2"</t>
  </si>
  <si>
    <t>Planta - Alpinia vermelha (alpinia purpurata)</t>
  </si>
  <si>
    <t>Guarda-corpo em tubo de aço inox ø=2", com montantes flangeado em tubo inox ø=2" com conexão curva nas</t>
  </si>
  <si>
    <t>645,81</t>
  </si>
  <si>
    <t>extremidades, com acabamento polido, h=0,40m</t>
  </si>
  <si>
    <t>Projeto estrutural de aço/alumínio/madeira incluindo fundações de   até 500m²</t>
  </si>
  <si>
    <t>Projeto estrutural de aço/alumínio/madeira incluindo fundações acima de   até 500m²</t>
  </si>
  <si>
    <t>Projeto elétrico de edificações comuns incluindo áreas urbanizadas até 500m²</t>
  </si>
  <si>
    <t>Projeto elétrico de edificações comuns incluindo áreas urbanizadas acima de 500m²</t>
  </si>
  <si>
    <t>Projeto elétrico de edificações especiais ( hospitais, fábricas, penitenciárias, etc) com grupo motor gerador e</t>
  </si>
  <si>
    <t>subestação, incluindo áreas urbanizadas até 500m²</t>
  </si>
  <si>
    <t>subestação, incluindo áreas urbanizadas acima de 500m²</t>
  </si>
  <si>
    <t>Projeto de iluminação de áreas externas (praças, calçadões, orlas, complexo com várias edificações, etc) até</t>
  </si>
  <si>
    <t>100.000m²</t>
  </si>
  <si>
    <t>Projeto de iluminação de áreas externas (praças, calçadões, orlas, complexo com várias edificações, etc) acima</t>
  </si>
  <si>
    <t>de 100.000m²</t>
  </si>
  <si>
    <t>Mobilização e instalção de 01 equipamento de sondagem, distância acima de 20 km</t>
  </si>
  <si>
    <t>343,32</t>
  </si>
  <si>
    <t>Grade de ferro composta de barras verticais quadradas 1/2" cada 12,5cm, soldadas em quatro barras chata</t>
  </si>
  <si>
    <t>horizontais 1 1/2" x 3/16" (2 + 2)   montantes em perfil UDC simples 75 x 38 x 2,65mm</t>
  </si>
  <si>
    <t>As built - Como construído</t>
  </si>
  <si>
    <t>Cotovelo RF de bronze / cobre 15 x 1/2" ref.: 707-3 ELUMA ou similar</t>
  </si>
  <si>
    <t>Câmera Speed Dome - VSD 1000 26X -   Intelbras similar</t>
  </si>
  <si>
    <t>13.500,00</t>
  </si>
  <si>
    <t>Poste F-5125 com duas petalas, 2,00 mt, em tubo de aço zincado e pintado - Lustres Projeto ou similar</t>
  </si>
  <si>
    <t>511,37</t>
  </si>
  <si>
    <t>Luminária de sobrepor com aletas, para lâmpada fluorescente, 4 x 16w, ref. C-2342, da Lustres Projeto ou similar</t>
  </si>
  <si>
    <t>169,84</t>
  </si>
  <si>
    <t>Luminária de sobrepor com aletas, para lâmpada fluorescente, 2 x 16w, ref. C-2359, da Lustres Projeto ou similar</t>
  </si>
  <si>
    <t>49,25</t>
  </si>
  <si>
    <t>Lampada fluorescente eletronica PL 45W / 127V (compacta integrada), E-27, SADOKIN ou similar</t>
  </si>
  <si>
    <t>32,47</t>
  </si>
  <si>
    <t>Página 156 Página 156</t>
  </si>
  <si>
    <t>Valvula retencao 1/2" X P - 13 UGV</t>
  </si>
  <si>
    <t>29,30</t>
  </si>
  <si>
    <t>Valvula de bloqueio p / gás GLP, rosca COMAP ou similar</t>
  </si>
  <si>
    <t>609,82</t>
  </si>
  <si>
    <t>Valvula reguladora de baixa pressão 2º Estágio, Aliança ou similar</t>
  </si>
  <si>
    <t>146,27</t>
  </si>
  <si>
    <t>Válvula esférica corpo de bronze Ø 1/2"</t>
  </si>
  <si>
    <t>Bucha de redução cobre / bronze Ø 1/2" x 1/4"</t>
  </si>
  <si>
    <t>Niple duplo de ferro galvanizado d=1/4"</t>
  </si>
  <si>
    <t>Regulador de baixa pressão</t>
  </si>
  <si>
    <t>Projeto de rede de esgoto sanitário com tratamento simples com área até 500m² (fossa e filtro, sumidouro ou</t>
  </si>
  <si>
    <t>DAFA)</t>
  </si>
  <si>
    <t>Projeto de rede de esgoto sanitário com tratamento simples com área acima de 500m² (fossa e filtro, sumidouro ou</t>
  </si>
  <si>
    <t>Poste decorativo em aluminio preto, p/ 1 globo leitoso, h=2,00m, ref.PJ-30/1, Clarão ou similar</t>
  </si>
  <si>
    <t>210,96</t>
  </si>
  <si>
    <t>Disjuntor monopolar DR 20 A, dispositivo residual diferencial, corrente de carga 30mA</t>
  </si>
  <si>
    <t>294,62</t>
  </si>
  <si>
    <t>Projeto Hidraúlico - Água fria com área até 500m²</t>
  </si>
  <si>
    <t>Projeto Hidraúlico com área acima 500m²</t>
  </si>
  <si>
    <t>Projeto de Drenagem Pluvial   com área até 500m²</t>
  </si>
  <si>
    <t>Projeto de Drenagem Pluvial   com área acima 500m²</t>
  </si>
  <si>
    <t>Projeto de Tratamento de Esgoto (fossa e filtro, sumidouro ou DAFA, no caso de contratação apenas do tratamento)</t>
  </si>
  <si>
    <t>com área até 500m²</t>
  </si>
  <si>
    <t>com área acima 500m²</t>
  </si>
  <si>
    <t>Projeto de Combate a incêndio com área até 750m² ( com extintor )</t>
  </si>
  <si>
    <t>Projeto de Combate a incêndio com área acima de 750m² com Hidrante e extintor</t>
  </si>
  <si>
    <t>Projeto de Cabeamento Estruturado com área até 500m²</t>
  </si>
  <si>
    <t>Projeto de Cabeamento Estrururado com área acima de 500m²</t>
  </si>
  <si>
    <t>Projeto de Sonorização ( Tubulação) com área até 500m²</t>
  </si>
  <si>
    <t>Projeto de Sonorização ( Tubulação) com área acima de 500m²</t>
  </si>
  <si>
    <t>Projeto de CFTV   com área até 500m²</t>
  </si>
  <si>
    <t>Abraçadeira metálica tipo "d" de 1 1/4"</t>
  </si>
  <si>
    <t>Projeto de CFTV com área acima de 500m²</t>
  </si>
  <si>
    <t>Projeto de Climatização com área até 500m² (Simples)</t>
  </si>
  <si>
    <t>Projeto de Climatização com área até 500m² (Complexo)</t>
  </si>
  <si>
    <t>Projeto de Climatização com área acima de 500m² (Simples)</t>
  </si>
  <si>
    <t>Projeto de Climatização com área acima de 500m² (Complexo)</t>
  </si>
  <si>
    <t>Projeto de Gases Medicinais com área até 500m²</t>
  </si>
  <si>
    <t>Projeto de Gases Medicinais com área acima de 500m²</t>
  </si>
  <si>
    <t>Página 157 Página 157</t>
  </si>
  <si>
    <t>Projeto de Compatibilização   com área até 500m²</t>
  </si>
  <si>
    <t>Projeto de Compatibilização   com área acima de 500m²</t>
  </si>
  <si>
    <t>Ralo hemisférico em fº fº, tipo abacaxi Ø 150mm</t>
  </si>
  <si>
    <t>Painel para shaft de 1,10 x 0,65 sem visita e com acessórios</t>
  </si>
  <si>
    <t>140,39</t>
  </si>
  <si>
    <t>Painel para shaft de 1,00 x 0,65 sem visita e com acessórios</t>
  </si>
  <si>
    <t>128,35</t>
  </si>
  <si>
    <t>Globo leitoso branco 15cm para poste decorativo, Clarão ou similar</t>
  </si>
  <si>
    <t>Barra articulada para sanitários de deficientes físicos, DECA 2315 EBR, l=60 cm, ou similar</t>
  </si>
  <si>
    <t>679,90</t>
  </si>
  <si>
    <t>Coluna suspensa de louça para lavatório, linha Vogue Plus Conforto, ref: C-510, DECA ou similar</t>
  </si>
  <si>
    <t>97,78</t>
  </si>
  <si>
    <t>Curva 90° longa pvc rigido p/esgoto, d= 200mm</t>
  </si>
  <si>
    <t>240,25</t>
  </si>
  <si>
    <t>Grade de ferro com barras verticais chatas 2"x1/4" espaçadas de 12,5cm, soldadas em 4 barras (2 + 2) horizontais</t>
  </si>
  <si>
    <t>2"x1/4" e montantes com barra quadrada de 1" a cada 3m.</t>
  </si>
  <si>
    <t>Quadro de comando para 2 bombas de recalques de 5 cv, trifásica, 220 volts com chave seletora, acionamento</t>
  </si>
  <si>
    <t>2.126,08</t>
  </si>
  <si>
    <t>manual / automático, relé de sobrecarga e contatora</t>
  </si>
  <si>
    <t>Cerâmica 60 x 60 cm, Eliane, cor bege, linha Bianco Plus polido (porcelanato) ou similar</t>
  </si>
  <si>
    <t>63,97</t>
  </si>
  <si>
    <t>Rejunte com argamassa epóxi p/revestimentos cerâmicos, porcelanatos e pedras especiais, Kit Epóxi Fino Toque,</t>
  </si>
  <si>
    <t>36,39</t>
  </si>
  <si>
    <t>Portokoll ou similar</t>
  </si>
  <si>
    <t>Planta - Palmeira Véitia, h=2,00m</t>
  </si>
  <si>
    <t>253,85</t>
  </si>
  <si>
    <t>Cabo de cobre nú 10 mm2 - classe 2A</t>
  </si>
  <si>
    <t>50,61</t>
  </si>
  <si>
    <t>Placa em acrílico branco leitoso dupla, tipo sanduiche, com aplicação de adesivo sobreposto</t>
  </si>
  <si>
    <t>Chapa de alumínio lisa 22, dimensões 2,0x1,0mx0,71mm - 4,07kg</t>
  </si>
  <si>
    <t>Chapa de aço galvanizado nº 26 - (4,425 KG/M²) - e=0,5mm - dimensões 2,00x1,00m</t>
  </si>
  <si>
    <t>Canto pwll sl</t>
  </si>
  <si>
    <t>0,89</t>
  </si>
  <si>
    <t>Planta - Jibóia (Epipremnum pinnatum)</t>
  </si>
  <si>
    <t>Planta - Moreia (Dietes bicolor)</t>
  </si>
  <si>
    <t>Planta - Hibisco vermelho (Hibiscus rosa-sinensis)</t>
  </si>
  <si>
    <t>Bomba de recirculação de água primária modelo ini-32-250 imbl ou similar</t>
  </si>
  <si>
    <t>4.156,16</t>
  </si>
  <si>
    <t>Tubo de cobre flexível Ø 1/4" - 6,35mm, e= 1mm (0,123 kg/m)</t>
  </si>
  <si>
    <t>Tubo de cobre flexível Ø 3/8" - 9,53mm, e=1mm</t>
  </si>
  <si>
    <t>Tubo de cobre flexível Ø 1/2" - 12,7mm, e= 1mm</t>
  </si>
  <si>
    <t>Tubo de cobre flexível Ø 5/8" - 15,87mm, e= 1mm</t>
  </si>
  <si>
    <t>Tubo de cobre flexível Ø 3/4" - 19,05mm, e= 1mm</t>
  </si>
  <si>
    <t>Tubo de cobre flexível Ø 7/8" - 22,23mm, e= 1mm</t>
  </si>
  <si>
    <t>Tubo de cobre flexível Ø 1" - 25,40mm, e= 1mm</t>
  </si>
  <si>
    <t>Tubo de cobre flexível Ø 1 1/8" - 28mm, e= 1mm</t>
  </si>
  <si>
    <t>Página 158 Página 158</t>
  </si>
  <si>
    <t>Box cmz spft Ø 3/4"</t>
  </si>
  <si>
    <t>Escada horizontal em aço galvanizado ø=2", dim: 0,82x3,98x1,80m, inclusive aplicação de zarcão e pintada com</t>
  </si>
  <si>
    <t>2.440,00</t>
  </si>
  <si>
    <t>esmalte sintético, Sergipark ou similar</t>
  </si>
  <si>
    <t>Curva 11º15' de pvc je, ponta / bolsa, d= 50mm</t>
  </si>
  <si>
    <t>71,38</t>
  </si>
  <si>
    <t>Luminária de emergência 2 x 8w, G-LIGHT ou similar</t>
  </si>
  <si>
    <t>Switch 08 portas 10/100 Mbps</t>
  </si>
  <si>
    <t>76,30</t>
  </si>
  <si>
    <t>Planta - Palmeira fênix (phoenix roebelinii)</t>
  </si>
  <si>
    <t>Rodopia em granito cinza andorinha, l=10cm, e=2cm, com acabamento aboleado</t>
  </si>
  <si>
    <t>34,53</t>
  </si>
  <si>
    <t>Filete em granito cinza andorinha, l=4 cm, e= 2 cm, com acabamento aboleado</t>
  </si>
  <si>
    <t>Curva cobre 90º Ø 1/4" - 6,35mm</t>
  </si>
  <si>
    <t>Banheira em fibra de vidro, com as seguintes dimensões: largura do fundo 37cm, largura superior 60cm, altura</t>
  </si>
  <si>
    <t>35cm e comprimento de 1,70m</t>
  </si>
  <si>
    <t>Tomada dupla para lógica RJ45, 4"x4", embutir, completa</t>
  </si>
  <si>
    <t>82,68</t>
  </si>
  <si>
    <t>Eletrocalha metálica perfurada 600 x 100 x 3000 mm, Leitofort (Mopa ou similar)</t>
  </si>
  <si>
    <t>77,23</t>
  </si>
  <si>
    <t>Tê horizontal 600 x 155mm para eletrocalha metálica, Leitofort (ref. Mopa ou similar)</t>
  </si>
  <si>
    <t>237,06</t>
  </si>
  <si>
    <t>Curva horizontal 600 x 155 mm para eletrocalha metálica, 90°, Leitofort (ref.: Mopa ou similar)</t>
  </si>
  <si>
    <t>Cotovelo 90º reto 600 x 100 mm para eletrocalha metálica, Leitofort (ref.: Mopa ou similar)</t>
  </si>
  <si>
    <t>119,59</t>
  </si>
  <si>
    <t>Junção com aba 100 mm para eletrocalha metálica, Leitofort (ref.: Mopa ou similar)</t>
  </si>
  <si>
    <t>Engenheiro júnior - até 5 anos de experiência - mensalista - Fonte SEINFRA/SE - ref. mês 01/18 - 40h - Rev 01</t>
  </si>
  <si>
    <t>8.109,00</t>
  </si>
  <si>
    <t>Engenheiro Pleno - de 5 a 15   anos de experiência - mensalista - Fonte SEINFRA/SE - ref. mês 01/18 - 40h - Rev</t>
  </si>
  <si>
    <t>9.325,35</t>
  </si>
  <si>
    <t>01</t>
  </si>
  <si>
    <t>Engenheiro sênior - mais de 15 anos de experiência - mensalista - Fonte SEINFRA/SE - ref. mês 01/18 - 40h - Rev</t>
  </si>
  <si>
    <t>10.724,15</t>
  </si>
  <si>
    <t>Técnico Nível Médio Júnior- mensalista - Fonte SEINFRA/SE - ref. mês 01/18 - 40h - Rev 01</t>
  </si>
  <si>
    <t>2.679,20</t>
  </si>
  <si>
    <t>Técnico Nível Médio Sênior - mensalista - Fonte SEINFRA/SE - ref. mês 01/18 - 40h - Rev 01</t>
  </si>
  <si>
    <t>3.081,08</t>
  </si>
  <si>
    <t>Técnico em informática - mensalista - Fonte SEINFRA/SE - ref. mês 01/18 - 40h - Rev 01</t>
  </si>
  <si>
    <t>1.788,76</t>
  </si>
  <si>
    <t>Auxiliar administrativo - mensalista - Fonte SEINFRA/SE - ref. mês 01/18 - 40h - Rev 01</t>
  </si>
  <si>
    <t>1.245,04</t>
  </si>
  <si>
    <t>Digitador - mensalista - Fonte SEINFRA/SE - ref. mês 01/18</t>
  </si>
  <si>
    <t>Técnico cadastro - mensalista -   Rev 01</t>
  </si>
  <si>
    <t>Filete em granito cinza andorinha h=15 cm</t>
  </si>
  <si>
    <t>Desenhista Cadista - Fonte SEINFRA/SE - ref. mês 01/18 - 40h</t>
  </si>
  <si>
    <t>2.048,80</t>
  </si>
  <si>
    <t>Perfil Aço, Cantoneira abas iguais - 1" x 1/4" (2,22 kg/m)</t>
  </si>
  <si>
    <t>Cabo de cobre nú 95 mm2 - 2 AWG</t>
  </si>
  <si>
    <t>Reator eletrônico para lâmpada fluorescente 2 x 16w</t>
  </si>
  <si>
    <t>Luminária de embutir com aletas, para lâmpada fluorescente, 2 x 16w, ref. C-2359, da Lustres Projeto ou similar</t>
  </si>
  <si>
    <t>57,69</t>
  </si>
  <si>
    <t>Luminária de embutir com aletas, para lâmpada fluorescente, 4 x 16w, ref. C-2342, da Lustres Projeto ou similar</t>
  </si>
  <si>
    <t>Página 159 Página 159</t>
  </si>
  <si>
    <t>164,21</t>
  </si>
  <si>
    <t>Luminária tipo plafon (sobrepor) c/difusor em vidro fosco ref:DP-2073-01, Lustre Projeto ou similar</t>
  </si>
  <si>
    <t>Arandela de uso externo em alumínio pintado, com difusor em vidro transparente, ref: DP-2011-01, Lustres Projeto</t>
  </si>
  <si>
    <t>Luminária tipo olho de boi, em aluminio pintado, ref: C-2326, Lustre Projeto ou similar</t>
  </si>
  <si>
    <t>Acoplador de caixa para canaleta 110x20mm, "Sistema X", ref.6750 53, Pial Legrand ou similar</t>
  </si>
  <si>
    <t>Interruptor com controle para ventilador de teto, ref.1331-V2, Siemens ou similar</t>
  </si>
  <si>
    <t>Mobilização e instalação de 01 equipamento de sondagem, distância até 10km</t>
  </si>
  <si>
    <t>137,64</t>
  </si>
  <si>
    <t>Mobilização e instalação de 01 equipamento de sondagem, distância maior que 10KM e até 20KM</t>
  </si>
  <si>
    <t>240,48</t>
  </si>
  <si>
    <t>Curva vertical 600 x 155 mm para eletrocalha metálica, (ref.: mopa ou similar)</t>
  </si>
  <si>
    <t>77,60</t>
  </si>
  <si>
    <t>Cruzeta 90º 600 x 155 mm para eletrocalha perfurada metálica (ref.: mopa ou similar)</t>
  </si>
  <si>
    <t>Tomada dupla para lógica RJ45, 4"x2", embutir, completa, ref.0605, Fame ou similar</t>
  </si>
  <si>
    <t>Tomada dupla para telefone padrão Telebrás, 4"x4", inclusive RJ11, embutir, completa, ref.57140/072, Tramontina</t>
  </si>
  <si>
    <t>Curva cobre, solda e rosca, d=3/4"x22mm</t>
  </si>
  <si>
    <t>Laje pré-fabricada treliçada para piso ou cobertura, h=16cm, el. enchimento em bloco EPS, h=12cm</t>
  </si>
  <si>
    <t>Corpo para caixa sifonada 100x100x50mm, PVC, Tigre ou similar</t>
  </si>
  <si>
    <t>Tampa cega redonda branca p/caixa sifonada ou ralo, d=100mm</t>
  </si>
  <si>
    <t>Central de luz de emergencia 300w/12V, caixa plastica, modelo ILU 300PC, ref.Gevi Gamma ou similar</t>
  </si>
  <si>
    <t>332,54</t>
  </si>
  <si>
    <t>Quadro de comando para 2 bombas de recalques de 1/3 a 2 cv, trifásica, 220 volts, com chave seletora,</t>
  </si>
  <si>
    <t>1.941,24</t>
  </si>
  <si>
    <t>acionamento manual/automático, relé de sobrecarga e contatora</t>
  </si>
  <si>
    <t>Corrimão de alumínio quadrado 4x4cm</t>
  </si>
  <si>
    <t>112,22</t>
  </si>
  <si>
    <t>Caixa com regulador 2º estágio (instalação gás)</t>
  </si>
  <si>
    <t>295,87</t>
  </si>
  <si>
    <t>Chapa de aço galvanizado nº 24 - e=0,65mm - dimensões 2,00x1,00m (5,645 kg/m2)</t>
  </si>
  <si>
    <t>Conector femea de cobre, solda e rosca 22mm x 3/4" (instal.gás)</t>
  </si>
  <si>
    <t>Conector macho de latão, cobre ou bronze, solda e rosca 3/4" x 22 mm</t>
  </si>
  <si>
    <t>15,33</t>
  </si>
  <si>
    <t>Pig Tail ou chicote flexível   de cobre, B-190,   para condução de gás</t>
  </si>
  <si>
    <t>33,92</t>
  </si>
  <si>
    <t>Central PABX híbrida, capacidade 16 linhas e 40 ramais, mod.Impacta 94, Intelbrás ou similar</t>
  </si>
  <si>
    <t>5.131,51</t>
  </si>
  <si>
    <t>Letras aço escovado 40 x 40cm</t>
  </si>
  <si>
    <t>161,99</t>
  </si>
  <si>
    <t>Barra roscada zincada ø 1/4"</t>
  </si>
  <si>
    <t>Válvula retenção em latão com rosca de 1/2"NPT x 5/8"UNC, ref. X P-13 UCV, p/instalações gás</t>
  </si>
  <si>
    <t>Soleira granito polido verde ubatuba 18 x 2cm</t>
  </si>
  <si>
    <t>66,92</t>
  </si>
  <si>
    <t>Pelicula (filme) tipo fumê espelhado - aplicado</t>
  </si>
  <si>
    <t>Isolamento esponjoso elastomérico para tubo de cobre 5/8"</t>
  </si>
  <si>
    <t>Isolamento esponjoso elastomérico para tubo de cobre 7/8"</t>
  </si>
  <si>
    <t>Página 160 Página 160</t>
  </si>
  <si>
    <t>Isolamento esponjoso elastomérico para tubo de cobre 1 1/8"</t>
  </si>
  <si>
    <t>Bocal para calha pluvial de PVC (170x100mm), Amanco ou similar</t>
  </si>
  <si>
    <t>57,90</t>
  </si>
  <si>
    <t>Acoplamento para calha pluvial de PVC (100mm), Amanco ou similar</t>
  </si>
  <si>
    <t>Grade de proteção c/ barra redonda ferro 3/4"</t>
  </si>
  <si>
    <t>508,53</t>
  </si>
  <si>
    <t>Barra de aluminio, maciça, seção quadrada 1/4" x 1/4", com 6m</t>
  </si>
  <si>
    <t>Luminária autonoma de emergência 2 x 55w, Luxtron ou similar</t>
  </si>
  <si>
    <t>259,00</t>
  </si>
  <si>
    <t>Tubo PVC p/irrigação LF PN 40 JE Ø 150mm, linha Irriga-LF, Tigre ou similar</t>
  </si>
  <si>
    <t>43,23</t>
  </si>
  <si>
    <t>Acionador manual (botoeira) tipo quebra-vidro, p/incendio</t>
  </si>
  <si>
    <t>Caixa sifonada redonda, corpo giratório, com 5 entradas de 40mm e 1 saida de 75mm, d=150x170x75mm, com grelha,</t>
  </si>
  <si>
    <t>Pvc branco, Tigre ou similar</t>
  </si>
  <si>
    <t>Junta de dilatação elastica (PVC), tipo O-12, Fugenband, Vedacit ou similar</t>
  </si>
  <si>
    <t>Switch 16 portas 10/100 Mbps</t>
  </si>
  <si>
    <t>Switch 24 portas 10/100 Mbps</t>
  </si>
  <si>
    <t>Bomba Schneider mod BPI, 5cv, c/motor elétrico, sucção e recalque d=2 1/2" x 2 1/2" (incendio)</t>
  </si>
  <si>
    <t>3.335,41</t>
  </si>
  <si>
    <t>Mobilização e desmobilização de pessoal e equipamentos de sondagem por poço de visita e a trado em Aracaju</t>
  </si>
  <si>
    <t>1.385,00</t>
  </si>
  <si>
    <t>Mobilização e desmobilização de pessoal e equipamentos de sondagem por poço de visita e a trado até 30 km de</t>
  </si>
  <si>
    <t>1.820,00</t>
  </si>
  <si>
    <t>Aracaju</t>
  </si>
  <si>
    <t>Mobilização e desmobilização de pessoal e equipamentos de sondagem por poço de visita e a trado - 31 a 60 km de</t>
  </si>
  <si>
    <t>2.295,00</t>
  </si>
  <si>
    <t>Mobilização e desmobilização de pessoal e equipamentos de sondagem por poço de visita e a trado - 61 a 100 km de</t>
  </si>
  <si>
    <t>2.555,00</t>
  </si>
  <si>
    <t>Mobilização e desmobilização de pessoal e equipamentos de sondagem por poço de visita e a trado - maior que 100</t>
  </si>
  <si>
    <t>3.415,00</t>
  </si>
  <si>
    <t>km de Aracaju</t>
  </si>
  <si>
    <t>Deslocamento de equipamento de sondagem a trado e/ou poço de visita, entre furos na mesma área (Distância de 30</t>
  </si>
  <si>
    <t>165,00</t>
  </si>
  <si>
    <t>a 100 m)</t>
  </si>
  <si>
    <t>Deslocamento de equipamento de sondagem a trado e/ou poço de visita, entre furos na mesma área (Distância de 101</t>
  </si>
  <si>
    <t>a 500 m)</t>
  </si>
  <si>
    <t>Sondagem por poço de visita</t>
  </si>
  <si>
    <t>285,00</t>
  </si>
  <si>
    <t>Sondagem - Taxa de percolação</t>
  </si>
  <si>
    <t>1.145,00</t>
  </si>
  <si>
    <t>Central de alarme e detecção de incendio, capacidade: 2 baterias, 8 laços, com 2 linhas, mod.VR-8L, Verin ou</t>
  </si>
  <si>
    <t>286,09</t>
  </si>
  <si>
    <t>Letras aço escovado 20 x 40cm</t>
  </si>
  <si>
    <t>Letras aço escovado 50 x 50cm</t>
  </si>
  <si>
    <t>202,43</t>
  </si>
  <si>
    <t>Letras aço escovado 45 x 45cm</t>
  </si>
  <si>
    <t>182,20</t>
  </si>
  <si>
    <t>Letras aço inox 20 x 40cm</t>
  </si>
  <si>
    <t>Letras aço inox 40 x 40cm</t>
  </si>
  <si>
    <t>Letras aço inox 50 x 50cm</t>
  </si>
  <si>
    <t>232,86</t>
  </si>
  <si>
    <t>Letras aço inox 45 x 45cm</t>
  </si>
  <si>
    <t>209,61</t>
  </si>
  <si>
    <t>Página 161 Página 161</t>
  </si>
  <si>
    <t>Parafuso cabeça sextavada 1/4" x 3/4"</t>
  </si>
  <si>
    <t>Disjuntor monopolar DR 25 A, dispositivo residual diferencial</t>
  </si>
  <si>
    <t>63,10</t>
  </si>
  <si>
    <t>Colarinho de aluminio para duto flexivel sem registro d=150mm</t>
  </si>
  <si>
    <t>Massa 3M p/calafetação</t>
  </si>
  <si>
    <t>Grelha dupla deflexão com registro 250x150mm</t>
  </si>
  <si>
    <t>União c/assento cônico em bronze d=1/2"</t>
  </si>
  <si>
    <t>União c/assento cônico em bronze d=3/4"</t>
  </si>
  <si>
    <t>União c/assento cônico em bronze d=1"</t>
  </si>
  <si>
    <t>Bucha redução ferro galvanizado d=1.1/4 " x 3/4"</t>
  </si>
  <si>
    <t>Campainha (alarme) tipo gongo 4" Vcc, p/incendio, ref.Gevi Gamma ou similar</t>
  </si>
  <si>
    <t>Unidade evaporadora tipo teto aparente Set-free RPC6,0 FSNB1</t>
  </si>
  <si>
    <t>4.016,60</t>
  </si>
  <si>
    <t>7,55</t>
  </si>
  <si>
    <t>Luminária industrial, sem vidro, com alojamento redondo, facho concentrado, com haste de 1,00 m, ref. B-1127 da</t>
  </si>
  <si>
    <t>356,54</t>
  </si>
  <si>
    <t>Lustres Projeto ou similar</t>
  </si>
  <si>
    <t>Arandela de uso externo em tubo de aço zincado e pintado, com difusor em vidro leitoso brilhante, da XOULUX,</t>
  </si>
  <si>
    <t>136,80</t>
  </si>
  <si>
    <t>ref. B-706/1 ou similar</t>
  </si>
  <si>
    <t>Cortina divisória de leito em PVC (vinil), largura de 1,80m, com trilhos e acessórios, da Br Goods ou similar</t>
  </si>
  <si>
    <t>243,59</t>
  </si>
  <si>
    <t>Resfriador de líquido, 100 TR - Compressor parafuso - Gás R407-C, Microprocesador</t>
  </si>
  <si>
    <t>179.000,00</t>
  </si>
  <si>
    <t>Placar eletrônico poliesportivo, dim. 2,00 x 1,00 x 0,09m, com jornal eletrônico, mod. HS2010J da Tecnodis ou</t>
  </si>
  <si>
    <t>7.990,00</t>
  </si>
  <si>
    <t>Placar eletrônico poliesportivo, dim. 3,00 x 1,00 x 0,09m, com jornal eletrônico, mod. HS3010J da Tecnodis ou</t>
  </si>
  <si>
    <t>10.000,00</t>
  </si>
  <si>
    <t>Equipe Topográfica de Campo Completa ( com equipamento)</t>
  </si>
  <si>
    <t>Equipe Topográfica de Campo Completa ( com equipamento) e escritório (Processamento e desenho)</t>
  </si>
  <si>
    <t>1.410,00</t>
  </si>
  <si>
    <t>Filtro de água tipo "y" Ø 1 1/4"</t>
  </si>
  <si>
    <t>138,22</t>
  </si>
  <si>
    <t>Gabinete de Ventilação de 400m³/h e 10mmca, Otam ou similar</t>
  </si>
  <si>
    <t>1.466,61</t>
  </si>
  <si>
    <t>Gabinete de Ventilação de 500m³/h e 15mmca, Otam ou similar</t>
  </si>
  <si>
    <t>Gabinete de Ventilação de 600m³/h e 15mmca, Otam ou similar</t>
  </si>
  <si>
    <t>Gabinete de Ventilação de 1000m³/h e 10mmca, Otam ou similar</t>
  </si>
  <si>
    <t>Gabinete de Ventilação de 1.200m³/h e 20mmca, Marca: Otam ou similar</t>
  </si>
  <si>
    <t>1.500,18</t>
  </si>
  <si>
    <t>Parafuso   ø 3/4" - barra com 1m - sem cabeça</t>
  </si>
  <si>
    <t>Aluguel de escada de acesso para andaime fachadeiro (aluguel mensal) m² x mês - Largura=1,20m; extensão do</t>
  </si>
  <si>
    <t>m²/mês</t>
  </si>
  <si>
    <t>lance=4,80m c/ patamares</t>
  </si>
  <si>
    <t>Aluguel de escada de marinheiro c/ proteção, para andaime fachadeiro (aluguel mensal) und x mês - Altura=2,00m</t>
  </si>
  <si>
    <t>un/mês</t>
  </si>
  <si>
    <t>Parafuso ø 5/8" - barra com 1m - sem cabeça</t>
  </si>
  <si>
    <t>Porca para parafuso de 3/4"</t>
  </si>
  <si>
    <t>Página 162 Página 162</t>
  </si>
  <si>
    <t>Porca sextavada 5/8"</t>
  </si>
  <si>
    <t>Cabo de cobre PP Cordplast 4 x 6,0 mm2, 450/750v</t>
  </si>
  <si>
    <t>Parafuso cabeça sextavada, 3/4" x 4"</t>
  </si>
  <si>
    <t>Esticador para cabo de aço, olhal-olhal, diâmetro da porca 1 1/8" - carga de trabalho 5.500kg - Linha Pesada -</t>
  </si>
  <si>
    <t>278,78</t>
  </si>
  <si>
    <t>Norma DIN 1480</t>
  </si>
  <si>
    <t>Soquete tipo cunha para cabo de aço D=7/8" - carga máxima de trabalho = 6.000kg</t>
  </si>
  <si>
    <t>1.585,73</t>
  </si>
  <si>
    <t>Parafuso em aço inox, cabeça sextavada 5/16" x 70</t>
  </si>
  <si>
    <t>Parafuso em aço inox, cabeça sextavada 3/8" x 70</t>
  </si>
  <si>
    <t>Poste concreto duplo T (DT) 9/150</t>
  </si>
  <si>
    <t>480,37</t>
  </si>
  <si>
    <t>Haste de aterramento galvanizada a fogo 3/8" x 3,45m (RE-BAR) TEL-760</t>
  </si>
  <si>
    <t>Clips 3/8" , p/haste de aterramento galvanizada, ref:TEL-5238</t>
  </si>
  <si>
    <t>Parafuso cabeça sextavada 1/2" x 6"</t>
  </si>
  <si>
    <t>Suporte metálico em chapa de aço e=1/2", dim. 18cm x 25cm, pintada com epox e esmalte sintético 2 demãos cada,</t>
  </si>
  <si>
    <t>154,79</t>
  </si>
  <si>
    <t>com 4 furos diam. 17,5mm</t>
  </si>
  <si>
    <t>Suporte metálico em 2 chapas de aço soldadas e=1/2", dim. [18cm x 25cm]+[18 a 10cm x 15cm], pintadas com epox e</t>
  </si>
  <si>
    <t>296,43</t>
  </si>
  <si>
    <t>esmalte sintético duas demãos cada, com um furo diam. 24mm</t>
  </si>
  <si>
    <t>Suporte metálico em chapa de aço e=1/4", dim. 20cm x 40cm, pintada com epox e esmalte sintético 2 demãos cada,</t>
  </si>
  <si>
    <t>com 12 furos diam. 14mm</t>
  </si>
  <si>
    <t>Suporte metálico em chapa de aço e=1/4", dim. [15cm a 36cm] x 96cm, pintada com epox e esmalte sintético 2</t>
  </si>
  <si>
    <t>583,87</t>
  </si>
  <si>
    <t>demãos cada, com 7 furos diam. 14mm</t>
  </si>
  <si>
    <t>Placa de identificação em aluminio dim. 1,00 x 1,00</t>
  </si>
  <si>
    <t>8.998,09</t>
  </si>
  <si>
    <t>Parafuso cabeça sextavada 1/2" x 7"</t>
  </si>
  <si>
    <t>Arruela de pressão 1/2"</t>
  </si>
  <si>
    <t>Suporte metálico em chapa de aço e=1/4", dim. 12cm x 30cm, pintada com epox e esmalte sintético 2 demãos cada,</t>
  </si>
  <si>
    <t>com 5 furos diam. 14mm</t>
  </si>
  <si>
    <t>Luminária p/iluminação pública de avenidas c/ refrator em vidro, Tecnolux CW-400 (ou similar)</t>
  </si>
  <si>
    <t>243,88</t>
  </si>
  <si>
    <t>Pastilha em porcelana esmaltada, 2,5 x 2,5 cm, cor vermelho Açores, ref: SG 8010/0, linha Atlantico, marca Atlas</t>
  </si>
  <si>
    <t>Terminal de compressão para cabo de 300 mm2</t>
  </si>
  <si>
    <t>Alicate de compressão para terminais de compressão de cabos com seção até 120mm2</t>
  </si>
  <si>
    <t>Alicate de compressão para terminais de compressão de cabos com seção até 150mm2 a 300mm2</t>
  </si>
  <si>
    <t>ESPUMA DE POLIURETANO E=20 A 25MM TEMP DE TRABALHO -50 A +100 GC DENS 29 A 35KG/M3</t>
  </si>
  <si>
    <t>Parafuso com rosca soberba galvanizado 110x8mm</t>
  </si>
  <si>
    <t>Telha em alumínio, trapezoidal,   pré-pintada em uma face, esp.= 0,5 mm</t>
  </si>
  <si>
    <t>46,89</t>
  </si>
  <si>
    <t>Cinto ( cinturão ) de segurança</t>
  </si>
  <si>
    <t>71,20</t>
  </si>
  <si>
    <t>Pastilha de vidro, 3 x 3cm, marca Eliane, cor vermelha block, placa 30x30cm</t>
  </si>
  <si>
    <t>301,77</t>
  </si>
  <si>
    <t>Letra de compensado de - 25 x 25 x 2cm</t>
  </si>
  <si>
    <t>30,37</t>
  </si>
  <si>
    <t>Poste concreto duplo T (DT) 25/800</t>
  </si>
  <si>
    <t>Página 163 Página 163</t>
  </si>
  <si>
    <t>5.146,26</t>
  </si>
  <si>
    <t>Sinalizador audio-visual com lâmpada para garagem, ref. PB03F9A</t>
  </si>
  <si>
    <t>Búrica em tubo galvanizado, montantes de tubos 4", medindo 2,70m, suportes em tubos 2", policarbonato alveolar</t>
  </si>
  <si>
    <t>9.800,00</t>
  </si>
  <si>
    <t>e=8mm, med 7,00 x 2,00m, bancos em tubo galv.1 1/2", c/ ch. galv. 14, fechamento do fundo em chapa galv. 18, c/</t>
  </si>
  <si>
    <t>pintura automotiva PU</t>
  </si>
  <si>
    <t>Banco de reserva para campo de futebol com cobertura - 2,41x1,5x4m - 8 lugares - Physicus ou similar</t>
  </si>
  <si>
    <t>4.830,00</t>
  </si>
  <si>
    <t>Chapa trapezpoidal de aço para laje steel deck MF75, e= 0,80mm</t>
  </si>
  <si>
    <t>Compressor Chiaperini Ar Direto G3 com KIT Pintura, Limpeza, Encher e Calibrar Pneus</t>
  </si>
  <si>
    <t>Broca SDS plus 12x260mm</t>
  </si>
  <si>
    <t>Mangueira em polietileno linear de baixa densidade, perfurada a raio laser, para irrigação, com ø=28mm, ref.</t>
  </si>
  <si>
    <t>I100/15, da Santeno ou similar</t>
  </si>
  <si>
    <t>Peça de madeira 3a/4A qualidade 7,5 x 12,5 cm (3" x 5") - 0,009375m3/m, não aparelhada</t>
  </si>
  <si>
    <t>Peça de madeira massaranduba 7,5 x 15,0 (3" x 6") não aparelhada</t>
  </si>
  <si>
    <t>Bate maca em chapa de aço inox 304, esp. 1,0mm acab. polido ou escovado, dim. 800x200mm</t>
  </si>
  <si>
    <t>Tampo em chapa inox - 304, dimensões 4,47 x 0,60m, polido ou escovado</t>
  </si>
  <si>
    <t>1.889,02</t>
  </si>
  <si>
    <t>Gradil Nylofor 3D, malha 20x5cm, Ø 5mm 250x103 cm, pintura branca, verde e preta, Belgo ou similar, inclusive</t>
  </si>
  <si>
    <t>620,41</t>
  </si>
  <si>
    <t>postes e acessórios</t>
  </si>
  <si>
    <t>Poste de gradil Nylofor 3D, h=1,50m, seção de 4x6cm, pintura branca, Belgo ou similar</t>
  </si>
  <si>
    <t>Guarda-corpo tubo ferro galvanizado 1 1/2", alt=98cm, p/fixação em piso, (modelo p/cadeirantes)</t>
  </si>
  <si>
    <t>152,56</t>
  </si>
  <si>
    <t>Guarda-corpo em tubo de aço inox ø=1 1/2", duplo, montantes e fechamento em tubo 1 1/2", h= 96cm, c/acabamento</t>
  </si>
  <si>
    <t>594,53</t>
  </si>
  <si>
    <t>polido, p/fixação em piso</t>
  </si>
  <si>
    <t>Guarda-corpo em tubo de aço inox ø=1 1/2", duplo, p/fixação na parede, L=28cm, c/acabamento polido</t>
  </si>
  <si>
    <t>630,33</t>
  </si>
  <si>
    <t>Vergalhão de cobre eletrolítico de 1/4"</t>
  </si>
  <si>
    <t>Pastilha de vidro, 2,5 x 2,5 cm, cor vermelho, ref: D 4010, linha Cristal, marca Vitrocolori ou similar</t>
  </si>
  <si>
    <t>Verniz Polisten-Stain p/proteção de superfícies de madeira, ação fungicida e inseticida, cor transparente,</t>
  </si>
  <si>
    <t>Sayerlack ou similar</t>
  </si>
  <si>
    <t>Disjuntor bipolar DR 25 A, dispositivo residual diferencial, tipo AC, 30mA</t>
  </si>
  <si>
    <t>Disjuntor bipolar DR 63 A, dispositivo residual diferencial, tipo AC, 30mA</t>
  </si>
  <si>
    <t>Execução de estaca rotativa injetada, exclusive cimento, agregados e aço - Ø250mm</t>
  </si>
  <si>
    <t>115,00</t>
  </si>
  <si>
    <t>Placar eletrônico para estádio de futebol mod. ESF-02/6, TECNODIS ou similar</t>
  </si>
  <si>
    <t>129.499,87</t>
  </si>
  <si>
    <t>Terminal de compressão pré isolado tipo garfo para cabo 6,0 mm2</t>
  </si>
  <si>
    <t>Cabo telefonico CCI 3 vias bitola 0,26 ou 0,24</t>
  </si>
  <si>
    <t>Luminária externa tipo arandela, ref.CWA-377, P/fixação na parede com base em aço zincado, globo poliet.</t>
  </si>
  <si>
    <t>347,59</t>
  </si>
  <si>
    <t>leitoso, Tecnolux ou similar</t>
  </si>
  <si>
    <t>Sinalização luminosa com LED para hospitais</t>
  </si>
  <si>
    <t>Luminária de embutir no forro, ref.CE-2495, em aluminio repuxado, Tecnolux ou similar</t>
  </si>
  <si>
    <t>65,73</t>
  </si>
  <si>
    <t>Luminária de embutir em gramados ou jardins, ref.BW-544, em aluminio fundido, com vidro temperado, Tecnolux ou</t>
  </si>
  <si>
    <t>329,93</t>
  </si>
  <si>
    <t>Página 164 Página 164</t>
  </si>
  <si>
    <t>Acionador de Paciente "Leito" APC/1 c pres enfermeira</t>
  </si>
  <si>
    <t>62,70</t>
  </si>
  <si>
    <t>Central posto de enfermagem convencional scd/1 - Monitoramento</t>
  </si>
  <si>
    <t>1.102,34</t>
  </si>
  <si>
    <t>Execução de estaca rotativa injetada, exclusive cimento, agregados e aço - Ø300mm</t>
  </si>
  <si>
    <t>Execução de estaca rotativa injetada, exclusive cimento, agregados e aço - Ø320mm</t>
  </si>
  <si>
    <t>Grupo gerador, modelo GEHC-260, Heimer ou similar, potencia stand-by 260KVA e potencia continua 234KVA,</t>
  </si>
  <si>
    <t>98.201,19</t>
  </si>
  <si>
    <t>tensão:220/127V, frequencia 60 Hz, c/quadro comando automatico, motor diesel 6CTAA8.3-G1, consumo:50 L/h</t>
  </si>
  <si>
    <t>Tampão em latão com corrente, d= 2 1/2", para engate rápido (incendio)</t>
  </si>
  <si>
    <t>58,49</t>
  </si>
  <si>
    <t>Faixa de madeira de lei (muiracatiara) aparelhada 20 x 2,5cm (0,005 m³/m)</t>
  </si>
  <si>
    <t>21,75</t>
  </si>
  <si>
    <t>Locação de caixa coletora de entulho capacidade 5 m³ (Local: Aracaju)</t>
  </si>
  <si>
    <t>Porta em madeira compensada canela, 80 x 210cm, lisa, semi-oca, c/visor 0,16m2, inclusive vidro 4mm</t>
  </si>
  <si>
    <t>229,88</t>
  </si>
  <si>
    <t>Porta em madeira compensada canela, 90 x 210cm, lisa, semi-oca, c/visor 0,16m2, inclusive vidro 4mm</t>
  </si>
  <si>
    <t>246,16</t>
  </si>
  <si>
    <t>Válvula esférica Ø 3/4" tripartida</t>
  </si>
  <si>
    <t>76,84</t>
  </si>
  <si>
    <t>Regulador de 2º estágio PE 100 kpa, P.S. 50 kpa</t>
  </si>
  <si>
    <t>Regulador de 1º estágio dotado de O.P.S.O. (shut-off) PE 400kpa</t>
  </si>
  <si>
    <t>Manômetro de pressão com escala 0 a 500 kpa</t>
  </si>
  <si>
    <t>Manômetro de pressão com escala 0 a 200 kpa</t>
  </si>
  <si>
    <t>57,65</t>
  </si>
  <si>
    <t>Caixa em fibra para regulador de 2º estágio com tampa aberta com 28 x 40 x 12 cm</t>
  </si>
  <si>
    <t>160,64</t>
  </si>
  <si>
    <t>Válvula UGV 1/2" x 1/8"</t>
  </si>
  <si>
    <t>17,91</t>
  </si>
  <si>
    <t>Tê em aço carbono 3/4"</t>
  </si>
  <si>
    <t>20,51</t>
  </si>
  <si>
    <t>União em aço carbono 3/4"</t>
  </si>
  <si>
    <t>Tampão ou cap d=3/4" em aço carbono p/encaixe na extremidade da tubulação</t>
  </si>
  <si>
    <t>Pastilha de vidro, 3 x 3cm, marca Vidro Real, Linha Cristallo, cor vermelho ref. 550 ou similar</t>
  </si>
  <si>
    <t>595,79</t>
  </si>
  <si>
    <t>Tubo PVC p/irrigação ES sem engate Ø 2", linha Irriga-ES, Tigre ou similar</t>
  </si>
  <si>
    <t>46,76</t>
  </si>
  <si>
    <t>Tubo PVC p/irrigação ES sem engate Ø 3", linha Irriga-ES, Tigre ou similar</t>
  </si>
  <si>
    <t>Adaptador fêmea ES Ø 2"</t>
  </si>
  <si>
    <t>Adaptador fêmea ES Ø1 1/2"</t>
  </si>
  <si>
    <t>Adaptador fêmea ES Ø 3"</t>
  </si>
  <si>
    <t>43,32</t>
  </si>
  <si>
    <t>Curva 45º ES Ø 2"</t>
  </si>
  <si>
    <t>109,37</t>
  </si>
  <si>
    <t>Curva 45º ES Ø 3"</t>
  </si>
  <si>
    <t>174,68</t>
  </si>
  <si>
    <t>Derivação saída fêmea ES Ø 2"</t>
  </si>
  <si>
    <t>127,52</t>
  </si>
  <si>
    <t>Derivação saída fêmea ES Ø 3"</t>
  </si>
  <si>
    <t>171,37</t>
  </si>
  <si>
    <t>Transição fêmea / macho ES x EP Ø 2"</t>
  </si>
  <si>
    <t>41,68</t>
  </si>
  <si>
    <t>Transição fêmea / macho ES x EP Ø 3"</t>
  </si>
  <si>
    <t>57,47</t>
  </si>
  <si>
    <t>Página 165 Página 165</t>
  </si>
  <si>
    <t>Saída aspersor ES Ø 2" x 3/4"</t>
  </si>
  <si>
    <t>Saída aspersor ES Ø 2" x 1"</t>
  </si>
  <si>
    <t>Tubo revestimento GeoTigre 200x2m</t>
  </si>
  <si>
    <t>568,71</t>
  </si>
  <si>
    <t>Registro esfera VS soldável para irrigação Ø 35mm</t>
  </si>
  <si>
    <t>21,05</t>
  </si>
  <si>
    <t>Registro esfera VS soldável para irrigação Ø 50mm</t>
  </si>
  <si>
    <t>56,11</t>
  </si>
  <si>
    <t>Central de alarme digital com 2 baterias Ademco vista 50 ou similar (até 40 pontos)</t>
  </si>
  <si>
    <t>1.935,52</t>
  </si>
  <si>
    <t>QEF - Quadro elétrico de força em chapa de aço com pintura epoxi na cor cinza ral, IP54, 1700x800x600mm com</t>
  </si>
  <si>
    <t>17.997,10</t>
  </si>
  <si>
    <t>disjuntores, barramentos e acessórios de montagens</t>
  </si>
  <si>
    <t>QEF - 1 - Quadro elétrico de força em chapa de aço com pintura epoxi na cor cinza ral, IP54, 800x500x200mm com</t>
  </si>
  <si>
    <t>3.453,73</t>
  </si>
  <si>
    <t>Luva simples pvc sanitario d= 200mm</t>
  </si>
  <si>
    <t>QEF - 3 - Quadro elétrico de força em chapa de aço com pintura epoxi na cor cinza ral, IP54, 800x500x200mm com</t>
  </si>
  <si>
    <t>3.609,96</t>
  </si>
  <si>
    <t>QEF - 4 - Quadro elétrico de força em chapa de aço com pintura epoxi na cor cinza ral, IP54, 800x500x200mm com</t>
  </si>
  <si>
    <t>3.958,44</t>
  </si>
  <si>
    <t>QFC - 01/02 - Quadro elétrico de força e comando em chapa de aço com pintura epoxi na cor cinza ral, IP54,</t>
  </si>
  <si>
    <t>14.913,43</t>
  </si>
  <si>
    <t>800x600x200mm com disjuntores, barramentos e acessórios de montagens</t>
  </si>
  <si>
    <t>QEF - 2 - Quadro elétrico de força em chapa de aço com pintura epoxi na cor cinza ral, IP54, 600x500x200mm com</t>
  </si>
  <si>
    <t>2.338,52</t>
  </si>
  <si>
    <t>QFC - 03/04/05/06/09 - Quadro elétrico de força e comando em chapa de aço com pintura epoxi na cor cinza ral,</t>
  </si>
  <si>
    <t>14.117,87</t>
  </si>
  <si>
    <t>IP54, 600x600x200mm com disjuntores, barramentos e acessórios de montagens</t>
  </si>
  <si>
    <t>QFC - 07/08 - Quadro elétrico de força e comando em chapa de aço com pintura epoxi na cor cinza ral, IP54,</t>
  </si>
  <si>
    <t>600x500x200mm com disjuntores, barramentos e acessórios de montagens</t>
  </si>
  <si>
    <t>QFC - 10 - Quadro elétrico de força e comando em chapa de aço com pintura epoxi na cor cinza ral, IP54,</t>
  </si>
  <si>
    <t>7.806,38</t>
  </si>
  <si>
    <t>QFC - 11 - Quadro elétrico de força e comando em chapa de aço com pintura epoxi na cor cinza ral, IP54, com</t>
  </si>
  <si>
    <t>QFC - AG - Quadro elétrico de força e comando em chapa de aço com pintura epoxi na cor cinza ral, IP54,</t>
  </si>
  <si>
    <t>44.156,14</t>
  </si>
  <si>
    <t>1900X800X600 com disjuntores, barramentos e acessórios de montagens</t>
  </si>
  <si>
    <t>Anel borracha p/ tubo ou conexão pvc sanitário predial, d= 200mm</t>
  </si>
  <si>
    <t>Luminária de sobrepor com alojamento externo em alumínio repuxado, equipada com vidro temperado 4mm, fosco,</t>
  </si>
  <si>
    <t>marca Bella Luce. ref. BL-260 ou similar</t>
  </si>
  <si>
    <t>Luminária hermética de sobrepor, 2x32w, com corpo em chapa de aço fosfatizada e pintada eletrostacimanete,</t>
  </si>
  <si>
    <t>317,87</t>
  </si>
  <si>
    <t>refletor facetado em alumínio anodizado, difusor em vidro temperado transparente, da Lumicenter. ref. CH02-S232</t>
  </si>
  <si>
    <t>Luminária pendente, com alojamento cilindrico em chapa de aço fosfatizada e pintada eletrostaticamente, cúpula e</t>
  </si>
  <si>
    <t>510,16</t>
  </si>
  <si>
    <t>difusor prismáticos em acrílico, da Lumicenter, ref. CES01-P1400 ou similar</t>
  </si>
  <si>
    <t>QDCL-1 - Quadro / Painel em chapa de aço com pintura eletrostática a pó na cor cinza ral, grau de proteção IP</t>
  </si>
  <si>
    <t>1.839,62</t>
  </si>
  <si>
    <t>54, com disjuntores, barramentos e acessórios de montagem - 800x500x200mm</t>
  </si>
  <si>
    <t>Luminária de sobrepor em alumínio fundido, com difusor em vidro, da Wetzel, ref. IPT 26/01 ou similar</t>
  </si>
  <si>
    <t>96,06</t>
  </si>
  <si>
    <t>QDCL-1 - Comando iluminação - Quadro / Painel em chapa de aço com pintura eletrostática a pó poliester na cor</t>
  </si>
  <si>
    <t>1.771,15</t>
  </si>
  <si>
    <t>cinza ral, grau de proteção IP 54, com disjuntores, barramentos e acessórios de montagem - 800x500x200mm</t>
  </si>
  <si>
    <t>QDCL-2 - Quadro / Painel em chapa de aço com pintura eletrostática a pó poliester na cor cinza ral, grau de</t>
  </si>
  <si>
    <t>942,90</t>
  </si>
  <si>
    <t>proteção IP 54, com disjuntores, barramentos e acessórios de montagem - 500x400x200mm</t>
  </si>
  <si>
    <t>989,05</t>
  </si>
  <si>
    <t>Página 166 Página 166</t>
  </si>
  <si>
    <t>QDCL-2.1 - Quadro / Painel em chapa de aço com pintura eletrostática a pó poliester na cor cinza ral, grau de</t>
  </si>
  <si>
    <t>QDCL-2.1 - Comando de iluminação - Quadro / Painel em chapa de aço com pintura eletrostática a pó poliester na</t>
  </si>
  <si>
    <t>cor cinza ral, grau de proteção IP 54, com disjuntores, barramentos e acessórios de montagem - 600x500x200mm</t>
  </si>
  <si>
    <t>QDCL-2.2 - Quadro / Painel em chapa de aço com pintura eletrostática a pó poliester na cor cinza ral, grau de</t>
  </si>
  <si>
    <t>QDCL-3 - Quadro / Painel em chapa de aço com pintura eletrostática a pó poliester na cor cinza ral, grau de</t>
  </si>
  <si>
    <t>998,35</t>
  </si>
  <si>
    <t>QDCL-3.1 - Quadro / Painel em chapa de aço com pintura eletrostática a pó poliester na cor cinza ral, grau de</t>
  </si>
  <si>
    <t>QDCL-3.2 - Quadro / Painel em chapa de aço com pintura eletrostática a pó poliester na cor cinza ral, grau de</t>
  </si>
  <si>
    <t>QDCL-4 - Quadro / Painel em chapa de aço com pintura eletrostática a pó poliester na cor cinza ral, grau de</t>
  </si>
  <si>
    <t>1.072,29</t>
  </si>
  <si>
    <t>QDCL-4.1 - Quadro / Painel em chapa de aço com pintura eletrostática a pó poliester na cor cinza ral, grau de</t>
  </si>
  <si>
    <t>915,17</t>
  </si>
  <si>
    <t>QDCL-5 - Quadro / Painel em chapa de aço com pintura eletrostática a pó poliester na cor cinza ral, grau de</t>
  </si>
  <si>
    <t>1.027,95</t>
  </si>
  <si>
    <t>QDCL-5 - Comando de iluminação -   Quadro / Painel em chapa de aço com pintura eletrostática a pó poliester na</t>
  </si>
  <si>
    <t>892,98</t>
  </si>
  <si>
    <t>cor cinza ral, grau de proteção IP 54, com disjuntores, barramentos e acessórios de montagem - 500x400x200mm</t>
  </si>
  <si>
    <t>QDCL-5.1 - Quadro / Painel em chapa de aço com pintura eletrostática a pó poliester na cor cinza ral, grau de</t>
  </si>
  <si>
    <t>898,52</t>
  </si>
  <si>
    <t>QDCL-6 - Quadro / Painel em chapa de aço com pintura eletrostática a pó poliester na cor cinza ral, grau de</t>
  </si>
  <si>
    <t>994,65</t>
  </si>
  <si>
    <t>QDCL-6 - Comando de iluminação - Quadro / Painel em chapa de aço com pintura eletrostática a pó poliester na cor</t>
  </si>
  <si>
    <t>979,84</t>
  </si>
  <si>
    <t>cinza ral, grau de proteção IP 54, com disjuntores, barramentos e acessórios de montagem - 600x500x200mm</t>
  </si>
  <si>
    <t>QDCL-7 - Quadro / Painel em chapa de aço com pintura eletrostática a pó poliester na cor cinza ral, grau de</t>
  </si>
  <si>
    <t>965,11</t>
  </si>
  <si>
    <t>QDCL-7.1 - Quadro / Painel em chapa de aço com pintura eletrostática a pó poliester na cor cinza ral, grau de</t>
  </si>
  <si>
    <t>QDG-11 - Quadro / Painel em chapa de aço com pintura eletrostática a pó poliester na cor cinza ral, grau de</t>
  </si>
  <si>
    <t>27.619,33</t>
  </si>
  <si>
    <t>proteção IP 54, com disjuntores, barramentos e acessórios de montagem - 1500x1000x350mm</t>
  </si>
  <si>
    <t>QDC-12 - Quadro / Painel em chapa de aço com pintura eletrostática a pó poliester na cor cinza ral, grau de</t>
  </si>
  <si>
    <t>11.906,34</t>
  </si>
  <si>
    <t>proteção IP 54, com disjuntores, barramentos e acessórios de montagem - 1200x800x250mm</t>
  </si>
  <si>
    <t>QDC-11 - Quadro / Painel em chapa de aço com pintura eletrostática a pó poliester na cor cinza ral, grau de</t>
  </si>
  <si>
    <t>1.469,81</t>
  </si>
  <si>
    <t>proteção IP 54, com disjuntores, barramentos e acessórios de montagem - 600x500x200mm</t>
  </si>
  <si>
    <t>QDC-11 - Comando Iluminação - Quadro / Painel em chapa de aço com pintura eletrostática a pó poliester na cor</t>
  </si>
  <si>
    <t>QDC-16 - Quadro / Painel em chapa de aço com pintura eletrostática a pó poliester na cor cinza ral, grau de</t>
  </si>
  <si>
    <t>1.967,10</t>
  </si>
  <si>
    <t>QDG-12 - Quadro / Painel em chapa de aço com pintura eletrostática a pó poliester na cor cinza ral, grau de</t>
  </si>
  <si>
    <t>27.759,88</t>
  </si>
  <si>
    <t>QDC-15 - Quadro / Painel em chapa de aço com pintura eletrostática a pó poliester na cor cinza ral, grau de</t>
  </si>
  <si>
    <t>QDC-13 - Quadro / Painel em chapa de aço com pintura eletrostática a pó poliester na cor cinza ral, grau de</t>
  </si>
  <si>
    <t>QDC-13 - Comando de Iluminação - Quadro / Painel em chapa de aço com pintura eletrostática a pó poliester na cor</t>
  </si>
  <si>
    <t>QDC-14 - Comando de Iluminação - Quadro / Painel em chapa de aço com pintura eletrostática a pó poliester na cor</t>
  </si>
  <si>
    <t>4.096,93</t>
  </si>
  <si>
    <t>Página 167 Página 167</t>
  </si>
  <si>
    <t>QDG- 3 - Quadro / Painel em chapa de aço com pintura eletrostática a pó poliester na cor cinza ral, grau de</t>
  </si>
  <si>
    <t>9.774,62</t>
  </si>
  <si>
    <t>proteção IP 54, com disjuntores, barramentos e acessórios de montagem - 1200x800x350mm</t>
  </si>
  <si>
    <t>QDCL- 8 - Quadro / Painel em chapa de aço com pintura eletrostática a pó na cor cinza ral, grau de proteção IP</t>
  </si>
  <si>
    <t>3.422,14</t>
  </si>
  <si>
    <t>QDCL- 5 - Quadro / Painel em chapa de aço com pintura eletrostática a pó na cor cinza ral, grau de proteção IP</t>
  </si>
  <si>
    <t>5.041,70</t>
  </si>
  <si>
    <t>QDCL- 7 - Quadro / Painel em chapa de aço com pintura eletrostática a pó na cor cinza ral, grau de proteção IP</t>
  </si>
  <si>
    <t>7.863,03</t>
  </si>
  <si>
    <t>54, com disjuntores, barramentos e acessórios de montagem - 1000x600x250mm</t>
  </si>
  <si>
    <t>QDCL- 6 - Quadro / Painel em chapa de aço com pintura eletrostática a pó na cor cinza ral, grau de proteção IP</t>
  </si>
  <si>
    <t>9.262,51</t>
  </si>
  <si>
    <t>QDG- 5 - Quadro / Painel em chapa de aço com pintura eletrostática a pó poliester na cor cinza ral, grau de</t>
  </si>
  <si>
    <t>8.707,92</t>
  </si>
  <si>
    <t>QDG- 6 - Quadro / Painel em chapa de aço com pintura eletrostática a pó poliester na cor cinza ral, grau de</t>
  </si>
  <si>
    <t>13.183,80</t>
  </si>
  <si>
    <t>QDC-4 - Quadro / Painel em chapa de aço com pintura eletrostática a pó poliester na cor cinza ral, grau de</t>
  </si>
  <si>
    <t>13.135,78</t>
  </si>
  <si>
    <t>QDC-4.1 - Quadro / Painel em chapa de aço com pintura eletrostática a pó poliester na cor cinza ral, grau de</t>
  </si>
  <si>
    <t>5.829,33</t>
  </si>
  <si>
    <t>proteção IP 54, com disjuntores, barramentos e acessórios de montagem - 1000x600x250mm</t>
  </si>
  <si>
    <t>QDC-4.2 - Quadro / Painel em chapa de aço com pintura eletrostática a pó poliester na cor cinza ral, grau de</t>
  </si>
  <si>
    <t>QDG- 7 - Quadro / Painel em chapa de aço com pintura eletrostática a pó poliester na cor cinza ral, grau de</t>
  </si>
  <si>
    <t>11.092,86</t>
  </si>
  <si>
    <t>QDG- 8 - Quadro / Painel em chapa de aço com pintura eletrostática a pó poliester na cor cinza ral, grau de</t>
  </si>
  <si>
    <t>19.551,12</t>
  </si>
  <si>
    <t>proteção IP 54, com disjuntores, barramentos e acessórios de montagem - 1400x800x250mm</t>
  </si>
  <si>
    <t>QDG- 9 - Quadro / Painel em chapa de aço com pintura eletrostática a pó poliester na cor cinza ral, grau de</t>
  </si>
  <si>
    <t>19.724,91</t>
  </si>
  <si>
    <t>proteção IP 54, com disjuntores, barramentos e acessórios de montagem - 1400x800x350mm</t>
  </si>
  <si>
    <t>QDC -10 - Quadro / Painel em chapa de aço com pintura eletrostática a pó poliester na cor cinza ral, grau de</t>
  </si>
  <si>
    <t>4.546,20</t>
  </si>
  <si>
    <t>proteção IP 54, com disjuntores, barramentos e acessórios de montagem - 800x600x200mm</t>
  </si>
  <si>
    <t>QDG -10 - Quadro / Painel em chapa de aço com pintura eletrostática a pó poliester na cor cinza ral, grau de</t>
  </si>
  <si>
    <t>3.285,36</t>
  </si>
  <si>
    <t>QGBT -1 - Quadro / Painel em chapa de aço com pintura eletrostática a pó poliester na cor cinza ral, grau de</t>
  </si>
  <si>
    <t>168.381,95</t>
  </si>
  <si>
    <t>proteção IP 54, com disjuntores, barramentos e acessórios de montagem - 2300x2400x800mm</t>
  </si>
  <si>
    <t>QDGBT -1.4 - Quadro / Painel em chapa de aço com pintura eletrostática a pó poliester na cor cinza ral, grau de</t>
  </si>
  <si>
    <t>20.706,60</t>
  </si>
  <si>
    <t>proteção IP 54, com disjuntores, barramentos e acessórios de montagem - 2000x800x600mm</t>
  </si>
  <si>
    <t>QDGBT -1.3 - Quadro / Painel em chapa de aço com pintura eletrostática a pó poliester na cor cinza ral, grau de</t>
  </si>
  <si>
    <t>QDGBT -1.2 - Quadro / Painel em chapa de aço com pintura eletrostática a pó poliester na cor cinza ral, grau de</t>
  </si>
  <si>
    <t>26.898,31</t>
  </si>
  <si>
    <t>QDGBT -1.1 - Quadro / Painel em chapa de aço com pintura eletrostática a pó poliester na cor cinza ral, grau de</t>
  </si>
  <si>
    <t>26.447,19</t>
  </si>
  <si>
    <t>QGBT - 2 - Quadro / Painel em chapa de aço com pintura eletrostática a pó poliester na cor cinza ral, grau de</t>
  </si>
  <si>
    <t>187.128,90</t>
  </si>
  <si>
    <t>QDGBT - 2.4 - Quadro / Painel em chapa de aço com pintura eletrostática a pó poliester na cor cinza ral, grau de</t>
  </si>
  <si>
    <t>25.994,19</t>
  </si>
  <si>
    <t>QDGBT - 2.3 - Quadro / Painel em chapa de aço com pintura eletrostática a pó poliester na cor cinza ral, grau de</t>
  </si>
  <si>
    <t>19.351,45</t>
  </si>
  <si>
    <t>QDGBT - 2.2 - Quadro / Painel em chapa de aço com pintura eletrostática a pó poliester na cor cinza ral, grau de</t>
  </si>
  <si>
    <t>32.844,04</t>
  </si>
  <si>
    <t>QDGBT - 2.1 - Quadro / Painel em chapa de aço com pintura eletrostática a pó poliester na cor cinza ral, grau de</t>
  </si>
  <si>
    <t>31.352,07</t>
  </si>
  <si>
    <t>Página 168 Página 168</t>
  </si>
  <si>
    <t>QGRT - Quadro / Painel em chapa de aço com pintura eletrostática a pó poliester na cor cinza ral, grau de</t>
  </si>
  <si>
    <t>18.340,16</t>
  </si>
  <si>
    <t>QDGRT - Quadro / Painel em chapa de aço com pintura eletrostática a pó poliester na cor cinza ral, grau de</t>
  </si>
  <si>
    <t>4.967,72</t>
  </si>
  <si>
    <t>QDG- 1 - Quadro / Painel em chapa de aço com pintura eletrostática a pó poliester na cor cinza ral, grau de</t>
  </si>
  <si>
    <t>QDC- 1 - Quadro / Painel em chapa de aço com pintura eletrostática a pó poliester na cor cinza ral, grau de</t>
  </si>
  <si>
    <t>9.567,55</t>
  </si>
  <si>
    <t>QDC- 2 - Quadro / Painel em chapa de aço com pintura eletrostática a pó poliester na cor cinza ral, grau de</t>
  </si>
  <si>
    <t>5.731,28</t>
  </si>
  <si>
    <t>QDG- 1.1 - Quadro / Painel em chapa de aço com pintura eletrostática a pó poliester na cor cinza ral, grau de</t>
  </si>
  <si>
    <t>8.964,84</t>
  </si>
  <si>
    <t>QDC- 3 - Quadro / Painel em chapa de aço com pintura eletrostática a pó poliester na cor cinza ral, grau de</t>
  </si>
  <si>
    <t>2.919,27</t>
  </si>
  <si>
    <t>QDC- 4 - Quadro / Painel em chapa de aço com pintura eletrostática a pó poliester na cor cinza ral, grau de</t>
  </si>
  <si>
    <t>Mapa Tátil em acrílico ref.CBMT954 de 39 x 54cm</t>
  </si>
  <si>
    <t>1.038,36</t>
  </si>
  <si>
    <t>Fornecimento e instalação de câmara frigorífica para 6 cadáveres ( 3 portas embaixo e 3 portas em cima )</t>
  </si>
  <si>
    <t>82.950,00</t>
  </si>
  <si>
    <t>Mini exaustor   axial para 150m³/h e 50dB - modelo: Ventokit ou similar</t>
  </si>
  <si>
    <t>223,04</t>
  </si>
  <si>
    <t>Mini exaustor   axial para 80m³/h e 48dB - modelo: Ventokit ou similar</t>
  </si>
  <si>
    <t>214,39</t>
  </si>
  <si>
    <t>Suporte para Mapa Tátil h=1,00   ref.CSMPF000 em chapa galv. revestida com Alucobond</t>
  </si>
  <si>
    <t>3.146,49</t>
  </si>
  <si>
    <t>Caixa exaustora para as salas de isolamento com inversor de frequencia, filtragem grossa e fina na descarga,</t>
  </si>
  <si>
    <t>2.332,71</t>
  </si>
  <si>
    <t>vazão = 1.200 m³/h PE = 40 mmca. Controlado por pressostato e inversor de frequencia.</t>
  </si>
  <si>
    <t>Ventilador centrifugo de 4000m³/h e 25mmca Marca: Otam ou similar</t>
  </si>
  <si>
    <t>2.754,39</t>
  </si>
  <si>
    <t>Amortecedor de vibração</t>
  </si>
  <si>
    <t>233,50</t>
  </si>
  <si>
    <t>Isolamento Termico, esp. 25 mm, crescente tipo Elastomerico da Armaflex Ø 1".</t>
  </si>
  <si>
    <t>Válvula motorizada de 2 vias floating.</t>
  </si>
  <si>
    <t>469,66</t>
  </si>
  <si>
    <t>Isolamento esponjoso elastomérico para tubo de cobre 1"</t>
  </si>
  <si>
    <t>Gás nitrogênio</t>
  </si>
  <si>
    <t>Ventilador centrifugo de 1880m³/h e 25mmca Marca: Otam ou similar</t>
  </si>
  <si>
    <t>2.328,21</t>
  </si>
  <si>
    <t>Isopor-eps f1, anti-chama, e= 25mm</t>
  </si>
  <si>
    <t>Quadro eletrico completo para a central de agua gelada. - QFC-AG</t>
  </si>
  <si>
    <t>697,00</t>
  </si>
  <si>
    <t>Quadro eletrico completo para as unidades de tratamernto de ar. - QFC 01 A QFC-11</t>
  </si>
  <si>
    <t>582,37</t>
  </si>
  <si>
    <t>Quadro eletrico para sistema VRF - QEF, QEF01 A QEF-04</t>
  </si>
  <si>
    <t>552,84</t>
  </si>
  <si>
    <t>Bomba Centrifuga para agua gelada, Vazao = 42 m³/h, PE = 30 mmca.</t>
  </si>
  <si>
    <t>1.986,88</t>
  </si>
  <si>
    <t>Cabo pkt 2x18 awg pt</t>
  </si>
  <si>
    <t>Junta derivação t - y</t>
  </si>
  <si>
    <t>835,52</t>
  </si>
  <si>
    <t>Eletrocalha metálica perfurada 200 x 70 x 3000 mm (ref. mopa ou similar)</t>
  </si>
  <si>
    <t>Bomba sub painel 1/2 CV,monofasico, 230V</t>
  </si>
  <si>
    <t>1.472,75</t>
  </si>
  <si>
    <t>Página 169 Página 169</t>
  </si>
  <si>
    <t>Refletor para lâmpada 1000W</t>
  </si>
  <si>
    <t>256,00</t>
  </si>
  <si>
    <t>Reator p/ lâmpada vapor sódio 1000W</t>
  </si>
  <si>
    <t>Ventilador centrifugo de 620m³/h e 15mmca Marca: Otam ou similar</t>
  </si>
  <si>
    <t>1.236,19</t>
  </si>
  <si>
    <t>Porta em madeira compensada canela, lisa, semi-ôca - 60x210x3,5cm, com visor 0,16m2, inclusive vidro 4mm</t>
  </si>
  <si>
    <t>189,51</t>
  </si>
  <si>
    <t>Isolamento esponjoso elastomérico para tubo de cobre 1/4"</t>
  </si>
  <si>
    <t>Isolamento esponjoso elastomérico para tubo de cobre 3/8"</t>
  </si>
  <si>
    <t>Isolamento esponjoso elastomérico para tubo de cobre 1/2"</t>
  </si>
  <si>
    <t>Isolamento Termico, esp. 25 mm, crescente tipo Elastomerico da Armaflex.</t>
  </si>
  <si>
    <t>Gás R410 A</t>
  </si>
  <si>
    <t>Solda foscoper</t>
  </si>
  <si>
    <t>140,77</t>
  </si>
  <si>
    <t>Ventilador centrifugo de 220m³/h e 5mmca Marca: Otam ou similar</t>
  </si>
  <si>
    <t>438,64</t>
  </si>
  <si>
    <t>Ventilador centrifugo de 230m³/h e 5mmca Marca: Otam ou similar</t>
  </si>
  <si>
    <t>458,59</t>
  </si>
  <si>
    <t>Ventilador centrifugo de 150m³/h e 5mmca Marca: Otam ou similar</t>
  </si>
  <si>
    <t>299,08</t>
  </si>
  <si>
    <t>Ventilador centrifugo de 1860m³/h e 25mmca Marca: Otam ou similar</t>
  </si>
  <si>
    <t>2.303,44</t>
  </si>
  <si>
    <t>Ventilador centrifugo de 6700m³/h e 20mmca Marca: Otam ou similar</t>
  </si>
  <si>
    <t>4.613,60</t>
  </si>
  <si>
    <t>Ventilador centrifugo de 4040m³/h e 25mmca Marca: Otam ou similar</t>
  </si>
  <si>
    <t>2.781,93</t>
  </si>
  <si>
    <t>Bancada em chapa inox - 304, dimensões 3,00 x 0,60m, c/ 01 cuba de 80x50x40cm, rodopia 10cm, polida ou escovada</t>
  </si>
  <si>
    <t>3.945,56</t>
  </si>
  <si>
    <t>Eletrocalha metálica perfurada 400 x 100 x 3000 mm (ref. mopa ou similar)</t>
  </si>
  <si>
    <t>53,37</t>
  </si>
  <si>
    <t>Eletrocalha metálica perfurada 500 x 100 x 3000 mm (ref. mopa ou similar)</t>
  </si>
  <si>
    <t>Porta em madeira compensada canela, lisa, semi-ôca - 70x210x3,5cm,   com visor 0,16m2,   inclusive vidro 4mm</t>
  </si>
  <si>
    <t>210,50</t>
  </si>
  <si>
    <t>Poste decorativo com difusor em vidro leitoso brilhante ref. XR-706/1 da Xoulux ou similar, com 3,00m</t>
  </si>
  <si>
    <t>252,06</t>
  </si>
  <si>
    <t>Tubo de borracha esponjosa celula fechada resistencia 100º Ø 5/8"x19mm</t>
  </si>
  <si>
    <t>45,55</t>
  </si>
  <si>
    <t>Tubo de borracha esponjosa celula fechada resistencia 100º Ø 3/4"x19mm</t>
  </si>
  <si>
    <t>54,66</t>
  </si>
  <si>
    <t>Tubo de borracha esponjosa celula fechada resistencia 100º Ø 1/2"x19mm</t>
  </si>
  <si>
    <t>31,62</t>
  </si>
  <si>
    <t>Tubo de borracha esponjosa celula fechada resistencia 100º Ø 1"x19mm</t>
  </si>
  <si>
    <t>63,14</t>
  </si>
  <si>
    <t>Tubo de borracha esponjosa celula fechada resistencia 100º Ø 11/8"x19mm</t>
  </si>
  <si>
    <t>Tubo de borracha esponjosa celula fechada resistencia 100º Ø 11/4"x19mm</t>
  </si>
  <si>
    <t>72,53</t>
  </si>
  <si>
    <t>Tubo de borracha esponjosa celula fechada resistencia 100º Ø 11/2"x19mm</t>
  </si>
  <si>
    <t>80,83</t>
  </si>
  <si>
    <t>BOX RETO 11/2"</t>
  </si>
  <si>
    <t>BOX RETO 1"</t>
  </si>
  <si>
    <t>BOX RETO 3/4"</t>
  </si>
  <si>
    <t>Frioasfalto Vedacit ou similar</t>
  </si>
  <si>
    <t>Fita de arquear 1/2"</t>
  </si>
  <si>
    <t>Página 170 Página 170</t>
  </si>
  <si>
    <t>Silicone - bisnaga de 300ml</t>
  </si>
  <si>
    <t>Chumbador Walsywa cb 314200 Ø 1/4" x 2"</t>
  </si>
  <si>
    <t>Parafuso aa b3 9x19mm</t>
  </si>
  <si>
    <t>ct</t>
  </si>
  <si>
    <t>52,76</t>
  </si>
  <si>
    <t>Rebite de alumínio ead 440 Ø 1/8"</t>
  </si>
  <si>
    <t>Broca aço rapido 9/64</t>
  </si>
  <si>
    <t>Lamina de serra 1/2x12"</t>
  </si>
  <si>
    <t>Bancada em chapa inox - 304, dimensões 2,45 x 0,60m c/ 01 cuba de 50x40x25cm, polida ou escovada</t>
  </si>
  <si>
    <t>3.051,37</t>
  </si>
  <si>
    <t>Disjuntor tripolar ref.3VL57 63-1DC36, 65KA, 230-630A, Siemens ou similar</t>
  </si>
  <si>
    <t>8.856,40</t>
  </si>
  <si>
    <t>Triturador de resíduos (alimentos), 25x25x38cm, 1/2 HP, 110v, ref.09354, Mr.Clean, Franke ou similar</t>
  </si>
  <si>
    <t>927,15</t>
  </si>
  <si>
    <t>Batente (caixão) em madeira lei L=20cm (90x220cm), completo c/02 jogos alizar</t>
  </si>
  <si>
    <t>Batente (caixão) em madeira lei L=18cm (90x220cm), completo c/02 jogos alizar</t>
  </si>
  <si>
    <t>305,00</t>
  </si>
  <si>
    <t>Batente (caixão) em madeira de lei, l=20cm, completo, c/02 jogos de alizar</t>
  </si>
  <si>
    <t>62,26</t>
  </si>
  <si>
    <t>Grampo de cobre tipo unha c/bucha e parafuso nº10, para fixação de cabo de cobre nú</t>
  </si>
  <si>
    <t>Bloco cerâmico, tipo "u", calha para cintamentos dim. 14 x 19 x 29 cm</t>
  </si>
  <si>
    <t>Arame ø = 1,2mm, para Solda MIG/TIG, rolo com 18 Kg</t>
  </si>
  <si>
    <t>Gás Atal ( Gás Argônio + Oxigênio) garrafa com 10Kg</t>
  </si>
  <si>
    <t>Aluguel de máquina solda - 475A trifásica : capacidade - grande</t>
  </si>
  <si>
    <t>Reservatório solar térmico de acumulação em aço, capacidade:1500 l, baixa pressão</t>
  </si>
  <si>
    <t>6.780,54</t>
  </si>
  <si>
    <t>Reservatório solar térmico de acumulação em aço, capacidade:4500 l, baixa pressão</t>
  </si>
  <si>
    <t>13.779,79</t>
  </si>
  <si>
    <t>Central manifold para cilindros 5 x 5 para oxigênio com 2 reguladores de pressão semi-automático e 10 chicotes</t>
  </si>
  <si>
    <t>3.670,49</t>
  </si>
  <si>
    <t>flexivei, Protec ou similar</t>
  </si>
  <si>
    <t>Central de cilindro 1+1 de oxido nitroso com 1 regulador de pressão semi-automático e 2 chicotes flexivei,</t>
  </si>
  <si>
    <t>1.475,53</t>
  </si>
  <si>
    <t>Protec ou similar</t>
  </si>
  <si>
    <t>Lâmpada vapor metálico 2000w - 220V ou 380V</t>
  </si>
  <si>
    <t>454,99</t>
  </si>
  <si>
    <t>Reator p/ lâmpada vapor metálico 2000W-220V-FF/220V-FN</t>
  </si>
  <si>
    <t>665,00</t>
  </si>
  <si>
    <t>Coletor solar vertical, placas 80x200cm, Soletrol Max 1,60m² ou similar, classificação A inmetro</t>
  </si>
  <si>
    <t>328,09</t>
  </si>
  <si>
    <t>Vidro temperado 10mm, liso, transparente, sem ferragens</t>
  </si>
  <si>
    <t>Kit de automatização de abertura de portas deslizantes, de 4,40m, incluso: mão de obra, central eletrônica com</t>
  </si>
  <si>
    <t>6.800,00</t>
  </si>
  <si>
    <t>inversor de frequencia, motorredutor(es), kit de ferragem, marca Bona ou similar</t>
  </si>
  <si>
    <t>Kit de automatização de abertura de portas deslizantes de 3,30m, incluso: mão de obra, central eletrônica com</t>
  </si>
  <si>
    <t>5.900,00</t>
  </si>
  <si>
    <t>Quadro de distribuição de embutir em chapa de aço, p/até 70 disjuntores c/barramento, padrão DIN, Cemar ou</t>
  </si>
  <si>
    <t>Grupo gerador - manual/eletrico, capacidade 14 KW - operativo</t>
  </si>
  <si>
    <t>Grupo gerador - manual/eletrico, capacidade 14 KW - improdutivo</t>
  </si>
  <si>
    <t>Bate estaca de gravidade para 3500 a 4000 kg (160 kw)- operativo</t>
  </si>
  <si>
    <t>108,93</t>
  </si>
  <si>
    <t>Página 171 Página 171</t>
  </si>
  <si>
    <t>Bate estaca de gravidade para 3500 a 4000 kg (160 kw)- improdutivo</t>
  </si>
  <si>
    <t>Equipamento para solda - transformador solda elétrica 250 amper (8 kw) - operativo</t>
  </si>
  <si>
    <t>Trilho semi-novo para estacas - TR 50</t>
  </si>
  <si>
    <t>Aluguel de bancada - serra circular de12" ( 4 kw ) - operativo</t>
  </si>
  <si>
    <t>Pontalete de madeira de Ø 15 cm</t>
  </si>
  <si>
    <t>Madeira massaranduba serrada (peça) 8 x 20 cm -   pranchão</t>
  </si>
  <si>
    <t>Grupo gerador 32 kva (29kW) - operativo</t>
  </si>
  <si>
    <t>Quadro geral de distribuição de embutir, com barramento, em chapa galvaniz., medindo:2000x1200x120cm, exclusive</t>
  </si>
  <si>
    <t>11.129,24</t>
  </si>
  <si>
    <t>disjuntores</t>
  </si>
  <si>
    <t>Fornecimento de viga pré-moldada de concreto 1000x80x80cm com fck=30 MPa</t>
  </si>
  <si>
    <t>12.864,13</t>
  </si>
  <si>
    <t>Montagem de viga de concreto pré-moldada 1000x80x80cm, inclusive elementos de apoio</t>
  </si>
  <si>
    <t>483,31</t>
  </si>
  <si>
    <t>Transporte de viga concreto pré-moldada 1000x80x80cm</t>
  </si>
  <si>
    <t>unxkm</t>
  </si>
  <si>
    <t>Deslocamento de guindaste de 30 t</t>
  </si>
  <si>
    <t>Atirantamento de vigas de concreto pré-moldada 1000x80x80cm</t>
  </si>
  <si>
    <t>68,55</t>
  </si>
  <si>
    <t>Cabo cobre flexível, isolado 35mm2 - 0,6/1kv / 70º</t>
  </si>
  <si>
    <t>Arandela de uso interno em chapa de aço pintado, com difusor em vidro leitoso, ref. DP 1922-01, da Lustres</t>
  </si>
  <si>
    <t>Projeto ou similar</t>
  </si>
  <si>
    <t>Disjuntor DR 2 x 32 A, tipo AC, corrente nominal residual 30mA, da Siemens ou similar</t>
  </si>
  <si>
    <t>172,08</t>
  </si>
  <si>
    <t>Disjuntor DR 3 x 32 A, tipo AC, corrente nominal residual 30mA, da Siemens ou similar</t>
  </si>
  <si>
    <t>Batente (caixão) em madeira lei   L=16 a 19cm (90x220cm), completo c/02 jogos alizar</t>
  </si>
  <si>
    <t>138,20</t>
  </si>
  <si>
    <t>Batente (caixão) em madeira lei L=24cm (90x220cm), completo c/02 jogos alizar</t>
  </si>
  <si>
    <t>397,59</t>
  </si>
  <si>
    <t>Batente (caixão) em madeira lei L=27cm (90x220cm), completo c/02 jogos alizar</t>
  </si>
  <si>
    <t>445,95</t>
  </si>
  <si>
    <t>Torneira eletrônica da parede anti-vandalismo, elétrica, ref. 1193 EL-AV-20 da Fabrimar ou similar</t>
  </si>
  <si>
    <t>435,90</t>
  </si>
  <si>
    <t>Torneira com misturador para cozinha, de parede, tubo, linha Misty cod.1258-MY, Fabrimar ou similar</t>
  </si>
  <si>
    <t>152,26</t>
  </si>
  <si>
    <t>Ducha manual, linha trio, ref. 4896C da DECA ou similar</t>
  </si>
  <si>
    <t>369,27</t>
  </si>
  <si>
    <t>Ducha higiênica com registro, linha aspen, ref. 1984 C35 da DECA ou similar</t>
  </si>
  <si>
    <t>228,65</t>
  </si>
  <si>
    <t>Cuba em chapa inox - 304, dimensões 50x40x25cm, com fundo emborrachado</t>
  </si>
  <si>
    <t>566,58</t>
  </si>
  <si>
    <t>Redução concêntrica 400 x 50mm / 100 x 50mm para eletrocalha metálica (ref. mopa ou similar)</t>
  </si>
  <si>
    <t>44,89</t>
  </si>
  <si>
    <t>Motobomba centrífuga, marca schneider ou similar, modelo BC-21 R 1 1/2, motor 3 cv, trifásico 220V, hm = 16 a 22</t>
  </si>
  <si>
    <t>2.563,72</t>
  </si>
  <si>
    <t>m, q = 21,0 a 32,7 m3/h</t>
  </si>
  <si>
    <t>Motobomba centrífuga, marca schneider ou similar, modelo BC-21 R2, motor 10 cv, monofásico, d rec=2", hm = 20 a</t>
  </si>
  <si>
    <t>5.197,77</t>
  </si>
  <si>
    <t>32 m, q = 42,9 a 86,4 m3/h</t>
  </si>
  <si>
    <t>6.544,52</t>
  </si>
  <si>
    <t>SH90 BCA-41, motor 9 cv, d rec=2 1/2", hm = 20 a 34 m, q = 19,7 a 46,7 m3/h,   inclusive motor</t>
  </si>
  <si>
    <t>Cruzeta 100 x 50 mm para eletrocalha perfurada metálica (ref.: mopa ou similar)</t>
  </si>
  <si>
    <t>Cruzeta 400 x 100 mm para eletrocalha perfurada metálica (ref.: mopa ou similar)</t>
  </si>
  <si>
    <t>91,15</t>
  </si>
  <si>
    <t>Página 172 Página 172</t>
  </si>
  <si>
    <t>Redução concêntrica 400 x 100mm / 200 x 50mm para eletrocalha metálica (ref. mopa ou similar)</t>
  </si>
  <si>
    <t>49,15</t>
  </si>
  <si>
    <t>Redução concêntrica 200 x 50mm / 100 x 50mm para eletrocalha metálica (ref. mopa ou similar)</t>
  </si>
  <si>
    <t>Válvula de esfera em bronze d = 1 1/4" (bruto)</t>
  </si>
  <si>
    <t>Kit com 3 parafusos, 3 buchas e 3 arruelas para fixação de assento desportivo em arquibancadas de concreto</t>
  </si>
  <si>
    <t>Mão-de-obra para instalação de assento desportivo</t>
  </si>
  <si>
    <t>Misturador monocomando de mesa para cozinha, mod. Big Kitchen 2288, da Perflex ou similar</t>
  </si>
  <si>
    <t>1.767,92</t>
  </si>
  <si>
    <t>Chave de partida direta p/ 0,33cv 220V-60Hz</t>
  </si>
  <si>
    <t>275,07</t>
  </si>
  <si>
    <t>Chave de partida direta p/ 0,5cv 220V-60Hz</t>
  </si>
  <si>
    <t>Chave de partida direta p/ 0,16cv 220V-60Hz</t>
  </si>
  <si>
    <t>Chave de partida direta p/ 0,16cv 380V-60Hz</t>
  </si>
  <si>
    <t>Chave de partida direta p/ 0,33cv 380V-60Hz</t>
  </si>
  <si>
    <t>Chave de partida direta p/ 0,25cv 380V-60Hz</t>
  </si>
  <si>
    <t>Chave de partida direta p/ 0,50cv 380V-60Hz</t>
  </si>
  <si>
    <t>Chave de partida direta p/ 2,00cv 380V-60Hz</t>
  </si>
  <si>
    <t>Chave de partida direta p/ 1,50cv 380V-60Hz</t>
  </si>
  <si>
    <t>Chave de partida direta p/ 1,00cv 380V-60Hz</t>
  </si>
  <si>
    <t>Chave de partida direta p/ 2,40cv 380V-60Hz</t>
  </si>
  <si>
    <t>Tubo de cobre rígido de Ø 3/4" x 1/16"</t>
  </si>
  <si>
    <t>61,06</t>
  </si>
  <si>
    <t>Cabo paralelo 2 x 2,5mm2 para som</t>
  </si>
  <si>
    <t>Caixa p/quadro eletrico em chapa metalica d=70 x 50 x 12cm</t>
  </si>
  <si>
    <t>247,25</t>
  </si>
  <si>
    <t>Caixa p/quadro eletrico em chapa metalica d=100 x 60 x 15cm</t>
  </si>
  <si>
    <t>Caixa p/quadro eletrico em chapa metalica d=90 x 50 x 12cm</t>
  </si>
  <si>
    <t>442,98</t>
  </si>
  <si>
    <t>Caixa p/quadro eletrico em chapa metalica d=60 x 50 x 12cm</t>
  </si>
  <si>
    <t>238,99</t>
  </si>
  <si>
    <t>Caixa p/quadro eletrico em chapa metalica d=80 x 60 x 12cm</t>
  </si>
  <si>
    <t>383,74</t>
  </si>
  <si>
    <t>Caixa p/quadro eletrico em chapa metalica d=85 x 50 x 12cm</t>
  </si>
  <si>
    <t>306,90</t>
  </si>
  <si>
    <t>Tubo de cobre rígido de Ø 7/8" x 1/16"</t>
  </si>
  <si>
    <t>72,28</t>
  </si>
  <si>
    <t>Tubo de cobre rígido de Ø 1" x 1/16"</t>
  </si>
  <si>
    <t>83,36</t>
  </si>
  <si>
    <t>Tubo de cobre rígido de Ø 1 1/8" x 1/16"</t>
  </si>
  <si>
    <t>94,43</t>
  </si>
  <si>
    <t>Tubo de cobre rígido de Ø 1 1/4" x 1/16"</t>
  </si>
  <si>
    <t>105,43</t>
  </si>
  <si>
    <t>Tubo de cobre rígido de Ø 1 1/2" x 1/16"</t>
  </si>
  <si>
    <t>127,48</t>
  </si>
  <si>
    <t>Execução de estaca rotativa injetada, exclusive cimento, agregados e aço - Ø310mm</t>
  </si>
  <si>
    <t>122,50</t>
  </si>
  <si>
    <t>Cola para isopor</t>
  </si>
  <si>
    <t>Arruela lisa zincada ø 1/4"</t>
  </si>
  <si>
    <t>Página 173 Página 173</t>
  </si>
  <si>
    <t>Curva cobre 90º Ø 1/2" - 12,70mm</t>
  </si>
  <si>
    <t>Curva cobre 90º Ø 1 1/8" - 28,57mm</t>
  </si>
  <si>
    <t>26,48</t>
  </si>
  <si>
    <t>Curva cobre 90º Ø 1 1/4" - 31,75mm</t>
  </si>
  <si>
    <t>Curva cobre 90º Ø 1 1/2" - 38,10mm</t>
  </si>
  <si>
    <t>Bucha de redução em aluminio para eletroduto d= 1 1/2" x 1"</t>
  </si>
  <si>
    <t>Cabo shildado 2 x 0,75mm²</t>
  </si>
  <si>
    <t>Tê redução para coletor esgotos, Junta Elástica Integrada, BBB, DN 250x150mm (Vinilfort - Tigre ou similar)</t>
  </si>
  <si>
    <t>357,84</t>
  </si>
  <si>
    <t>Tê redução para coletor esgotos, Junta Elástica Integrada, BBB, DN 250x200mm (Vinilfort - Tigre ou similar)</t>
  </si>
  <si>
    <t>949,87</t>
  </si>
  <si>
    <t>Torneira cromada para tanque ou jardim, ref.1153, linha Misty, Fabrimar ou similar</t>
  </si>
  <si>
    <t>Disjuntor tripolar 315 A, padrão DIN (linha branca ), corrente de interrupção 65KA, ref.: Siemens ou Similar</t>
  </si>
  <si>
    <t>Central de alarme de incendio, 24V (até 40 setores) c/ 2 bateria - vr-40l- Verin ou similar</t>
  </si>
  <si>
    <t>516,79</t>
  </si>
  <si>
    <t>Placar eletrônico para estádio de futebol mod. ESF-01/4, med. 9,0 x 0,60m, da TECNODIS ou similar, inclusive</t>
  </si>
  <si>
    <t>61.399,29</t>
  </si>
  <si>
    <t>instalação e treinamento</t>
  </si>
  <si>
    <t>Placar eletrônico para estádio de futebol mod. ESF-02/4, med. 7,5 x 1,5m, da TECNODIS ou similar</t>
  </si>
  <si>
    <t>71.065,28</t>
  </si>
  <si>
    <t>Aspersor canhão mod. Pluvio PL 150 1 1/2"</t>
  </si>
  <si>
    <t>290,57</t>
  </si>
  <si>
    <t>Adaptador redução fêmea EP 2" x 1 1/2"</t>
  </si>
  <si>
    <t>29,53</t>
  </si>
  <si>
    <t>Chave de partida 5cv 220V-60Hz</t>
  </si>
  <si>
    <t>231,88</t>
  </si>
  <si>
    <t>Tubo PVC p/irrigação EP Ø=2", linha Irriga-EP, Tigre ou similar</t>
  </si>
  <si>
    <t>39,58</t>
  </si>
  <si>
    <t>Tubo PVC p/irrigação LF PN 40 JE Ø 50mm, linha Irriga-LF, Tigre ou similar</t>
  </si>
  <si>
    <t>Derivação saída fêmea EP Ø 2"</t>
  </si>
  <si>
    <t>Adaptador fêmea EP Ø 2"</t>
  </si>
  <si>
    <t>Adaptador macho EP Ø 2"</t>
  </si>
  <si>
    <t>Cap macho EP Ø 2"</t>
  </si>
  <si>
    <t>Luva pvc BSA soldavel d= 50mm, linha Irriga-LF, Tigre ou similar</t>
  </si>
  <si>
    <t>Curva 90° pvc p/irrigação d=2", linha Irriga-EP, Tigre ou similar</t>
  </si>
  <si>
    <t>Gabião caixa, arame galvanizado Ø 2,7mm sem pvc, malha 8 x 10, dim. int. = 1,50 x 1,00 x 1,00m</t>
  </si>
  <si>
    <t>Luminária externa tipo arandela, ref.CWA-224, fabricada em aluminio, com difusor dioptico em vidro alcalino</t>
  </si>
  <si>
    <t>106,44</t>
  </si>
  <si>
    <t>prensado, Tecnolux ou similar</t>
  </si>
  <si>
    <t>Gabião caixa, tela de arame galvanizado zincado sem pvc, fio Ø 2,7mm, malha 8x10cm, 2,00x1,00x0,50m</t>
  </si>
  <si>
    <t>Gabião caixa, tela de arame galvanizado zincado com pvc, fio Ø 2,7mm, malha 8x10cm, 2,00x1,00x0,50m</t>
  </si>
  <si>
    <t>Reservatório térmico em aluminio capacidade 1500 l, Soletrol Max 112 ou similar</t>
  </si>
  <si>
    <t>3.753,68</t>
  </si>
  <si>
    <t>Reservatório térmico em aluminio capacidade 1000 l, Soletrol Max 80 ou similar</t>
  </si>
  <si>
    <t>2.077,91</t>
  </si>
  <si>
    <t>Central convencional de led de chamada de enfermeira, capacidade: 1 a 60 pontos, dim:23x18x10cm, sinalização</t>
  </si>
  <si>
    <t>1.187,99</t>
  </si>
  <si>
    <t>visual e sonora, sistema analógico padrão</t>
  </si>
  <si>
    <t>Estação de chamada padrão de enfermeira, espelho 4x42 em ABS branco, acionador liga/desliga, led de chamada</t>
  </si>
  <si>
    <t>121,00</t>
  </si>
  <si>
    <t>Página 174 Página 174</t>
  </si>
  <si>
    <t>Chapa em MDF cru esp: 6mm</t>
  </si>
  <si>
    <t>20,26</t>
  </si>
  <si>
    <t>Bloco de concreto, tipo "u", calha dim. 14 x 19 x 39 cm</t>
  </si>
  <si>
    <t>Bloco de concreto tipo "u", calha dim. 14 x 15 x 30 cm</t>
  </si>
  <si>
    <t>Disjuntor monopolar DR 40 A, dispositivo residual diferencial</t>
  </si>
  <si>
    <t>158,96</t>
  </si>
  <si>
    <t>Bloco de concreto, tipo "u", calha dim. 19 x 19 x 39 cm</t>
  </si>
  <si>
    <t>Projetor fechado, em alumínio fundido, com aletas, refletor em alumínio refletal, liso anodizado, lente em</t>
  </si>
  <si>
    <t>526,90</t>
  </si>
  <si>
    <t>cristal temperado, suporte fixação em chapa de aço galv, c/ soquete E-40, pintado na cor cinza martelado, da</t>
  </si>
  <si>
    <t>REEME , ref. MA-326 ou similar</t>
  </si>
  <si>
    <t>Terminal aéreo 600mm c/ base horizontal ref.GTP-TAH</t>
  </si>
  <si>
    <t>Terminal central 3/8"</t>
  </si>
  <si>
    <t>Painel desm. traseira emb. CPD-TE 1764</t>
  </si>
  <si>
    <t>3.965,12</t>
  </si>
  <si>
    <t>Longarina montagem 200 x 750</t>
  </si>
  <si>
    <t>95,47</t>
  </si>
  <si>
    <t>Longarina montagem 100 x 750</t>
  </si>
  <si>
    <t>Barra chata de cobre 2" x 3/8"</t>
  </si>
  <si>
    <t>Niple redução cobre 3/4" x 1/2"</t>
  </si>
  <si>
    <t>Curva cobre 90º d=22mm</t>
  </si>
  <si>
    <t>Curva cobre 90º d= 15mm</t>
  </si>
  <si>
    <t>Curva cobre 90º d=15mm x 1/2"</t>
  </si>
  <si>
    <t>Mangueira de poliester forrada com borracha, tipo incêndio, d=38mm, empatada com uniões storz nas duas</t>
  </si>
  <si>
    <t>342,16</t>
  </si>
  <si>
    <t>extremidades - 15m</t>
  </si>
  <si>
    <t>Tê para hidrante industrial 4" x 2 1/2" x 2 1/2"</t>
  </si>
  <si>
    <t>146,83</t>
  </si>
  <si>
    <t>Etiqueta auto-adesiva com inscrição "SAÍDA"</t>
  </si>
  <si>
    <t>Motobomba centrífuga, marca schneider ou similar, modelo BC-21 R2, motor 10 cv, trifásico 220V, d rec=2", hm =</t>
  </si>
  <si>
    <t>4.760,04</t>
  </si>
  <si>
    <t>20 a 32 m, q = 42,9 a 86,4 m3/h</t>
  </si>
  <si>
    <t>Bomba Schneider mod BPI 22 R/F 2 1/2"-2 potência 10CV, adaptador com motor a explosão ou similar</t>
  </si>
  <si>
    <t>12.135,95</t>
  </si>
  <si>
    <t>Bucha redução ferro galvanizado d=4 x 21/2"</t>
  </si>
  <si>
    <t>Aparelho apoio em neoprene</t>
  </si>
  <si>
    <t>dm³</t>
  </si>
  <si>
    <t>86,23</t>
  </si>
  <si>
    <t>Ensaio - taxa de percolação do solo (para cada determinação ou furo)</t>
  </si>
  <si>
    <t>620,56</t>
  </si>
  <si>
    <t>Chave de fluxo de 4"</t>
  </si>
  <si>
    <t>428,11</t>
  </si>
  <si>
    <t>Abrigo metálico para mangueira de incêndio - 0,90x1,20x0,18m</t>
  </si>
  <si>
    <t>636,56</t>
  </si>
  <si>
    <t>Grupo gerador na potência de 290/260 KVa (intermitente/contínuo), fator potência 0,8, 220/127V-60Hz, 1800 rpm,</t>
  </si>
  <si>
    <t>96.922,02</t>
  </si>
  <si>
    <t>320CV em emergência</t>
  </si>
  <si>
    <t>Planta - Mangerico vermelho</t>
  </si>
  <si>
    <t>Planta - Palmeira imperial, h=3,5m (fornecimento)</t>
  </si>
  <si>
    <t>406,14</t>
  </si>
  <si>
    <t>Planta - Palmeira imperial, h=4,5m (fornecimento)</t>
  </si>
  <si>
    <t>558,46</t>
  </si>
  <si>
    <t>Planta - Palmeira imperial, h=5,5m (fornecimento)</t>
  </si>
  <si>
    <t>812,32</t>
  </si>
  <si>
    <t>Página 175 Página 175</t>
  </si>
  <si>
    <t>Tripé de ferro 1 1/2" x 2,00m para bombas submersas</t>
  </si>
  <si>
    <t>188,89</t>
  </si>
  <si>
    <t>Saída aspersor EP Ø 2" x 1 1/2"</t>
  </si>
  <si>
    <t>55,47</t>
  </si>
  <si>
    <t>Piso alta resistencia, comum, cor cinza, e=12mm, aplicado com juntas plásticas, sem polimento</t>
  </si>
  <si>
    <t>Detector portal de alta sensibilidadede ref. PM da BRAPENTA ou similar</t>
  </si>
  <si>
    <t>5.689,20</t>
  </si>
  <si>
    <t>Suporte em ferro galv. para descida do cabo tipo reforçado com chapa de encosto em 90°</t>
  </si>
  <si>
    <t>Suporte em ferro galv. para descida do cabo tipo simples com chapa de encosto</t>
  </si>
  <si>
    <t>Suporte p/ bucha de passagem interna/interna</t>
  </si>
  <si>
    <t>Punho p/ chave seccionadora tripolar</t>
  </si>
  <si>
    <t>335,15</t>
  </si>
  <si>
    <t>Concreto usinado bombeavel b0-b1 fck=45mpa</t>
  </si>
  <si>
    <t>379,98</t>
  </si>
  <si>
    <t>Coifa em aço inox, sem filtros, medindo 4,80 x 1,47 x 0,50m, com duas saídas redondas, dois dutos redondos de</t>
  </si>
  <si>
    <t>17.684,94</t>
  </si>
  <si>
    <t>500mm e dois chapéus chineses, exclusive, exaustor, damper e contra flanges</t>
  </si>
  <si>
    <t>Telha no formato 'W" pre-fabricada em concreto protendido de 45,00 MPa, inclusive fabricação, transporte,</t>
  </si>
  <si>
    <t>2.415,05</t>
  </si>
  <si>
    <t>guindaste e montagem</t>
  </si>
  <si>
    <t>Aluguel de máquina elétrica para polimento de piso de alta resistência ou industrial</t>
  </si>
  <si>
    <t>Perfil Aço, Cantoneira abas iguais - 2" x 1/8" (2,46 kg/m)</t>
  </si>
  <si>
    <t>Chapa aço grossa preta 1"(25,4mm), 196 kg/m2</t>
  </si>
  <si>
    <t>Porca sextavada ø 1"</t>
  </si>
  <si>
    <t>Placa de ancoragem 200x200x38mm</t>
  </si>
  <si>
    <t>147,86</t>
  </si>
  <si>
    <t>Cordoalha CP-190 RB D=12,7mm</t>
  </si>
  <si>
    <t>Fluxo Para Solda Prata - 100g</t>
  </si>
  <si>
    <t>Conector macho de latão, cobre ou bronze, solda e rosca 1/2" x 15 mm</t>
  </si>
  <si>
    <t>Bomba eletr p/ injeção de nata MAC</t>
  </si>
  <si>
    <t>Aditivo plastiment BV-40</t>
  </si>
  <si>
    <t>Interplast N</t>
  </si>
  <si>
    <t>Cunha de cordoalha engraxada</t>
  </si>
  <si>
    <t>37,05</t>
  </si>
  <si>
    <t>Forma para nicho - cordoalha engraxada</t>
  </si>
  <si>
    <t>Cordoalha engraxada CP-190 RB D=15,2mm</t>
  </si>
  <si>
    <t>Caminhão Carroceria - de madeira 15 t (170 kW)- fonte:DNIT</t>
  </si>
  <si>
    <t>131,46</t>
  </si>
  <si>
    <t>Disjuntor monopolar 16 A, padrão NEMA ( linha preta ), corrente de interrupção 5KA, ref.: Eletromar ou similar</t>
  </si>
  <si>
    <t>Terminal aéreo 3/8" x 25cm ref.TEL 044 ou similar</t>
  </si>
  <si>
    <t>Terminal aéreo em aço galvanizado a fogo h=35cm x 3/8", fixação horizontal e com bandeirinha</t>
  </si>
  <si>
    <t>Conector de pressão de latão estanhando rabicho   rosca mec. 3/8" para cabo até 70mm²</t>
  </si>
  <si>
    <t>Poste circular de concreto 7/200   para iluminação pública</t>
  </si>
  <si>
    <t>392,35</t>
  </si>
  <si>
    <t>Página 176 Página 176</t>
  </si>
  <si>
    <t>Luminária de embutir em piso com grau de proteção IP 65 (proteção hermética contra poeira e proteção contra</t>
  </si>
  <si>
    <t>846,31</t>
  </si>
  <si>
    <t>jatos d´água), ref. DP-2141-01, da Lustres Projeto ou similar</t>
  </si>
  <si>
    <t>Terminal 100 x 50 mm para eletrocalha metalica (ref. Mopa ou similar)</t>
  </si>
  <si>
    <t>Posto - Painel de alarme com pressostato para oxigênio, White Martins ou similar</t>
  </si>
  <si>
    <t>Posto - Painel de alarme com pressostato para ar comprimido, White Martins ou similar</t>
  </si>
  <si>
    <t>Posto - Painel de alarme com pressostato para ar vácuo, White Martins ou similar</t>
  </si>
  <si>
    <t>Posto - Painel de alarme com pressostato para óxido nitroso, White Martins ou similar</t>
  </si>
  <si>
    <t>Central manifold para cilindros 1 x 1 para oxigênio, ar comprimido e óxido nitroso com serpentina e sem válvula</t>
  </si>
  <si>
    <t>723,44</t>
  </si>
  <si>
    <t>de alta pressão</t>
  </si>
  <si>
    <t>Ramal AL 3x3 oxigênio</t>
  </si>
  <si>
    <t>1.390,39</t>
  </si>
  <si>
    <t>Ramal AL 3x3   ar comprimido</t>
  </si>
  <si>
    <t>Ramal AL 1x1 óxido nitroso</t>
  </si>
  <si>
    <t>144,00</t>
  </si>
  <si>
    <t>Válvula de alta pressão para central manifold - oxigênio, ar comprimido ou óxido nitroso</t>
  </si>
  <si>
    <t>437,79</t>
  </si>
  <si>
    <t>Serpentina para central manifold de oxigênio, ar comprimido ou óxido nitroso</t>
  </si>
  <si>
    <t>193,60</t>
  </si>
  <si>
    <t>Reator para lâmpada vapor metálico 70 W, alto fator de potência e ignitor</t>
  </si>
  <si>
    <t>73,84</t>
  </si>
  <si>
    <t>Lâmpada vapor metálico de 70 w</t>
  </si>
  <si>
    <t>Lavatório cirúrgico em chapa inox, dimensões 250 x 41 x 35cm, rodopia 25cm, Brasinox ou similar</t>
  </si>
  <si>
    <t>2.996,77</t>
  </si>
  <si>
    <t>Registro PVC esfera c/borboleta d = 2 1/2"</t>
  </si>
  <si>
    <t>Plafon plastico branco com soquete E-27</t>
  </si>
  <si>
    <t>Disjuntor tetrapolar DR 125 A, com proteção residual 100mA-35kA</t>
  </si>
  <si>
    <t>1.184,81</t>
  </si>
  <si>
    <t>Rodape alta resistência, alt=15cm, meia-cana, tipo hospitalar</t>
  </si>
  <si>
    <t>Grupo motor gerador150 kva sem quadro</t>
  </si>
  <si>
    <t>76.481,45</t>
  </si>
  <si>
    <t>Torneira eletrônica standard de banca, elétrica, ref.1195-EL, Linha Vision, Fabrimar ou similar</t>
  </si>
  <si>
    <t>328,23</t>
  </si>
  <si>
    <t>Grampo tipo "X" duplo em cobre</t>
  </si>
  <si>
    <t>Atenuador / silenciador de ruído de 85 db à 1,5m, para GMG - Grupo Motor Gerador de 375 kva</t>
  </si>
  <si>
    <t>11.400,00</t>
  </si>
  <si>
    <t>Silencioso hospitalr de Ø 6"</t>
  </si>
  <si>
    <t>Frequencímetro 96x96 em 380 volts</t>
  </si>
  <si>
    <t>792,96</t>
  </si>
  <si>
    <t>Módulo microprocessado DPC560 em 380X24 VCC</t>
  </si>
  <si>
    <t>2.775,60</t>
  </si>
  <si>
    <t>Passagem terrestre em ônibus comercial Aracaju-Salvador</t>
  </si>
  <si>
    <t>Hospedagem em hotel tipo IBIS</t>
  </si>
  <si>
    <t>diária</t>
  </si>
  <si>
    <t>109,00</t>
  </si>
  <si>
    <t>Central de alarme de incendio, 24V (até 80 setores) c/ 2 baterias - vr-80l- Verin ou similar</t>
  </si>
  <si>
    <t>885,89</t>
  </si>
  <si>
    <t>Isolamento esponjoso elastomérico para tubo de cobre 3/4"</t>
  </si>
  <si>
    <t>Massa epoxica</t>
  </si>
  <si>
    <t>Ventilador centrifugo de 1500m³/h e 20mmca Marca: Otam ou similar</t>
  </si>
  <si>
    <t>1.743,00</t>
  </si>
  <si>
    <t>Página 177 Página 177</t>
  </si>
  <si>
    <t>No - Break PW9395 225KW/202W - 02 X banco de baterias seladas (12`p/carga de 180kw - 10`p/carga de 220kw) Placa</t>
  </si>
  <si>
    <t>189.718,51</t>
  </si>
  <si>
    <t>conect UPS -x WEB/SNMP</t>
  </si>
  <si>
    <t>Bi split teto modelo 2xRPC050+RMA, com gás ecologico, marca Hitachi ou similar</t>
  </si>
  <si>
    <t>13.400,00</t>
  </si>
  <si>
    <t>Bi split teto modelo 2xRPC030+RMA, com gás ecologico, marca Hitachi ou similar</t>
  </si>
  <si>
    <t>11.100,00</t>
  </si>
  <si>
    <t>Bi split teto modelo 2xRPC025+RMA, com gás ecologico, marca Hitachi ou similar</t>
  </si>
  <si>
    <t>10.300,00</t>
  </si>
  <si>
    <t>Usina Diesel Geradora composta por 02 (Dois) Grupos Motor Diesel Geradores, marca: "HEIMER OU SIMILAR",   na</t>
  </si>
  <si>
    <t>379.147,22</t>
  </si>
  <si>
    <t>capacidade de potência stand-by (prime) de 500kVA/400kW com atenuador de ruido</t>
  </si>
  <si>
    <t>Relé de proteção de rede -50/51-sobrecorrente instantânea e temporizada, 50c/50-nsobrecorrente instantânea e</t>
  </si>
  <si>
    <t>22.174,39</t>
  </si>
  <si>
    <t>temporizada de neutro,27-subtensão,59-sobretensão,32-direcional de potencia,67-sobrecorrente</t>
  </si>
  <si>
    <t>direcional,59n-sobretensão de neutro,81u/81O</t>
  </si>
  <si>
    <t>Letra de aço inox escovad, chapa 304,tipo caixa alta, dim.: 3,95x2,47x1,00m</t>
  </si>
  <si>
    <t>1.564,96</t>
  </si>
  <si>
    <t>Veneziana com tela 300x150mm</t>
  </si>
  <si>
    <t>119,55</t>
  </si>
  <si>
    <t>Filtro de Ar descartável 41055, de 280 x 280 mm</t>
  </si>
  <si>
    <t>81,87</t>
  </si>
  <si>
    <t>Registro PVC esfera c/borboleta d = 1 1/4"</t>
  </si>
  <si>
    <t>26,21</t>
  </si>
  <si>
    <t>Valvula de balanceamento - STAD 20 - BSP - Sem dreno - 3/4" - T&amp;A ou similar</t>
  </si>
  <si>
    <t>207,38</t>
  </si>
  <si>
    <t>Valvula de balanceamento - STAD 25 - BSP - Sem dreno - 1" - T&amp;A ou similar</t>
  </si>
  <si>
    <t>Valvula de balanceamento - STAD 32 - BSP - Sem dreno - 1 1/4"" - T&amp;A ou similar</t>
  </si>
  <si>
    <t>Poço para termômetro Ø 1/2"x1/2" para haste de 50mm</t>
  </si>
  <si>
    <t>Poço para termômetro Ø 1/2"x100mm</t>
  </si>
  <si>
    <t>35,20</t>
  </si>
  <si>
    <t>Sifão para manômetro tipo trombeta Ø 1/2"</t>
  </si>
  <si>
    <t>38,03</t>
  </si>
  <si>
    <t>Rubinete para manômetro Ø 1/2"</t>
  </si>
  <si>
    <t>Isolamento para válvula de balanceamento - STAD 25 - BSP - Sem dreno - 1" - T&amp;A ou similar</t>
  </si>
  <si>
    <t>isolamento para válvula de balanceamento - STAD 20 - BSP - Sem dreno - 3/4" - T&amp;A ou similar</t>
  </si>
  <si>
    <t>80,48</t>
  </si>
  <si>
    <t>Isolamento para válvula de balanceamento - STAD 32 - BSP - Sem dreno - 1 1/4"" - T&amp;A ou similar</t>
  </si>
  <si>
    <t>90,20</t>
  </si>
  <si>
    <t>Tê em aço carbono 3"</t>
  </si>
  <si>
    <t>União ferro galvanizado assento bronze d= 1/2"</t>
  </si>
  <si>
    <t>Emenda interna 200 x 75 mm com base lisa perfurada para eletrocalha metálica (ref. Mopa ou similar)</t>
  </si>
  <si>
    <t>Teste de Desempenho dos pontos lógicos</t>
  </si>
  <si>
    <t>Certificação de rede óptica</t>
  </si>
  <si>
    <t>Painel modular desmontável 1,70x1,20x0,40m com chapa e barramentos</t>
  </si>
  <si>
    <t>2.929,63</t>
  </si>
  <si>
    <t>Canaleta plástica 50 x 35mm, recorte aberto, Pial ou similar</t>
  </si>
  <si>
    <t>Chapa de Base para Colunas Metálicas - dim. 0,20x0,20m a 0,40x0,40mx3/8", com 04 reforços e até 08 furações,</t>
  </si>
  <si>
    <t>22,14</t>
  </si>
  <si>
    <t>soldada</t>
  </si>
  <si>
    <t>Válvula esfera motorizada on-off 2v Ø 3/4" kv7,5 150psi</t>
  </si>
  <si>
    <t>151,76</t>
  </si>
  <si>
    <t>Válvula esfera motorizada on-off 2v, Ø 1" kv13 150psi - 220v</t>
  </si>
  <si>
    <t>156,56</t>
  </si>
  <si>
    <t>Válvula esfera prop. 2v, Ø 3" cv-70 2-10vdc 24v</t>
  </si>
  <si>
    <t>2.033,32</t>
  </si>
  <si>
    <t>Página 178 Página 178</t>
  </si>
  <si>
    <t>Filtro   "y" tela inox Ø 3/4"</t>
  </si>
  <si>
    <t>70,33</t>
  </si>
  <si>
    <t>Filtro   "y" tela inox Ø 1"</t>
  </si>
  <si>
    <t>109,39</t>
  </si>
  <si>
    <t>Filtro   "y" tela inox Ø 3"</t>
  </si>
  <si>
    <t>857,23</t>
  </si>
  <si>
    <t>Chicanas em fibras de vidro 1,50m x 0,57m x 0,17mm</t>
  </si>
  <si>
    <t>833,00</t>
  </si>
  <si>
    <t>Defletor em fibra de vidro 0,30 x 0,30 x 1,45m</t>
  </si>
  <si>
    <t>191,67</t>
  </si>
  <si>
    <t>Sinaleiro Luminoso de porta sistema standard, marca Sincron ou similar</t>
  </si>
  <si>
    <t>408,06</t>
  </si>
  <si>
    <t>Coifa em aço inox com filtro, dim=120x70x25cm, Mulltinox ou similar</t>
  </si>
  <si>
    <t>1.879,00</t>
  </si>
  <si>
    <t>Motor diesel BD 2V 22CV - Branco ou similar</t>
  </si>
  <si>
    <t>7.864,67</t>
  </si>
  <si>
    <t>Refletor para lâmpada vapor sódio 400w (Olivo ou similar)</t>
  </si>
  <si>
    <t>46,55</t>
  </si>
  <si>
    <t>Acionador de Paciente para banheiro APB/1</t>
  </si>
  <si>
    <t>62,40</t>
  </si>
  <si>
    <t>Lanterna de corredor dupla RTC/2</t>
  </si>
  <si>
    <t>58,80</t>
  </si>
  <si>
    <t>Central manifold para clindros 4 x 4 para ar comprimido 4x4, 2 reguladores de pressão semi automático e 10</t>
  </si>
  <si>
    <t>3.427,68</t>
  </si>
  <si>
    <t>chicotes</t>
  </si>
  <si>
    <t>Valvula Esfera Monobloco, Vedação Teflon puro, passagem plena rosca BSP 3/4"</t>
  </si>
  <si>
    <t>Valvula Esfera Monobloco, Vedação Teflon puro, passagem plena rosca BSP 1"</t>
  </si>
  <si>
    <t>Valvula Gaveta Rosca BSP bronze 150L 3" Fig.061</t>
  </si>
  <si>
    <t>1.147,73</t>
  </si>
  <si>
    <t>Filtro Y Bronze rosca BSP T 0,5 fig. 085 3/4"</t>
  </si>
  <si>
    <t>Filtro Y Bronze rosca BSP T 0,5 fig. 085 1"</t>
  </si>
  <si>
    <t>Filtro Y Bronze rosca BSP T 0,5 fig. 085 3"</t>
  </si>
  <si>
    <t>388,23</t>
  </si>
  <si>
    <t>Redução concêntrica 200 x 100 x 50mm para eletrocalha metálica (ref. mopa ou similar)</t>
  </si>
  <si>
    <t>Suporte horizontal 200 x 70 mm   para fixação de eletrocalha metálica</t>
  </si>
  <si>
    <t>Curva horizontal 200 x 70 mm, para eletrocalha perfurada, com angulo 90º (ref. Mopa ou similar)</t>
  </si>
  <si>
    <t>Emenda interna 200 x 70 mm, para eletrocalha perfurada, com angulo 90º (ref. Mopa ou similar)</t>
  </si>
  <si>
    <t>Central manifold para cilindros 1 x 1 para ar comprimido, 2 reguladores de pressão semi automático e 2</t>
  </si>
  <si>
    <t>1.896,16</t>
  </si>
  <si>
    <t>chicotesde aço flexíveis</t>
  </si>
  <si>
    <t>Central manifold para cilindros 2 x 2 para ar comprimido, 2 reguladores de pressão semi automático e 2</t>
  </si>
  <si>
    <t>3.353,97</t>
  </si>
  <si>
    <t>Tampa de ferro fundido (40x50cm) para cx. incendio, Cast iron ou similar</t>
  </si>
  <si>
    <t>Bancada em aço inox 304, liso, L=60cm, para cubas simples, com rodopia 10cm, acabamento polido</t>
  </si>
  <si>
    <t>679,48</t>
  </si>
  <si>
    <t>Martelete rompedor elétrico, 220V, 16Kg</t>
  </si>
  <si>
    <t>Ponteira ø 3/4" x 20cm para uso em marteletes elétricos com 16kg</t>
  </si>
  <si>
    <t>Talhadeira D=1" x 20cm para uso em marteletes elétricos com 16kg</t>
  </si>
  <si>
    <t>Central manifold para cilindros 3 x 3 para ar comprimido, com 2 reguladores de pressão semi automático e 2</t>
  </si>
  <si>
    <t>3.689,37</t>
  </si>
  <si>
    <t>Central manifold para cilindros 6 x 6 para ar comprimido, com 2 reguladores de pressão semi automático e 2</t>
  </si>
  <si>
    <t>6.126,08</t>
  </si>
  <si>
    <t>Página 179 Página 179</t>
  </si>
  <si>
    <t>Arandela fechada esférica c/ refrator acrílico transparente e braço em tubo de ferro, fixada na parede, ref.</t>
  </si>
  <si>
    <t>CWA-520 da Tecnolux ou similar</t>
  </si>
  <si>
    <t>Grupo motor gerador150 kva modelo: GEHM 150 com USCA (QTA.)</t>
  </si>
  <si>
    <t>86.682,55</t>
  </si>
  <si>
    <t>Quadro de medição para 10 medidores em chapa de ferro galvanizda 18, pintado eletrostaticamente</t>
  </si>
  <si>
    <t>1.536,30</t>
  </si>
  <si>
    <t>Poste circular de concreto 8/200   para iluminação pública</t>
  </si>
  <si>
    <t>873,41</t>
  </si>
  <si>
    <t>Poste circular de concreto 10/200 para iluminação pública</t>
  </si>
  <si>
    <t>1.048,09</t>
  </si>
  <si>
    <t>Planta - Flamboyanzinho de jardim (Caesalpinia pulcherrima) h=3,00m</t>
  </si>
  <si>
    <t>142,82</t>
  </si>
  <si>
    <t>Luminária plafonier, ref. C-2353 G, Tecnolux ou similar</t>
  </si>
  <si>
    <t>54,15</t>
  </si>
  <si>
    <t>Tabuado em régua de madeira de lei de 1ª ( Pau D' Arco) 20 x 3cm - Extra</t>
  </si>
  <si>
    <t>288,35</t>
  </si>
  <si>
    <t>Porta em madeira compensada canela, lisa, semi-oca - 80 x 220 x 3,5cm</t>
  </si>
  <si>
    <t>159,33</t>
  </si>
  <si>
    <t>Tubo em fofo, je, ponta / bolsa, classe k 7, d= 350mm</t>
  </si>
  <si>
    <t>490,99</t>
  </si>
  <si>
    <t>Tubo em fofo, je, ponta / bolsa, classe k 7, d= 450mm</t>
  </si>
  <si>
    <t>725,91</t>
  </si>
  <si>
    <t>Tubo em fofo, je, ponta / bolsa, classe k 7, d= 700mm</t>
  </si>
  <si>
    <t>1.462,18</t>
  </si>
  <si>
    <t>Tubo em fofo, je, ponta / bolsa, classe k 7, d= 800mm</t>
  </si>
  <si>
    <t>1.822,69</t>
  </si>
  <si>
    <t>Tubo em fofo, je, ponta / bolsa, classe k 7, d= 900mm</t>
  </si>
  <si>
    <t>2.069,64</t>
  </si>
  <si>
    <t>Tubo em fofo, je, ponta / bolsa, classe k 7, d= 1000mm</t>
  </si>
  <si>
    <t>2.500,82</t>
  </si>
  <si>
    <t>Tubo em fofo, je, ponta / bolsa, classe k 7, d= 1200mm</t>
  </si>
  <si>
    <t>2.933,11</t>
  </si>
  <si>
    <t>Conjunto de suporte para reanimação</t>
  </si>
  <si>
    <t>5.199,96</t>
  </si>
  <si>
    <t>Conjunto de suporte para estabilização</t>
  </si>
  <si>
    <t>4.799,96</t>
  </si>
  <si>
    <t>Tubo Integral em fofo, para esgoto - JGS ø= 80mm</t>
  </si>
  <si>
    <t>205,57</t>
  </si>
  <si>
    <t>Tubo Integral em fofo, para esgoto - JGS ø= 100mm</t>
  </si>
  <si>
    <t>Tubo Integral em fofo, para esgoto - JGS ø= 150mm</t>
  </si>
  <si>
    <t>243,86</t>
  </si>
  <si>
    <t>Tubo Integral em fofo, para esgoto - JGS ø= 200mm</t>
  </si>
  <si>
    <t>295,46</t>
  </si>
  <si>
    <t>Tubo Integral em fofo, para esgoto - JGS ø= 250mm</t>
  </si>
  <si>
    <t>Tubo Integral em fofo, para esgoto - JGS ø= 300mm</t>
  </si>
  <si>
    <t>409,70</t>
  </si>
  <si>
    <t>Tubo Integral em fofo, para esgoto - JGS ø= 350mm</t>
  </si>
  <si>
    <t>535,41</t>
  </si>
  <si>
    <t>Tubo Integral em fofo, para esgoto - JGS ø= 400mm</t>
  </si>
  <si>
    <t>545,54</t>
  </si>
  <si>
    <t>Tubo Integral em fofo, para esgoto - JGS ø= 450mm</t>
  </si>
  <si>
    <t>665,03</t>
  </si>
  <si>
    <t>Tubo Integral em fofo, para esgoto - JGS ø= 500mm</t>
  </si>
  <si>
    <t>796,07</t>
  </si>
  <si>
    <t>Tubo Integral em fofo, para esgoto - JGS ø= 600mm NBR 15420</t>
  </si>
  <si>
    <t>1.033,18</t>
  </si>
  <si>
    <t>Luminária red. decor. ø=600mm, semi-esfera sup. em ch. de alum. repuxado e pint. em preto e inferior em acrílico</t>
  </si>
  <si>
    <t>2.642,41</t>
  </si>
  <si>
    <t>moldado transp., c/refletor facetado int. em ch.alum de alto brilho,c/ aloj. e chassis p/ reator, ref. CW-360-2</t>
  </si>
  <si>
    <t>Esp.Tecnolux ou similar</t>
  </si>
  <si>
    <t>Poste reto telecônico de engastar, galvanizado a fogo, com 06 metros de altura total, da Conipost/Tecnolux ou</t>
  </si>
  <si>
    <t>820,63</t>
  </si>
  <si>
    <t>Página 180 Página 180</t>
  </si>
  <si>
    <t>Luminária c/ 02 pétalas c/ alojamento p/ equip., em ch. de alumínio, pintado c/ epoxi preto, refletor em ch.</t>
  </si>
  <si>
    <t>1.207,19</t>
  </si>
  <si>
    <t>alumínio de alto brilho, difusor em vidro temp., incl. suporte p/ fixação em poste reto c/ 02 braços, ref.</t>
  </si>
  <si>
    <t>CW-580D/5-AL, Tecnolux ou similar</t>
  </si>
  <si>
    <t>Caixa de descarga acoplada, ecologica, linha flam ecoflush BR 3/6 litros, INCEPA ou similar</t>
  </si>
  <si>
    <t>Clips 5/8" , p/haste de aterramento galvanizada, ref:TEL-5238</t>
  </si>
  <si>
    <t>Tela-Fix, para trincas e juntas, embalagem com 10cm x 40m</t>
  </si>
  <si>
    <t>Tela-Fix, para trincas e juntas, embalagem com 15cm x 40m</t>
  </si>
  <si>
    <t>Massa Tapa trinca, galão com 5kg</t>
  </si>
  <si>
    <t>Balizador em ferro fundido, tipo fradinho</t>
  </si>
  <si>
    <t>280,49</t>
  </si>
  <si>
    <t>Luminaria LEDline, facho aberto (60G), Ambar, 60cm, com driver 220V, Philips ou similar</t>
  </si>
  <si>
    <t>2.813,98</t>
  </si>
  <si>
    <t>Luminaria LEDline, facho aberto (60G), Ambar, 30cm, com driver 220V, Philips ou similar</t>
  </si>
  <si>
    <t>2.056,90</t>
  </si>
  <si>
    <t>Projetor Contempo simétrico ref: MWF305/400L-S com lampada HPI-T 400w, Philips ou similar</t>
  </si>
  <si>
    <t>628,50</t>
  </si>
  <si>
    <t>Encarregado de instalações eletricas</t>
  </si>
  <si>
    <t>Tomada posto parede - interna óxido nitroso - N2O</t>
  </si>
  <si>
    <t>Registro gaveta, base (sem acabamento), d= 15mm (1/2") ref.4509, Deca ou similar</t>
  </si>
  <si>
    <t>33,43</t>
  </si>
  <si>
    <t>Registro gaveta, base (sem acabamento), d= 20mm (3/4") ref.4509, Deca ou similar</t>
  </si>
  <si>
    <t>39,48</t>
  </si>
  <si>
    <t>Registro gaveta, base (sem acabamento), d= 32mm (1 1/4") ref.4509, Deca ou similar</t>
  </si>
  <si>
    <t>Bucha de redução cobre d= 28mm x 22mm</t>
  </si>
  <si>
    <t>Abraçadeira plástica 22mm</t>
  </si>
  <si>
    <t>Abraçadeira plástica 28mm</t>
  </si>
  <si>
    <t>Madeira angelim serrada, não aparelhada</t>
  </si>
  <si>
    <t>3.438,10</t>
  </si>
  <si>
    <t>Registro gaveta bruto 1 1/4" (Deca hd - ref. 1510 ou similar)</t>
  </si>
  <si>
    <t>Madeira massaranduba serrada, não aparelhada</t>
  </si>
  <si>
    <t>Barramento trifásico</t>
  </si>
  <si>
    <t>Ramal AL 5x5 oxigênio</t>
  </si>
  <si>
    <t>719,99</t>
  </si>
  <si>
    <t>Ramal AL 4x4 ar comprimido</t>
  </si>
  <si>
    <t>287,99</t>
  </si>
  <si>
    <t>Gabinete de Ventilação de 650m³/h e 15mmca, Otam ou similar</t>
  </si>
  <si>
    <t>Gabinete de Ventilação de 900m³/h e 15mmca, Otam ou similar</t>
  </si>
  <si>
    <t>Polimento de piso</t>
  </si>
  <si>
    <t>Gabinete de Ventilação de 1.400m³/h e 20mmca, Marca: Otam ou similar</t>
  </si>
  <si>
    <t>Mecânico industrial</t>
  </si>
  <si>
    <t>Passa Chassis de 04 portas em chapa de aço inoxidável, dimensões: altura 60cm, largura 47cm e comprimento 45cm</t>
  </si>
  <si>
    <t>3.326,17</t>
  </si>
  <si>
    <t>(chassis não incluso)</t>
  </si>
  <si>
    <t>Misturador de cozinha articulado p/bancada, ref.1256 MY, Fabrimar ou similar</t>
  </si>
  <si>
    <t>Tubo de borracha esponjosa celula fechada resistencia 100º Ø 2"x19mm</t>
  </si>
  <si>
    <t>Página 181 Página 181</t>
  </si>
  <si>
    <t>47,03</t>
  </si>
  <si>
    <t>Tubo de borracha esponjosa celula fechada resistencia 100º Ø 2 1/2"x19mm</t>
  </si>
  <si>
    <t>55,50</t>
  </si>
  <si>
    <t>Tubo de borracha esponjosa celula fechada resistencia 100º Ø 3"x19mm</t>
  </si>
  <si>
    <t>97,20</t>
  </si>
  <si>
    <t>Tubo aço galvanizado c/costura 1 1/2" (40mm), p/condução fluidos, classe média, e=3,25mm, 3,61kg/m,</t>
  </si>
  <si>
    <t>29,74</t>
  </si>
  <si>
    <t>DIN-2440/NBR-5580</t>
  </si>
  <si>
    <t>Tubo aço galvanizado c/costura 1 1/4" (32mm), p/condução fluidos, classe média, e=3,25mm, 3,14kg/m,</t>
  </si>
  <si>
    <t>Tubo aço galvanizado c/costura 1/2" (15mm), p/condução fluidos, classe média, e=2,65mm, 1,22kg/m,</t>
  </si>
  <si>
    <t>Tubo aço galvanizado c/costura 2" (50mm), p/condução fluidos, classe média, e=3,65mm, 5,10kg/m,</t>
  </si>
  <si>
    <t>42,89</t>
  </si>
  <si>
    <t>Tubo aço galvanizado c/costura 2 1/2" (65mm), p/condução fluidos, classe média, e=3,65mm, 6,51kg/m,</t>
  </si>
  <si>
    <t>53,23</t>
  </si>
  <si>
    <t>Tubo aço galvanizado c/costura 3" (80mm), p/condução fluidos, classe média, e=4,05mm, 8,47kg/m,</t>
  </si>
  <si>
    <t>71,63</t>
  </si>
  <si>
    <t>Tubo aço galvanizado c/costura 3/4" (20mm), p/condução fluidos, classe média, e=2,65mm, 1,58kg/m,</t>
  </si>
  <si>
    <t>Tubo aço galvanizado c/costura 4" (100mm), p/condução fluidos, classe média, e=4,50mm, 12,10kg/m,</t>
  </si>
  <si>
    <t>98,65</t>
  </si>
  <si>
    <t>Tubo aço galvanizado c/costura 5" (125mm), p/condução fluidos, classe média, e=5,40mm, 17,80kg/m,</t>
  </si>
  <si>
    <t>147,70</t>
  </si>
  <si>
    <t>Tubo aço galvanizado c/costura 6" (150mm), p/condução fluidos, classe média, e=4,85mm, 19,20kg/m,</t>
  </si>
  <si>
    <t>160,18</t>
  </si>
  <si>
    <t>Tubo aço galvanizado c/costura 4" (100mm), p/condução fluidos, classe leve, e=3,75mm, 10,55kg/m, NBR-5580</t>
  </si>
  <si>
    <t>Tubo aço galvanizado c/costura 1/2" (15mm), p/condução fluidos, classe leve, e=2,25mm, 1,12kg/m, NBR-5580</t>
  </si>
  <si>
    <t>Tubo aço galvanizado c/costura 3/4" (20mm), p/condução fluidos, classe leve, e=2,25mm, 1,43kg/m, NBR-5580</t>
  </si>
  <si>
    <t>Tubo aço galvanizado c/costura 1" (25mm), p/condução fluidos, classe leve, e=2,65mm, 2,11kg/m, NBR-5580</t>
  </si>
  <si>
    <t>Tubo aço galvanizado c/costura 1 1/4" (32mm), p/condução fluidos, classe leve, e=2,65mm, 2,71kg/m, NBR-5580</t>
  </si>
  <si>
    <t>Tubo aço galvanizado c/costura 1 1/2" (40mm), p/condução fluidos, classe leve, e=3,00mm, 3,48kg/m, NBR-5580</t>
  </si>
  <si>
    <t>Tubo aço galvanizado c/costura 2" (50mm), p/condução fluidos, classe leve, e=3,00mm, 4,40kg/m, NBR-5580</t>
  </si>
  <si>
    <t>Tubo aço galvanizado c/costura 2 1/2" (65mm), p/condução fluidos, classe leve, e=3,35mm, 6,23kg/m, NBR-5580</t>
  </si>
  <si>
    <t>Tubo aço galvanizado c/costura 3" (80mm), p/condução fluidos, classe leve, e=3,35mm, 7,32kg/m, NBR-5580</t>
  </si>
  <si>
    <t>Tubo aço carbono (aço preto) c/costura 4" (100mm), classe média, e=4,50mm - 12,19kg/m, DIN-2440/NBR-5580</t>
  </si>
  <si>
    <t>75,56</t>
  </si>
  <si>
    <t>Tubo aço carbono (aço preto) c/costura 5" (125mm), classe média, e=4,85mm - 16,20kg/m, DIN-2440/NBR-5580</t>
  </si>
  <si>
    <t>117,80</t>
  </si>
  <si>
    <t>Tubo aço carbono (aço preto) c/costura 1/2" (15mm), classe média, e=2,65mm - 1,22kg/m, DIN-2440/NBR-5580</t>
  </si>
  <si>
    <t>Tubo aço carbono (aço preto) c/costura 3/4" (20mm), classe média, e=2,65mm - 1,58kg/m, DIN-2440/NBR-5580</t>
  </si>
  <si>
    <t>Tubo aço carbono (aço preto) c/costura 1" (25mm), classe média, e=3,35mm - 2,50kg/m, DIN-2440/NBR-5580</t>
  </si>
  <si>
    <t>16,19</t>
  </si>
  <si>
    <t>Tubo aço carbono (aço preto) c/costura 1 1/4" (32mm), classe média, e=3,35mm - 3,35kg/m, DIN-2440/NBR-5580</t>
  </si>
  <si>
    <t>Tubo aço carbono (aço preto) c/costura 1 1/2" (40mm), classe média, e=3,35mm - 3,71kg/m, DIN-2440/NBR-5580</t>
  </si>
  <si>
    <t>Tubo aço carbono (aço preto) c/costura 2" (50mm), classe média, e=3,75mm - 5,22kg/m, DIN-2440/NBR-5580</t>
  </si>
  <si>
    <t>Página 182 Página 182</t>
  </si>
  <si>
    <t>Tubo aço carbono (aço preto) c/costura 2 1/2" (65mm), classe média, e=3,75mm - 6,68kg/m, DIN-2440/NBR-5580</t>
  </si>
  <si>
    <t>Tubo aço carbono (aço preto) c/costura 3" (80mm), classe média, e=3,75mm - 7,87kg/m, DIN-2440/NBR-5580</t>
  </si>
  <si>
    <t>Tubo aço carbono (aço preto) c/costura 3 1/2" (90mm), classe média, e=4,25mm - 10,20kg/m, DIN-2440/NBR-5580</t>
  </si>
  <si>
    <t>134,15</t>
  </si>
  <si>
    <t>Granito cinza corumbá polido esp=2cm</t>
  </si>
  <si>
    <t>229,15</t>
  </si>
  <si>
    <t>Vidro aramado, e= 6mm</t>
  </si>
  <si>
    <t>283,33</t>
  </si>
  <si>
    <t>Luminária de sobrepor c/aletas em chapa de aço p/lâmpadas fluorescentes 2x32w, ref.PF89-S2E27, Lumidec ou</t>
  </si>
  <si>
    <t>Gabinete de Ventilação de 1755m³/h e 15mmca Marca: Otam ou similar</t>
  </si>
  <si>
    <t>2.173,41</t>
  </si>
  <si>
    <t>Ventilador centrifugo de 468m³/h e 40mmca Marca: Otam ou similar</t>
  </si>
  <si>
    <t>933,12</t>
  </si>
  <si>
    <t>Fornecimento e plantio de arbustos ornamentais = 166un/mês</t>
  </si>
  <si>
    <t>Coifa em aço inox com filtro, dim=220x150x67,4cm, Mulltinox ou similar</t>
  </si>
  <si>
    <t>6.913,68</t>
  </si>
  <si>
    <t>Caixa p/quadro eletrico em chapa metalica d=80 x 50 x 20cm</t>
  </si>
  <si>
    <t>Caixa p/quadro eletrico em chapa metalica d=120 x 80 x 25cm</t>
  </si>
  <si>
    <t>787,85</t>
  </si>
  <si>
    <t>Caixa p/quadro eletrico em chapa metalica d=120 x 80 x 35cm</t>
  </si>
  <si>
    <t>1.133,24</t>
  </si>
  <si>
    <t>Caixa p/quadro eletrico em chapa metalica d=140 x 80 x 25cm</t>
  </si>
  <si>
    <t>Caixa p/quadro eletrico em chapa metalica d=140 x 80 x 35cm</t>
  </si>
  <si>
    <t>1.521,31</t>
  </si>
  <si>
    <t>Caixa p/quadro eletrico em chapa metalica d=150 x 100 x 30cm</t>
  </si>
  <si>
    <t>1.753,25</t>
  </si>
  <si>
    <t>Armários c/ painel TM 220 (+100)x120x80cm</t>
  </si>
  <si>
    <t>4.655,44</t>
  </si>
  <si>
    <t>Tampas laterais TM 2288mm</t>
  </si>
  <si>
    <t>516,96</t>
  </si>
  <si>
    <t>Placas de montagem TM 2224/28</t>
  </si>
  <si>
    <t>1.119,80</t>
  </si>
  <si>
    <t>Armários c/ painel TM 190 (+100)x80x60cm (A,L,P)</t>
  </si>
  <si>
    <t>2.761,16</t>
  </si>
  <si>
    <t>Tampas laterais TM 1986</t>
  </si>
  <si>
    <t>341,99</t>
  </si>
  <si>
    <t>Placas de montagem TM 1984/86/88</t>
  </si>
  <si>
    <t>662,59</t>
  </si>
  <si>
    <t>Quadro/Armário/Painel modular desmontável 2200(+100)x1200x800mm, inclusive tampas e placas, sem mat. elétricos</t>
  </si>
  <si>
    <t>3.412,94</t>
  </si>
  <si>
    <t>Quadro/Armário/Painel modular desmontável 1900(+100)x800x600mm,   inclusive tampas e placas, sem mat. elétricos</t>
  </si>
  <si>
    <t>2.043,05</t>
  </si>
  <si>
    <t>Acabamento para registro 1/2", 3/4" e 1" (PQ), ref. 4900 - C43, da Deca ou similar</t>
  </si>
  <si>
    <t>Mini Rack de parede 19" x 8u x 450mm</t>
  </si>
  <si>
    <t>559,82</t>
  </si>
  <si>
    <t>Válvula retenção universal (horizontal ou vertical), PVC soldável, d=25mm,Tigre ou similar</t>
  </si>
  <si>
    <t>Válvula retenção vertical, bronze, d= 1"</t>
  </si>
  <si>
    <t>33,40</t>
  </si>
  <si>
    <t>Poste concreto duplo T (DT) 7/600</t>
  </si>
  <si>
    <t>671,28</t>
  </si>
  <si>
    <t>Alça preformada para cabo multiplex 50 mm2</t>
  </si>
  <si>
    <t>Cabeçote de alumínio de 2"</t>
  </si>
  <si>
    <t>Selante adesivo tipo Selacalha, cor aluminio, 300g, ref: Vedacit ou similar</t>
  </si>
  <si>
    <t>Página 183 Página 183</t>
  </si>
  <si>
    <t>Isolante termoacústico para coberturas, Facefelt FFB 1.4, esp=63,5mm ou similar</t>
  </si>
  <si>
    <t>Equipamento de sondagem a percussão</t>
  </si>
  <si>
    <t>25.349,44</t>
  </si>
  <si>
    <t>Operador de sonda</t>
  </si>
  <si>
    <t>Rack de parede 19" x 16 u x 450mm</t>
  </si>
  <si>
    <t>531,15</t>
  </si>
  <si>
    <t>Peneira para areia de Ø 50cm</t>
  </si>
  <si>
    <t>Sistema de irrigação de campo de futebol oficial por aspersão escamoteável automática</t>
  </si>
  <si>
    <t>43.934,91</t>
  </si>
  <si>
    <t>Barra chata de ferro 2.1/2" x 5/16" (3,96 kg/m)</t>
  </si>
  <si>
    <t>Barra redonda em aço inox 304 - ø = 5/8"</t>
  </si>
  <si>
    <t>54,68</t>
  </si>
  <si>
    <t>Barra chata de ferro 7/8" x 1/4" (1,11 kg/m)</t>
  </si>
  <si>
    <t>Chapa de aço galvanizado nº 14 - e=1,95mm - dimensões 2,00x1,00m</t>
  </si>
  <si>
    <t>125,96</t>
  </si>
  <si>
    <t>Barra redonda de aço mecanico laminado 5/8" (1,56 kg/m)</t>
  </si>
  <si>
    <t>Barra chata de ferro 2.1/2" x 1/4" (3,17 kg/m)</t>
  </si>
  <si>
    <t>Barra chata de ferro 3/4" x 1/4" (0,95 kg/m)</t>
  </si>
  <si>
    <t>Barra redonda de aço mecanico laminado 1/2" (0,99 kg/m)</t>
  </si>
  <si>
    <t>Gancho em aço inox 304 - ø = 5/8", dimensões 200 x 200 x 100 x 200 x 200mm</t>
  </si>
  <si>
    <t>203,79</t>
  </si>
  <si>
    <t>Rodapé granito corumbá polido e boleado 5 x 2cm</t>
  </si>
  <si>
    <t>Rodapé mármore chocolate polido, 7 x 2cm</t>
  </si>
  <si>
    <t>Tubo pvc rigido branco p/esgoto predial   d= 200mm</t>
  </si>
  <si>
    <t>Chapa de aço galvanizado nº 16 - e=1,55mm - dimensões 2,00x1,00m</t>
  </si>
  <si>
    <t>108,03</t>
  </si>
  <si>
    <t>Tubo industrial Metalon 25x25mm</t>
  </si>
  <si>
    <t>Parafuso frances 1/4" x 1 1/2" com porca</t>
  </si>
  <si>
    <t>Janela em   ferro, cantoneiras 5/8" x 1/8", de correr</t>
  </si>
  <si>
    <t>911,32</t>
  </si>
  <si>
    <t>Disjuntor bipolar 13 A, padrão DIN (linha branca), curva B, corrente de interrupção 5KA, ref.: Siemens 5SX1 ou</t>
  </si>
  <si>
    <t>Quadro de distribuição de embutir em chapa de aço, p/até 16 disjuntores c/barramento, padrão DIN, ref.904311,</t>
  </si>
  <si>
    <t>97,15</t>
  </si>
  <si>
    <t>Disjuntor tripolar 100 A, padrão DIN (   linha branca ),   corrente de interrupção 10KA, ref.:Moeller ou similar.</t>
  </si>
  <si>
    <t>293,18</t>
  </si>
  <si>
    <t>Perfil Aço, Cantoneira abas iguais - 1 1/4" x 1/4" (2,46 kg/m)</t>
  </si>
  <si>
    <t>Kit porta oculta simples 0,80x 2,10m. C/ porta em madeira natural envernizada e guarnições em chapa de aço c/</t>
  </si>
  <si>
    <t>1.903,74</t>
  </si>
  <si>
    <t>lâmina madeira natural envernizada - Tabaco, Mogno ou Marfim.</t>
  </si>
  <si>
    <t>Perfil Aço, Cantoneira abas iguais - 2" x 1/4" (4,74 kg/m)</t>
  </si>
  <si>
    <t>Barra redonda de aço mecanico laminado 7/8" (3,05 kg/m)</t>
  </si>
  <si>
    <t>Parafuso auto-atarrachante 1/2" x 1"</t>
  </si>
  <si>
    <t>Sirene de incêndio, modelo 5992, tensão 24vcc, da SETON ou similar</t>
  </si>
  <si>
    <t>102,17</t>
  </si>
  <si>
    <t>Central PABX, capacidade 8 linhas e 24 ramais, mod.Corp 8000, Intelbrás ou similar</t>
  </si>
  <si>
    <t>4.279,82</t>
  </si>
  <si>
    <t>Página 184 Página 184</t>
  </si>
  <si>
    <t>Fechadura Stam, linha Colonial, ref.803-04 EZL, ou 803-03 EZL, ou similar</t>
  </si>
  <si>
    <t>52,14</t>
  </si>
  <si>
    <t>Barra chata de ferro 4" x 1/4" (5,07 kg/m)</t>
  </si>
  <si>
    <t>Batente simples (caixilho) em madeira mista 2ª qualid., 7 x 3,5cm p/janelas</t>
  </si>
  <si>
    <t>Batente simples (caixilho) em madeira lei 1ª qualid., 7 x 3,5 cm p/janelas</t>
  </si>
  <si>
    <t>Toldo fixo modelo (01) uma àgua   lona Night &amp; Day c/ blackout c/ Estrutura em perfis em aço galvanizado patente</t>
  </si>
  <si>
    <t>187,27</t>
  </si>
  <si>
    <t>de 1 1/4" e 1" c/e=1,55mm e pintura da estrutura em epóxi c/vedação vedacalha</t>
  </si>
  <si>
    <t>Tubo industrial, em aço, quadrado, dim 50 x 50 mm, e=2,00mm, 4,476 kg/m</t>
  </si>
  <si>
    <t>Trilho ferroviário novo tipo TR-32, 112,70mm, 32kg/m</t>
  </si>
  <si>
    <t>Chapa expandida em aço malha 40x100mm, esp=1/4 (6,3mm) - 16,20 kg/m2</t>
  </si>
  <si>
    <t>120,41</t>
  </si>
  <si>
    <t>Chumbador parabolt 5/16" x 3"</t>
  </si>
  <si>
    <t>Roldana para portão de ferro de correr (inferior), d=3", com caixa</t>
  </si>
  <si>
    <t>48,05</t>
  </si>
  <si>
    <t>Barra chata de ferro 1/2"x1/4" (0,59 kg/m)</t>
  </si>
  <si>
    <t>Perfil Aço, Cantoneira abas iguais - 3" x 5/16" (9,07 kg/m)</t>
  </si>
  <si>
    <t>Placa em alumínio fundido em Braille com dimensões de 60 x 50 m</t>
  </si>
  <si>
    <t>1.580,05</t>
  </si>
  <si>
    <t>Perfil Aço, U Dobrado de chapa - UDC simples - 50 x 25 x 2,00 mm (1,38 kg/m)</t>
  </si>
  <si>
    <t>Letras em chapa de aço galvanizado - block-letter - 10cm</t>
  </si>
  <si>
    <t>Aluguel de máquina solda - 250amp - 8kw</t>
  </si>
  <si>
    <t>Peitoril mármore branco polido 33 x 2cm</t>
  </si>
  <si>
    <t>147,67</t>
  </si>
  <si>
    <t>Peitoril mármore branco polido 19 x 2cm</t>
  </si>
  <si>
    <t>85,02</t>
  </si>
  <si>
    <t>Placa em alumínio e ferro fundido em Braille com dimensões de 8 x 17,5 cm</t>
  </si>
  <si>
    <t>63,20</t>
  </si>
  <si>
    <t>Placa em alumínio e ferro fundido em Braille com dimensões de 7 x 14,5 cm</t>
  </si>
  <si>
    <t>Luminaria tipo plafon de sobrepor em alumínio e acrílico dimensão 20x20cm, linha Nadir Evolution Plafon, ref:</t>
  </si>
  <si>
    <t>140,54</t>
  </si>
  <si>
    <t>NE-560BL,da Blumenox ou similar</t>
  </si>
  <si>
    <t>Luminaria embutida no piso com foco orientável em alumínio injetado, ref. IL 3702, da Interlight ou similar</t>
  </si>
  <si>
    <t>335,43</t>
  </si>
  <si>
    <t>Luminaria tipo pendente para 05 lâmpadas, em alumínio, acabamento na cor branca fosca, com cristais, estilo</t>
  </si>
  <si>
    <t>655,80</t>
  </si>
  <si>
    <t>provençal, ref. AM -93950, da Lustres América ou similar</t>
  </si>
  <si>
    <t>Spot de sobrepor orientável, ref. 110/1 MCA da Concinco ou similar</t>
  </si>
  <si>
    <t>86,97</t>
  </si>
  <si>
    <t>Lâmpada halógena PAR 30 75w</t>
  </si>
  <si>
    <t>Ripão massaranduba serrada 5,5cm x 3,5cm</t>
  </si>
  <si>
    <t>Madeira massaranduba serrada (peça) 5cm x 14cm (0,007 m³/m)</t>
  </si>
  <si>
    <t>Telha translúcida em fibra de vidro,0,50 x 0,19m</t>
  </si>
  <si>
    <t>Motobomba centrífuga, marca schneider ou similar, modelo BC-21 R 1 1/2, motor 4 cv, trifásico 220V, hm = 18 a 26</t>
  </si>
  <si>
    <t>2.984,25</t>
  </si>
  <si>
    <t>m, q = 20,9 a 34,9 m3/h</t>
  </si>
  <si>
    <t>Chave magnética p/motor 4cv-220v</t>
  </si>
  <si>
    <t>Boia Automática, 15 amperes (regulador de nível de caixa d'agua)</t>
  </si>
  <si>
    <t>Página 185 Página 185</t>
  </si>
  <si>
    <t>Disjuntor tripolar DR 25 A, dispositivo residual diferencial</t>
  </si>
  <si>
    <t>132,00</t>
  </si>
  <si>
    <t>Cabo telefonico CTP APL SN 50 X 30P</t>
  </si>
  <si>
    <t>Cabo telefonico CTP APL SN 50 X 10P</t>
  </si>
  <si>
    <t>Cabo telefonico CTP APL SN 50 X 20P</t>
  </si>
  <si>
    <t>Cabo telefonico CTP APL SN 50 X 50P</t>
  </si>
  <si>
    <t>Bloco lsa 2/10 conexão</t>
  </si>
  <si>
    <t>90,10</t>
  </si>
  <si>
    <t>Rack fechado tipo armário 19" x 5u x 470mm</t>
  </si>
  <si>
    <t>367,90</t>
  </si>
  <si>
    <t>Mini Rack de parede 19" x 7u x 470mm</t>
  </si>
  <si>
    <t>415,00</t>
  </si>
  <si>
    <t>Mini Rack de parede 19" x 9u x 470mm</t>
  </si>
  <si>
    <t>474,90</t>
  </si>
  <si>
    <t>Sirene EG - 100A-220v ref.Engesig ou similar - 1500m</t>
  </si>
  <si>
    <t>Caminhão Guindaste Hidráulico Rodoviário de 50t, modelo QY50K, marca XCMG</t>
  </si>
  <si>
    <t>236,25</t>
  </si>
  <si>
    <t>Caminhão Guindaste Hidráulico Rodoviário de 70t, modelo QY70K</t>
  </si>
  <si>
    <t>292,59</t>
  </si>
  <si>
    <t>Caminhão Guindaste Hidráulico Rodoviário de 100t, modelo QY100K</t>
  </si>
  <si>
    <t>475,06</t>
  </si>
  <si>
    <t>Transportes de máquinas e equipamentos por caminhão cavalo mecânico com carreta prancha cap. 20t</t>
  </si>
  <si>
    <t>172,45</t>
  </si>
  <si>
    <t>Transporte de material de qualquer natureza - DMT &gt; 10 KM</t>
  </si>
  <si>
    <t>tkm</t>
  </si>
  <si>
    <t>Contactor 3RT1045</t>
  </si>
  <si>
    <t>856,59</t>
  </si>
  <si>
    <t>Contactor 3RT1056</t>
  </si>
  <si>
    <t>1.887,44</t>
  </si>
  <si>
    <t>Lampada halógena palito 200w, ref:J118mm R7s</t>
  </si>
  <si>
    <t>Máquina rotativa para execução de estáca hélice contínua</t>
  </si>
  <si>
    <t>157,77</t>
  </si>
  <si>
    <t>Máquina de solda elétrica</t>
  </si>
  <si>
    <t>Disjuntor monopolar 13 A, padrão DIN (linha branca), curva de disparo B, corrente de interrupção 5KA, ref.:</t>
  </si>
  <si>
    <t>Saída horizontal para eletroduto 1 1/4" (ref. vl 33 valemam ou similar)</t>
  </si>
  <si>
    <t>4,73</t>
  </si>
  <si>
    <t>No-break 400VA</t>
  </si>
  <si>
    <t>250,27</t>
  </si>
  <si>
    <t>Gravador/servidor de vídeo VN 1M 30</t>
  </si>
  <si>
    <t>2.053,62</t>
  </si>
  <si>
    <t>Teclado IP VTN 1000</t>
  </si>
  <si>
    <t>4.715,57</t>
  </si>
  <si>
    <t>Microfone Cardióide p/ Vocal - SM 58P4</t>
  </si>
  <si>
    <t>178,00</t>
  </si>
  <si>
    <t>Setorizador 10 Canais ST100 Stereo NCA</t>
  </si>
  <si>
    <t>364,00</t>
  </si>
  <si>
    <t>Pré-amplificador Gongo PGH-3000 Ambience Line HAYONIK</t>
  </si>
  <si>
    <t>438,00</t>
  </si>
  <si>
    <t>Mesa - console 24 canais com 4 auxiliares - CICLOTRON ou similar</t>
  </si>
  <si>
    <t>1.900,00</t>
  </si>
  <si>
    <t>Amplificador de Linha 100v</t>
  </si>
  <si>
    <t>395,00</t>
  </si>
  <si>
    <t>Sonofletor 100 watts / 70v</t>
  </si>
  <si>
    <t>Caixa acústica 30w - 70v - sonofletor</t>
  </si>
  <si>
    <t>Página 186 Página 186</t>
  </si>
  <si>
    <t>31,90</t>
  </si>
  <si>
    <t>Caixa acústica 15w - 70v - sonofletor</t>
  </si>
  <si>
    <t>Multicabo Medusa Santo Angelo 12 Vias</t>
  </si>
  <si>
    <t>Multicabo Medusa Santo Angelo 6 Vias</t>
  </si>
  <si>
    <t>Kit pára-raio com conectores para cerca eletrificada, marca Speedrite ou similar</t>
  </si>
  <si>
    <t>Isolador de canto SB200 para cerca eletrificada (tensão 1000kg)</t>
  </si>
  <si>
    <t>Strobo tipo flash cor amarela 5km</t>
  </si>
  <si>
    <t>24,30</t>
  </si>
  <si>
    <t>Cabo de fibra ótica de 6 vias</t>
  </si>
  <si>
    <t>Soquete ou bocal de louça (porcelana) E27 de tempo, ref.MT-2233, marca Decorlux ou similar</t>
  </si>
  <si>
    <t>Porta em madeira de lei muiracatiara tipo veneziana</t>
  </si>
  <si>
    <t>245,40</t>
  </si>
  <si>
    <t>Tela arame galvanizado hexagonal para viveiro d=1/2", fio 24 bwg</t>
  </si>
  <si>
    <t>Peça de eucalipto tratado, d= 25 a 30cm</t>
  </si>
  <si>
    <t>Confecção, montagem e instalação de placa de sinalização em latão (70x80 cm), com pintura automotiva, plotagem</t>
  </si>
  <si>
    <t>no centro e letras em caixa-alta de 1,50 cm, em chapa de aço galvanizado com pintura automotiva</t>
  </si>
  <si>
    <t>Confecção e instalação de painel em película auto-adesiva impressa através de sistema digital em alta resolução,</t>
  </si>
  <si>
    <t>com proteção UV</t>
  </si>
  <si>
    <t>Camera colorida, Speed Dome, CCD 1/4" Day/Night, alta resolução, até 432x de zoom, ref.GS-36X, Sony ou similar</t>
  </si>
  <si>
    <t>4.288,90</t>
  </si>
  <si>
    <t>Confecção e instalação de película auto-adesiva, tipo jateada</t>
  </si>
  <si>
    <t>Granito vermelho brasília polido e=2cm</t>
  </si>
  <si>
    <t>257,72</t>
  </si>
  <si>
    <t>Câmera PTZ Robot (GS 36PTZ), CCD 1/4" Day/Night, alta resolução, até 432x de zoom, ref.GS-36PTZ , Sony ou</t>
  </si>
  <si>
    <t>28.178,89</t>
  </si>
  <si>
    <t>Mini Rack de parede 19" x 5u x 350mm (porta de acrílico)</t>
  </si>
  <si>
    <t>Rack fechado piso 19" x 24u x 700mm</t>
  </si>
  <si>
    <t>1.742,40</t>
  </si>
  <si>
    <t>Curva horizontal 100 x 100 mm para eletrocalha metálica, com ângulo 90°</t>
  </si>
  <si>
    <t>Curva horizontal 50 x 50 mm para eletrocalha metálica, com ângulo 90°</t>
  </si>
  <si>
    <t>Abraçadeira de poliamida 500mm</t>
  </si>
  <si>
    <t>Cabo elétrico trançado 3 fios X 1,00 mm²</t>
  </si>
  <si>
    <t>Sirene de alcance 1500m rotativa com estrobo</t>
  </si>
  <si>
    <t>Batente simples (caixilho) em madeira lei 1ª qualid., 7 x 3,5 cm p/ janelas e portas até 1,00x2,50m</t>
  </si>
  <si>
    <t>Cap cobre   d= 28mm</t>
  </si>
  <si>
    <t>Eletrocalha metálica perfurada 100 x 75 x 3000mm, peso, 2,20Kg/m, (ref.: mopa ou similar)</t>
  </si>
  <si>
    <t>Suporte vertical 75 x 50 mm   para fixação de eletrocalha metálica ( ref.: Mopa ou similar)</t>
  </si>
  <si>
    <t>Poste circular de concreto 9/400 - Para linha de Transmissão</t>
  </si>
  <si>
    <t>728,43</t>
  </si>
  <si>
    <t>Tubo de aço inox 3" esp.1,5mm</t>
  </si>
  <si>
    <t>79,76</t>
  </si>
  <si>
    <t>Caixa de passagem aquatic 100x100x50mm</t>
  </si>
  <si>
    <t>Página 187 Página 187</t>
  </si>
  <si>
    <t>Planta - Palmeira fênix (phoenix roebelinii) grande, h=1,50m</t>
  </si>
  <si>
    <t>294,46</t>
  </si>
  <si>
    <t>Planta - Palmeira rabo de peixe h=3m</t>
  </si>
  <si>
    <t>599,07</t>
  </si>
  <si>
    <t>Planta - Croton</t>
  </si>
  <si>
    <t>Chapim de mármore branco polido 22 x 2cm</t>
  </si>
  <si>
    <t>Fita crepe 19x50</t>
  </si>
  <si>
    <t>Porta em madeira de lei muiracatiara com almofadas</t>
  </si>
  <si>
    <t>253,36</t>
  </si>
  <si>
    <t>Fungicida/Óleo de cravo ( fungos)</t>
  </si>
  <si>
    <t>Fio polarizado 2 x 2,5mm²</t>
  </si>
  <si>
    <t>Bisturi</t>
  </si>
  <si>
    <t>Soleira de mármore carrara   polido , l = 35cm, e = 2cm</t>
  </si>
  <si>
    <t>279,23</t>
  </si>
  <si>
    <t>Pó   mármore ( talco industrial p/ misturar com a resina)</t>
  </si>
  <si>
    <t>Argila pura para restaurações</t>
  </si>
  <si>
    <t>191,00</t>
  </si>
  <si>
    <t>Bicarbonato de Amônia ( Restauro)30g</t>
  </si>
  <si>
    <t>g</t>
  </si>
  <si>
    <t>Bicarbonato de Sódio ( Restauro) 50g</t>
  </si>
  <si>
    <t>Sal EDTA ( Restauro) 25g</t>
  </si>
  <si>
    <t>Carboximetilcelulose 60g</t>
  </si>
  <si>
    <t>Água - Consumo em volume</t>
  </si>
  <si>
    <t>Hipoclorador / Bomba dosadora analógica de soluções, vazão de 0,5 à 15 l/h e pressão de 0 à 15 bar</t>
  </si>
  <si>
    <t>579,62</t>
  </si>
  <si>
    <t>Te pvc sanitario d= 150 x 100mm</t>
  </si>
  <si>
    <t>Luva correr pvc rigido sanitario d= 150mm</t>
  </si>
  <si>
    <t>Central manifold para cilindros 2 x 2 para oxigênio, ar comprimido e óxido nitroso com serpentina e sem válvula</t>
  </si>
  <si>
    <t>1.094,45</t>
  </si>
  <si>
    <t>Central manifold para cilindros 3 x 3 para oxigênio, ar comprimido e óxido nitroso com serpentina e sem válvula</t>
  </si>
  <si>
    <t>1.465,44</t>
  </si>
  <si>
    <t>Central manifold para cilindros 4 x 4 para oxigênio, ar comprimido e óxido nitroso com serpentina e sem válvula</t>
  </si>
  <si>
    <t>1.836,44</t>
  </si>
  <si>
    <t>Timer digital 16a 230vac fxd ind</t>
  </si>
  <si>
    <t>143,19</t>
  </si>
  <si>
    <t>Tubo de cobre rígido classe A, d= 15mm</t>
  </si>
  <si>
    <t>Execução e instalação de manifold 1+1 P-45, em tubo de aço carbono 1/2" SCH 80</t>
  </si>
  <si>
    <t>Refletor para lâmpada de 150 a 500w</t>
  </si>
  <si>
    <t>Eletrocalha metálica perfurada 75 X 75 x 3000 mm (ref. valemam ou similar)</t>
  </si>
  <si>
    <t>Abraçadeira de aço para lâmpada fluorescente</t>
  </si>
  <si>
    <t>Cabo de cobre flexível blindado c/fita de cobre, 2 x 1,5mm2 - tensão:1kv</t>
  </si>
  <si>
    <t>Cabo de cobre flexível blindado c/fita de cobre, 3 x 1,5mm2 - tensão:1kv</t>
  </si>
  <si>
    <t>Silicone para confecção de moldes - embalagemde 900g + 100g de catalizador</t>
  </si>
  <si>
    <t>Página 188 Página 188</t>
  </si>
  <si>
    <t>Extintor de pó químico (PQS), capacidade 20 kg sobre rodas (ABC)</t>
  </si>
  <si>
    <t>1.483,88</t>
  </si>
  <si>
    <t>Fornecimento e plantio de palmeira mini imperial, media</t>
  </si>
  <si>
    <t>Planta - Dracena tricolor (muda)</t>
  </si>
  <si>
    <t>Planta - Yuca</t>
  </si>
  <si>
    <t>Fornecimento e montagem de Cortina divisória de leito em teciso ante-chama   com tela integrada h=2,70, com</t>
  </si>
  <si>
    <t>271,36</t>
  </si>
  <si>
    <t>trilhos e acessórios Kaylor Kube ou similar</t>
  </si>
  <si>
    <t>Abrigo metálico para mangueira de incêndio - 0,90x1,20x0,30m fabricado em chapa nº20, 2 portas, c/pintura</t>
  </si>
  <si>
    <t>823,64</t>
  </si>
  <si>
    <t>eletrostática na cor vermelha p/ 4 mangueiras de 30m</t>
  </si>
  <si>
    <t>Grelha p/ralo quadrado em ferro fundido 25x25cm c/requadro p/pátio</t>
  </si>
  <si>
    <t>Grelha p/ralo quadrado em ferro fundido 35x35cm c/requadro p/pátio</t>
  </si>
  <si>
    <t>Torneira elétrica versátil, Lorenzetti ou similar</t>
  </si>
  <si>
    <t>97,18</t>
  </si>
  <si>
    <t>Planta - Palmeira areca h=1,00m</t>
  </si>
  <si>
    <t>Planta - Dracena vermelha h=1,00m</t>
  </si>
  <si>
    <t>Planta - Samambaia com h=1,00m</t>
  </si>
  <si>
    <t>Planta - Abacaxi Ornamental com h=1,00m</t>
  </si>
  <si>
    <t>Corrimão em aço inox ø=1 1/2", duplo, h=90cm</t>
  </si>
  <si>
    <t>552,44</t>
  </si>
  <si>
    <t>Suporte metálico para condicionador de ar tipo split de 18.000 BTU</t>
  </si>
  <si>
    <t>Válvula reguladora para cilindro com fluxômetro</t>
  </si>
  <si>
    <t>155,82</t>
  </si>
  <si>
    <t>Válvula reguladora para cilindro com 2 (dois) estágio</t>
  </si>
  <si>
    <t>153,96</t>
  </si>
  <si>
    <t>Cilindro de aço para oxigênio - 5l</t>
  </si>
  <si>
    <t>Cilindro de aço para oxigênio - 7l</t>
  </si>
  <si>
    <t>516,73</t>
  </si>
  <si>
    <t>Cilindro de aço para oxigênio - 10l</t>
  </si>
  <si>
    <t>602,85</t>
  </si>
  <si>
    <t>Cilindro de aço para oxigênio - 16l</t>
  </si>
  <si>
    <t>680,95</t>
  </si>
  <si>
    <t>Cilindro de aço para oxigênio - 20l</t>
  </si>
  <si>
    <t>831,78</t>
  </si>
  <si>
    <t>Cilindro de aço para oxigênio - 40l</t>
  </si>
  <si>
    <t>1.137,86</t>
  </si>
  <si>
    <t>Cilindro de aço para oxigênio - 50l</t>
  </si>
  <si>
    <t>1.272,88</t>
  </si>
  <si>
    <t>Alçapão para forro de pvc, dim=60x60cm, aplicado</t>
  </si>
  <si>
    <t>31,13</t>
  </si>
  <si>
    <t>Ventilador centrifugo de 560m³/h, 15mmca Marca: Otam ou similar</t>
  </si>
  <si>
    <t>719,01</t>
  </si>
  <si>
    <t>Ventilador centrifugo de 310m³/h, 5mmca Marca: Otam ou similar</t>
  </si>
  <si>
    <t>739,32</t>
  </si>
  <si>
    <t>Ventilador centrifugo de 420m³/h, 5mmca Marca: Otam ou similar</t>
  </si>
  <si>
    <t>729,30</t>
  </si>
  <si>
    <t>Ventilador centrifugo de 360m³/h, 5mmca Marca: Otam ou similar</t>
  </si>
  <si>
    <t>Ventilador centrifugo de 320m³/h, 5mmca Marca: Otam ou similar</t>
  </si>
  <si>
    <t>707,16</t>
  </si>
  <si>
    <t>Caixa de expurgo de 610m³/h, 2839rpm e 45,3mmca Marca: Berliner Luft ou similar</t>
  </si>
  <si>
    <t>4.216,83</t>
  </si>
  <si>
    <t>Caixa de expurgo de 680m³/h, 3030rpm e 50,3mmca Marca: Berliner Luft ou similar</t>
  </si>
  <si>
    <t>Página 189 Página 189</t>
  </si>
  <si>
    <t>Caixa de expurgo de 690m³/h, 3086rpm e 52,3mmca Marca: Berliner Luft ou similar</t>
  </si>
  <si>
    <t>Caixa de expurgo de 700m³/h, 3123rpm e 53,5mmca Marca: Berliner Luft ou similar</t>
  </si>
  <si>
    <t>Ventilador centrifugo de 1790m³/h, 20mmca Marca: Otam ou similar</t>
  </si>
  <si>
    <t>842,51</t>
  </si>
  <si>
    <t>Ventilador centrifugo de 1180m³/h, 20mmca Marca: Otam ou similar</t>
  </si>
  <si>
    <t>791,76</t>
  </si>
  <si>
    <t>Ventilador centrifugo de 120m³/h, 591rpm e 3mmca Marca: Otam ou similar</t>
  </si>
  <si>
    <t>Ventilador centrifugo de 5730m³/h, 453rpm e 20mmca Marca: Otam ou similar</t>
  </si>
  <si>
    <t>2.331,29</t>
  </si>
  <si>
    <t>Ventilador centrifugo de 5730m³/h, 593rpm e 15mmca Marca: Projelmec ou similar</t>
  </si>
  <si>
    <t>2.652,10</t>
  </si>
  <si>
    <t>Ventilador centrifugo de 1490m³/h e 15mmca Marca: Otam ou similar</t>
  </si>
  <si>
    <t>805,29</t>
  </si>
  <si>
    <t>Ventilador centrifugo de 980m³/h, 20mmca Marca: Otam ou similar</t>
  </si>
  <si>
    <t>781,61</t>
  </si>
  <si>
    <t>Ventilador centrifugo de 7000m³/h, 30mmca Marca: Otam ou similar</t>
  </si>
  <si>
    <t>2.592,70</t>
  </si>
  <si>
    <t>Caixa de ventilação de 6900m³/h, 15mmca Marca: Projelmec ou similar</t>
  </si>
  <si>
    <t>3.379,20</t>
  </si>
  <si>
    <t>Casca de pinus</t>
  </si>
  <si>
    <t>Amortecedor de vibração Vibramatt</t>
  </si>
  <si>
    <t>Caixa de expurgo de 500m³/h, 45,3mmca Marca: Berliner Luft ou similar</t>
  </si>
  <si>
    <t>4.181,00</t>
  </si>
  <si>
    <t>Caixa de expurgo de 470m³/h, 50,3mmca Marca: Berliner Luft ou similar</t>
  </si>
  <si>
    <t>Caixa de expurgo de 450m³/h, 52,3mmca Marca: Berliner Luft ou similar</t>
  </si>
  <si>
    <t>Caixa de expurgo de 620m³/h, 53,5mmca Marca: Berliner Luft ou similar</t>
  </si>
  <si>
    <t>Caixa de expurgo de 570m³/h, 46,2mmca Marca: Berliner Luft ou similar</t>
  </si>
  <si>
    <t>Caixa de expurgo de 420m³/h, 52,3mmca Marca: Berliner Luft ou similar</t>
  </si>
  <si>
    <t>Tampo/bancada em mármore branco e=2cm</t>
  </si>
  <si>
    <t>Redução concêntrica 300 x 100mm x 100mm para eletrocalha metálica (ref. mopa ou similar)</t>
  </si>
  <si>
    <t>Adaptador (luva de transição) 28mm x 1", cpvc, Aquatherm, Tigre ou similar</t>
  </si>
  <si>
    <t>Adaptador (luva de transição) 22mm x 3/4", cpvc, Aquatherm, Tigre ou similar</t>
  </si>
  <si>
    <t>Joelho 90º d=22mm, cpvc, Aquatherm, Tigre ou similar</t>
  </si>
  <si>
    <t>Joelho 90º d=28mm, cpvc, Aquatherm, Tigre ou similar</t>
  </si>
  <si>
    <t>Joelho 90º de transição d=22mm x 1/2", cpvc, Aquatherm, Tigre ou similar</t>
  </si>
  <si>
    <t>Bucha de redução d= 28 x 22mm, cpvc, Aquatherm, Tigre ou similar</t>
  </si>
  <si>
    <t>Luva de correr d=22mm, cpvc, Aquatherm, Tigre ou similar</t>
  </si>
  <si>
    <t>Tê misturador d=22mm x 3/4", Aquatherm, Tigre ou similar</t>
  </si>
  <si>
    <t>Válvula retenção vertical, bronze, d=2 1/2"</t>
  </si>
  <si>
    <t>134,80</t>
  </si>
  <si>
    <t>Terminal aéreo 3/8" x 50cm ref.TEL 045 ou similar</t>
  </si>
  <si>
    <t>Bucha de redução cobre d= 54mm x 35mm</t>
  </si>
  <si>
    <t>Página 190 Página 190</t>
  </si>
  <si>
    <t>Mangueira para gás GLP d=3/8" x 120cm, em PVC transparente c/tarja amarela, uso domestico, Aliança ou similar</t>
  </si>
  <si>
    <t>Mapa Tátil em acrílico 70 x 50cm</t>
  </si>
  <si>
    <t>1.216,63</t>
  </si>
  <si>
    <t>Tubo de cobre rígido de Ø 5/8" x 1/16"</t>
  </si>
  <si>
    <t>58,25</t>
  </si>
  <si>
    <t>Viga em concreto pre-moldado, dim = 12x20cm</t>
  </si>
  <si>
    <t>41,01</t>
  </si>
  <si>
    <t>Tomada 2p + t, ABNT, de embutir, 10 A, com placa em pvc</t>
  </si>
  <si>
    <t>Tomada 2p + t, ABNT, de embutir, 20 A, com placa em pvc</t>
  </si>
  <si>
    <t>Tomada 2p + t, ABNT, de sobrepor, 10A</t>
  </si>
  <si>
    <t>Tomada 2p + t, ABNT, de sobrepor, 10A, sistema X</t>
  </si>
  <si>
    <t>Tomada 2p + t, ABNT, de sobrepor, 20A, sistema X</t>
  </si>
  <si>
    <t>9,22</t>
  </si>
  <si>
    <t>Tomada 2p+t, ABNT, 10A, para piso, com placa em metal amarelo</t>
  </si>
  <si>
    <t>35,70</t>
  </si>
  <si>
    <t>Interruptor 01 seção simples, de embutir, com placa, conjugado com tomada 2p+t, ABNT, 10A</t>
  </si>
  <si>
    <t>Interruptor 02 seções simples, de embutir, com placa, conjugado com tomada 2p+t, ABNT, 10A</t>
  </si>
  <si>
    <t>Interruptor 01 seção simples, conjugado com uma tomada (2p+t), ABNT, de sobrepor, sistema "X"</t>
  </si>
  <si>
    <t>Tomada dupla 2P + T, ABNT, "Sistema X", ref.1434, Fame ou similar</t>
  </si>
  <si>
    <t>Tomada dupla, de embutir, para uso geral, 2p+t, ABNT, 10A</t>
  </si>
  <si>
    <t>Contator 3RT1044</t>
  </si>
  <si>
    <t>563,34</t>
  </si>
  <si>
    <t>Caixa p/quadro eletrico em chapa metalica d=20 x 30 x 20cm</t>
  </si>
  <si>
    <t>Identificador Sollus numérico de (0 a 9) ou similar</t>
  </si>
  <si>
    <t>Elemento de captura para DVR</t>
  </si>
  <si>
    <t>180,43</t>
  </si>
  <si>
    <t>Junta de dilatação JEENE JJ0813M (-5/+10MM) - Inclusive execução de lábios poliméricos</t>
  </si>
  <si>
    <t>Junta de dilatação JEENE JJ1525QN (-10/+20MM) - Inclusive execução de lábios poliméricos NAL 3,9 T - Impacto</t>
  </si>
  <si>
    <t>137,75</t>
  </si>
  <si>
    <t>dinamico 3,33T**CAIXA**</t>
  </si>
  <si>
    <t>Junta de dilatação JEENE JJ0820TB (-16/+25MM) - Inclusive execução de lábios poliméricos</t>
  </si>
  <si>
    <t>101,55</t>
  </si>
  <si>
    <t>Chapim de mármore branco polido 24 x 2cm</t>
  </si>
  <si>
    <t>Chapim de mármore branco polido 28 x 2cm</t>
  </si>
  <si>
    <t>Chapim de mármore branco polido 60 x 2cm</t>
  </si>
  <si>
    <t>127,44</t>
  </si>
  <si>
    <t>Vidro leitoso, e= 4mm</t>
  </si>
  <si>
    <t>Filete em granito corumbá 6 x 2cm</t>
  </si>
  <si>
    <t>Fórmica Almond ref.: L112 ou similar</t>
  </si>
  <si>
    <t>40,35</t>
  </si>
  <si>
    <t>Luminária de embutir orientável, com corpo em alumínio repuxado, ref.: ER11-E1AR70, da Lumidec ou similar</t>
  </si>
  <si>
    <t>Reator eletrônico 1 X 50 X 220V, Trancil REREATO 1339 ou similar</t>
  </si>
  <si>
    <t>Lampada AR 70 50W/12V, Halospot 24°, da Osram RELAMP00475 ou similar</t>
  </si>
  <si>
    <t>Planta - Pata de vaca (bauhinia forticata), h=2,00m</t>
  </si>
  <si>
    <t>Página 191 Página 191</t>
  </si>
  <si>
    <t>Planta - Vinca ou boa noite (catharantuhs roseus), h=0,30m</t>
  </si>
  <si>
    <t>Fornecimento e instalação de rodape clean, dim. 8cm x 18mm x 2,10m, da   Durafloor</t>
  </si>
  <si>
    <t>Fórmica padrão madeirado, Mel Linheiro, ref.:M814, acabamento TX ou similar</t>
  </si>
  <si>
    <t>Refeição - almoço em embalabem s/ divisão</t>
  </si>
  <si>
    <t>Luva sem rosca UNIDUT ø=4 "</t>
  </si>
  <si>
    <t>Disjuntor tripolar 630A 3VT3763-2AA36-OAAO</t>
  </si>
  <si>
    <t>Disparador eletronico 3VT 9340-6ACOO</t>
  </si>
  <si>
    <t>1.065,00</t>
  </si>
  <si>
    <t>Secção placa CMS-274</t>
  </si>
  <si>
    <t>Secção placa CMS-174</t>
  </si>
  <si>
    <t>72,70</t>
  </si>
  <si>
    <t>Suporte anti-vibratório para fluorescente</t>
  </si>
  <si>
    <t>Transformador monofásico c/ deriv 5 kva, at 13800v, bt 230/115v Padrão Energisa</t>
  </si>
  <si>
    <t>2.288,00</t>
  </si>
  <si>
    <t>Luva sem rosca UNIDUT ø=3 "</t>
  </si>
  <si>
    <t>Disjuntor tripolar 300 A, padrão NEMA (linha preta ), corrente de interrupção 65KA, ref.: Siemens JFC3M ou</t>
  </si>
  <si>
    <t>1.656,22</t>
  </si>
  <si>
    <t>Multimedidor 7KG7750-OAA01-0AA0, Siemens ou similar</t>
  </si>
  <si>
    <t>Fusível Diazed 4 A</t>
  </si>
  <si>
    <t>32,39</t>
  </si>
  <si>
    <t>Arruela quadrada 32 x 32mm</t>
  </si>
  <si>
    <t>Luminária de sobrepor sem aletas para lâmpadas fluorescentes 2x32w   ref.C-2359, da Lustres Projeto ou similar</t>
  </si>
  <si>
    <t>140,03</t>
  </si>
  <si>
    <t>Grampo de suspensão para baixa tensão</t>
  </si>
  <si>
    <t>125,26</t>
  </si>
  <si>
    <t>Parafuso cabeça abaulada 12 x 125mm</t>
  </si>
  <si>
    <t>Conexão kanaflex 4"</t>
  </si>
  <si>
    <t>Pilar em concreto pre-moldado, dim = 20x30cm e altura=4,00m</t>
  </si>
  <si>
    <t>234,36</t>
  </si>
  <si>
    <t>Pilar em concreto pre-moldado, dim = 20x20cm e altura=4,00m</t>
  </si>
  <si>
    <t>195,30</t>
  </si>
  <si>
    <t>Luminária c/ 2 pétalas p/iluminação pública, em alumínio injetado cinza, refletor alumínio anodizado e difusor</t>
  </si>
  <si>
    <t>1.586,59</t>
  </si>
  <si>
    <t>em vidro temperado, da Lustres Projeto DP-2384-01 (ou similar), inclusive adaptador</t>
  </si>
  <si>
    <t>Luminária c/ 4 pétalas p/iluminação pública, em alumínio injetado cinza, refletor alumínio anodizado e difusor</t>
  </si>
  <si>
    <t>3.093,84</t>
  </si>
  <si>
    <t>Poste decorativo com 02 pétalas, difusor em vidro leitoso brilhante ref. XR-708/2 da Xoulux ou similar, com</t>
  </si>
  <si>
    <t>677,62</t>
  </si>
  <si>
    <t>6,00m</t>
  </si>
  <si>
    <t>Compensado plastificado 18mm</t>
  </si>
  <si>
    <t>47,62</t>
  </si>
  <si>
    <t>Interruptor 01 seção simples + 01 seção paralela, de embutir, com placa</t>
  </si>
  <si>
    <t>8,44</t>
  </si>
  <si>
    <t>Interruptor 02 seções simples + 01 seção paralela, de embutir, com placa</t>
  </si>
  <si>
    <t>Dispositivo de proteção contra surto de tensão DPS 40KA - 175v (para-raio)</t>
  </si>
  <si>
    <t>Caixa de passagem pvc tipo aquatic 30x30x10cm</t>
  </si>
  <si>
    <t>67,66</t>
  </si>
  <si>
    <t>Telha termoacústica em aço galvanizado sem pintura 0,50mm,esp. painel=30mm, isolamento poliuretano = 30mm com</t>
  </si>
  <si>
    <t>68,49</t>
  </si>
  <si>
    <t>filme branco, Isocobertura Panisol ou similar</t>
  </si>
  <si>
    <t>Página 192 Página 192</t>
  </si>
  <si>
    <t>Grade de ferro com barra quadrada de 5/8" na vertical, duas barras de quadrada de 1" na horizontal e quadro com</t>
  </si>
  <si>
    <t>521,92</t>
  </si>
  <si>
    <t>barra de ferro de 1", inclusive chumbador em chapa de ferro e= 5mm</t>
  </si>
  <si>
    <t>Grade de ferro com barra quadrada de 1/2" na vertical, barras de quadrada de 1/2" na horizontal e quadro com</t>
  </si>
  <si>
    <t>447,64</t>
  </si>
  <si>
    <t>barra de ferro de 1/2", inclusive chumbadores em chapa de ferro, e=5mm</t>
  </si>
  <si>
    <t>Portão em barras de ferro vert. quadr. 1/2" c/ 10cm, 6 barras hor. 5/8"x3/16" (2 a 2)   e quadro 3/4"x3/16",</t>
  </si>
  <si>
    <t>464,76</t>
  </si>
  <si>
    <t>inclusive dobradiças, ferrolhos e chumbadores</t>
  </si>
  <si>
    <t>Portão em barras de ferro vert. quadr. 5/8" c/ 10cm, 6 barras hor. 3/4"x3/16" (2 a 2)   e quadro 1"x3/16",</t>
  </si>
  <si>
    <t>466,59</t>
  </si>
  <si>
    <t>Parafuso cabeça sextavada 5/8" x 3 1/2"</t>
  </si>
  <si>
    <t>Disjuntor termomagnético tripolar 300 A com caixa moldada 10 kA</t>
  </si>
  <si>
    <t>1.507,69</t>
  </si>
  <si>
    <t>Disjuntor termomagnético tripolar 400 A com caixa moldada 10 kA</t>
  </si>
  <si>
    <t>Planta - Angelim (andira fraxinilolia), h=1,20m</t>
  </si>
  <si>
    <t>Planta - Urucum (bixa orellana)</t>
  </si>
  <si>
    <t>Planta - Claraiba (cordia ecalyculata)</t>
  </si>
  <si>
    <t>Planta - Suinã (erythrina verna)</t>
  </si>
  <si>
    <t>Planta - Embira (araticum) - (annona coriacea) h=1,00m</t>
  </si>
  <si>
    <t>Fornecimento, transporte e plantio de amendoeira jovem, altura do tronco = 1.50 m, inclusive adubação e</t>
  </si>
  <si>
    <t>Planta - Manduirana (senna macranthera)</t>
  </si>
  <si>
    <t>Planta - Pau de cigarra (senna multijuga)</t>
  </si>
  <si>
    <t>Planta - Cassia baiana (senna polyphylla)</t>
  </si>
  <si>
    <t>Planta - Barbatimão (styphnodendron adstringens)</t>
  </si>
  <si>
    <t>Planta - Eucalipto (eucalyptus)</t>
  </si>
  <si>
    <t>Proteção de arbusto em tela malha quadrada com h=1,80m (diâmetro 0,40m)</t>
  </si>
  <si>
    <t>231,87</t>
  </si>
  <si>
    <t>Piso em placas 40x40x3cm de alta resistencia, linha Reggia, ref.Tecnogran ou similar, c/ fornecimento de</t>
  </si>
  <si>
    <t>104,96</t>
  </si>
  <si>
    <t>material, assentamento e rejuntamento</t>
  </si>
  <si>
    <t>Corte de troncos de coqueiros</t>
  </si>
  <si>
    <t>239,86</t>
  </si>
  <si>
    <t>Emenda interna 75 x 50 mm com base lisa para eletrocalha metálica (valemam ou similar)</t>
  </si>
  <si>
    <t>Disjuntor tripolar 250 A, padrão NEMA ( linha preta ), corrente interrupção 30KA, ref.: Eletromar ou similar</t>
  </si>
  <si>
    <t>268,19</t>
  </si>
  <si>
    <t>Disjuntor tripolar 100 A, com caixa moldada, corrente interrupção 20KA</t>
  </si>
  <si>
    <t>315,31</t>
  </si>
  <si>
    <t>Disparador eletronico de 100 a 250 A</t>
  </si>
  <si>
    <t>805,00</t>
  </si>
  <si>
    <t>Disparador eletronico de 250 a 630 A</t>
  </si>
  <si>
    <t>2.354,00</t>
  </si>
  <si>
    <t>Cerâmica 50 x 50 cm, Elizabeth, porcelanato, antiderrapante, Legno bianco ou similar</t>
  </si>
  <si>
    <t>Poste reto telecônico de engastar, galvanizado, ref. PT - 100/200P, h=20m da Metal Light ou similar</t>
  </si>
  <si>
    <t>10.380,50</t>
  </si>
  <si>
    <t>Abraçadeira metálica tipo "d" de 2 1/2"</t>
  </si>
  <si>
    <t>Abraçadeira metálica tipo "d" de 3"</t>
  </si>
  <si>
    <t>Poste reto telecônico reto, flangeado, galvanizado, ref. PT - 100B/80L, h=8m da Metal Light ou similar</t>
  </si>
  <si>
    <t>675,25</t>
  </si>
  <si>
    <t>Página 193 Página 193</t>
  </si>
  <si>
    <t>Cruzeta dupla para colocação de projetor ref. CD3/4, da Metal Light ou similar</t>
  </si>
  <si>
    <t>1.961,05</t>
  </si>
  <si>
    <t>Cruzeta simples para colocação de projetor ref. CS1/3, da Metal Light ou similar</t>
  </si>
  <si>
    <t>163,41</t>
  </si>
  <si>
    <t>Projetor ref. IE-555/1, da Metal Light ou similar</t>
  </si>
  <si>
    <t>890,41</t>
  </si>
  <si>
    <t>Projetor ref. IE-532/2, da Metal Light ou similar</t>
  </si>
  <si>
    <t>105,59</t>
  </si>
  <si>
    <t>Valvula para chuveiro, antivandalismo, Biopress, ref. 1418C AV-BIO, da Fabrimar ou similar</t>
  </si>
  <si>
    <t>431,64</t>
  </si>
  <si>
    <t>Chuveiro antivandalismo, Biopress, ref. 1990 AV-BIO, da Fabrimar ou similar</t>
  </si>
  <si>
    <t>298,85</t>
  </si>
  <si>
    <t>Fita de demarcação para campo de futebol de areia, com 06 fitas com 8m de comprimento e 5cm de largura</t>
  </si>
  <si>
    <t>111,33</t>
  </si>
  <si>
    <t>Fórmica brilhante preta, e=10mm, ou similar</t>
  </si>
  <si>
    <t>49,04</t>
  </si>
  <si>
    <t>Motobomba centrífuga, prevenção contra incêndio, marca schneider ou similar, modelo BPI-22 R 2 1/2, motor 20 cv,</t>
  </si>
  <si>
    <t>6.073,41</t>
  </si>
  <si>
    <t>trifásico 220V, recalque 2 1/2",   hm =60 a 68 m, q =45,0 a 73,6m3/h</t>
  </si>
  <si>
    <t>Motobomba centrífuga, marca schneider ou similar, modelo BC-21 R2, motor 5 cv, monofásico, sucção 2 1/2",</t>
  </si>
  <si>
    <t>3.502,44</t>
  </si>
  <si>
    <t>recalque 2", hm = 8 a 20m, q = 27,6 a 78,9 m3/h</t>
  </si>
  <si>
    <t>Motor estacionário GX620, 4 tempos, OHV, 2 cilindros em V, potencia maxima/rotação 20/3600, partida eletrica, a</t>
  </si>
  <si>
    <t>8.000,00</t>
  </si>
  <si>
    <t>gasolina, marca Honda ou similar</t>
  </si>
  <si>
    <t>Disjuntor a Vacuo 15KV, marca BEGHIM, tipo MAF 15-630-350, manual c/relé URPE 7104 + jg de contato 3NF+3NA,</t>
  </si>
  <si>
    <t>29.493,93</t>
  </si>
  <si>
    <t>bobina de fechamento, bloqueio KIRK, disparador TCC, bobina abert.+3TCs (ou similar)</t>
  </si>
  <si>
    <t>Fonte para câmera de segurança chaveada 110/220v</t>
  </si>
  <si>
    <t>158,08</t>
  </si>
  <si>
    <t>Monitor 42" - Ref. 42ld460 LG ou similar</t>
  </si>
  <si>
    <t>1.981,37</t>
  </si>
  <si>
    <t>Motobomba centrífuga, marca schneider ou similar, modelo BC-21 R2, motor 5 cv, trifásico 220V, sucção 2 1/2",</t>
  </si>
  <si>
    <t>2.346,24</t>
  </si>
  <si>
    <t>recalque 2",   hm = 8 a 20m, q = 27,6 a 78,9m3/h</t>
  </si>
  <si>
    <t>Quadro de comando para 3 bombas de incendio de 5 cv, trifásica, 220 volts com chave seletora, acionamento manual</t>
  </si>
  <si>
    <t>6.656,08</t>
  </si>
  <si>
    <t>/ automático</t>
  </si>
  <si>
    <t>Valvula de fluxo contínuo galvanizada (p/incendio)</t>
  </si>
  <si>
    <t>154,30</t>
  </si>
  <si>
    <t>Disjuntor tripolar 275 A, padrão DIN (   linha branca ), corrente de interrupção 65KA, Siemens ou similar.</t>
  </si>
  <si>
    <t>1.336,31</t>
  </si>
  <si>
    <t>Dispositivo de proteção contra surto de tensão DPS 60KA - 275v (para-raio)</t>
  </si>
  <si>
    <t>Cabo de cobre nú 185 mm2</t>
  </si>
  <si>
    <t>78,80</t>
  </si>
  <si>
    <t>Poste concreto duplo T (DT) 6/150</t>
  </si>
  <si>
    <t>Tubo de pead, PE80, pn-12,5 , SDR-11, d=160mm x 14,6mm</t>
  </si>
  <si>
    <t>169,56</t>
  </si>
  <si>
    <t>Quadro de comando para 2 bombas submersas marca ABS UNI 550T, trifásica, 220/380V, com chave seletora</t>
  </si>
  <si>
    <t>1.900,46</t>
  </si>
  <si>
    <t>Escada helicoidal em concreto pre-moldado, degrau=80cm, h=3,00m, inclusive corrimão em tubo galvanizado</t>
  </si>
  <si>
    <t>5.327,97</t>
  </si>
  <si>
    <t>Disjuntor tripolar 500 A</t>
  </si>
  <si>
    <t>1.677,81</t>
  </si>
  <si>
    <t>Cerâmica 10 x 10 cm, Atlas, linha onix, ref. OM 5233, cor glacial ou similar</t>
  </si>
  <si>
    <t>136,55</t>
  </si>
  <si>
    <t>Cerâmica 10 x 10 cm, Atlas, linha onix, ref. OB 5261, cor avenca ou similar</t>
  </si>
  <si>
    <t>121,11</t>
  </si>
  <si>
    <t>Cerâmica 10 x 10 cm, Atlas, linha onix, ref. OB 5248, cor nandina ou similar</t>
  </si>
  <si>
    <t>Argamassa polimérica Denvertec 100 ou similar</t>
  </si>
  <si>
    <t>Tela de poliester 2x2mm p/impermeabilização, ref:Denvertela Poliéster R</t>
  </si>
  <si>
    <t>Fecho de embutir tipo unha c/alavanca, 22cm, p/porta 2 folhas, latão cromado</t>
  </si>
  <si>
    <t>Página 194 Página 194</t>
  </si>
  <si>
    <t>Fossa séptica com 03 anéis ø=1,00m e h=0,50m com, fundo e tampa de concreto, com separador de anéis (completa)</t>
  </si>
  <si>
    <t>740,25</t>
  </si>
  <si>
    <t>Planta - Manacá de cheiro (brunfelsia uniflora)</t>
  </si>
  <si>
    <t>Planta - Jerivá (syagrus romanzoffinaa) h=2,70m</t>
  </si>
  <si>
    <t>Fecho de sobrepor p/janela, cromado, ref.FE0631P00, Imab ou similar</t>
  </si>
  <si>
    <t>15,85</t>
  </si>
  <si>
    <t>Dobradiça latão cromado 3" x 2.1/2", com aneis, c/parafusos</t>
  </si>
  <si>
    <t>Dobradiça latão cromado 3" x 2.1/2", sem aneis, c/parafusos</t>
  </si>
  <si>
    <t>Dobradiça latão cromado 3 1/2" x 3", com aneis, c/parafusos</t>
  </si>
  <si>
    <t>Dobradiça latão cromado 3 1/2" x 3", sem aneis, c/parafusos</t>
  </si>
  <si>
    <t>30,03</t>
  </si>
  <si>
    <t>Dobradiça ferro cromado 3" x 2 1/2", com aneis, c/parafusos</t>
  </si>
  <si>
    <t>Dobradiça ferro cromado 3" x 2 1/2", sem aneis, c/parafusos</t>
  </si>
  <si>
    <t>Vidro temperado 6 mm, liso, transparente, sem ferragens</t>
  </si>
  <si>
    <t>166,39</t>
  </si>
  <si>
    <t>Visor em aluminio com vidro temperado 6mm</t>
  </si>
  <si>
    <t>Visor em aluminio com vidro temperado 10mm</t>
  </si>
  <si>
    <t>Pedra ardosia cinza 40x40 cm</t>
  </si>
  <si>
    <t>Banco articulado para banho com pés de apoio 700x450mm (p/deficientes) - em placa sólida de fórmica, sistema de</t>
  </si>
  <si>
    <t>807,99</t>
  </si>
  <si>
    <t>travamento na vertical e ferragens em latão</t>
  </si>
  <si>
    <t>Tampão ou cap d=1" em aço carbono p/encaixe na extremidade da tubulação</t>
  </si>
  <si>
    <t>Vermiculita expandida super fina (densidade=100 kg/m3)</t>
  </si>
  <si>
    <t>182,27</t>
  </si>
  <si>
    <t>Aspersor tipo spray, ref. 1804 SAM, marca Rain Bird ou similar</t>
  </si>
  <si>
    <t>Bucha latão d =1 "</t>
  </si>
  <si>
    <t>Bucha latão d = 1/4"</t>
  </si>
  <si>
    <t>Válvula bloqueio, classe 300, d=15mm (1/2") p/gás</t>
  </si>
  <si>
    <t>Válvula solenoide p/irrigação modelo 100-DVF 1", marca Rain Bird ou similar</t>
  </si>
  <si>
    <t>251,53</t>
  </si>
  <si>
    <t>Válvula solenoide p/irrigação modelo 75-DV 3/4", marca Rain Bird ou similar</t>
  </si>
  <si>
    <t>Sensor de chuva p/redes de irrigação, modelo RSD-Bex, marca Rain Bird ou similar</t>
  </si>
  <si>
    <t>278,05</t>
  </si>
  <si>
    <t>Controlador central p/sist.de irrigação modelo ESP-LX modular, 16 estações, gabinete de parede, Rain Bird ou</t>
  </si>
  <si>
    <t>969,54</t>
  </si>
  <si>
    <t>Conjunto flexível p/conectar aspersor, modelo SA-6050, 15cm, 1/2"x1/2", modelo Rain Bird ou similar</t>
  </si>
  <si>
    <t>31,10</t>
  </si>
  <si>
    <t>Caixa plastica redonda p/ 1 válvula Rain Bird, de 6", c/corpo e tampa</t>
  </si>
  <si>
    <t>Caixa plastica retangular p/ 2 válvulas Rain Bird, padrão 12", c/corpo e tampa</t>
  </si>
  <si>
    <t>123,17</t>
  </si>
  <si>
    <t>Torneira de bóia p/caixa d'agua d = 1 1/2" ref:1350 (deca ou similar)</t>
  </si>
  <si>
    <t>Manômetro 0 a 300 psi - conexão 1/4" BSP</t>
  </si>
  <si>
    <t>Condulete tipo "B" de 3/4" em alumínio fundido a prova de tempo, gases, vapores e pós.</t>
  </si>
  <si>
    <t>Condulete tipo "B" de 1" em alumínio fundido a prova de tempo, gases, vapores e pós.</t>
  </si>
  <si>
    <t>Página 195 Página 195</t>
  </si>
  <si>
    <t>Placa de sinalização para deficiente físico e idoso em chapa de aço nº 26, dimensão 1,40 x 1,69m, com plotagem</t>
  </si>
  <si>
    <t>705,24</t>
  </si>
  <si>
    <t>em adesivo digital e pé em madeira para sustentação</t>
  </si>
  <si>
    <t>Placa cega para caixa de pvc 4"x 4", p/eletroduto</t>
  </si>
  <si>
    <t>Piso asfáltico para quadra de tênis, e=10cm, inclusive acessórios para tênis, despesas com alimentação,</t>
  </si>
  <si>
    <t>95,36</t>
  </si>
  <si>
    <t>hospedagem e passagem dos funcionários resp. pela execução e frete dos materiais</t>
  </si>
  <si>
    <t>Caixa p/quadro eletrico em chapa galvanizada d=2000 x 1200 x 40mm, inclusive barramento, isolador e montagem</t>
  </si>
  <si>
    <t>13.032,77</t>
  </si>
  <si>
    <t>Caixa de medição indireta em chapa galvanizada dim. 60 x 40 x 10cm</t>
  </si>
  <si>
    <t>809,74</t>
  </si>
  <si>
    <t>Brise metálico de alumínio ref. 84F, 45º L, da Fibrocell ou similar (material e mão de obra)</t>
  </si>
  <si>
    <t>195,00</t>
  </si>
  <si>
    <t>Central PABX híbrida, capacidade 16 linhas e 64 ramais, mod.Impacta 94, Intelbrás ou similar</t>
  </si>
  <si>
    <t>6.369,45</t>
  </si>
  <si>
    <t>Central telefônica c/50 ramais e 10 linhas tronco (Neupabx ou similar)</t>
  </si>
  <si>
    <t>Disjuntor termomagnético tripolar 80 A com caixa moldada 10 kA</t>
  </si>
  <si>
    <t>459,90</t>
  </si>
  <si>
    <t>Cabo de cobre isolado HEPR (XLPE), 95mm², 1kv / 90º C</t>
  </si>
  <si>
    <t>48,25</t>
  </si>
  <si>
    <t>Cabo de cobre isolado HEPR (XLPE), 185mm², 1kv / 90º C</t>
  </si>
  <si>
    <t>137,74</t>
  </si>
  <si>
    <t>Chapa xadrez em alumínio - 1,20mm - (4,50kg/m2)</t>
  </si>
  <si>
    <t>Fita anticorrosiva para tubulação de cobre 50mm x 10m Scotchrap ou similar</t>
  </si>
  <si>
    <t>Válvula esfera em aço carbono NPT d=1", classe 300</t>
  </si>
  <si>
    <t>257,37</t>
  </si>
  <si>
    <t>Puxador para esquadrias em alumínio cromado 1/2", l=352mm</t>
  </si>
  <si>
    <t>12,34</t>
  </si>
  <si>
    <t>Vaso sanitário com saída horizontal p/ caixa de descarga acoplada, linha ravena   DECA ou similar</t>
  </si>
  <si>
    <t>185,02</t>
  </si>
  <si>
    <t>Coifa em aço inox escovado G-220 AISI 304 liga 18.8, tipo parede, com filtros inercias, calha coletora de</t>
  </si>
  <si>
    <t>7.018,66</t>
  </si>
  <si>
    <t>gordura e luminária, dimensões: Larg=4000 x Prof=1200 x alt=450mm</t>
  </si>
  <si>
    <t>1.526,89</t>
  </si>
  <si>
    <t>gordura e luminária, dimensões:Larg.=1115 x Prof.=700 x alt.=500mm</t>
  </si>
  <si>
    <t>3.930,36</t>
  </si>
  <si>
    <t>gordura e luminária, dimensões:Larg.=1700 x Prof.=1300 x alt.=450mm</t>
  </si>
  <si>
    <t>Parafuso rosca fina sextavado galvanizado c/porca e arruela 1 1/2" x 1/2"</t>
  </si>
  <si>
    <t>Parafuso auto-atarrachante 1 1/2" x 1/4"</t>
  </si>
  <si>
    <t>Chapéu chinês Ø 25cm para exaustão de aquecedor</t>
  </si>
  <si>
    <t>373,86</t>
  </si>
  <si>
    <t>Damper corta-fogo para duto redondo com fusível 200º de atuação e rearme anual, Ø 48cm</t>
  </si>
  <si>
    <t>1.289,75</t>
  </si>
  <si>
    <t>Damper corta-fogo para duto redondo com fusível 200º de atuação e rearme anual, Ø 30cm</t>
  </si>
  <si>
    <t>943,25</t>
  </si>
  <si>
    <t>Barra antipânico simples sem chave para uma porta ref. MH2585 ou similar</t>
  </si>
  <si>
    <t>792,44</t>
  </si>
  <si>
    <t>Luminária autônoma indicador de seta de emergência de sobrepor p/aclaramento ou balizamento mod.LAU 2x11 c/2</t>
  </si>
  <si>
    <t>441,56</t>
  </si>
  <si>
    <t>lâmpadas 11w e bateria selada, Unitron ou similar</t>
  </si>
  <si>
    <t>Acessórios de fixações/engastes para quadra tênis oficial</t>
  </si>
  <si>
    <t>1.804,79</t>
  </si>
  <si>
    <t>Registro PVC esfera c/borboleta d = 4"</t>
  </si>
  <si>
    <t>328,90</t>
  </si>
  <si>
    <t>Disjuntor termomagnético tripolar 150 A, com caixa moldada 10KA</t>
  </si>
  <si>
    <t>454,40</t>
  </si>
  <si>
    <t>Caixa acustica quadrada em ABS, tela de aluminio microperfurada, pintura eletrostatica c/poliester, Woofer</t>
  </si>
  <si>
    <t>coaxial 6" c/carcaça de aluminio. potencia 100W</t>
  </si>
  <si>
    <t>Caixa de equalização p/aterramento 20x20x10cm de sobrepor p/11 terminais de pressão c/barramento (pára-raio)</t>
  </si>
  <si>
    <t>Página 196 Página 196</t>
  </si>
  <si>
    <t>235,67</t>
  </si>
  <si>
    <t>Gradil Nylofor 3D, malha 20x5cm, Ø 5mm 250x243 cm, pintura branca, verde e preta, Belgo ou similar, inclusive</t>
  </si>
  <si>
    <t>1.039,30</t>
  </si>
  <si>
    <t>postes (secção 60x40mm e h=3,20m) e acessórios</t>
  </si>
  <si>
    <t>Conector de medição em bronze c/4 parafusos p/cabos de cobre 16-70mm² ref.TEL-560 (pára-raio)</t>
  </si>
  <si>
    <t>Eletroduto ferro galvanizado eletrolitico -   leve, d= 1 1/2"</t>
  </si>
  <si>
    <t>34,54</t>
  </si>
  <si>
    <t>Eletroduto ferro galvanizado eletrolitico -   leve, d= 3"</t>
  </si>
  <si>
    <t>65,93</t>
  </si>
  <si>
    <t>Dispositivo de proteção contra surto de tensão DPS 40KA - 440v (para-raio)</t>
  </si>
  <si>
    <t>68,20</t>
  </si>
  <si>
    <t>Alçapão de alumínio, tipo escama, cor fosca</t>
  </si>
  <si>
    <t>204,58</t>
  </si>
  <si>
    <t>Quadro de distribuição de embutir em chapa de aço, p/até 32 disjuntores c/barramento, padrão DIN, Cemar ou</t>
  </si>
  <si>
    <t>288,70</t>
  </si>
  <si>
    <t>Disjuntor monopolar 90 A, padrão NEMA ( linha preta ), corrente de interrupção 5KA, ref.: Eletromar ou similar</t>
  </si>
  <si>
    <t>22,31</t>
  </si>
  <si>
    <t>Veneziana industrial de pvc rígido, translúcido e montantes em alúminio</t>
  </si>
  <si>
    <t>118,90</t>
  </si>
  <si>
    <t>Disjuntor termomagnético tripolar 200 A com caixa moldada 10 kA</t>
  </si>
  <si>
    <t>Glv. 2 a 266,8 MCM 8 a 4/0 AWG</t>
  </si>
  <si>
    <t>40,88</t>
  </si>
  <si>
    <t>Isolador pino polimerico susp. 15 kv</t>
  </si>
  <si>
    <t>Isolador pino polimerico 15 kv</t>
  </si>
  <si>
    <t>Pára raio 13,8kv</t>
  </si>
  <si>
    <t>180,97</t>
  </si>
  <si>
    <t>Conector cunha I série cinza</t>
  </si>
  <si>
    <t>Conector cunha II série verde</t>
  </si>
  <si>
    <t>Portão em gradil Belgo Nyloford 3D, de correr, soldado em quadro de tubo galv. 2" com cantoneira 3/4", montantes</t>
  </si>
  <si>
    <t>583,56</t>
  </si>
  <si>
    <t>em tubo galvanizado 4", inclusive ferrolho e rodízios</t>
  </si>
  <si>
    <t>Porta em chapa de aço galvanizado a frio, 22MSG (0,75mm - 6,0kg/m2), tipo de enrolar,   em perfil fechado meia</t>
  </si>
  <si>
    <t>631,82</t>
  </si>
  <si>
    <t>cana</t>
  </si>
  <si>
    <t>Balizador de led com 1,5w, de embutir, caixa 4"x2", com sensor foto célula, ref. 00 - TB-300 da Lumilandia ou</t>
  </si>
  <si>
    <t>Brise em perfil "C" de aluminio dobrado anodizado branco</t>
  </si>
  <si>
    <t>293,20</t>
  </si>
  <si>
    <t>Telha em alumínio, trapezoidal, sem isolamento, com acessórios de fixação(calço,haste e goiva), esp = 0,7 mm</t>
  </si>
  <si>
    <t>Chapa de alumínio corrugada e=0,7mm</t>
  </si>
  <si>
    <t>76,79</t>
  </si>
  <si>
    <t>Cumeeira termoacustica</t>
  </si>
  <si>
    <t>Calha em chapa de aluminio, desenvolvimento 80cm</t>
  </si>
  <si>
    <t>Calha em chapa de aluminio, desenvolvimento 160cm</t>
  </si>
  <si>
    <t>98,53</t>
  </si>
  <si>
    <t>Rufo estampado em alumínio e = 0,8mm com desenvolvimento 25cm</t>
  </si>
  <si>
    <t>Rufo estampado em alumínio e = 0,8mm com desenvolvimento 100cm</t>
  </si>
  <si>
    <t>Tabica metálica 3x3cm para forro de gesso (fornecimento e montagem)</t>
  </si>
  <si>
    <t>Forro acústico, em placas semirígidas SONEX Illtec Skin, ou similar, dim. 500x500x25mm, absorção sonora NRC=</t>
  </si>
  <si>
    <t>0,65,   resistência fogo: classe A, instalado com perfís ou adesivo</t>
  </si>
  <si>
    <t>62,52</t>
  </si>
  <si>
    <t>Página 197 Página 197</t>
  </si>
  <si>
    <t>Placa cimentícia e =8mm, dimensões: 1,20x2,00m, para fechamento da fachada, fixada em estrutura metélica</t>
  </si>
  <si>
    <t>(fornecimento e assentamento)</t>
  </si>
  <si>
    <t>Moldura pre-moldada de concreto, pintada com selador acrílico e resina acrílica incolor (fornecimento e</t>
  </si>
  <si>
    <t>903,66</t>
  </si>
  <si>
    <t>assentamento)</t>
  </si>
  <si>
    <t>Degrau industrial monolítico c/pingadeira</t>
  </si>
  <si>
    <t>36,51</t>
  </si>
  <si>
    <t>Rodape em perfil - calha de aluminio linha Premium, 100 x 30mm - aplicado</t>
  </si>
  <si>
    <t>Regulador alta pressão tipo Fisher, 28mm, classe 300, 1º estagio</t>
  </si>
  <si>
    <t>474,09</t>
  </si>
  <si>
    <t>Regulador baixa pressão tipo Fisher, 15mm, classe 300, 2º estagio</t>
  </si>
  <si>
    <t>446,15</t>
  </si>
  <si>
    <t>Medidor de gás GLP, classe 300, d=28mm</t>
  </si>
  <si>
    <t>312,70</t>
  </si>
  <si>
    <t>Quadro de comando de embutir p/iluminação , em chapa aço n°18, pintura eletrost., disj.mono 2A, botoeira tipo NF</t>
  </si>
  <si>
    <t>e NA, lamp.sinalizadora, contactor tripolar c/2 contatos aux., bornes de conexão e conectores</t>
  </si>
  <si>
    <t>Grupo gerador stemac-automático 115/103 kva ou similar(pagar somente as horas efetivamente trabalhadas face a</t>
  </si>
  <si>
    <t>estamativa de 200 horas)</t>
  </si>
  <si>
    <t>Tredolet para central GLP P-190 d=1"</t>
  </si>
  <si>
    <t>Rufo estampado em alumínio e = 0,8mm com desenvolvimento 35cm</t>
  </si>
  <si>
    <t>Rufo estampado em alumínio e = 0,8mm com desenvolvimento 40cm</t>
  </si>
  <si>
    <t>39,39</t>
  </si>
  <si>
    <t>Rufo estampado em alumínio e = 0,8mm com desenvolvimento 55cm</t>
  </si>
  <si>
    <t>Calha em chapa de aluminio, desenvolvimento 85cm</t>
  </si>
  <si>
    <t>63,91</t>
  </si>
  <si>
    <t>Reator p/ lâmpada vapor metálico 2000W-380V-FF/380V-FN</t>
  </si>
  <si>
    <t>364,29</t>
  </si>
  <si>
    <t>Paralelepípedo granitico (sem frete)</t>
  </si>
  <si>
    <t>Locação / aluguel de tarracha / rosquedeira manual retrocedente até Ø 3"</t>
  </si>
  <si>
    <t>Forneciemnto de junta de dilatação JEENE 2540 VV EPDM / UT 25 VMA, exclusive execução de lábios poliméricos</t>
  </si>
  <si>
    <t>139,73</t>
  </si>
  <si>
    <t>Instalação de junta de dilatação JEENE 2540 VV EPDM / UT 25 VMA, exclusive execução de lábios poliméricos</t>
  </si>
  <si>
    <t>132,10</t>
  </si>
  <si>
    <t>Aluguel de rosqueadeira elétrica até Ø 4", inclusive seguro e frete São Paulo-Aracaju-São Paulo</t>
  </si>
  <si>
    <t>4,46</t>
  </si>
  <si>
    <t>Execução de lábios poliméricos, inclusive material</t>
  </si>
  <si>
    <t>101,62</t>
  </si>
  <si>
    <t>Bloco de concreto vibro prensado para piso, intertravado, cor natural, 16 faces, e = 6 cm, dim.:11x22cm</t>
  </si>
  <si>
    <t>(39un/m2) - NBR9781,   Fck(min)=35MPa</t>
  </si>
  <si>
    <t>Bloco de concreto vibro prensado para piso, intertravado, cor natural, 16 faces, e = 10 cm, dim.:11x22cm</t>
  </si>
  <si>
    <t>43,18</t>
  </si>
  <si>
    <t>Bloco de concreto vibro prensado para piso, intertravado, colorido, 16 faces, e = 8 cm, dim.:11x22cm (39un/m2) -</t>
  </si>
  <si>
    <t>44,49</t>
  </si>
  <si>
    <t>NBR9781,   Fck(min)=35MPa</t>
  </si>
  <si>
    <t>Cerâmica 24 x 11,6 cm, e= 9mm, Gail, linha sport, acabamento, ref. 5720 (borda para canaleta antiderrapante) ou</t>
  </si>
  <si>
    <t>319,36</t>
  </si>
  <si>
    <t>Cerâmica 24 x 11,6 cm, e= 9mm, Gail, linha sport, acabamento, ref. 3109 (placa antiderrapante canaletada) ou</t>
  </si>
  <si>
    <t>Cerâmica 24 x 11,6 cm, e= 9mm, Gail, linha sport, placa extrudada, ref. 1009 ou   similar</t>
  </si>
  <si>
    <t>Cerâmica 24 x 11,6 cm, e= 9mm, Gail, linha deck piscina, placa extrudada, ref. 1009 ou   similar</t>
  </si>
  <si>
    <t>49,20</t>
  </si>
  <si>
    <t>Rejunte acrílico para revestimentos cerâmicos</t>
  </si>
  <si>
    <t>Barra de apoio, reta, fixa, em aço inox, l=60cm, d=1 1/2" - Jackwal ou similar</t>
  </si>
  <si>
    <t>129,90</t>
  </si>
  <si>
    <t>Página 198 Página 198</t>
  </si>
  <si>
    <t>Barra de apoio, reta, fixa, em aço inox, l=30cm, d=1 1/4" - Jackwal ou similar</t>
  </si>
  <si>
    <t>Barra de apoio para lavatório em meio de vão, três lados, em aço inox, L=40 x 60cm, d=1 1/4"</t>
  </si>
  <si>
    <t>323,54</t>
  </si>
  <si>
    <t>Barra de apoio em "L"(ângulo 90º), direita ou esquerda, fixa, em aço inox, L=80 + 80 cm, d=1 1/2"</t>
  </si>
  <si>
    <t>859,80</t>
  </si>
  <si>
    <t>Ripão massaranduba serrada 5cm x 3cm</t>
  </si>
  <si>
    <t>Planta - Andiroba (Carapa guianensis) h=1,00m</t>
  </si>
  <si>
    <t>Planta - Canafístula (Cássia grands) h=1,00m</t>
  </si>
  <si>
    <t>Planta - Guapuruvu (chizolobium parayba) h=1,00m</t>
  </si>
  <si>
    <t>Planta - Ipê roxo (tabebuia) h=1,00m</t>
  </si>
  <si>
    <t>Planta - Oiti (Licania tomentosa) h=1,00m</t>
  </si>
  <si>
    <t>Planta - Sapucaia (Lecythis lurida) h=1,00m</t>
  </si>
  <si>
    <t>Planta - Sucupira (Bowdichia virgiloides) h=1,00m</t>
  </si>
  <si>
    <t>Planta - Tamboril (Enterolobium contortisiliquum) h=1,00m</t>
  </si>
  <si>
    <t>Planta - Umbaúba (Cecropia sp) h=1,00m</t>
  </si>
  <si>
    <t>Planta - Abacaxi vermelho (Ananas bracteatus striatus)</t>
  </si>
  <si>
    <t>Luminária externa em corpo de aço c/ pintura eletrostática, refletor em alumínio martelado, difusor em vidro</t>
  </si>
  <si>
    <t>1.730,36</t>
  </si>
  <si>
    <t>temperado, incluisive poste de 4m, ref. EX08-S1E40T4 da Lumicenter ou similar</t>
  </si>
  <si>
    <t>1.447,64</t>
  </si>
  <si>
    <t>temperado, ref. EX08-S3E40 da Lumicenter ou similar</t>
  </si>
  <si>
    <t>Reator para lâmpada vapor metálico, com ignitor, Helfort/Philips ou similar, 1 x 250w, 220v, AFP, uso interno,</t>
  </si>
  <si>
    <t>102,35</t>
  </si>
  <si>
    <t>p/ lâmpada Osram REREAT01150 ou similar</t>
  </si>
  <si>
    <t>Reator para lâmpada vapor metálico, com ignitor, Helfort/Philips ou similar, 1 x 400w, 220v, AFP, uso interno,</t>
  </si>
  <si>
    <t>124,34</t>
  </si>
  <si>
    <t>p/ lâmpada Osram REREAT01175 ou similar</t>
  </si>
  <si>
    <t>Lâmpada vapor metálico HQI-T   tubular de 400w Osram ref. RELAMP00820 ou similar</t>
  </si>
  <si>
    <t>92,96</t>
  </si>
  <si>
    <t>Lâmpada vapor metálico HQI-T   tubular de 250w Osram ref. RELAMP00795 ou similar</t>
  </si>
  <si>
    <t>81,00</t>
  </si>
  <si>
    <t>Solda prata - 1/2" - 60x40</t>
  </si>
  <si>
    <t>98,25</t>
  </si>
  <si>
    <t>Gás GLP</t>
  </si>
  <si>
    <t>Aluguel de cilindro de gás</t>
  </si>
  <si>
    <t>Caixa de passagem pvc 4"x2", sistema "x", com tampa</t>
  </si>
  <si>
    <t>Caixa de passagem pvc 4"x4", sistema "x", com tampa</t>
  </si>
  <si>
    <t>Caixa de passagem pvc 20 x 20cm, sistema "x", com tampa</t>
  </si>
  <si>
    <t>24,28</t>
  </si>
  <si>
    <t>Chapa OSB LP tapume 2,20x1,22x10mm Stand</t>
  </si>
  <si>
    <t>33,16</t>
  </si>
  <si>
    <t>Equipamento de ginástica - alongador com 03 alturas</t>
  </si>
  <si>
    <t>Equipamento de ginástica - cavalgada simples</t>
  </si>
  <si>
    <t>2.565,00</t>
  </si>
  <si>
    <t>Equipamento de ginástica - elíptico</t>
  </si>
  <si>
    <t>2.736,00</t>
  </si>
  <si>
    <t>Equipamento de ginástica - volante diagonal duplo</t>
  </si>
  <si>
    <t>1.155,00</t>
  </si>
  <si>
    <t>Equipamento de ginástica - leg press duplo</t>
  </si>
  <si>
    <t>Página 199 Página 199</t>
  </si>
  <si>
    <t>2.833,00</t>
  </si>
  <si>
    <t>Equipamento de ginástica - simulador de caminhada duplo</t>
  </si>
  <si>
    <t>4.128,00</t>
  </si>
  <si>
    <t>Tinta coralgesso ou similar</t>
  </si>
  <si>
    <t>Geogrelha tecida de poliester revestida c/PVC, ref.Macgrid WG-200, Maccaferri ou similar</t>
  </si>
  <si>
    <t>39,82</t>
  </si>
  <si>
    <t>Aluguel de unidade geradora composta de : grupo gerador, quadro de transferência automático, 30m de cabo</t>
  </si>
  <si>
    <t>9.833,79</t>
  </si>
  <si>
    <t>flexível de 240mm</t>
  </si>
  <si>
    <t>Quadro em chapa de aço com pintura eletrostática na cor cinza med. 1200x800x250mm, completo com barramento,</t>
  </si>
  <si>
    <t>8.652,94</t>
  </si>
  <si>
    <t>proteção, inclusive 01 disjuntor de 400A - 85KA, 01 disjuntor de 200A-25KA e 03 disjuntores de 175A-25KA</t>
  </si>
  <si>
    <t>Pneus - recauchutado</t>
  </si>
  <si>
    <t>70,45</t>
  </si>
  <si>
    <t>Pontalete de aço galvanizado d=1 1/2", medindo 1,50m, para entrada de energia</t>
  </si>
  <si>
    <t>Tubo de condução de ferro galvanizado leve c/ costura c/ rosca BSP Ø = 80mm ( 3" ), e = 3,35mm, l = 6000mm NBR</t>
  </si>
  <si>
    <t>Labirinto (trepa-trepa) em ferro galv. (1,54x1,54x2,04m) c/tubo fº galv. 1 1/2" horizontal e 1 1/2" vertical</t>
  </si>
  <si>
    <t>3.880,00</t>
  </si>
  <si>
    <t>Sergipark ou similar</t>
  </si>
  <si>
    <t>Brinquedo gira-gira (carrossel ø=1,70m), em tubo de ferro galvanizado de 1 1/2"e assento em chapa galvanizada</t>
  </si>
  <si>
    <t>e=1/4", sergipark ou similar</t>
  </si>
  <si>
    <t>Cleats plastico monofásico</t>
  </si>
  <si>
    <t>Cleats plastico trifasico</t>
  </si>
  <si>
    <t>Tampo aparelhada e encerrada 40x40x5,0 cm p/balanço (maracatiara ou similar)</t>
  </si>
  <si>
    <t>Escada horizontal em tubo de ferro galv. ø=2", dim. 0,80 x 2,00 x 2,00m, Sergipark ou similar</t>
  </si>
  <si>
    <t>1.750,00</t>
  </si>
  <si>
    <t>Barra fixa em tubo de ferro galv. ø=2", conjunto com 03 unidades, Sergipark ou similar</t>
  </si>
  <si>
    <t>1.560,00</t>
  </si>
  <si>
    <t>Barras paralelas em tubo de ferro galv. ø=1 1/2", Sergipark ou similar</t>
  </si>
  <si>
    <t>730,00</t>
  </si>
  <si>
    <t>Prancha abdominal em tubo de ferro galvanizado de 1 1/2" e pranchão em madeira,   ref. Sergipark ou similar</t>
  </si>
  <si>
    <t>1.080,00</t>
  </si>
  <si>
    <t>Chapim de mármore branco polido 72 x 2cm</t>
  </si>
  <si>
    <t>152,03</t>
  </si>
  <si>
    <t>Ducha manual com registro, linha aspen, ref. 1984 C35 ACT, da DECA ou similar</t>
  </si>
  <si>
    <t>182,22</t>
  </si>
  <si>
    <t>Telha em alumínio, trapezoidal, dupla, termoacústica, cor branca, esp= 0,5mm, poliuretano e=30 mm, isoeste ou</t>
  </si>
  <si>
    <t>126,29</t>
  </si>
  <si>
    <t>Calha circular p/ águas pluviais em pvc ø 125mm, branca, Linha Aquapluv ou similar</t>
  </si>
  <si>
    <t>Placa de sinalização em acrílico transparente 3mm, com aplicação de adesivo digital sobreposto, dim:45x18cm,</t>
  </si>
  <si>
    <t>311,98</t>
  </si>
  <si>
    <t>para fixação no teto através de correntes de aço inox, inclusive correntes e instalação</t>
  </si>
  <si>
    <t>Calha circular p/ águas pluviais em pvc ø 179mm, branca, Linha Amanco ou similar</t>
  </si>
  <si>
    <t>Cabeceira direita p/calha pluvial PVC, d=170mm, Amanco ou similar</t>
  </si>
  <si>
    <t>Cabeceira esquerda p/calha pluvial PVC, d=170mm, Amanco ou similar</t>
  </si>
  <si>
    <t>Emenda p/calha pluvial beiral, d=170mm, Amanco ou similar</t>
  </si>
  <si>
    <t>Vedação de borracha para calha pluvial beiral d=170mm, Amanco ou similar</t>
  </si>
  <si>
    <t>Adesivo indicativo de saída de fluxo de fuga, impresso no sistema digital refletivo</t>
  </si>
  <si>
    <t>324,11</t>
  </si>
  <si>
    <t>Aluguel de caminhao guindauto até 10,0 t</t>
  </si>
  <si>
    <t>Página 200 Página 200</t>
  </si>
  <si>
    <t>Luminária Alpha p/iluminação pública, c/alojamento p/reator IP-65 e lampada vapor sódio 150W, pintada em epoxi,</t>
  </si>
  <si>
    <t>257,86</t>
  </si>
  <si>
    <t>ref:Tecnowatt ou similar, exceto reator e lampada</t>
  </si>
  <si>
    <t>Suporte (braço) p/luminária de 1 pétala para instalação no topo do poste, ref:Tecnowatt ou similar</t>
  </si>
  <si>
    <t>126,64</t>
  </si>
  <si>
    <t>Tampão ou cap d=1 1/2" em aço galv. p/encaixe na extremidade da tubulação</t>
  </si>
  <si>
    <t>Fio cobre nu 6mm2</t>
  </si>
  <si>
    <t>Caixa pré-moldada c/tampa para aterramento (20x20x15cm), padrão Energisa</t>
  </si>
  <si>
    <t>Conjunto de estais 2" para mastro d=2" (pára-raio)</t>
  </si>
  <si>
    <t>241,91</t>
  </si>
  <si>
    <t>Transportes comercial com caminhão carroceria em   rodovia   pavimentada</t>
  </si>
  <si>
    <t>Abraçadeira cunha (tipo chaveta) d=1 1/2"</t>
  </si>
  <si>
    <t>Abraçadeira cunha (tipo chaveta) d=1"</t>
  </si>
  <si>
    <t>Abraçadeira cunha (tipo chaveta) d=2"</t>
  </si>
  <si>
    <t>Tampão ou cap d=1/2" em aço carbono p/encaixe na extremidade da tubulação</t>
  </si>
  <si>
    <t>Barra chata de cobre 3/4" x 3/16"</t>
  </si>
  <si>
    <t>Caixa de passagem em alumínio 15 x 15 x 10 cm</t>
  </si>
  <si>
    <t>Luminária decorativa externa, ref.CW-200/3, c/difusor em acrilico leitoso com chapeu refletor em aluminio</t>
  </si>
  <si>
    <t>642,90</t>
  </si>
  <si>
    <t>pintado em epoxi (Luminance/Tecnolux ou similar)</t>
  </si>
  <si>
    <t>Poste decorativo reto, h=3,00m, em ferro galvanizado inclusive base (Luminance/Tecnolux ou similar)</t>
  </si>
  <si>
    <t>293,09</t>
  </si>
  <si>
    <t>Chapa de acrilico</t>
  </si>
  <si>
    <t>164,79</t>
  </si>
  <si>
    <t>Cobertura em policarbonato alveolar de 8mm, fixado em peças de alumínio inclusive instalação</t>
  </si>
  <si>
    <t>274,64</t>
  </si>
  <si>
    <t>Díária de técnico dentro estado de Sergipe com pernoite</t>
  </si>
  <si>
    <t>46,08</t>
  </si>
  <si>
    <t>Extintor de pó químico ABC, capacidade 8 kg</t>
  </si>
  <si>
    <t>Tubo PVC p/irrigação LF PN 60 JE Ø 35mm, linha Irriga-LF, Tigre ou similar</t>
  </si>
  <si>
    <t>Tubo PVC p/irrigação LF PN 80 JE Ø 75mm, linha Irriga-LF, Tigre ou similar</t>
  </si>
  <si>
    <t>Tê pvc BSA soldável d= 35mm, linha Irriga-LF, Tigre ou similar</t>
  </si>
  <si>
    <t>Tê pvc BSA soldável d= 50mm, linha Irriga-LF, Tigre ou similar</t>
  </si>
  <si>
    <t>18,09</t>
  </si>
  <si>
    <t>Tê pvc BSA soldável d= 75mm, linha Irriga-LF, Tigre ou similar</t>
  </si>
  <si>
    <t>Tê redução pvc BSA soldável d= 75x50mm, linha Irriga-LF, Tigre ou similar</t>
  </si>
  <si>
    <t>Tê redução pvc roscável d= 50mm x 3/4", linha Irriga-LF, Tigre ou similar</t>
  </si>
  <si>
    <t>Tê redução pvc roscável d= 35mm x 1", linha Irriga-LF, Tigre ou similar</t>
  </si>
  <si>
    <t>Luva pvc BSA soldavel d= 35mm, linha Irriga-LF, Tigre ou similar</t>
  </si>
  <si>
    <t>Luva pvc BSA soldavel d= 75mm, linha Irriga-LF, Tigre ou similar</t>
  </si>
  <si>
    <t>Luva redução pvc BSA soldavel d= 75x50mm, linha Irriga-LF, Tigre ou similar</t>
  </si>
  <si>
    <t>Luva redução pvc BSA soldavel d= 50x35mm, linha Irriga-LF, Tigre ou similar</t>
  </si>
  <si>
    <t>Página 201 Página 201</t>
  </si>
  <si>
    <t>Curva 45º pvc PTA/BSA soldavel d= 35mm, linha Irriga-LF, Tigre ou similar</t>
  </si>
  <si>
    <t>Curva 45º pvc PTA/BSA soldavel d= 50mm, linha Irriga-LF, Tigre ou similar</t>
  </si>
  <si>
    <t>Curva 45º pvc PTA/BSA soldavel d= 75mm, linha Irriga-LF, Tigre ou similar</t>
  </si>
  <si>
    <t>31,36</t>
  </si>
  <si>
    <t>Curva 90º pvc PTA/BSA soldavel d= 35mm, linha Irriga-LF, Tigre ou similar</t>
  </si>
  <si>
    <t>Curva 90º pvc PTA/BSA soldavel d= 50mm, linha Irriga-LF, Tigre ou similar</t>
  </si>
  <si>
    <t>25,36</t>
  </si>
  <si>
    <t>Curva 90º pvc PTA/BSA soldavel d= 75mm, linha Irriga-LF, Tigre ou similar</t>
  </si>
  <si>
    <t>57,20</t>
  </si>
  <si>
    <t>Cap pvc soldavel d= 35mm, linha Irriga-LF, Tigre ou similar</t>
  </si>
  <si>
    <t>Cap pvc soldavel d= 50mm, linha Irriga-LF, Tigre ou similar</t>
  </si>
  <si>
    <t>Adaptador pvc longo BSxPR d= 50mm x 1 1/2", linha Irriga-LF, Tigre ou similar</t>
  </si>
  <si>
    <t>Bucha redução curta pvc d= 50x35mm, linha Irriga-LF, Tigre ou similar</t>
  </si>
  <si>
    <t>Chave magnética p/motor 5cv-220v</t>
  </si>
  <si>
    <t>102,20</t>
  </si>
  <si>
    <t>Vaso sanitário com caixa de descarga acoplada, linha infantil, 6 Lt, branca, CELITE ou similar</t>
  </si>
  <si>
    <t>570,90</t>
  </si>
  <si>
    <t>Tê redução pvc roscável d= 50mm x 1", linha Irriga-LF, Tigre ou similar</t>
  </si>
  <si>
    <t>Estaca raiz d=200mm, em solo</t>
  </si>
  <si>
    <t>Estaca raiz d=100mm, em rocha</t>
  </si>
  <si>
    <t>Tubo de ferro fundido, ponta e flange, PN 10/16, dn=100mm, L=1,20m</t>
  </si>
  <si>
    <t>509,36</t>
  </si>
  <si>
    <t>Medidor de vazão do tipo calha Parshall garganta W3, em fibra de vidro, Qmax=193,68 m3/s, c/escala graduada</t>
  </si>
  <si>
    <t>825,00</t>
  </si>
  <si>
    <t>p/medição</t>
  </si>
  <si>
    <t>Tubo polietileno flexível Swing Pipe dn=12,5mm p/irrigação</t>
  </si>
  <si>
    <t>Sensor de fluxo para fluidos, serie FG20, dn=2", marca ICOS ou similar</t>
  </si>
  <si>
    <t>2.898,13</t>
  </si>
  <si>
    <t>Conector SBE-050 d=1/2", marca Rain Bird ou similar</t>
  </si>
  <si>
    <t>Conector SBE-075 d=3/4", marca Rain Bird ou similar</t>
  </si>
  <si>
    <t>Bocal angulo ajustável 6 Van, marca Rain Bird ou similar</t>
  </si>
  <si>
    <t>10,61</t>
  </si>
  <si>
    <t>Bocal angulo ajustável 10 Van, marca Rain Bird ou similar</t>
  </si>
  <si>
    <t>Bocal angulo ajustável 12 Van, marca Rain Bird ou similar</t>
  </si>
  <si>
    <t>Bocal angulo ajustável 15 Van, marca Rain Bird ou similar</t>
  </si>
  <si>
    <t>Bocal angulo ajustável 18 Van, marca Rain Bird ou similar</t>
  </si>
  <si>
    <t>Bocal rotativo p/aspersor R-17 24Q, marca Rain Bird ou similar</t>
  </si>
  <si>
    <t>Bocal rotativo p/aspersor R-13 18H, marca Rain Bird ou similar</t>
  </si>
  <si>
    <t>Bocal rotativo p/aspersor R-17 24H, marca Rain Bird ou similar</t>
  </si>
  <si>
    <t>Aspersor p/irrigação ref.5004 PLUS PC/FC, marca Rain Bird ou similar</t>
  </si>
  <si>
    <t>Arvore de bocal MPR vermelho, marca Rain Bird ou similar</t>
  </si>
  <si>
    <t>Arvore de bocal MPR verde, marca Rain Bird ou similar</t>
  </si>
  <si>
    <t>Página 202 Página 202</t>
  </si>
  <si>
    <t>Aspersor p/irrigação Unispray, marca Rain Bird ou similar</t>
  </si>
  <si>
    <t>9,65</t>
  </si>
  <si>
    <t>Conector inicial d=3/4" com rosca 16mm, marca Rain Bird ou similar</t>
  </si>
  <si>
    <t>Fim de linha com rosca 16mm, marca Rain Bird ou similar</t>
  </si>
  <si>
    <t>Tubo de gotejo p/irrigação, 1pn, 0,50m, marca Dripnet ou similar</t>
  </si>
  <si>
    <t>Valvula p/irrigação 150PGA 1 1/2", marca Rain Bird ou similar</t>
  </si>
  <si>
    <t>514,51</t>
  </si>
  <si>
    <t>Caixa para valvula 10", marca Rain Bird ou similar</t>
  </si>
  <si>
    <t>72,89</t>
  </si>
  <si>
    <t>Controlador central p/sist.de irrigação modelo ESP-40 MC, 40 estações, 220V, gabinete de parede, Rain Bird ou</t>
  </si>
  <si>
    <t>13.334,98</t>
  </si>
  <si>
    <t>Kit solar p/ poste de iluminação com 2 luminarias   ILC320 PTS-420</t>
  </si>
  <si>
    <t>6.495,20</t>
  </si>
  <si>
    <t>Adubo mineral NPK (4-14-8)</t>
  </si>
  <si>
    <t>Inseticida (p/plantas)</t>
  </si>
  <si>
    <t>59,16</t>
  </si>
  <si>
    <t>Pó calcário dolomítico</t>
  </si>
  <si>
    <t>Sementes para Hidrossemeadura</t>
  </si>
  <si>
    <t>Equipamento para Hidrossemeadura - 5.500l (130 kW)</t>
  </si>
  <si>
    <t>117,22</t>
  </si>
  <si>
    <t>Coordenador com nível superior - P0 - DNIT -   Mês de ref.: 02/19</t>
  </si>
  <si>
    <t>17.276,62</t>
  </si>
  <si>
    <t>2.134,60</t>
  </si>
  <si>
    <t>Topografo - T2 - DNIT -   Mês de ref.: 02/19</t>
  </si>
  <si>
    <t>3.559,93</t>
  </si>
  <si>
    <t>Adaptador pvc BSxRM d= 35mm x 1 1/2", linha Irriga-LF, Tigre ou similar</t>
  </si>
  <si>
    <t>Reator Ultravioleta p/ETE, UV-SANEVIX, com lampadas tipo arco mercurio, inclusive instalações (ou similar)</t>
  </si>
  <si>
    <t>25.000,00</t>
  </si>
  <si>
    <t>Estação de Tratamento de Esgoto compacta do tipo UASB+BF+DS - ETE SANEVIX ou similar, para vazão de 3,0 l/s</t>
  </si>
  <si>
    <t>558.500,00</t>
  </si>
  <si>
    <t>Gesseiro</t>
  </si>
  <si>
    <t>Kit solar p/ poste de iluminação com projetor ILC-330 com luminaria, painel e controlador de bateria SUNLAB</t>
  </si>
  <si>
    <t>11.282,38</t>
  </si>
  <si>
    <t>POWER ou similar</t>
  </si>
  <si>
    <t>Conector estribo 2AWG</t>
  </si>
  <si>
    <t>42,39</t>
  </si>
  <si>
    <t>Cabo protegido anti-tracking 15kv 35mm²</t>
  </si>
  <si>
    <t>Abraçadeira metálica tipo "d" de 1 1/2"</t>
  </si>
  <si>
    <t>Planta - Palmeira imperial, h=1,00m (fornecimento)</t>
  </si>
  <si>
    <t>Luva de transição cpvc d=22 mm x 3/4", Aquatherm, Tigre ou similar</t>
  </si>
  <si>
    <t>Tê cpvc d=22 mm, Aquatherm, Tigre ou similar</t>
  </si>
  <si>
    <t>Tê cpvc d=28 mm, Aquatherm, Tigre ou similar</t>
  </si>
  <si>
    <t>Tubo cpvc rígido soldavel Aquatherm para água quente, d = 22 mm</t>
  </si>
  <si>
    <t>Tubo cpvc rígido soldavel Aquatherm para água quente, d = 28 mm</t>
  </si>
  <si>
    <t>Válvula retenção vertical, bronze, d= 1 1/2"</t>
  </si>
  <si>
    <t>72,49</t>
  </si>
  <si>
    <t>Tê de redução cpvc d=28 x 22 mm, Aquatherm, Tigre ou similar</t>
  </si>
  <si>
    <t>Página 203 Página 203</t>
  </si>
  <si>
    <t>Tubo descida para válvula de descarga, inclusive joelho (tigre ou similar)</t>
  </si>
  <si>
    <t>Grupo gerador, modelo ATED, marca Heimer ou similar, potencia stand-by de 75kva e potencia continua 68kva,</t>
  </si>
  <si>
    <t>36.899,24</t>
  </si>
  <si>
    <t>tensão:220/127V, c/quadro comando automatico tipo microprocessado mod.DPC-560, motor diesel Fiat NEF45SM1A,</t>
  </si>
  <si>
    <t>potencia 90cv</t>
  </si>
  <si>
    <t>Perfil Chapa Galvanizada, "U" 150mm x 50mm, para utilização como calha</t>
  </si>
  <si>
    <t>Fita metálica perfurada</t>
  </si>
  <si>
    <t>34,81</t>
  </si>
  <si>
    <t>Tê horizontal 150 x 50mm para eletrocalha metálica</t>
  </si>
  <si>
    <t>Barra chata de cobre 1/2" x 3/16"</t>
  </si>
  <si>
    <t>Barra chata de cobre 1" x 1/2"</t>
  </si>
  <si>
    <t>Barra chata de cobre 3/8" x 1/8"</t>
  </si>
  <si>
    <t>Isolador epoxi   BT 40x40</t>
  </si>
  <si>
    <t>Secção placa CMS-124</t>
  </si>
  <si>
    <t>Trilho galvanizado p/montagem de quadros distribuição</t>
  </si>
  <si>
    <t>Planta - Maranta Variegada (Ctenanthe Oppenheimiana K.Shum)</t>
  </si>
  <si>
    <t>Planta - Maranta Bigode de Gato (Maranta leuconeura "Erythoneura")</t>
  </si>
  <si>
    <t>Planta - Pau Brasil (Cesalpinia echinata Lam), h=1,80m</t>
  </si>
  <si>
    <t>147,23</t>
  </si>
  <si>
    <t>Planta - Angico vermelho (Anadenanthera macrocarpa), h=1,50m</t>
  </si>
  <si>
    <t>Planta - Ingá do Brejo (Inga vera), h=2,00m</t>
  </si>
  <si>
    <t>Defensa metalica semi-maleável simples, compreendendo lamina, poste, espaçador, calço, plaqueta e material de</t>
  </si>
  <si>
    <t>315,08</t>
  </si>
  <si>
    <t>fixação.</t>
  </si>
  <si>
    <t>Terminal de ancoragem para defensas metalicas</t>
  </si>
  <si>
    <t>322,22</t>
  </si>
  <si>
    <t>Martelete rompedor 33Kg Atlas Copo TEX32PS</t>
  </si>
  <si>
    <t>77,55</t>
  </si>
  <si>
    <t>Placa em acrilico cristal 3mm, (30x10cm), placa ambientes, com aplicação de adesivo digital tipo espelho, fixada</t>
  </si>
  <si>
    <t>35,81</t>
  </si>
  <si>
    <t>com fita dupla face na parede (fornec.e aplicação)</t>
  </si>
  <si>
    <t>Placa em acrilico cristal 3mm, (90x30cm), placa ambientes, com aplicação de adesivo digital tipo espelho, fixada</t>
  </si>
  <si>
    <t>179,03</t>
  </si>
  <si>
    <t>Placa em acrilico cristal 3mm, (30x10cm), placa especiais, com aplicação de adesivo digital tipo espelho, fixada</t>
  </si>
  <si>
    <t>Placa em acrilico cristal 3mm, (15x20cm), placas sanitarios e vestiarios, com aplicação de adesivo digital tipo</t>
  </si>
  <si>
    <t>espelho, fixada com fita dupla face na parede (fornec.e aplicação)</t>
  </si>
  <si>
    <t>Placa em acrilico cristal 3mm, (20x20cm), placas sanitarios e vestiarios, com aplicação de adesivo digital tipo</t>
  </si>
  <si>
    <t>44,78</t>
  </si>
  <si>
    <t>Placa em acrilico cristal 3mm, (80x1,20cm), placas direcionais, com aplicação de adesivo digital tipo espelho,</t>
  </si>
  <si>
    <t>895,13</t>
  </si>
  <si>
    <t>fixada com fita dupla face na parede (fornec.e aplicação)</t>
  </si>
  <si>
    <t>Placa em acrilico cristal 3mm, (80x90cm), placas direcionais, com aplicação de adesivo digital tipo espelho,</t>
  </si>
  <si>
    <t>Placa em acrilico cristal 3mm, (80x1,05cm), placas direcionais, com aplicação de adesivo digital tipo espelho,</t>
  </si>
  <si>
    <t>751,93</t>
  </si>
  <si>
    <t>358,03</t>
  </si>
  <si>
    <t>Página 204 Página 204</t>
  </si>
  <si>
    <t>Placa em acrilico cristal 3mm, (80x50cm), placas direcionais, com aplicação de adesivo digital tipo espelho,</t>
  </si>
  <si>
    <t>Totem de sinalização em acrilico cristal 10mm, (1,25x1,50cm), com aplicação de adesivo digital tipo espelho,</t>
  </si>
  <si>
    <t>4.654,67</t>
  </si>
  <si>
    <t>dupla face (Centro Profissionalizante)</t>
  </si>
  <si>
    <t>Letras de caixa para identificação do ambiente, ex: BIBLIOTECA, (200x35cm), em aço galvanizado preparada com</t>
  </si>
  <si>
    <t>1.253,17</t>
  </si>
  <si>
    <t>fundo anticorrosivo e pintura em tinta automotiva (Centro Profissionalizante)</t>
  </si>
  <si>
    <t>Letras de caixa para identificação do ambiente, ex: AUDITORIO, (190x35cm), em aço galvanizado preparada com</t>
  </si>
  <si>
    <t>1.163,68</t>
  </si>
  <si>
    <t>Letras de caixa para identificação do ambiente, (exemplo de nome:"PROF.MARIA DA SILVA SALES) em aço galvanizado</t>
  </si>
  <si>
    <t>2.506,38</t>
  </si>
  <si>
    <t>preparada com fundo anticorrosivo e pintura em tinta automotiva (Centro Profissionalizante)</t>
  </si>
  <si>
    <t>Mármore marmoglass e=2cm</t>
  </si>
  <si>
    <t>891,36</t>
  </si>
  <si>
    <t>Cabo coaxial rgc 75 ohms</t>
  </si>
  <si>
    <t>Madeira massaranduba serrada (peça) 19cm x 19cm (0,0361 m³/m)</t>
  </si>
  <si>
    <t>133,57</t>
  </si>
  <si>
    <t>Selo "Brasil Profissionalizado" (1,50x1,50m) em letras caixa em aço galvanizado preparado com fundo</t>
  </si>
  <si>
    <t>1.611,20</t>
  </si>
  <si>
    <t>anticorrosivo e pintura em tinta automotiva</t>
  </si>
  <si>
    <t>Letras de caixa para identificação do ambiente, (exemplo de nome:"ESCOLA ESTADUAL DE EDUCAÇÃO PROFISSIONAL") em</t>
  </si>
  <si>
    <t>4.117,59</t>
  </si>
  <si>
    <t>aço galvanizado preparada com fundo anticorrosivo e pintura em tinta automotiva (Centro Profissionalizante)</t>
  </si>
  <si>
    <t>Letras de caixa para identificação do ambiente, (exemplo de nome:"GOVERNO DO ESTADO DE SERGIPE") em aço</t>
  </si>
  <si>
    <t>2.148,31</t>
  </si>
  <si>
    <t>galvanizado preparada com fundo anticorrosivo e pintura em tinta automotiva (Centro Profissionalizante)</t>
  </si>
  <si>
    <t>Totem de sinalização c/estrutura em chapa galvanizada, hastes c/seção 14x8cm e altura total=2,86m, c/aplicação</t>
  </si>
  <si>
    <t>8.951,24</t>
  </si>
  <si>
    <t>de adesivo em recort sobreposto em dupla face, pintura esmalte sintetico, conforme modelo p/obra do Parque dos</t>
  </si>
  <si>
    <t>Cajueiros</t>
  </si>
  <si>
    <t>Curva cobre 90º Ø 3/8" - 9,52mm</t>
  </si>
  <si>
    <t>Fita adesiva de alumínio 50mm x 30m</t>
  </si>
  <si>
    <t>Planta - Heliconia Rostrata</t>
  </si>
  <si>
    <t>Planta - Gravatá</t>
  </si>
  <si>
    <t>30,48</t>
  </si>
  <si>
    <t>Caixa duto X1</t>
  </si>
  <si>
    <t>Caixa duto X2</t>
  </si>
  <si>
    <t>Perfil Aço, Cantoneira abas desiguais - 4" x 3" x 5/16" (10,70 kg/m)</t>
  </si>
  <si>
    <t>Perfil Aço, Cantoneira abas desiguais - 5" x 3 1/2" x 5/16" (13,0 kg/m)</t>
  </si>
  <si>
    <t>Valvula retenção VRPUS 10, diam=80mm</t>
  </si>
  <si>
    <t>804,53</t>
  </si>
  <si>
    <t>Cortina em veludo preto, medindo 8,00x2,30m, com tubo tipo trilho, modelo movimento de ilhós, ref.Obra do Teatro</t>
  </si>
  <si>
    <t>6.793,66</t>
  </si>
  <si>
    <t>Tobias Barreto (fornecimento e montagem)</t>
  </si>
  <si>
    <t>Brinquedo - Londrina, modelo BRA-03, da Lúdico Brinquedos Inteligentes ou similar</t>
  </si>
  <si>
    <t>31.500,00</t>
  </si>
  <si>
    <t>Brinquedo - São Paulo, modelo BRA-20, da Lúdico Brinquedos Inteligentes ou similar</t>
  </si>
  <si>
    <t>19.800,00</t>
  </si>
  <si>
    <t>Brinquedo - Kamoo, modelo BRA-01, da Lúdico Brinquedos Inteligentes ou similar</t>
  </si>
  <si>
    <t>115.000,00</t>
  </si>
  <si>
    <t>Brinquedo - Veleiro, modelo AV-02, da Lúdico Brinquedos Inteligentes ou similar</t>
  </si>
  <si>
    <t>16.250,00</t>
  </si>
  <si>
    <t>Brinquedo - Rebocador, modelo AV-01, da Lúdico Brinquedos Inteligentes ou similar</t>
  </si>
  <si>
    <t>12.530,00</t>
  </si>
  <si>
    <t>Brinquedo - Jipão, modelo M-23, da Lúdico Brinquedos Inteligentes ou similar</t>
  </si>
  <si>
    <t>3.600,00</t>
  </si>
  <si>
    <t>Brinquedo - Balanço Duplo, modelo M-10/2, da Lúdico Brinquedos Inteligentes ou similar</t>
  </si>
  <si>
    <t>Página 205 Página 205</t>
  </si>
  <si>
    <t>Brinquedo - Gangorra Dupla, modelo M-24, da Lúdico Brinquedos Inteligentes ou similar</t>
  </si>
  <si>
    <t>1.380,00</t>
  </si>
  <si>
    <t>Brinquedo - Elefante, modelo Z-10, da Lúdico Brinquedos Inteligentes ou similar</t>
  </si>
  <si>
    <t>Brinquedo - Cavalinho, modelo Z-09, da Lúdico Brinquedos Inteligentes ou similar</t>
  </si>
  <si>
    <t>Brinquedo - Jacaré pequeno, modelo Z-07, da Lúdico Brinquedos Inteligentes ou similar</t>
  </si>
  <si>
    <t>1.370,00</t>
  </si>
  <si>
    <t>Brinquedo - Escada árvore, modelo M-07, da Lúdico Brinquedos Inteligentes ou similar</t>
  </si>
  <si>
    <t>1.890,00</t>
  </si>
  <si>
    <t>Brinquedo - Caramujo, modelo Z-12, da Lúdico Brinquedos Inteligentes ou similar</t>
  </si>
  <si>
    <t>Brinquedo - Vaquinha, modelo Z-14, da Lúdico Brinquedos Inteligentes ou similar</t>
  </si>
  <si>
    <t>Castelinho Lúdico com 4 escorregadeiras de 2,50m(tábua de angelim), 2 escaladas 2x1m(tabua angelim e eucalipto),</t>
  </si>
  <si>
    <t>29.324,90</t>
  </si>
  <si>
    <t>2 pontes pêncil, 2 escadas de eucalipto vertical, 1 escada de eucalipto e tabua angelim, 2 escaladas de</t>
  </si>
  <si>
    <t>eucalipto, 2 decks em pau d'arco</t>
  </si>
  <si>
    <t>Placa de identificação em Braille em chapa de ferro fundido, medindo 35x35cm</t>
  </si>
  <si>
    <t>81,61</t>
  </si>
  <si>
    <t>Suporte para placa de identificação em chapa de aço dobrada esp=3/16", h=94cm, c/espaçadores em tubo aço inox</t>
  </si>
  <si>
    <t>2.433,22</t>
  </si>
  <si>
    <t>1/2", inclusive pintura, conforme projeto fornecido para obra do Parque dos Cajueiros</t>
  </si>
  <si>
    <t>Cimento de pega rápida, FRUGUAMAX ou similar</t>
  </si>
  <si>
    <t>Cone em fibra de vidro, com ø=1,60m e h=1,14m, conforme projeto da Obra do Parque dos Cajueiros</t>
  </si>
  <si>
    <t>Placa em alumínio fundido semi-bronze contendo mapa Tátil em Braille, dimensões: 90x45cm, conforme modelo p/obra</t>
  </si>
  <si>
    <t>5.442,21</t>
  </si>
  <si>
    <t>Parque dos Cajueiros</t>
  </si>
  <si>
    <t>Granito amarelo São Francisco, polido, e=2cm</t>
  </si>
  <si>
    <t>Granito vermelho pavão, polido, e=2cm</t>
  </si>
  <si>
    <t>204,87</t>
  </si>
  <si>
    <t>Granito marrom imperial, polido, e=2cm</t>
  </si>
  <si>
    <t>947,07</t>
  </si>
  <si>
    <t>Conjunto de 03 lixeiras em fibra de vidro, com capacidade 20l cada, com tampa vai e vem</t>
  </si>
  <si>
    <t>376,89</t>
  </si>
  <si>
    <t>Conjunto de 06 lixeiras em fibra de vidro, com capacidade 20l cada, com tampa vai e vem</t>
  </si>
  <si>
    <t>659,56</t>
  </si>
  <si>
    <t>Conjunto de 06 lixeiras em fibra de vidro, com capacidade 50l cada, com tampa vai e vem</t>
  </si>
  <si>
    <t>988,82</t>
  </si>
  <si>
    <t>Conjunto de 07 lixeiras em fibra de vidro, com capacidade 50l cada, com tampa vai e vem</t>
  </si>
  <si>
    <t>1.172,60</t>
  </si>
  <si>
    <t>Lixeira de plástico d=20cm</t>
  </si>
  <si>
    <t>Lixeira de plástico d=40cm</t>
  </si>
  <si>
    <t>Dosador de sabão liquido, de   metal, da Docol ou similar</t>
  </si>
  <si>
    <t>346,84</t>
  </si>
  <si>
    <t>Container de lixo em plástico, 1000l, com rodas</t>
  </si>
  <si>
    <t>1.408,00</t>
  </si>
  <si>
    <t>Tubo pvc rigido série reforçada p/esgoto predial   e aguas pluviais, d= 75mm</t>
  </si>
  <si>
    <t>11,53</t>
  </si>
  <si>
    <t>Tubo pvc rigido série reforçada p/esgoto predial   e aguas pluviais, d= 100mm</t>
  </si>
  <si>
    <t>União ferro galvanizado para engate rápido d=2 1/2"</t>
  </si>
  <si>
    <t>115,23</t>
  </si>
  <si>
    <t>Planta - Ouricuri (Syagrus coronata) h=1,50m</t>
  </si>
  <si>
    <t>Planta - Ouricuri (Syagrus coronata) h=3,00m</t>
  </si>
  <si>
    <t>497,54</t>
  </si>
  <si>
    <t>Cabo de cobre nú 240 mm2</t>
  </si>
  <si>
    <t>Cartucho p/ solda exotermica nr90</t>
  </si>
  <si>
    <t>Página 206 Página 206</t>
  </si>
  <si>
    <t>Molde de solda exotérmica 5/8</t>
  </si>
  <si>
    <t>128,34</t>
  </si>
  <si>
    <t>Bloco de concreto, vedação dim. 14 x 19 x 39 cm</t>
  </si>
  <si>
    <t>Caixa sifonada quadrada, com três entradas e uma saida, d = 100x150x50mm, c/grelha, acabamento branco Akros ou</t>
  </si>
  <si>
    <t>Anel borracha p/ tubo pvc sanitario, serie R,   d= 40mm</t>
  </si>
  <si>
    <t>Anel borracha p/ tubo pvc sanitario, serie R,   d= 50mm</t>
  </si>
  <si>
    <t>Anel borracha p/ tubo pvc sanitario, serie R,   d= 100mm</t>
  </si>
  <si>
    <t>Anel borracha p/ tubo pvc sanitario, serie R,   d= 150mm</t>
  </si>
  <si>
    <t>Tubo pvc rigido série reforçada p/esgoto predial   e aguas pluviais, d= 40mm</t>
  </si>
  <si>
    <t>Tubo pvc rigido série reforçada p/esgoto predial   e aguas pluviais, d= 50mm</t>
  </si>
  <si>
    <t>Tubo pvc rigido série reforçada p/esgoto predial   e aguas pluviais, d= 150mm</t>
  </si>
  <si>
    <t>Caixa 100X100X80mm</t>
  </si>
  <si>
    <t>Caixa STECK ref. s-305 ou similar</t>
  </si>
  <si>
    <t>Tomada trifásica com placa de embutir 32A STECK ou similar</t>
  </si>
  <si>
    <t>Tala plana perfurada 100mm</t>
  </si>
  <si>
    <t>Tala plana perfurada 50mm</t>
  </si>
  <si>
    <t>Fixador tipo Ômega em cobre, l=15mm, c/furos d=5,5mm e trava p/cabo de 35mm², ref:TEL-833 ou similar (p/SPDA)</t>
  </si>
  <si>
    <t>Parafuso fenda em aço inox auto-atarrachante d=4,2 x 32mm, ref:TEL-5333</t>
  </si>
  <si>
    <t>Bucha de nylon nº06, ref: TEL-5306 (SPDA)</t>
  </si>
  <si>
    <t>Poliuretano flexível para vedação ref:TEL-5905, bisnaga com 360g (p/ SPDA)</t>
  </si>
  <si>
    <t>Presilha de latão, L=20mm, para fixação de cabos cobre, furo d=7mm, para cabos 35mm² a 50mm², ref:TEL-745 ou</t>
  </si>
  <si>
    <t>similar (SPDA)</t>
  </si>
  <si>
    <t>Suporte em latão para presilha d=1/4" x 200mm, rosca soberba, c/2 porcas, ref:TEL-232 ou similar (SPDA)</t>
  </si>
  <si>
    <t>11,12</t>
  </si>
  <si>
    <t>Terminal de pressão em latão estanhado tipo cruz/prensa, para cabos de 16mm² a 50mm², ref:TEL-5096 (SPDA)</t>
  </si>
  <si>
    <t>Parafuso sextavado rosca soberba em aço inox, d=M6x45mm, ref:TEL-5346 ou similar (SPDA)</t>
  </si>
  <si>
    <t>Bucha de nylon nº08, ref: TEL-5308 (SPDA)</t>
  </si>
  <si>
    <t>Conector paralelo de bronze com parafusos para cabo 35mm2, ref:TEL-731 ou similar (SPDA)</t>
  </si>
  <si>
    <t>Fixador tipo Ômega em latão, l=15mm, c/furos d=5,5mm e trava p/cabo de 35mm², ref:TEL-733 ou similar (p/SPDA)</t>
  </si>
  <si>
    <t>Presilha de latão, L=20mm, para fixação de cabos cobre, furo d=5mm, para cabos 35mm² a 50mm², ref:TEL-744 ou</t>
  </si>
  <si>
    <t>Tanque cilíndrico aéreo, pleno, capacidade 30.000 litros em aço carbono, des. 90000421 d.i.1.2.550 padrão NBR</t>
  </si>
  <si>
    <t>22.240,47</t>
  </si>
  <si>
    <t>15461, inclusive escada e berço metálico</t>
  </si>
  <si>
    <t>Conector cabo-haste em bronze natural para 2 cabos cobre de 16mm² a 70mm² com grampo "U" e porcas de aço</t>
  </si>
  <si>
    <t>galv.Ref:TEL-580 ou similar</t>
  </si>
  <si>
    <t>Caixa de equipotencialização em aço 400x400x155mm, para embutir com tampa, com 11 terminais, ref:TEL-900 ou</t>
  </si>
  <si>
    <t>377,80</t>
  </si>
  <si>
    <t>Corpo da caixa de inspeção em PVC p/aterramento d=300mm, redonda, h=300mm, ref: TEL-552 ou similar (SPDA)</t>
  </si>
  <si>
    <t>Página 207 Página 207</t>
  </si>
  <si>
    <t>Tampa reforçada em ferro fundido d=300mm, c/escotilha quadrada e articulada, p/cx.aterramento, ref:TEL-536 ou</t>
  </si>
  <si>
    <t>92,78</t>
  </si>
  <si>
    <t>Fornecimento e montagem do sistema de abastecimento de combustível - Terminal Pesqueiro de Aracaju</t>
  </si>
  <si>
    <t>28.800,46</t>
  </si>
  <si>
    <t>Caixa separadora de água e óleo S.A.O vazão de 5000 litros/hora</t>
  </si>
  <si>
    <t>3.579,00</t>
  </si>
  <si>
    <t>Piso laminado de madeira, régua: 09x190x1200mm, uso comercial, trafego intenso, Pátina Bege, marca Durafloor</t>
  </si>
  <si>
    <t>140,52</t>
  </si>
  <si>
    <t>Premium ou similar, inclusive instalação</t>
  </si>
  <si>
    <t>Rodape para piso laminado tipo Durafloor, Pátina Bege, dim.18x80x2100mm, inclusive instalação</t>
  </si>
  <si>
    <t>Aluguel de Makitão</t>
  </si>
  <si>
    <t>47,31</t>
  </si>
  <si>
    <t>Aluguel de Guincho Velox ( foguetinho )</t>
  </si>
  <si>
    <t>736,76</t>
  </si>
  <si>
    <t>Aluguel de cadeirinha p/ fachada</t>
  </si>
  <si>
    <t>255,45</t>
  </si>
  <si>
    <t>Quiz</t>
  </si>
  <si>
    <t>473,07</t>
  </si>
  <si>
    <t>756,90</t>
  </si>
  <si>
    <t>Suporte para placa de identificação em chapa de aço dobrada esp=3/16", h=103cm, c/espaçadores em tubo aço inox</t>
  </si>
  <si>
    <t>5.813,63</t>
  </si>
  <si>
    <t>Defensa elástica sf-250h, l=1 Stela ou similar</t>
  </si>
  <si>
    <t>5.542,39</t>
  </si>
  <si>
    <t>QDGBT - 1 - Quadro de distribuição geral de baixa tensão dim.: 2300x800x1000mm, contendo: disjuntor 3P 2500A, TC</t>
  </si>
  <si>
    <t>45.064,11</t>
  </si>
  <si>
    <t>2500/5A, oltímetro 96x96 600V, amperímetro 96x96 2500/5A, chave comutadora e demais acessórios</t>
  </si>
  <si>
    <t>Painel - QD-PROD - tipo armário para 90 espaços com disjuntores e acessórios, dim: 1200x800x250mm</t>
  </si>
  <si>
    <t>4.475,99</t>
  </si>
  <si>
    <t>Painel - QD-ADM - tipo armário para 50 espaços com disjuntores e acessórios, dim: 800x600x200mm</t>
  </si>
  <si>
    <t>2.467,24</t>
  </si>
  <si>
    <t>Painel de sobrepor com porta de abrir - QD-MAQ - com disjuntores e acessórios, dim: 1000x600x250mm</t>
  </si>
  <si>
    <t>3.816,24</t>
  </si>
  <si>
    <t>Painel - QD-COMERC - tipo armário para 80 espaços com disjuntores e acessórios, dim: 1000x600x250mm</t>
  </si>
  <si>
    <t>3.291,36</t>
  </si>
  <si>
    <t>Painel de sobrepor auto suportável tipo armário - QGBT - com disjuntores e acessórios, dim: 1900x1000x400mm</t>
  </si>
  <si>
    <t>23.559,55</t>
  </si>
  <si>
    <t>Painel - QD-VEST - tipo armário para 50 espaços com disjuntores e acessórios, dim: 800x600x200mm</t>
  </si>
  <si>
    <t>2.532,46</t>
  </si>
  <si>
    <t>Elevador elétrico social para 08 passageiros ou 600kg, com 02 paradas, paineis e teto em aço escovado, corrimão</t>
  </si>
  <si>
    <t>95.000,00</t>
  </si>
  <si>
    <t>tubular, portas aço inoxi, cabina 1,20-frente x 1,40-fundo x altura 2,2m inoxidável, Atlas Schindler 3300,</t>
  </si>
  <si>
    <t>modelo Mediterranée ou similar</t>
  </si>
  <si>
    <t>QGBI - Quadro / Painel em chapa galvanizada e pintura eletrostática   na cor bege,sem disjuntores, com (</t>
  </si>
  <si>
    <t>28.854,57</t>
  </si>
  <si>
    <t>barramentos, isolador, pafusos, conector, espelho e montagem) - 2000x1800x520mm</t>
  </si>
  <si>
    <t>QD - Quadro / Painel em chapa galvanizada e pintura eletrostática   na cor bege,sem disjuntores,com (barramentos,</t>
  </si>
  <si>
    <t>1.679,86</t>
  </si>
  <si>
    <t>isolador, pafusos, conector, espelho e montagem) -800x600x120mm</t>
  </si>
  <si>
    <t>QD - Quadro / Painel em chapa galvanizada e pintura eletrostática   na cor bege,sem disjuntores,com (</t>
  </si>
  <si>
    <t>3.941,38</t>
  </si>
  <si>
    <t>barramentos, isolador, pafusos, conector, espelho e montagem) -1400x800x300mm</t>
  </si>
  <si>
    <t>Granito preto tijuca esp=2cm</t>
  </si>
  <si>
    <t>286,33</t>
  </si>
  <si>
    <t>Granito verde são francisco esp=2cm</t>
  </si>
  <si>
    <t>214,82</t>
  </si>
  <si>
    <t>Granito branco dallas e=2cm</t>
  </si>
  <si>
    <t>300,69</t>
  </si>
  <si>
    <t>Joelho 90°, pvc,   serie R, d= 75mm</t>
  </si>
  <si>
    <t>Joelho 45° pvc rigido, serie R, d= 100mm</t>
  </si>
  <si>
    <t>Joelho 45° pvc rigido, serie R, d= 150mm</t>
  </si>
  <si>
    <t>Luva correr pvc rigido, serie R, d= 100mm</t>
  </si>
  <si>
    <t>Página 208 Página 208</t>
  </si>
  <si>
    <t>14,44</t>
  </si>
  <si>
    <t>Luva correr pvc rigido, serie R, d= 150mm</t>
  </si>
  <si>
    <t>46,67</t>
  </si>
  <si>
    <t>Cinta   ferro galvanizado 150mm p/fixação de caixa medição</t>
  </si>
  <si>
    <t>20,75</t>
  </si>
  <si>
    <t>Piso tátil direcional e/ou alerta, de concreto, na cor natural, dim 25x25 cm - para deficiente visual</t>
  </si>
  <si>
    <t>42,56</t>
  </si>
  <si>
    <t>Piso tátil direcional e/ou alerta, de concreto, na cor natural, dim 30x30 cm - para deficiente visual</t>
  </si>
  <si>
    <t>43,33</t>
  </si>
  <si>
    <t>Grelha p/ralo em pvc, quadrada, 15x15cm, tigre ou similar</t>
  </si>
  <si>
    <t>Tomada embutir 3p+T, tipo industrial, 32A, 220/240 ref:N-4249, cor azul, marca Steck ou similar</t>
  </si>
  <si>
    <t>27,80</t>
  </si>
  <si>
    <t>Caixa de passagem em alumínio 50 x 50 x 15 cm</t>
  </si>
  <si>
    <t>52,24</t>
  </si>
  <si>
    <t>Quadro em chapa de aço com pintura eletrostáica na cor cinza dim 200x80x60cm completo com barramento, proteção,</t>
  </si>
  <si>
    <t>33.694,08</t>
  </si>
  <si>
    <t>inclusive disjuntores - QDGBT4 - R</t>
  </si>
  <si>
    <t>Painel p/ Isolamento Térmico em Poliuretano Tipo R1 revestido com Chapas de Aço Pré-Pintado em ambas as faces c/</t>
  </si>
  <si>
    <t>165,61</t>
  </si>
  <si>
    <t>primer epoxi + poliester, e=70mm</t>
  </si>
  <si>
    <t>187,73</t>
  </si>
  <si>
    <t>primer epoxi + poliester, e=100mm</t>
  </si>
  <si>
    <t>242,99</t>
  </si>
  <si>
    <t>primer epoxi + poliester, e=150mm</t>
  </si>
  <si>
    <t>283,98</t>
  </si>
  <si>
    <t>primer epoxi + poliester, e=200mm</t>
  </si>
  <si>
    <t>Tê horizontal 75 x 50 mm para eletrocalha metálica (ref. Mopa ou similar)</t>
  </si>
  <si>
    <t>Almofadão em Lona de Algodão, cor amarelo-queimado, enchimento com espuma densidade 23kg/m3, dimensões 2,40 x</t>
  </si>
  <si>
    <t>6.413,50</t>
  </si>
  <si>
    <t>2,60 x 0,30</t>
  </si>
  <si>
    <t>Acessório p/ Câmaras Frigoríficas - Visor p/ porta frigorífica, c/ cantos arredondados, vidro temperado duplo</t>
  </si>
  <si>
    <t>841,77</t>
  </si>
  <si>
    <t>e=4mm, c/ sistema anti-embaçante</t>
  </si>
  <si>
    <t>Barra roscada zincada ø 3/8"</t>
  </si>
  <si>
    <t>Placa em alumínio fundido semi-bronze contendo mapa Tátil em Braille, dimensões: 135x68cm, conforme modelo</t>
  </si>
  <si>
    <t>6.504,41</t>
  </si>
  <si>
    <t>p/obra Parque dos Cajueiros</t>
  </si>
  <si>
    <t>Acessórios p/ Câmaras Frigoríficas - Sistema vedante 3,40x3,50x0,70m</t>
  </si>
  <si>
    <t>4.267,94</t>
  </si>
  <si>
    <t>Acessório p/ Câmaras Frigoríficas - Kit Carenagem p/ Porta de Correr Manual</t>
  </si>
  <si>
    <t>400,83</t>
  </si>
  <si>
    <t>Acessório p/ Câmaras Frigoríficas - Kit Carenagem p/ Porta de Correr utomática</t>
  </si>
  <si>
    <t>Acessório p/ Câmaras Frigoríficas - Conjunto de Automaçãop/ Porta de Correr</t>
  </si>
  <si>
    <t>9.508,00</t>
  </si>
  <si>
    <t>Acessório p/ Câmaras Frigoríficas - Conjunto de Automaçãop/ Porta Seccional</t>
  </si>
  <si>
    <t>5.595,78</t>
  </si>
  <si>
    <t>Rufo em chapa aço galvanizado nº24 com desenvolvimento 16cm</t>
  </si>
  <si>
    <t>Rufo em chapa aço galvanizado nº24 com desenvolvimento 25cm</t>
  </si>
  <si>
    <t>Rufo em chapa aço galvanizado nº24 com desenvolvimento 33cm</t>
  </si>
  <si>
    <t>Rufo em chapa aço galvanizado nº26 com desenvolvimento 35cm</t>
  </si>
  <si>
    <t>Acessório p/ Câmaras Frigoríficas - Válvula Equalizadora de Pressão Grande c/ Aquecedor</t>
  </si>
  <si>
    <t>223,22</t>
  </si>
  <si>
    <t>Cantoneira em alumínio 1 1/4" x 3/16"</t>
  </si>
  <si>
    <t>12,56</t>
  </si>
  <si>
    <t>Página 209 Página 209</t>
  </si>
  <si>
    <t>Placa de Poliestireno Expandido - EPS, dim. 2,00x1,00x0,075m</t>
  </si>
  <si>
    <t>Placa de Poliestireno Expandido - EPS, dim. 2,00x1,00x0,10m</t>
  </si>
  <si>
    <t>32,89</t>
  </si>
  <si>
    <t>Placa de Poliestireno Expandido - EPS, dim. 2,00x1,00x0,15m</t>
  </si>
  <si>
    <t>Placa de Poliestireno Expandido - EPS, dim. 2,00x1,00x0,20m</t>
  </si>
  <si>
    <t>Técnico em Refrigeração e Câmaras Frigoríficas - Ref. 01/17 - Rev 01</t>
  </si>
  <si>
    <t>Placa de Poliestireno Expandido - EPS, dim. 2,00x1,00x0,050m</t>
  </si>
  <si>
    <t>Ferragem cromada para blindex - ref.: 306</t>
  </si>
  <si>
    <t>Laje pré-fabricada treliçada para piso ou cobertura, h=21cm, el. enchimento em bloco EPS, h=16cm</t>
  </si>
  <si>
    <t>Aspersor rotor, p/irrigação ref.8005-SS, entrada roscada de 1", fêmea BSP, coluna aço inox, marca Rain Bird ou</t>
  </si>
  <si>
    <t>348,46</t>
  </si>
  <si>
    <t>Luminária tipo plafon (sobrepor), quadrada, 24x24cm, em aluminio pintado na cor branca, c/difusor em vidro,</t>
  </si>
  <si>
    <t>69,87</t>
  </si>
  <si>
    <t>Aladin ou similar</t>
  </si>
  <si>
    <t>Portão/porta em alumínio cor N/B/P, de abrir, vazado, em tubo quadrado 2"x1", com espaçamento de 18cm.</t>
  </si>
  <si>
    <t>Instrumental de Topografia - Fonte: Tabela de Preços de consultoria do DNIT - ref. 04/16</t>
  </si>
  <si>
    <t>1.721,73</t>
  </si>
  <si>
    <t>Micro computador com de monitor 19", software e ploter</t>
  </si>
  <si>
    <t>870,00</t>
  </si>
  <si>
    <t>Veículo sedan 71 a 115 cv - Fonte: Tabela de Preços de consultoria do DNIT -   Mês de ref.: 08/18</t>
  </si>
  <si>
    <t>3.110,67</t>
  </si>
  <si>
    <t>Escada metálica c/piso em chapa 1/4", com altura total= 1,80m (conforme projeto - Obra: Hospital de São</t>
  </si>
  <si>
    <t>5.334,87</t>
  </si>
  <si>
    <t>Cristóvão)</t>
  </si>
  <si>
    <t>Multicabo Medusa Santo Angelo 24 vias c/ 30 metros</t>
  </si>
  <si>
    <t>2.372,72</t>
  </si>
  <si>
    <t>Manutenção do gramado do Estádio Lourival Batista, incluindo poda do gramadao, retirada de ervas daninhas,</t>
  </si>
  <si>
    <t>10.856,48</t>
  </si>
  <si>
    <t>reposição de grama, colocação de adubo orgânico - Área = 17.000,00m²</t>
  </si>
  <si>
    <t>Peça de eucalipto tratado c/ 3 metros, d=17 a 20cm</t>
  </si>
  <si>
    <t>181,18</t>
  </si>
  <si>
    <t>Prateleira linha flex, ref. 2030 CFLX, da Deca ou similar</t>
  </si>
  <si>
    <t>340,64</t>
  </si>
  <si>
    <t>Torneira para lavatório, de mesa, bica baixa, linha Link, ref.1197 C.LNK, d=1/2", da Deca ou similar</t>
  </si>
  <si>
    <t>Torneira para lavatório de mesa, com chapa, bica alta, linha Dream, ref. 1191 C87, d= 1/2", Deca ou similar</t>
  </si>
  <si>
    <t>1.574,00</t>
  </si>
  <si>
    <t>Acabamento para registro, linha Dream - ref. 4900.C87.GD, Deca ou similar</t>
  </si>
  <si>
    <t>494,72</t>
  </si>
  <si>
    <t>Acabamento para registro, linha Link - ref. 4900.C.PQ.LNK, Deca ou similar</t>
  </si>
  <si>
    <t>Ducha higiênica com registro, linha Link, ref. 1984.C.ACT. LNK, da DECA ou similar</t>
  </si>
  <si>
    <t>Ducha higiênica com registro, linha Dream, ref. 1984.C87.ACT.CR, da DECA ou similar</t>
  </si>
  <si>
    <t>618,61</t>
  </si>
  <si>
    <t>Chuveiro elétrico jet master (lorenzetti   ou similar)</t>
  </si>
  <si>
    <t>221,34</t>
  </si>
  <si>
    <t>Porta toalha, linha Quadratta, ref. 2040 C83, da Deca ou similar</t>
  </si>
  <si>
    <t>Porta toalha, linha Slim, ref. 2042.C.SLM, da Deca ou similar</t>
  </si>
  <si>
    <t>598,61</t>
  </si>
  <si>
    <t>Prateleira linha Slim, ref. 2030.C.SLM, da Deca ou similar</t>
  </si>
  <si>
    <t>431,12</t>
  </si>
  <si>
    <t>Assento desportivo para as búricas do Estádio Estadual Lourival Batista</t>
  </si>
  <si>
    <t>501,53</t>
  </si>
  <si>
    <t>Papeleira dupla, linha Quadratta, ref. 2022 C83, Deca ou similar</t>
  </si>
  <si>
    <t>638,90</t>
  </si>
  <si>
    <t>Papeleira dupla, linha Slim, ref. 2022.C.SLM, Deca ou similar</t>
  </si>
  <si>
    <t>Página 210 Página 210</t>
  </si>
  <si>
    <t>Prateleira linha targa, ref. 2030 C40, da Deca ou similar</t>
  </si>
  <si>
    <t>265,75</t>
  </si>
  <si>
    <t>Prateleira linha Quadratta, ref. 2030 C83, da Deca ou similar</t>
  </si>
  <si>
    <t>485,83</t>
  </si>
  <si>
    <t>Cabide em aço inox, linha Slim, ref. 2060.C.SLM, Deca ou similar</t>
  </si>
  <si>
    <t>124,08</t>
  </si>
  <si>
    <t>Cabide em aço inox, linha Quadratta, ref. 2060 C83, Deca ou similar</t>
  </si>
  <si>
    <t>247,90</t>
  </si>
  <si>
    <t>Soleira granito polido preto 22 x 3cm</t>
  </si>
  <si>
    <t>95,10</t>
  </si>
  <si>
    <t>Soleira granito polido preto 15 x 2cm</t>
  </si>
  <si>
    <t>Filete de granito capri 2 x 3cm</t>
  </si>
  <si>
    <t>Filete de granito branco 6 x 2cm</t>
  </si>
  <si>
    <t>Filete de granito branco 3 x 2 a 3cm</t>
  </si>
  <si>
    <t>Granito capri polido esp=2cm</t>
  </si>
  <si>
    <t>207,60</t>
  </si>
  <si>
    <t>Cabo de cobre isolado EPR, flexivel, 35mm², 8,7/15kv / 90º C (Eprotenax ou similar)</t>
  </si>
  <si>
    <t>Suporte horizontal 200 x 50 mm para eletrocalha metálica (ref.: mopa ou similar)</t>
  </si>
  <si>
    <t>Tampa de encaixe 38mm para perfilado</t>
  </si>
  <si>
    <t>Painel - QD-CFRIA/QD-C.FRIGOR/QD-T.GELO - tipo armário para 30 espaços com disjuntores e acessórios</t>
  </si>
  <si>
    <t>2.258,72</t>
  </si>
  <si>
    <t>Cola branca Brasfort   ou similar</t>
  </si>
  <si>
    <t>Caixa de tomadas em pvc de sobrepor com 06 tomadas monofásicas 2P+t   e 01 tomada trifásica 3P+T</t>
  </si>
  <si>
    <t>299,83</t>
  </si>
  <si>
    <t>Patch cords 110/RJ45 de 1,50m</t>
  </si>
  <si>
    <t>Tala plana perfurada 38mm</t>
  </si>
  <si>
    <t>Suporte horizontal 100 x 50 mm   para fixação de eletrocalha metálica ( ref.: Mopa ou similar)</t>
  </si>
  <si>
    <t>Suporte horizontal 100 x 50 mm para eletrocalha metálica (ref.: mopa ou similar)</t>
  </si>
  <si>
    <t>Suporte horizontal 300 x 100 mm para fixação de eletrocalha metálica (ref.: mopa ou similar)</t>
  </si>
  <si>
    <t>Exaustor eólico ref. LM-60 master turbo, da luftmaxi ou similar</t>
  </si>
  <si>
    <t>319,82</t>
  </si>
  <si>
    <t>Luva 1/2" NPT (instalações gás)</t>
  </si>
  <si>
    <t>Rodapé em placa extrudada, Gail ou similar, dim. 240x100x9mm</t>
  </si>
  <si>
    <t>26,49</t>
  </si>
  <si>
    <t>Tomada 4p + t, blindada, de sobrepor, 16A - 220v</t>
  </si>
  <si>
    <t>Leito galvanizado reforçado 400 x 100 x 3000mm</t>
  </si>
  <si>
    <t>Parafuso cabeça chata bimetálica 1/4" x 7/8"</t>
  </si>
  <si>
    <t>Parafuso sextavado bimetálico rosca soberba 1/4" x 45mm</t>
  </si>
  <si>
    <t>Porca sextavada bimetálica 1/4"</t>
  </si>
  <si>
    <t>Vidro temperado 10mm, liso, verde, com ferragens</t>
  </si>
  <si>
    <t>Recipiente para sanitizante</t>
  </si>
  <si>
    <t>103,49</t>
  </si>
  <si>
    <t>Calha em fibra vidro, abertura L=1,10m, formato em "V", desenvolvimento 1,46m</t>
  </si>
  <si>
    <t>99,47</t>
  </si>
  <si>
    <t>Página 211 Página 211</t>
  </si>
  <si>
    <t>Telha em alumínio, trapezoidal, dupla, termoacustica, esp= 0,7 mm, com enchimento em poliuretano esp =</t>
  </si>
  <si>
    <t>50 mm, m2</t>
  </si>
  <si>
    <t>187,09</t>
  </si>
  <si>
    <t>inclusive elementos de fixação, pré-pintadas em ambas as faces (fornecimento e montagem)</t>
  </si>
  <si>
    <t>Placa 4x2" para interruptor simples com 03 teclas</t>
  </si>
  <si>
    <t>Soleira em placa extrudada, Gail ou similar</t>
  </si>
  <si>
    <t>Forro acústico em placas de fibra mineral dim.1200x600x16mm,   absorção sonora NRC = 0,55, reflexão luz = 0,79,</t>
  </si>
  <si>
    <t>marca Armstrong, ref. Clean Room, ou similar, resist. fogo: classe A, instalado sobre perfís metálicos</t>
  </si>
  <si>
    <t>Janela em aço inox, com isolamento em PUR 100mm colado sobre chapa, semi-embutida, para câmaras frigoríficas</t>
  </si>
  <si>
    <t>1.220,46</t>
  </si>
  <si>
    <t>Caixa em alumínio 30x30x12cm com 03 tomadas monofásicas 2P+T e 1 tomada trifásica 3P+T</t>
  </si>
  <si>
    <t>227,89</t>
  </si>
  <si>
    <t>Canto sanitário em alumínio pintado em epoxi, vedado com borracha de silicone asséptico</t>
  </si>
  <si>
    <t>Cilindro de aço para gás GLP - 20kg</t>
  </si>
  <si>
    <t>94,31</t>
  </si>
  <si>
    <t>Porta em vidro temperado 10mm, na cor verde, inclusive ferragens e acessórios e instalação</t>
  </si>
  <si>
    <t>Painel em vidro temperado 10mm, cor verde, inclusive ferragens e acessórios e instalação</t>
  </si>
  <si>
    <t>Luva pvc soldavel PN 80, d= 125mm, linha Irriga-LF, Tigre ou similar</t>
  </si>
  <si>
    <t>Curva 90º pvc PB soldavel, PN 80, d= 125mm, linha Irriga-LF, Tigre ou similar</t>
  </si>
  <si>
    <t>Tê pvc BSA soldável, PN 80 d= 125mm, linha Irriga-LF, Tigre ou similar</t>
  </si>
  <si>
    <t>713,98</t>
  </si>
  <si>
    <t>Tubo PVC p/irrigação LF PN 40 JE Ø 125mm, linha Irriga-LF, Tigre ou similar</t>
  </si>
  <si>
    <t>Estrado plástico modulável em PEAD h=135mm</t>
  </si>
  <si>
    <t>265,39</t>
  </si>
  <si>
    <t>Tubo pead, liso, PE-100, PN-5, d=500mm, ref:Kanaliso, Kanaflex ou similar</t>
  </si>
  <si>
    <t>478,66</t>
  </si>
  <si>
    <t>Lavatório coletivo tipo calha em aço inox, dimensão:3,80x0,50m</t>
  </si>
  <si>
    <t>778,78</t>
  </si>
  <si>
    <t>Válvula de escoamento para lavatorio, 1 1/2" Deca ou similar</t>
  </si>
  <si>
    <t>Tela de aço galvanizado, fio 12 bwg, malha 2", ondulada, com revestimento</t>
  </si>
  <si>
    <t>Cadeira para recinto desportivo em polipropileno, com apoio para braços e assento rebatível, modelo Matrix/B,</t>
  </si>
  <si>
    <t>534,96</t>
  </si>
  <si>
    <t>Marca Desk ou similar</t>
  </si>
  <si>
    <t>Tampo em marmoglass branco</t>
  </si>
  <si>
    <t>844,77</t>
  </si>
  <si>
    <t>Friso em granito branco 2cm</t>
  </si>
  <si>
    <t>Soco em marmoglass branco 4 x 2cm</t>
  </si>
  <si>
    <t>Cerâmica 30 x 60 cm, porcelanato, Portobello, linha white home, antártida ou similar cod.26090</t>
  </si>
  <si>
    <t>Cerâmica 60 x 60 cm, porcelanato, Portobello, linha travertino navona, crema ou similar</t>
  </si>
  <si>
    <t>136,61</t>
  </si>
  <si>
    <t>Poste aço galv.cônico ornamental,modelo padrão ref.PORTOFINO, h total=12m, base flangeada,c/suporte duplo</t>
  </si>
  <si>
    <t>4.902,50</t>
  </si>
  <si>
    <t>curvado em forma de sextante 2,50m, exceto luminarias e lampadas, Conipost ou similar</t>
  </si>
  <si>
    <t>Piso vinílico, dim. 18,4 x 95 cm, e = 3mm, ref. Ambienta rústico da Tarkett ou similar - fornecimento e</t>
  </si>
  <si>
    <t>139,79</t>
  </si>
  <si>
    <t>instalação</t>
  </si>
  <si>
    <t>Rodapé Santa luzia 20cm - fornecimento e instalação</t>
  </si>
  <si>
    <t>Lâmpada halógena PAR 20 50w</t>
  </si>
  <si>
    <t>Luminária de embutir com difusor, quadrada, para lâmpada compacta eletrônica, 1 x 15w, linha zuri, ref. RE</t>
  </si>
  <si>
    <t>1250/1,   da Revoluz ou similar</t>
  </si>
  <si>
    <t>Página 212 Página 212</t>
  </si>
  <si>
    <t>Luminária de embutir com difusor, quadrada, para lâmpada compacta eletrônica, 2 x 25w, linha zuri, ref. RE</t>
  </si>
  <si>
    <t>1251/2,   da Revoluz ou similar</t>
  </si>
  <si>
    <t>Luminária de embutir com difusor, quadrada, para lâmpada compacta eletrônica, 4 x 25w, linha zuri, ref. RE</t>
  </si>
  <si>
    <t>116,96</t>
  </si>
  <si>
    <t>1252/4,   da Revoluz ou similar</t>
  </si>
  <si>
    <t>Luminária de sobrepor com difusor, quadrada, para lâmpada compacta eletrônica, 4 x 20w, linha zuri, ref. RS 2232</t>
  </si>
  <si>
    <t>86,85</t>
  </si>
  <si>
    <t>da Revoluz ou similar</t>
  </si>
  <si>
    <t>Luminária de sobrepor com difusor, quadrada, para lâmpada compacta eletrônica, 2 x 20w, linha zuri, ref. RS 2231</t>
  </si>
  <si>
    <t>56,02</t>
  </si>
  <si>
    <t>Luminária de embutir, quadrada, linha laini, ref. RE 1126 da Revoluz ou similar</t>
  </si>
  <si>
    <t>Arandela em alumínio fundido, linha edra, ref. 178 da Dimlux ou similar</t>
  </si>
  <si>
    <t>184,64</t>
  </si>
  <si>
    <t>Luminária pendente, linha outline, ref. 11734-PLI, da Accenda ou similar</t>
  </si>
  <si>
    <t>2.492,05</t>
  </si>
  <si>
    <t>Luminária pendente, linha alkes, ref. 20847, da Stilo clean ou similar</t>
  </si>
  <si>
    <t>1.292,95</t>
  </si>
  <si>
    <t>Luminária plafon, linha maru, ref. 5130/2, TYG ou similar</t>
  </si>
  <si>
    <t>430,78</t>
  </si>
  <si>
    <t>Luminária tipo balizador para ambiente aberto, corpo em alumínio pintado, difusor em vidro plano fosco, ref.</t>
  </si>
  <si>
    <t>F-5023/M da Projeto ou similar</t>
  </si>
  <si>
    <t>Telha de concreto, plana, 10,4un/m² ( Tégula ou similar)</t>
  </si>
  <si>
    <t>Fita adesiva para cumeeira plana (top plana), l=15cm</t>
  </si>
  <si>
    <t>Tubo de borracha esponjosa celula fechada resistencia 100º Ø 3/8"x19mm</t>
  </si>
  <si>
    <t>Manta de alumínio, subcobertura de telhado, Freshfoil Premium, da Tégula ou similar</t>
  </si>
  <si>
    <t>Esquadria de alumínio tubular</t>
  </si>
  <si>
    <t>317,16</t>
  </si>
  <si>
    <t>Sanca ou cimalha gesso, plana ou curva, larg=30cm, aplicada</t>
  </si>
  <si>
    <t>23,83</t>
  </si>
  <si>
    <t>Perfil Alumínio, Tubo Retangular 50,80mm x 25,40mm x 1,20mm (0,484kg/m)</t>
  </si>
  <si>
    <t>58,72</t>
  </si>
  <si>
    <t>Sifão cobre duplo 3/4'</t>
  </si>
  <si>
    <t>47,13</t>
  </si>
  <si>
    <t>Sifão cobre duplo 1 1/8"</t>
  </si>
  <si>
    <t>38,28</t>
  </si>
  <si>
    <t>Fornecimento de Self de 20 TR, Compressor Inverter, Gás R410ª Modelo RV200 CP + RTC200 CK + RAP 200DIV (HITAHI</t>
  </si>
  <si>
    <t>38.500,00</t>
  </si>
  <si>
    <t>ou Similar)</t>
  </si>
  <si>
    <t>Fornecimento de Self de 15 TR, Compressor Inverter, Gás R410ª Modelo RV150 CP + RTC150 CK + RAP 150DIV (HITACHI</t>
  </si>
  <si>
    <t>35.700,00</t>
  </si>
  <si>
    <t>Cinta adesiva de de borracha Esponjosa 25mm com 5Mts</t>
  </si>
  <si>
    <t>Luminária decorativa externa, ref.QUEBEC-IQV, marca INDAL, difusor em vidro plano temperado e serigrafado, corpo</t>
  </si>
  <si>
    <t>1.557,64</t>
  </si>
  <si>
    <t>circular em liga aluminio na cor preta, incl.capacitor,ignitor,reator e lampada vapor metalico 150w</t>
  </si>
  <si>
    <t>Acoplamento simples de poste d=60mm para luminaria ref:QUEBEC, cor preta</t>
  </si>
  <si>
    <t>123,89</t>
  </si>
  <si>
    <t>Poste telecônico em aço galvanizado, reto, engastado, h (total)=5,50m, h (útil)=5,00m , ref.Cannes, marca Indal</t>
  </si>
  <si>
    <t>853,14</t>
  </si>
  <si>
    <t>Abrigo para ponto de ônibus, padrão EMURB, em estrutura metalica, medindo (8,00 x 2,00)m, com banco duplo e</t>
  </si>
  <si>
    <t>20.028,19</t>
  </si>
  <si>
    <t>jardineiras, pintado com epóxi e esmalte sintético (fornecimento, transporte e montagem da estrutura no local),</t>
  </si>
  <si>
    <t>conforme detalhes do projeto</t>
  </si>
  <si>
    <t>Página 213 Página 213</t>
  </si>
  <si>
    <t>Poste de aço galvanizado a fogo SBP - 800/100 - 5030-J-GF cônico contínuo reto, diâmtero superior de 60,3mm,</t>
  </si>
  <si>
    <t>1.355,21</t>
  </si>
  <si>
    <t>diâmtero da base 114,3mm, altura total 10m, com base de fixação, Shomei iluminação ou similar</t>
  </si>
  <si>
    <t>Kit solar p/ poste de iluminação com ILC330 C/ h=12m modelo PTS-330 - Fotovoltaico, suporte articulado p/</t>
  </si>
  <si>
    <t>9.104,51</t>
  </si>
  <si>
    <t>fixação do painel,p/uma   luminária.</t>
  </si>
  <si>
    <t>Projetor à LED, IP 67, com 36 LED's de alta potência (1,2W/LED),com lentes de abertura de 30°, ref. CHROMADEL</t>
  </si>
  <si>
    <t>5.228,13</t>
  </si>
  <si>
    <t>RGB ou similar</t>
  </si>
  <si>
    <t>Controlador DMX, com fonte de alimentação com entrada em 100-240 VAC e saída de 5,5 a 9VDC, com duas saídas de</t>
  </si>
  <si>
    <t>13.414,80</t>
  </si>
  <si>
    <t>controle p/ conectores do tipo XLR 3 pinos e porta de configuração do tipo mini-USB ou conector RJ45</t>
  </si>
  <si>
    <t>Sondagem a percussão</t>
  </si>
  <si>
    <t>Revestimento de parede com painel ref.: Miniwave, da Hunter Douglas ou similar</t>
  </si>
  <si>
    <t>Mão de obra para instalação e estruturas metálicas do painel Miniwave, da Hunter Douglas</t>
  </si>
  <si>
    <t>Revestimento de parede com painel ref.: Sotfwave 25, da Hunter Douglas ou similar</t>
  </si>
  <si>
    <t>360,00</t>
  </si>
  <si>
    <t>Mão de obra para instalação e estruturas metálicas do painel Softwave 25, da Hunter Douglas</t>
  </si>
  <si>
    <t>Placar eletrônico para estádio de futebol mod. Full Color,sistema de LED's - RGB,   med. 4,09 x 6,14m, da</t>
  </si>
  <si>
    <t>435.674,80</t>
  </si>
  <si>
    <t>TECNODIS ou similar, inclusive instalação, estrutura de sustentação, pontos elétricos e de lógica e treinamento</t>
  </si>
  <si>
    <t>Aquisição, lavra e seleção de rocha na pedreira</t>
  </si>
  <si>
    <t>36,79</t>
  </si>
  <si>
    <t>Carga e lançamento de pedra com escavadeira</t>
  </si>
  <si>
    <t>Tanque cilíndrico aéreo, pleno, capacidade 15.000 litros em aço carbono,   NBR 15461, inclusive escada metálico</t>
  </si>
  <si>
    <t>9.547,55</t>
  </si>
  <si>
    <t>Ensaio - Triaxial (CU) consolidado não drenado - CODEVASF</t>
  </si>
  <si>
    <t>476,01</t>
  </si>
  <si>
    <t>Ensaio - Umidade natural - CODEVASF</t>
  </si>
  <si>
    <t>Ensaio - Granulometria combinada (peneiramento + sedimentação)</t>
  </si>
  <si>
    <t>Ensaio - Massa específica real dos grãos - Fonte CODEVASF</t>
  </si>
  <si>
    <t>Ensaio de expansão - Colapsividade em anéis de adensamento - Fonte CODEVASF</t>
  </si>
  <si>
    <t>157,08</t>
  </si>
  <si>
    <t>Ensaio de expansão - Determinação da pressão de expansão - CODEVASF</t>
  </si>
  <si>
    <t>123,76</t>
  </si>
  <si>
    <t>Ensaio de dispersão - Granulometria comparativa - CODEVASF</t>
  </si>
  <si>
    <t>Ensaio de dispersão - Crumb test - CODEVASF</t>
  </si>
  <si>
    <t>31,91</t>
  </si>
  <si>
    <t>Ensaio de dispersão - Infiltração - CODEVASF</t>
  </si>
  <si>
    <t>Ensaio de dispersão - Perda de perda d'água (5 estágios) - CODEVASF</t>
  </si>
  <si>
    <t>136,76</t>
  </si>
  <si>
    <t>Lanterna dupla vermelha e branca inox, da konex ou similar</t>
  </si>
  <si>
    <t>903,55</t>
  </si>
  <si>
    <t>Emenda externa, para perfilado tipo "I", 38 x 38 mm, ref. CKP 116 ou similar</t>
  </si>
  <si>
    <t>Emenda externa, para perfilado tipo "X", 38 x 38 mm, ref. CKP 119 ou similar</t>
  </si>
  <si>
    <t>Sapata externa 4 furos para perfilado, 38 x 38 mm, ref. CKP 131 ou similar</t>
  </si>
  <si>
    <t>Perfilado, pré-zincado   a fogo, perfurado 38 x 38 x 6000mm</t>
  </si>
  <si>
    <t>23,19</t>
  </si>
  <si>
    <t>Pressostato 0 a 10 kgf/cm2</t>
  </si>
  <si>
    <t>Cerâmica 34 x 46 cm, Elizabeth, linha Linho, cor Bianco brilhante, ou similar</t>
  </si>
  <si>
    <t>Cerâmica 45 x 45 cm, pei-4, Portobello, porcelanato, Cetim Bianco ou similar</t>
  </si>
  <si>
    <t>47,73</t>
  </si>
  <si>
    <t>Página 214 Página 214</t>
  </si>
  <si>
    <t>Torneira de mesa com fechamento automático, ref.1173, linha Decamatic Eco, DECA ou similar</t>
  </si>
  <si>
    <t>Cerâmica 34 x 34 cm, Elizabeth, linha Ravena, cor Branco brilhante, ou similar</t>
  </si>
  <si>
    <t>Pastilha de vidro, 2,6 x 2,6 cm, cor azul cobalto, ref: E 4015, linha Cristal, marca Vitrocolori ou similar</t>
  </si>
  <si>
    <t>Pastilha de vidro, 2,0 x 2,0 cm, cor azul, ref: 460, marca Vidrotil ou similar</t>
  </si>
  <si>
    <t>644,20</t>
  </si>
  <si>
    <t>Argamassa industrializada Eliane AC-III branca, ligamax gold pastilha, ou similar</t>
  </si>
  <si>
    <t>Porta para divisória Naval com miolo em vermiculita, inclusive ferragem em aço ou similar</t>
  </si>
  <si>
    <t>Cuba de aço inox retangular, 34x56x17cm, alto brilho, inclusive valvula 3 1/2", p/pia de cozinha, ref.94024-207,</t>
  </si>
  <si>
    <t>354,90</t>
  </si>
  <si>
    <t>Tramontina ou similar</t>
  </si>
  <si>
    <t>Disjuntor termomagnético tripolar 250 A com caixa moldada 10 kA</t>
  </si>
  <si>
    <t>968,70</t>
  </si>
  <si>
    <t>Disjuntor termomagnético tripolar 225 A com caixa moldada 10 kA</t>
  </si>
  <si>
    <t>583,00</t>
  </si>
  <si>
    <t>Disjuntor termomagnético tripolar 63 A com caixa moldada 10 kA</t>
  </si>
  <si>
    <t>336,80</t>
  </si>
  <si>
    <t>Disjuntor termomagnético tripolar 125 A com caixa moldada 10 kA</t>
  </si>
  <si>
    <t>394,20</t>
  </si>
  <si>
    <t>Disjuntor termomagnético tripolar 175 A com caixa moldada 10 kA</t>
  </si>
  <si>
    <t>830,20</t>
  </si>
  <si>
    <t>Disjuntor termomagnético tripolar 160 A com caixa moldada 10 kA</t>
  </si>
  <si>
    <t>815,61</t>
  </si>
  <si>
    <t>Batente (caixão) em madeira lei L=13cm (90x220cm), completo c/02 jogos alizar</t>
  </si>
  <si>
    <t>Batente (caixão) em madeira lei L=15cm (90x220cm), completo c/02 jogos alizar</t>
  </si>
  <si>
    <t>117,73</t>
  </si>
  <si>
    <t>Acabamento para caixa de embutir Montana, linha Montreal ou similar</t>
  </si>
  <si>
    <t>93,90</t>
  </si>
  <si>
    <t>Torneira cromada de mesa, bica móvel, para pia de cozinha, ref.1167 C50, modelo Prata, Deca ou similar</t>
  </si>
  <si>
    <t>Torneira cromada de mesa, com filtro, para pia de cozinha, ref.1140 - Twin, Deca ou similar</t>
  </si>
  <si>
    <t>1.039,50</t>
  </si>
  <si>
    <t>Grama sintética fibrilada de 13mm com tela de 100% em polipropeno, base de resina sintética estireno/butadieno,</t>
  </si>
  <si>
    <t>59000 pontos/m²,peso=1200kg/m², 052kg/m² de polietileno, inclusive aplicação</t>
  </si>
  <si>
    <t>Torneira cromada de parede, bica móvel, para pia de cozinha, ref.1168 C50, modelo Prata, Deca ou similar</t>
  </si>
  <si>
    <t>299,28</t>
  </si>
  <si>
    <t>Canopla com alavanca para válvula de descarga para deficiente, linha   PressMatic Benefit Docol ou Similar.</t>
  </si>
  <si>
    <t>Cantoneira para azulejo 1" x 1", boleado</t>
  </si>
  <si>
    <t>Fechadura Stam, linha residencial, acabamento inox, externa, ref.1601/09 ou similar</t>
  </si>
  <si>
    <t>114,50</t>
  </si>
  <si>
    <t>Bloco de concreto vibro prensado para piso, intertravado, colorido, retangular, dim.: 10 x 20cm, (46un/m2), e =</t>
  </si>
  <si>
    <t>6cm, NBR 9781,   Fck(min)=35MPa</t>
  </si>
  <si>
    <t>Bloco de concreto vibro prensado para piso, intertravado, cor natural, retangular, dim.: 10 x 20cm, (46un/m2), e</t>
  </si>
  <si>
    <t>= 8cm, NBR 9781,   Fck(min)=35MPa</t>
  </si>
  <si>
    <t>Escada marinheiro sem guarda gorpo, L=40cm, executada em barras chata ferro galvanizado 1 1/4" x 1/4", sendo os</t>
  </si>
  <si>
    <t>425,57</t>
  </si>
  <si>
    <t>degraus barra redonda ferro galvanizado d=5/8", espaçados de 30cm, inclusive lixamento e pintura</t>
  </si>
  <si>
    <t>Escada marinheiro com guarda-corpo, L=45cm, executada em barras chata galvanizada 1 1/4" x 5/16", e guarda corpo</t>
  </si>
  <si>
    <t>743,90</t>
  </si>
  <si>
    <t>d=65cm em barra chata galv.d=1"x1/8", sendo degraus em barra red. d=5/8", espaçados de 30cm, inclusive lixamento</t>
  </si>
  <si>
    <t>e pintura, conf.projeto</t>
  </si>
  <si>
    <t>Porta para parede drywall (gesso acartonado), semi-oca, com caixa em madeira e ferragens - 80 x 210 cm</t>
  </si>
  <si>
    <t>Porta para parede drywall (gesso acartonado), semi-oca, com caixa em madeira e ferragens - 90 x 210 cm</t>
  </si>
  <si>
    <t>Degrau de escada em granito cinza andorinha, L=32cm, com 3 frisos antiderrapante</t>
  </si>
  <si>
    <t>75,92</t>
  </si>
  <si>
    <t>Página 215 Página 215</t>
  </si>
  <si>
    <t>Espelho de cristal 4mm com moldura de alumínio</t>
  </si>
  <si>
    <t>339,69</t>
  </si>
  <si>
    <t>Prateleira em granito cinza andorinha esp= 2cm</t>
  </si>
  <si>
    <t>Placa de gesso acartonado (2,40x1,20m)</t>
  </si>
  <si>
    <t>Micro Câmera Intelbras CCD Sony ou similar</t>
  </si>
  <si>
    <t>108,07</t>
  </si>
  <si>
    <t>Câmera C/ infravermelho Intelbras ou similar</t>
  </si>
  <si>
    <t>216,15</t>
  </si>
  <si>
    <t>Caixa de proteção para câmera</t>
  </si>
  <si>
    <t>Fonte de alimentação 12V / 10A (ou similar)</t>
  </si>
  <si>
    <t>Conector BNC de solda p/CFTV</t>
  </si>
  <si>
    <t>Cabo elétrico trançado para CFTV</t>
  </si>
  <si>
    <t>Cabo elétrico Tripolar 80%</t>
  </si>
  <si>
    <t>QGBT - Quadro / Painel em chapa de aço com pintura eletrostática a pó poliester na cor bege, grau de proteção IP</t>
  </si>
  <si>
    <t>8.091,82</t>
  </si>
  <si>
    <t>54, com barramento, sem disjuntores - 1000x1700x600mm</t>
  </si>
  <si>
    <t>QGBT-1 Quadro / Painel em chapa de aço com pintura eletrostática a pó poliester na cor bege, grau de proteção IP</t>
  </si>
  <si>
    <t>16.183,55</t>
  </si>
  <si>
    <t>54, com barramento, sem disjuntores - 2000x1700x600mm</t>
  </si>
  <si>
    <t>QFAC - Quadro / Painel em chapa de aço com pintura eletrostática a pó poliester na cor bege, grau de proteção IP</t>
  </si>
  <si>
    <t>4.045,85</t>
  </si>
  <si>
    <t>54, com barramento, sem disjuntores - 1500x1000x350mm</t>
  </si>
  <si>
    <t>QFAC II - Quadro / Painel em chapa de aço com pintura eletrostática a pó poliester na cor bege, grau de proteção</t>
  </si>
  <si>
    <t>1.523,16</t>
  </si>
  <si>
    <t>IP 54, com barramento, sem disjuntores - 1000x800x220mm</t>
  </si>
  <si>
    <t>QFAC III - Quadro / Painel em chapa de aço com pintura eletrostática a pó poliester na cor bege, grau de</t>
  </si>
  <si>
    <t>proteção IP 54, com barramento, sem disjuntores - 1000x800x220mm</t>
  </si>
  <si>
    <t>Disjuntor tripolar ajustável com variação de 800 a 1000A</t>
  </si>
  <si>
    <t>Chuveiro tradicional com desviador especial, linha tradicional, ref. 12120006 - CR, da Docol ou similar</t>
  </si>
  <si>
    <t>413,16</t>
  </si>
  <si>
    <t>Base para misturador monocomando de chuveiro, BP/AP, alta vazão, dourado, 3/4", ref. 00330425 da Docol ou</t>
  </si>
  <si>
    <t>Puxador duplo para porta, em alumínio polido, ø = 1", l= 40cm, ref. 3008, da Vesfer ou similar</t>
  </si>
  <si>
    <t>147,06</t>
  </si>
  <si>
    <t>Aluminio estrutural usinado para uso em Estrutura Espacial</t>
  </si>
  <si>
    <t>Caixa descarga embutir, duplo fluxo 3 ou 6 litros, linha Ecoline VP (anti-vandalismo) da Montana ou similar</t>
  </si>
  <si>
    <t>997,12</t>
  </si>
  <si>
    <t>Poltrona de auditório para obesos, capacidade até 200 kg</t>
  </si>
  <si>
    <t>6.018,25</t>
  </si>
  <si>
    <t>Piso tátil direcional e/ou alerta, de borracha, dim 25x 25cm   preto - aplicado</t>
  </si>
  <si>
    <t>127,27</t>
  </si>
  <si>
    <t>Caixa de incêndio metálica dimensões 0.90x0.60x0.17 m, c/ tampa de vidro temperado 10mm, para hidrante,</t>
  </si>
  <si>
    <t>838,81</t>
  </si>
  <si>
    <t>inclusive mangueira de algodão de 1 1/2" l=15.00 m e esguicho</t>
  </si>
  <si>
    <t>Ralo hemisférico em fº fº, tipo abacaxi Ø 75mm</t>
  </si>
  <si>
    <t>Chapim de granito cinza andorinha polido 22 x 2cm</t>
  </si>
  <si>
    <t>Tampo em aço inoxidável-304, liso, sem enchimento, acabamento lixado, dimensões 1,85 x 0,35 m</t>
  </si>
  <si>
    <t>516,11</t>
  </si>
  <si>
    <t>Tampo em aço inoxidável-304, liso, sem enchimento, acabamento lixado, dimensões 4,34 x 0,75 m</t>
  </si>
  <si>
    <t>1.481,96</t>
  </si>
  <si>
    <t>Bancada em chapa inox - 304, dimensões 2,13 x 0,60m, com 02 cubas de 50x40x25cm, polida ou escovada</t>
  </si>
  <si>
    <t>2.100,71</t>
  </si>
  <si>
    <t>Bancada em chapa inox - 304, dimensões 2,40 x 0,60m, com 02 cubas de 50x40x25cm, polida ou escovada</t>
  </si>
  <si>
    <t>2.191,27</t>
  </si>
  <si>
    <t>Bancada em chapa inox - 304, dimensões 3,00 x 0,65m, com 01 cuba de 62,5x50,5x30cm, polida ou escovada</t>
  </si>
  <si>
    <t>Página 216 Página 216</t>
  </si>
  <si>
    <t>2.224,45</t>
  </si>
  <si>
    <t>Cerâmica 47 x 47cm, piso classic branco, PEI 4, marca BIANCOGRÊS OU SIMILAR</t>
  </si>
  <si>
    <t>32,76</t>
  </si>
  <si>
    <t>Cerâmica 52 x 52cm, pei 4, piso porcelanato cristalo bianco, marca BIANCOGRÊS OU SIMILAR</t>
  </si>
  <si>
    <t>Cerâmica 60 x 60cm, piso porcelanato, urbanus natural ret, PEI 5,   marca INCEPA OU SIMILAR</t>
  </si>
  <si>
    <t>47,02</t>
  </si>
  <si>
    <t>Cerâmica 61 x 61cm, piso porcelanato, merano branco, PEI 5,   marca INCEPA OU SIMILAR</t>
  </si>
  <si>
    <t>Cerâmica 45 x 45cm, piso porcelanato, marmore bianco, PEI 5,   marca PORTOBELLO OU SIMILAR</t>
  </si>
  <si>
    <t>Cerâmica 45 x 45cm, piso porcelanato, Tokyo Warm, PEI 4,   marca PORTOBELLO OU SIMILAR</t>
  </si>
  <si>
    <t>Te 90° pvc rigido, série R, d= 50mm</t>
  </si>
  <si>
    <t>Joelho 45° pvc rigido, série R,   d= 50mm</t>
  </si>
  <si>
    <t>Joelho 90° pvc rigido, série R, d= 50mm</t>
  </si>
  <si>
    <t>Aquecedor de água a gás GLP automático de fluxo balanceado, 22700kcal/h, da KOMECO ou similar, inclusive kit de</t>
  </si>
  <si>
    <t>1.225,94</t>
  </si>
  <si>
    <t>mangueiras e instalação</t>
  </si>
  <si>
    <t>Engenheiro sênior - categoria P1 &gt;= 8 anos de experiência - DNIT -   Mês de ref.: 02/19</t>
  </si>
  <si>
    <t>13.613,32</t>
  </si>
  <si>
    <t>Engenheiro júnior - categoria P3 - &gt;= 2 anos de experiência - DNIT -   Mês de ref.: 02/19</t>
  </si>
  <si>
    <t>8.761,86</t>
  </si>
  <si>
    <t>Engenheiro pleno - categoria P2 &gt;= 5 anos de experiência - DNIT -   Mês de ref.: 02/19</t>
  </si>
  <si>
    <t>10.650,04</t>
  </si>
  <si>
    <t>Laje pré-fabricada treliçada para piso ou cobertura, h=16cm, enchimento em bloco ceramico h=12cm</t>
  </si>
  <si>
    <t>51,91</t>
  </si>
  <si>
    <t>Técnico Senior - Categoria T1 - mensalista - DNIT -   Mês de ref.: 02/19</t>
  </si>
  <si>
    <t>4.707,34</t>
  </si>
  <si>
    <t>Técnico Pleno - Categoria T2 - mensalista - DNIT -   Mês de ref.: 02/19</t>
  </si>
  <si>
    <t>Técnico Júnior - Categoria T3 - mensalista - DNIT -   Mês de ref.: 02/19</t>
  </si>
  <si>
    <t>2.857,33</t>
  </si>
  <si>
    <t>Régua (filtro de linha) com 12 tomadas</t>
  </si>
  <si>
    <t>48,60</t>
  </si>
  <si>
    <t>Técnico Auxiliar - Categoria T4 - mensalista - DNIT -   Mês de ref.: 02/19</t>
  </si>
  <si>
    <t>Técnico Especial - Categoria T0 - mensalista - DNIT -   Mês de ref.: 02/19</t>
  </si>
  <si>
    <t>6.171,77</t>
  </si>
  <si>
    <t>Engenheiro auxiliar - categoria P4 - DNIT -   Mês de ref.: 02/19</t>
  </si>
  <si>
    <t>8.483,00</t>
  </si>
  <si>
    <t>Consultor / Engenheiro Especial - CM - DNIT -   Mês de ref.: 02/19</t>
  </si>
  <si>
    <t>19.880,58</t>
  </si>
  <si>
    <t>Luva de transição cpvc d=28 mm x 1", Aquatherm, Tigre ou similar</t>
  </si>
  <si>
    <t>Planta - Agave gigantea (furcraea gigantea) - muda</t>
  </si>
  <si>
    <t>Grelha em aço inox para calha, dim 100 x 15 x 2.5 cm - inclusive quadro de cantoneira 1/8 x 1</t>
  </si>
  <si>
    <t>666,19</t>
  </si>
  <si>
    <t>Tanque em chapa aço   inox - 304 # 0,8mm,   dimensões 1200 x 800 x 50mm   polido ou escovado</t>
  </si>
  <si>
    <t>2.917,67</t>
  </si>
  <si>
    <t>Locação de forma deslizante metálica para resevatório circular de concreto Ø externo = 3,20m; h total = 19,80m,</t>
  </si>
  <si>
    <t>467,47</t>
  </si>
  <si>
    <t>esp.parede = 20cm</t>
  </si>
  <si>
    <t>Médico Clínico Geral</t>
  </si>
  <si>
    <t>Nutricionista</t>
  </si>
  <si>
    <t>Cozinheiro</t>
  </si>
  <si>
    <t>Pedra de mão granítica selecionada entre 15 e 30cm com frete</t>
  </si>
  <si>
    <t>Página 217 Página 217</t>
  </si>
  <si>
    <t>Elevador de Obra - Cremalheira</t>
  </si>
  <si>
    <t>3.784,53</t>
  </si>
  <si>
    <t>Madeira Cedro</t>
  </si>
  <si>
    <t>2.049,70</t>
  </si>
  <si>
    <t>Jahu Pesado</t>
  </si>
  <si>
    <t>378,46</t>
  </si>
  <si>
    <t>Mobiliário de alojamento para pessoal - DNIT -   Mês de ref.: 02/19</t>
  </si>
  <si>
    <t>635,66</t>
  </si>
  <si>
    <t>Mobiliário de escritório - DNIT -   Mês de ref.: 02/19</t>
  </si>
  <si>
    <t>762,77</t>
  </si>
  <si>
    <t>Nível classe 4 N3 - CODEVASF</t>
  </si>
  <si>
    <t>936,68</t>
  </si>
  <si>
    <t>Miras Invar - CODEVASF</t>
  </si>
  <si>
    <t>Nível classe 3 NA2 - CODEVASF</t>
  </si>
  <si>
    <t>298,04</t>
  </si>
  <si>
    <t>Nível classe 2 - CODEVASF</t>
  </si>
  <si>
    <t>Engenheiro Junior de Segurança do Trabalho</t>
  </si>
  <si>
    <t>7.964,50</t>
  </si>
  <si>
    <t>Engenheiro Junior de Planejamento</t>
  </si>
  <si>
    <t>Desenhista Cadista - Técnico Auxiliar - T4 - DNIT -   Mês de ref.: 02/19</t>
  </si>
  <si>
    <t>4.534,42</t>
  </si>
  <si>
    <t>Grua Fixa</t>
  </si>
  <si>
    <t>mes</t>
  </si>
  <si>
    <t>5.392,98</t>
  </si>
  <si>
    <t>Transformador de potencial encapsulado em epoxi 15 kv, uso interno</t>
  </si>
  <si>
    <t>2.551,57</t>
  </si>
  <si>
    <t>Perfil Alumínio, "U" 25,4mm x 3,2mm x 0,604kg/m</t>
  </si>
  <si>
    <t>Pastilha em porcelana esmaltada, 5 x 5 cm, marca ATLAS, linha engenharia, ref.Areia - M-4330 ou similar</t>
  </si>
  <si>
    <t>Pastilha em porcelana esmaltada, 5 x 5 cm, marca ATLAS, linha engenharia, ref. Mostarda - B2150 ou similar</t>
  </si>
  <si>
    <t>Pastilha em porcelana esmaltada, 5 x 5 cm, marca ATLAS, linha engenharia, ref. Siriba - B7079 ou similar</t>
  </si>
  <si>
    <t>Pastilha em porcelana esmaltada, 5 x 5 cm, marca ATLAS, linha engenharia, ref. Lorca - B11421 ou similar</t>
  </si>
  <si>
    <t>Estrutura Metálica em Treliça para Bandeja de Proteção Primária (Apara Lixo) dim. 2,50m+0,80m</t>
  </si>
  <si>
    <t>59,00</t>
  </si>
  <si>
    <t>Aluguel de serra circular portátil</t>
  </si>
  <si>
    <t>Aluguel de ebedouro elétrico com filtro</t>
  </si>
  <si>
    <t>Filtro elétrico JBBL</t>
  </si>
  <si>
    <t>154,94</t>
  </si>
  <si>
    <t>Ventilador de teto</t>
  </si>
  <si>
    <t>209,33</t>
  </si>
  <si>
    <t>Televisão LED FULL HD 32"</t>
  </si>
  <si>
    <t>1.349,48</t>
  </si>
  <si>
    <t>DVD Player</t>
  </si>
  <si>
    <t>188,19</t>
  </si>
  <si>
    <t>Máquina de calcular elétrica c/ bobina</t>
  </si>
  <si>
    <t>264,71</t>
  </si>
  <si>
    <t>Fogão 06 bocas - consul</t>
  </si>
  <si>
    <t>608,05</t>
  </si>
  <si>
    <t>Geladeira 300 l</t>
  </si>
  <si>
    <t>1.660,26</t>
  </si>
  <si>
    <t>Cafeteira elétrica inox</t>
  </si>
  <si>
    <t>176,09</t>
  </si>
  <si>
    <t>Perfis em aço galvanizado e "T" invertido</t>
  </si>
  <si>
    <t>Chave seccionadora de 02 posições 63A com abertura sob carga</t>
  </si>
  <si>
    <t>135,02</t>
  </si>
  <si>
    <t>Página 218 Página 218</t>
  </si>
  <si>
    <t>Fonte de alimentação   potencia mínima 150VA, alimentação 90 a 305VAC e freq. 60Hz, tensão de saída de 24 VDC,</t>
  </si>
  <si>
    <t>183,90</t>
  </si>
  <si>
    <t>dim 228x68x39mm, grau de proteção IPP66, proteção contra curto circuito</t>
  </si>
  <si>
    <t>Cabo de controle para o sinal DMX seção de 24 AWG com um par de cabos e fios de cobre</t>
  </si>
  <si>
    <t>Conector tipo T ou Y c/ 03 entradas, grau de proteção IP66, conexão interna p/ no mínimo 03 fios, c/ prensa</t>
  </si>
  <si>
    <t>cabos em suas entradas, p/ cabos de 7 a 13,5mm², corrente máxima de 32A</t>
  </si>
  <si>
    <t>Resistor de 120 ohms, com potência de 1/4W</t>
  </si>
  <si>
    <t>Conversor DMX- Ethernet- DMX, tensaõ 9-48 VDC, com conexões por parafusos ou RJ-45, corpo em policarbonato</t>
  </si>
  <si>
    <t>4.350,29</t>
  </si>
  <si>
    <t>UL94-V0</t>
  </si>
  <si>
    <t>Conversor Ethernet- DMX- Ethernet, tensaõ 9-48 VDC, com conexões por parafusos ou RJ-45, corpo em policarbonato</t>
  </si>
  <si>
    <t>Conector XLR 05 pinos em alumínio com grau proteção IP66</t>
  </si>
  <si>
    <t>Caixa de proteção em material tipo ABS, grau de proteção IPP66, resistência a impacto IK08, temp -40° até 60°C</t>
  </si>
  <si>
    <t>796,23</t>
  </si>
  <si>
    <t>Tranceiver fibra dim 54x14x14mm, com interface de conexão do tipo LC duplex, compatível com tranceiver SFP e</t>
  </si>
  <si>
    <t>3.906,68</t>
  </si>
  <si>
    <t>especificação MSA e multimodo 62.5/125</t>
  </si>
  <si>
    <t>Conector de fibra ótica do tipo SC, compatível com especificações da norma ANSI/EIA/TIA-568-C.X e IEC 61.754-4</t>
  </si>
  <si>
    <t>82,76</t>
  </si>
  <si>
    <t>(tipo SC), compativel com fibra ótica multimodo 50/125 fÊm</t>
  </si>
  <si>
    <t>Conversor de mídia RJ-45 para fibra ótica, com uma porta RJ-45 1000base-T, uma porta para fibra ótica</t>
  </si>
  <si>
    <t>566,68</t>
  </si>
  <si>
    <t>1000base-SX multimodo (50/125 ou 62,5/125) para conector SC, com led em seu corpo</t>
  </si>
  <si>
    <t>Bomba Centrífuga Megabloc, trifásica, 15 CV, diâmetro do rotor 192mm, 3.500 rotações da KSB ou similar</t>
  </si>
  <si>
    <t>9.956,13</t>
  </si>
  <si>
    <t>Painel elétrico p/ bomba, com chave de partida direta (manual/automática), 15 cv, trifásico</t>
  </si>
  <si>
    <t>Junta articulada swing joint TSJ 1"x1" BSP</t>
  </si>
  <si>
    <t>202,69</t>
  </si>
  <si>
    <t>Válvula globo com solenoide modelo 210 NC, 24 V AC, rosca BSB, 2", marca Bermad ou similar</t>
  </si>
  <si>
    <t>588,10</t>
  </si>
  <si>
    <t>Conector elétrico p/fio 1,5mm2</t>
  </si>
  <si>
    <t>Caixa de válvula 60x55x37cm com tampa modelo VB STD6</t>
  </si>
  <si>
    <t>268,81</t>
  </si>
  <si>
    <t>Eletrodo AWS E-6013 (OK 46; WI-613) d=4mm (solda eletrica)</t>
  </si>
  <si>
    <t>Bucha redução ferro galvanizado d=2" x 1 1/4 "</t>
  </si>
  <si>
    <t>Parafuso cabeça sextavada 1/4" x 1"</t>
  </si>
  <si>
    <t>Porca sextavada zincada 1/4"</t>
  </si>
  <si>
    <t>Grama tipo bermudas tifton, em plug - fornecimento e plantio</t>
  </si>
  <si>
    <t>Telha metálica (aço zincado), pós-pintada, perfurada TPR-25, esp=0,65mm, da Tuper ou similar</t>
  </si>
  <si>
    <t>Chumbador de aço galvanizado 5/8" x 2 1/2"</t>
  </si>
  <si>
    <t>Chapa aço fina preta lisa nº16, e=1,50mm (12,0 kg/m2)</t>
  </si>
  <si>
    <t>Grelha de insuflamento dupla com registro 200x150mm</t>
  </si>
  <si>
    <t>80,57</t>
  </si>
  <si>
    <t>Regulador de gás RP-21 com manômetro</t>
  </si>
  <si>
    <t>175,86</t>
  </si>
  <si>
    <t>Damper corta-fogo 800 x 400mm</t>
  </si>
  <si>
    <t>675,40</t>
  </si>
  <si>
    <t>Luva redução aço carbono d= 3/4" x 1/2"</t>
  </si>
  <si>
    <t>Manta em lã de vidro aluminizada esp=25mm</t>
  </si>
  <si>
    <t>Regua de alumínio c/ 2,00m (para pedreiro)</t>
  </si>
  <si>
    <t>Página 219 Página 219</t>
  </si>
  <si>
    <t>Remoção de guarita em fibra, área=10m², para obra do Sergipetec</t>
  </si>
  <si>
    <t>3.056,75</t>
  </si>
  <si>
    <t>Marco inaugural (obra de arte), conforme projeto, para obra do Sergipetec</t>
  </si>
  <si>
    <t>52.372,31</t>
  </si>
  <si>
    <t>Planta - Cordeline rosa (cordyline terminalis)</t>
  </si>
  <si>
    <t>Planta - Neem (azadirachta indica)</t>
  </si>
  <si>
    <t>Planta - Jabuticabeira enxertada (myrciaria cauliflora), h=3,00m</t>
  </si>
  <si>
    <t>396,00</t>
  </si>
  <si>
    <t>Planta - Manjelão (syzygium cuminil)</t>
  </si>
  <si>
    <t>Planta - Cajueiro (anacardium occidentale)</t>
  </si>
  <si>
    <t>Planta - Carambola (averrhoa carambola)</t>
  </si>
  <si>
    <t>Planta - Jambeiro (syzygium malaccense)</t>
  </si>
  <si>
    <t>Planta - Cajarana (spondias dulcis)</t>
  </si>
  <si>
    <t>Planta - Aroeira da praia (schinus terebinthifolius)</t>
  </si>
  <si>
    <t>Planta - Craibeira (tabebuia aurea)</t>
  </si>
  <si>
    <t>Planta - Palmeira cica (cyca revoluta) h=1,00m</t>
  </si>
  <si>
    <t>284,31</t>
  </si>
  <si>
    <t>Planta - Casuarina (casuarina equisetifolia)</t>
  </si>
  <si>
    <t>Planta - Papiro (cyperus alternifolius)</t>
  </si>
  <si>
    <t>Planta - Assistasia (acystasia coromendeliana)</t>
  </si>
  <si>
    <t>Planta - Taioba (colocasia esculenta)</t>
  </si>
  <si>
    <t>58,86</t>
  </si>
  <si>
    <t>Planta - Ixora pink (ixora coccinea pink)</t>
  </si>
  <si>
    <t>Planta - Ixora rei vermelha (ixora coccinea red)</t>
  </si>
  <si>
    <t>Planta - Ixora amarela (ixora coccinea yellow)</t>
  </si>
  <si>
    <t>Aterro com argila para jardim (paisagismo). Caçamba com 8m³.</t>
  </si>
  <si>
    <t>Argila expandida para ornamentação de vasos e jardins (saco com 50 litros)</t>
  </si>
  <si>
    <t>Pedra ornamental tamanho grande, 2 a 3 ton, para paisagismo (incluso transporte) - Obra:Sergipetec</t>
  </si>
  <si>
    <t>739,14</t>
  </si>
  <si>
    <t>Pedra ornamental tamanho medio, 1 a 1,50 ton, para paisagismo (incluso transporte) - Obra:Sergipetec</t>
  </si>
  <si>
    <t>368,14</t>
  </si>
  <si>
    <t>Grama seda, fornecimento (obra Sergipetec)</t>
  </si>
  <si>
    <t>Instalação de Sistema de Desinfecção ultravioleta, modulo UVNAT 7503 de 3 lampadas da SNatural ou similar</t>
  </si>
  <si>
    <t>529,74</t>
  </si>
  <si>
    <t>(obra:Sergipetec)</t>
  </si>
  <si>
    <t>Evaporadora e Condensadora 36.000 BTU's (ref: obra Sergipetec)</t>
  </si>
  <si>
    <t>5.993,36</t>
  </si>
  <si>
    <t>Evaporadora e Condensadora 24.000 BTU's (ref: obra Sergipetec)</t>
  </si>
  <si>
    <t>5.139,20</t>
  </si>
  <si>
    <t>Fornecimento de ar condicionado tipo split wall 9.000 BTU's (evaporadora e condensadora)</t>
  </si>
  <si>
    <t>1.800,00</t>
  </si>
  <si>
    <t>Caixa ventiladora c/filtro G4, Q=2.000 m³/h e pe=20mmca (ref: obra do Sergipetec)</t>
  </si>
  <si>
    <t>2.656,98</t>
  </si>
  <si>
    <t>Gabião colchão revestido em pvc, malha 8 x 10cm, h=0,30m</t>
  </si>
  <si>
    <t>Acabamento para racks com kit porca-gaiola e parafuso M6 (ref: obra do Sergipetec)</t>
  </si>
  <si>
    <t>Página 220 Página 220</t>
  </si>
  <si>
    <t>Certificação de rede cabeamento estruturado (ref: obra Sergipetec)</t>
  </si>
  <si>
    <t>23,68</t>
  </si>
  <si>
    <t>Tubo de aço inox 1/2" esp.1,20mm</t>
  </si>
  <si>
    <t>16,56</t>
  </si>
  <si>
    <t>Luminária de sobrepor tipo plafon, em aluminio, para lampada eletronica, com vidro, ref: XP-338, Xoulux ou</t>
  </si>
  <si>
    <t>Tutor de madeira (peça de 5 x 5 cm) com h=2,30m</t>
  </si>
  <si>
    <t>Madeira massaranduba serrada (peça) 20cm x 20cm (0,04 m³/m)</t>
  </si>
  <si>
    <t>Conector modular rj-45 com caixa de sobrepor</t>
  </si>
  <si>
    <t>93,45</t>
  </si>
  <si>
    <t>Documentação "as built" (Sergipetec)</t>
  </si>
  <si>
    <t>4.606,30</t>
  </si>
  <si>
    <t>Conector de pressão para cabo nu de 35mm²</t>
  </si>
  <si>
    <t>Molde de solda exotérmica tipo "T" para cabo cobre nu 35 mm²</t>
  </si>
  <si>
    <t>Molde de solda exotérmica tipo "X" para cabo cobre nu 50 mm²</t>
  </si>
  <si>
    <t>214,09</t>
  </si>
  <si>
    <t>Laje pré-fabricada treliçada com vigota dupla para piso, h=12cm, intereixo 38cm, enchimento em bloco cerâmico</t>
  </si>
  <si>
    <t>51,10</t>
  </si>
  <si>
    <t>h=8cm</t>
  </si>
  <si>
    <t>Tanque de pressão capacidade 30 lt (p/incendio)</t>
  </si>
  <si>
    <t>1.097,42</t>
  </si>
  <si>
    <t>Transformador monofásico 7,5kva, com caixa, grau de proteção IP23, tensão primária 220V, tensão secundária 127V,</t>
  </si>
  <si>
    <t>1.184,00</t>
  </si>
  <si>
    <t>com gabinete metálico, frequencia 60Hz e isolação 0,6kV</t>
  </si>
  <si>
    <t>Sensor de temperatura ESO107</t>
  </si>
  <si>
    <t>346,10</t>
  </si>
  <si>
    <t>Dispositivo Supervisor de Isolamento e Dispositivo Supervisor do Transformador,gerador de sinais,conf.</t>
  </si>
  <si>
    <t>3.394,61</t>
  </si>
  <si>
    <t>IEC61557-9 p/sist.local.de falhas.Tensão aliment. e rede CA 70..264V,42..460V.Resist. min. 20kohm tensão med.</t>
  </si>
  <si>
    <t>12V e corr. 50uA- p/ obra HUSE</t>
  </si>
  <si>
    <t>Localizador de falhas fixo,tensão aliment. AC 17..24V 50..60Hz, DC 14..28V com 6 transfor.de medida incluso de</t>
  </si>
  <si>
    <t>3.860,05</t>
  </si>
  <si>
    <t>ø=10mm,led's de alarme p/ cada canal de med.sensib.resposta 0,5mA,tempo p/local. menor que 10s - p/ obra   HUSE</t>
  </si>
  <si>
    <t>Conversor de protocolo, do protocolo RDI Bender BMS para TCI/IP, suporte em navegadores baseado em microsoft</t>
  </si>
  <si>
    <t>11.401,56</t>
  </si>
  <si>
    <t>silverlight.Tensão de alimentação CA/CC 76..276V - p/ obra do HUSE</t>
  </si>
  <si>
    <t>Fonte de alimentação 15w (24V)</t>
  </si>
  <si>
    <t>156,27</t>
  </si>
  <si>
    <t>Transformador de corrente KR 127 60A/5A - p/ obra do HUSE</t>
  </si>
  <si>
    <t>Transformador de corrente com corrente secundária em mA</t>
  </si>
  <si>
    <t>274,53</t>
  </si>
  <si>
    <t>Anunciador de alarme e teste central de acordo com a NBR13534, com memorização de data e hora dos eventos.</t>
  </si>
  <si>
    <t>2.597,89</t>
  </si>
  <si>
    <t>Possibilidade de edição dos textos de alarme com regis. do local de alarme. Conexão USB para download de regIST</t>
  </si>
  <si>
    <t>dos alarmes - p/ obra do HUSE</t>
  </si>
  <si>
    <t>Distanciador de plástico para pisos ref. CTL-20</t>
  </si>
  <si>
    <t>Transformador de isolação e segurança monofásico 7,5kva, isolação a seco, uso hospitalar conf norma IEC</t>
  </si>
  <si>
    <t>1.791,39</t>
  </si>
  <si>
    <t>61558-2-15 e IEC 742, t.primária 220V, t.secund. 127V, freq. 60Hz, isolação 1,2KV, c/ gab. metálico, IP-23,</t>
  </si>
  <si>
    <t>blind.eletrostática, enrol.cobre eletr</t>
  </si>
  <si>
    <t>Treliça TG 8M</t>
  </si>
  <si>
    <t>Divisória em granito branco marfim, polido do dois lados, e= 2cm</t>
  </si>
  <si>
    <t>Página 221 Página 221</t>
  </si>
  <si>
    <t>353,93</t>
  </si>
  <si>
    <t>Caixa d'agua de polietileno alta densidade, cilindrica, Multiuso, 1.000 litros, altura= 0,68m, diam=1,82m,</t>
  </si>
  <si>
    <t>976,96</t>
  </si>
  <si>
    <t>Fortlev ou similar</t>
  </si>
  <si>
    <t>Registro esfera PVC soldável Ø 25mm</t>
  </si>
  <si>
    <t>Registro esfera PVC soldável Ø 32mm</t>
  </si>
  <si>
    <t>Registro esfera PVC soldável Ø 50mm</t>
  </si>
  <si>
    <t>26,75</t>
  </si>
  <si>
    <t>Grelha pré-moldada em concreto p/canaleta dimensões 0,40 x 0,50 x 0,05m</t>
  </si>
  <si>
    <t>Perfil Aço Cantoneira abas iguais - 5/8" x 1/8" (0,71kg/m)</t>
  </si>
  <si>
    <t>Seguro de vida e acidente em grupo</t>
  </si>
  <si>
    <t>Bucha em liga zamak para eletroduto 20mm, d=3/4"</t>
  </si>
  <si>
    <t>Bucha em liga zamak para eletroduto 32mm, d=1 1/4"</t>
  </si>
  <si>
    <t>Arruela em liga zamak p/eletroduto 20mm, d=3/4 "</t>
  </si>
  <si>
    <t>Arruela em liga zamak p/eletroduto 32mm, d=1 1/4 "</t>
  </si>
  <si>
    <t>Fornecimento e instalação de Alambrado em painel fixo de vidro liso incolor temperado 20mm(10+10TL),</t>
  </si>
  <si>
    <t>896,27</t>
  </si>
  <si>
    <t>dim.:1,50x2,00m, inclusive perfis de alumínio reforçado e=4mm, ferragens, transp, frete e mão de obra de montg.,</t>
  </si>
  <si>
    <t>ref. Obra Estadio Lourival Batista.</t>
  </si>
  <si>
    <t>Tela de aço galvanizado, fio 12 bwg, malha 1/2", ondulada, quadrada, sem revestimento</t>
  </si>
  <si>
    <t>97,91</t>
  </si>
  <si>
    <t>Escavação mecânica a trado Ø = 200 a 250mm para estaca escavada</t>
  </si>
  <si>
    <t>Escavação mecânica a trado Ø 400mm para estaca escavada</t>
  </si>
  <si>
    <t>Locação de cubeta / cabacinha plástica de polipropileno para laje nervurada - 61x61x18cm</t>
  </si>
  <si>
    <t>un/dia</t>
  </si>
  <si>
    <t>Aluguel de estrutura metálica para escoramento de laje com perfis metálicos para cimbramento até 3m</t>
  </si>
  <si>
    <t>Locação de perfil cartola de chapa dobrada 13 de aço galvanizado 1020 (abas: 2,5c/altura:2,5cm/largura:7,5cm)</t>
  </si>
  <si>
    <t>m/dia</t>
  </si>
  <si>
    <t>Serviço de protensão para cordoalha engraxada 1Ø 12,5mm</t>
  </si>
  <si>
    <t>78,30</t>
  </si>
  <si>
    <t>Ancoragem passiva para cabo com 7 cordoalhas de 12.7mm, d=1/2"</t>
  </si>
  <si>
    <t>144,28</t>
  </si>
  <si>
    <t>Ancoragem ativa para cordoalhas com 7 fios de 12.7mm, d=1/2"</t>
  </si>
  <si>
    <t>472,73</t>
  </si>
  <si>
    <t>Telha metálica em chapa de aço galvanizado natural ondulada e=0,5mm</t>
  </si>
  <si>
    <t>29,65</t>
  </si>
  <si>
    <t>Parafuso auto-brocante 12 x 2"</t>
  </si>
  <si>
    <t>Fixação (parafuso e conjunto vedação)   para telhas de aço</t>
  </si>
  <si>
    <t>Joelho 90 pvc sanitario d= 150mm</t>
  </si>
  <si>
    <t>28,68</t>
  </si>
  <si>
    <t>Cabo cobre flexível, isolado 35mm2 - 450/750V / 70º</t>
  </si>
  <si>
    <t>Disjuntor tetrapolar DR 125 A, tipo AC, corrente nominal residual 30mA, ref.: Siemens 5SM3-3450 ou similar</t>
  </si>
  <si>
    <t>Quadro de distribuição de embutir em chapa de aço, p/até 08 disjuntores c/barramento, padrão DIN, Cemar ou</t>
  </si>
  <si>
    <t>54,55</t>
  </si>
  <si>
    <t>Aluguel de banheiro químico, com 03 limpezas semanais</t>
  </si>
  <si>
    <t>428,72</t>
  </si>
  <si>
    <t>Aluguel de banheiro químico, com limpezas diárias</t>
  </si>
  <si>
    <t>535,90</t>
  </si>
  <si>
    <t>Página 222 Página 222</t>
  </si>
  <si>
    <t>Gancho com bucha 4,4 x 70 - 8mm</t>
  </si>
  <si>
    <t>Locação de equipamento de rebaixamento de lencol freático</t>
  </si>
  <si>
    <t>217,36</t>
  </si>
  <si>
    <t>Bucha em liga zamak para eletroduto 16mm, d=1/2"</t>
  </si>
  <si>
    <t>Cabo de aço 8,0 mm media resistencia</t>
  </si>
  <si>
    <t>Assoalho em régua de madeira de lei (Ipê/Pau D'Arco), macho e fêmea, 14 x 2cm - Comercial</t>
  </si>
  <si>
    <t>108,90</t>
  </si>
  <si>
    <t>Lã de vidro revestida com uma face em alumínio, espessura 25mm, d = 18kg/m² - Modulação 25,0x1,20m (rolo com</t>
  </si>
  <si>
    <t>30,00m²), Isoflex ou similar - aplicado</t>
  </si>
  <si>
    <t>Lã de vidro revestida com uma face em alumínio, espessura 38mm - aplicado</t>
  </si>
  <si>
    <t>Terminal 38 x 38 mm para eletrocalha perfurada metalica</t>
  </si>
  <si>
    <t>Terminal 200 x 70 mm para eletrocalha metalica (ref. Mopa ou similar)</t>
  </si>
  <si>
    <t>Tê horizontal 200 x 70mm para eletrocalha metálica (ref. Mopa ou similar)</t>
  </si>
  <si>
    <t>União 1/2"x1/8" NPT (instalações gás)</t>
  </si>
  <si>
    <t>Conector femea de cobre, solda e rosca 15mm x 1/2" (instal.gás)</t>
  </si>
  <si>
    <t>Chapa de aço galvanizado nº 28</t>
  </si>
  <si>
    <t>Armário para pia com portas e gavetas revestida em fórmica (postforming) branco, L=0,57m (exceto a pia),</t>
  </si>
  <si>
    <t>1.692,30</t>
  </si>
  <si>
    <t>fornecimento e assentamento</t>
  </si>
  <si>
    <t>Planta - Yuca Elefante (yucca elephantipes), h=1,60m</t>
  </si>
  <si>
    <t>198,02</t>
  </si>
  <si>
    <t>Fecho eletromagnetico HDL mod.FEC-91LA, espelho longo trinco ajustável, p/embutir no batente, p/portas madeira</t>
  </si>
  <si>
    <t>44,06</t>
  </si>
  <si>
    <t>ou metal</t>
  </si>
  <si>
    <t>Portão em tela de aço galvanizado fio 12 bwg, malha 1", sem revestimento em pvc, soldadas em quadro de tubo</t>
  </si>
  <si>
    <t>galv. 2" com cantoneira 3/4", montantes em tubo sch 40, DN4", inclusive ferrolho, dobradiças e batedor</t>
  </si>
  <si>
    <t>Fechadura Stam, linha residencial, acabamento inox, interna/externa, ref.1801/19 ou similar</t>
  </si>
  <si>
    <t>100,90</t>
  </si>
  <si>
    <t>Fechadura Stam, linha residencial, acabamento inox, p/banheiro, ref.1820/09 ou similar</t>
  </si>
  <si>
    <t>72,50</t>
  </si>
  <si>
    <t>Fechadura tubular Lockwell para divisória chave/botão de girar, ref:41410N, cor preta, ou similar</t>
  </si>
  <si>
    <t>Botoeira de destrave de fechadura eletromagnetica para controle de acesso</t>
  </si>
  <si>
    <t>62,94</t>
  </si>
  <si>
    <t>Luminária de embutir com aletas em aluminio, para lâmpada fluorescente compacta 2 x 26w, ref. C-2338, da Lustres</t>
  </si>
  <si>
    <t>108,19</t>
  </si>
  <si>
    <t>Fornecimento de ar condicionado tipo split wall 30.000 BTU's (evaporadora e condensadora)</t>
  </si>
  <si>
    <t>3.680,00</t>
  </si>
  <si>
    <t>Tela aço soldada nervurada CA-60, malha 15x15cm, ferro 3.4mm, painel 2x3m, (1,00kg/m²), Malha Pop Média Gerdau</t>
  </si>
  <si>
    <t>Tela aço soldada nervurada CA-60, malha 15x15cm, ferro 4.2mm, painel 2x3m, (1,50kg/m²), Malha Pop Reforçada</t>
  </si>
  <si>
    <t>Gerdau ou similar</t>
  </si>
  <si>
    <t>Telha fibrocimento estrutural, dim: 4,10 x 1,06m, esp=6 mm, s/ acessorios (Etermax, Maxiplac ou similar)</t>
  </si>
  <si>
    <t>Telha fibrocimento modulada, dim:4,10x0,60m   esp=8 mm (eternit ou similar)</t>
  </si>
  <si>
    <t>196,42</t>
  </si>
  <si>
    <t>Calha meio-tubo de concreto simples d=600mm p/agua pluvial</t>
  </si>
  <si>
    <t>43,92</t>
  </si>
  <si>
    <t>Calha meio-tubo de concreto simples d=800mm p/agua pluvial</t>
  </si>
  <si>
    <t>67,36</t>
  </si>
  <si>
    <t>Central de comando inversor de frequência de porta social 60hz PPA - da Porta Oeste ou similar</t>
  </si>
  <si>
    <t>Página 223 Página 223</t>
  </si>
  <si>
    <t>1.410,29</t>
  </si>
  <si>
    <t>Caminhão Carroceria de madeira 9 t - fonte:DNIT</t>
  </si>
  <si>
    <t>90,41</t>
  </si>
  <si>
    <t>Exame Hemograma completo</t>
  </si>
  <si>
    <t>Exame Parasitologico de Fezes</t>
  </si>
  <si>
    <t>Exame Sumario de Urina</t>
  </si>
  <si>
    <t>Exame de Colesterol Total</t>
  </si>
  <si>
    <t>Exame do Grupo Sanguineo + Fator RH</t>
  </si>
  <si>
    <t>Exame de Glicemia</t>
  </si>
  <si>
    <t>Exame de Acuidade Visual</t>
  </si>
  <si>
    <t>Exame de Avaliação Pisicologica</t>
  </si>
  <si>
    <t>Exame de Audiometria</t>
  </si>
  <si>
    <t>Exame de Eletrocardiograma</t>
  </si>
  <si>
    <t>Exame de Eletroencefalograma</t>
  </si>
  <si>
    <t>Exame de Espirometria</t>
  </si>
  <si>
    <t>Exame de Raio X Torax PA</t>
  </si>
  <si>
    <t>Consulta Medica</t>
  </si>
  <si>
    <t>Calço plástico para telha modulada, inclusive parafuso de fixação</t>
  </si>
  <si>
    <t>Primer para impermeabilizações ref: TP Adeflex 612, Asfaltos Vitoria ou similar</t>
  </si>
  <si>
    <t>Manta asfáltica esp=4mm, a base de asfalto modificado c/polímeros tipo APP, estruturada com não-tecido de</t>
  </si>
  <si>
    <t>poliester, Ref:Torodin, Viapol ou similar</t>
  </si>
  <si>
    <t>Emulprimer, tinta primaria betuminosa em suspenção aquosa, utilizada como pintura basica de imprimação</t>
  </si>
  <si>
    <t>Impermeabilizador (profissional de impermeabilização)</t>
  </si>
  <si>
    <t>Ajudante-pratico/Meio-Oficial</t>
  </si>
  <si>
    <t>Manta asfáltica esp=5mm, a base de asfalto modificado c/polímeros tipo APP, estruturada com não-tecido de</t>
  </si>
  <si>
    <t>62,58</t>
  </si>
  <si>
    <t>Moto 125 CC (13CV)</t>
  </si>
  <si>
    <t>522,40</t>
  </si>
  <si>
    <t>Asfalto elastomérico para impermeabilização de superficie, Denverpren ou similar</t>
  </si>
  <si>
    <t>Véu de Poliester para impermeabilizações</t>
  </si>
  <si>
    <t>Véu de Fibra de Vidro, 0,04 Kg/m2, p/impermeabilizações, ref:Aeroglass/Rhodia ou similar</t>
  </si>
  <si>
    <t>Manta asfáltica aluminizada esp=3mm, a base de asfalto modificado c/polimeros, estruturada com não-tecido de</t>
  </si>
  <si>
    <t>33,85</t>
  </si>
  <si>
    <t>poliester, Ref:Classic Aluminio, marca Viapol ou similar</t>
  </si>
  <si>
    <t>Cotovelo 90º aço carbono 3/4"</t>
  </si>
  <si>
    <t>Cotovelo 90° NPT bronze 22mmx3/4" RF</t>
  </si>
  <si>
    <t>Cotovelo 90° cobre 22mm</t>
  </si>
  <si>
    <t>Cotovelo 90° cobre 15mm</t>
  </si>
  <si>
    <t>Página 224 Página 224</t>
  </si>
  <si>
    <t>Cotovelo 45° eletrofusão 32mm</t>
  </si>
  <si>
    <t>56,29</t>
  </si>
  <si>
    <t>Cotovelo 90° eletrofusão 32mm</t>
  </si>
  <si>
    <t>Cotovelo 45° cobre 15mm</t>
  </si>
  <si>
    <t>Luva de eletrofusão 32mm</t>
  </si>
  <si>
    <t>Tê redução de cobre 22 x 15 x 15mm</t>
  </si>
  <si>
    <t>Luva de redução NPT bronze 3/4" x 1/2"</t>
  </si>
  <si>
    <t>Cap em aço carbono 3/4"</t>
  </si>
  <si>
    <t>Luva em aço carbono 3/4"</t>
  </si>
  <si>
    <t>Luva em aço carbono 1/2"</t>
  </si>
  <si>
    <t>Niple duplo em aço carbono 3/4"</t>
  </si>
  <si>
    <t>Niple duplo em aço carbono 1/2"</t>
  </si>
  <si>
    <t>Luva de transição pead 32mm x 1/2"</t>
  </si>
  <si>
    <t>173,09</t>
  </si>
  <si>
    <t>Luva de transição pead 32mm x 3/4"</t>
  </si>
  <si>
    <t>192,33</t>
  </si>
  <si>
    <t>Válvula UGV-1 3/4"</t>
  </si>
  <si>
    <t>33,33</t>
  </si>
  <si>
    <t>Válvula UGV-1 1/2"</t>
  </si>
  <si>
    <t>Projetor à LED, IP 67, perfil de alumínio etrudado, com 36 LED's de alta potência (1,2W/LED),com lentes de</t>
  </si>
  <si>
    <t>4.775,35</t>
  </si>
  <si>
    <t>abertura de 30°, ref. CHROMADEL RGB ou similar</t>
  </si>
  <si>
    <t>Extintor de pó químico ABC , capacidade 30kg</t>
  </si>
  <si>
    <t>3.254,12</t>
  </si>
  <si>
    <t>Garagem premoldada p/ 01 veículo ( a partir de 04 vagas juntas), inclusive cobertura - fornecimento e instalação</t>
  </si>
  <si>
    <t>3.540,00</t>
  </si>
  <si>
    <t>Garagem premoldada p/ 01 veículo (02 vagas juntas), inclusive cobertura - fornecimento e instalação</t>
  </si>
  <si>
    <t>2.156,00</t>
  </si>
  <si>
    <t>Garagem premoldada p/ 01 veículo, (vaga solteira) inclusive cobertura - fornecimento e instalação</t>
  </si>
  <si>
    <t>1.540,00</t>
  </si>
  <si>
    <t>Arame farpado galvanizado 14 bwg</t>
  </si>
  <si>
    <t>Estaca pré-moldada de concreto armado (mourão) obliquo, seção 10x10cm, h(util)=2,35m</t>
  </si>
  <si>
    <t>Locação de cubeta / cabacinha plástica de polipropileno para laje nervurada - 65x65x21cm</t>
  </si>
  <si>
    <t>Tela fortinet, revestida em pvc, fio 2.5mm, malha 10x5cm, da ArcelorMittal ou similar</t>
  </si>
  <si>
    <t>Aluguel de container - Escritório sem banheiro - 6,20 x 2,40m, equipado com 01 Ar condicionado</t>
  </si>
  <si>
    <t>1.000,00</t>
  </si>
  <si>
    <t>Aluguel de container - Banheiro com 4 chuveiros, 1 lavatório, 1 mictório e 4 bacias - 6,20 x 2,40m</t>
  </si>
  <si>
    <t>Cesta Básica</t>
  </si>
  <si>
    <t>Fornecimento e instalação de fachada em pele de vidro, linha Citta Due Alcoa, em vidro laminado 3+3 prata</t>
  </si>
  <si>
    <t>1.374,52</t>
  </si>
  <si>
    <t>refletivo medindo 8,30x6,87m,c/06 mod.vertical e 11 mod.horiz. e 05 janelas maxi mar (obra:Sup.Reg.Trabalho)</t>
  </si>
  <si>
    <t>Azulejista</t>
  </si>
  <si>
    <t>Estucador</t>
  </si>
  <si>
    <t>Fundidor</t>
  </si>
  <si>
    <t>Ladrilheiro</t>
  </si>
  <si>
    <t>Página 225 Página 225</t>
  </si>
  <si>
    <t>Marmorista</t>
  </si>
  <si>
    <t>Pastilheiro</t>
  </si>
  <si>
    <t>Polidor</t>
  </si>
  <si>
    <t>Descarte de resíduos da construção civil em área licenciada.</t>
  </si>
  <si>
    <t>Chuveiro e lava-olhos de emergência e bacia em aço inox, da marca Adamo, ref. 01486 ou similar</t>
  </si>
  <si>
    <t>1.451,25</t>
  </si>
  <si>
    <t>Fornecimento e instalação de grama sintética 42mm, alta durabilidade, cor verde, proteção raios UV e luz solar,</t>
  </si>
  <si>
    <t>incluso cola, type, areia tratada, borracha e mão de obra especializada</t>
  </si>
  <si>
    <t>Capela de exaustão de gases, profissional, marca Lab1000, modelo LM-INV 110 ou similar</t>
  </si>
  <si>
    <t>3.938,41</t>
  </si>
  <si>
    <t>Cinta aço galvanizado 180mm</t>
  </si>
  <si>
    <t>Anel de amarração em silicone para isolador polimérico de 25 kv</t>
  </si>
  <si>
    <t>Cinta aço galvanizado 190mm</t>
  </si>
  <si>
    <t>Cinta aço galvanizado 250mm</t>
  </si>
  <si>
    <t>Cinta aço galvanizado 270mm</t>
  </si>
  <si>
    <t>Cinta aço galvanizado 280mm</t>
  </si>
  <si>
    <t>Servente (Salário mensal)</t>
  </si>
  <si>
    <t>Kit básico de EPI - Fardamento, Bota de Couro, Capacete, Luva Raspa, Óculos, Máscara Filtro Papel, Filtro Solar</t>
  </si>
  <si>
    <t>129,18</t>
  </si>
  <si>
    <t>FPS30 (Custo Mensal)</t>
  </si>
  <si>
    <t>Exames admissionais/demissionais (checkup)</t>
  </si>
  <si>
    <t>Comprador - SINDUSCON</t>
  </si>
  <si>
    <t>Auxiliar de almoxarife</t>
  </si>
  <si>
    <t>Auxiliar de Laboratorista de solos</t>
  </si>
  <si>
    <t>1.163,15</t>
  </si>
  <si>
    <t>Laboratorista de solos</t>
  </si>
  <si>
    <t>2.479,40</t>
  </si>
  <si>
    <t>Motorista veículo leve - SINDUSCON</t>
  </si>
  <si>
    <t>Motorista veículo pesado - SINDUSCON</t>
  </si>
  <si>
    <t>2.388,55</t>
  </si>
  <si>
    <t>Aluguel mensal de área</t>
  </si>
  <si>
    <t>484,45</t>
  </si>
  <si>
    <t>Aluguel de bureau de madeira 1,40m</t>
  </si>
  <si>
    <t>Aluguel de mesa para reunião</t>
  </si>
  <si>
    <t>Aluguel de cadeira sem braços</t>
  </si>
  <si>
    <t>Aluguel de mesa em aço com cadeira, para ambulatório</t>
  </si>
  <si>
    <t>Aluguel de cama ambulatório/degrau em aço, c/ colchonete</t>
  </si>
  <si>
    <t>Aluguel de prancheta de madeira com banco</t>
  </si>
  <si>
    <t>14,37</t>
  </si>
  <si>
    <t>Página 226 Página 226</t>
  </si>
  <si>
    <t>Aluguel de arquivo em aço</t>
  </si>
  <si>
    <t>Aluguel de cofre</t>
  </si>
  <si>
    <t>Aluguel de armário de aço e vidros</t>
  </si>
  <si>
    <t>Aluguel de mapoteca</t>
  </si>
  <si>
    <t>Aluguel de computador work station</t>
  </si>
  <si>
    <t>Aluguel de computador notebook</t>
  </si>
  <si>
    <t>18,72</t>
  </si>
  <si>
    <t>Aluguel de impressora colorida - laser</t>
  </si>
  <si>
    <t>Aluguel de telefone celular - aquisição</t>
  </si>
  <si>
    <t>Aluguel de televisor 32"</t>
  </si>
  <si>
    <t>Aluguel de DVD player</t>
  </si>
  <si>
    <t>Aluguel de antena parabólica</t>
  </si>
  <si>
    <t>Aluguel de geladeira 420 l</t>
  </si>
  <si>
    <t>Aluguel de freezer</t>
  </si>
  <si>
    <t>Aluguel de cafeteira industrial</t>
  </si>
  <si>
    <t>31,54</t>
  </si>
  <si>
    <t>Bebebdouro elétrico c/ filtro</t>
  </si>
  <si>
    <t>Aluguel de fax central telefônica 10 ramais</t>
  </si>
  <si>
    <t>Aluguel de rádio comunicador - 02 unidades</t>
  </si>
  <si>
    <t>Aluguel de ploter</t>
  </si>
  <si>
    <t>104,10</t>
  </si>
  <si>
    <t>Aluguel de copiadora</t>
  </si>
  <si>
    <t>Água - dispêndio mensal</t>
  </si>
  <si>
    <t>394,99</t>
  </si>
  <si>
    <t>Consumo de energia elétrica</t>
  </si>
  <si>
    <t>Consumo de gás GLP - botijão 13kg</t>
  </si>
  <si>
    <t>Telefone - dispêndio mensal</t>
  </si>
  <si>
    <t>154,99</t>
  </si>
  <si>
    <t>Internet - dispêndio mensal</t>
  </si>
  <si>
    <t>89,00</t>
  </si>
  <si>
    <t>Cópias de desenhos</t>
  </si>
  <si>
    <t>Aluguel de máquina de calcular elétrica c/ bobina</t>
  </si>
  <si>
    <t>Material de escritório</t>
  </si>
  <si>
    <t>Material de limpeza</t>
  </si>
  <si>
    <t>82,97</t>
  </si>
  <si>
    <t>Medicamentos primeiros socorros</t>
  </si>
  <si>
    <t>29,83</t>
  </si>
  <si>
    <t>Ensaio - Tecnológico de blocos</t>
  </si>
  <si>
    <t>Quadro negro /   de avisos</t>
  </si>
  <si>
    <t>Aluguel de relógio de ponto</t>
  </si>
  <si>
    <t>Aluguel de aparelho de ar condicionado 18.000 BTU's</t>
  </si>
  <si>
    <t>26,42</t>
  </si>
  <si>
    <t>Página 227 Página 227</t>
  </si>
  <si>
    <t>Panelas e utensilios de alumínio</t>
  </si>
  <si>
    <t>119,31</t>
  </si>
  <si>
    <t>Botijão de gás - caução</t>
  </si>
  <si>
    <t>PCMAT (NR-18)</t>
  </si>
  <si>
    <t>PPRA (NR-9)</t>
  </si>
  <si>
    <t>PCMSO (NR-7)</t>
  </si>
  <si>
    <t>Alvará de construção inicial de edificação em Aracaju (comércio misto)</t>
  </si>
  <si>
    <t>Aluguel de máquina desbobinadeira de aço</t>
  </si>
  <si>
    <t>Serrote 40cm</t>
  </si>
  <si>
    <t>Formão grande</t>
  </si>
  <si>
    <t>Chave de fenda chata 30 cm</t>
  </si>
  <si>
    <t>Aluguel de alicate com isolamento</t>
  </si>
  <si>
    <t>Aluguel de alicate volt-amperimetro</t>
  </si>
  <si>
    <t>Aluguel de chave inglesa 12"</t>
  </si>
  <si>
    <t>Trincha 3"</t>
  </si>
  <si>
    <t>Aluguel de escada de madeira de abrir com 7 degraus</t>
  </si>
  <si>
    <t>Arco de serra</t>
  </si>
  <si>
    <t>Torquesa</t>
  </si>
  <si>
    <t>Aluguel de tarracha 1/2"</t>
  </si>
  <si>
    <t>Aluguel de tarracha 3/4"</t>
  </si>
  <si>
    <t>Aluguel de tarracha 1"</t>
  </si>
  <si>
    <t>Aluguel de tarracha 1 1/4"</t>
  </si>
  <si>
    <t>Aluguel de tarracha 1 1/2"</t>
  </si>
  <si>
    <t>Lima chata 12"</t>
  </si>
  <si>
    <t>30,60</t>
  </si>
  <si>
    <t>Praio simples 30cm</t>
  </si>
  <si>
    <t>Talha manual 1 T</t>
  </si>
  <si>
    <t>Luva de raspa</t>
  </si>
  <si>
    <t>Protetor auricular</t>
  </si>
  <si>
    <t>Capa de chuva</t>
  </si>
  <si>
    <t>Máscara para Proteção Facial do Soldador</t>
  </si>
  <si>
    <t>20,19</t>
  </si>
  <si>
    <t>Protetor solar fps 30 com 120ml</t>
  </si>
  <si>
    <t>Kit solar p/ iluminação HT-010 US25.100.130-6 com poste de aço galv.de 6m, painel solar monocristalino 10w/24v,</t>
  </si>
  <si>
    <t>5.019,93</t>
  </si>
  <si>
    <t>2 baterias 65AH/12v seladas de chumbo-ácido, lâmpada LED 25w/24v/2100Lm, controle inteligente 10A/12V/24V</t>
  </si>
  <si>
    <t>Página 228 Página 228</t>
  </si>
  <si>
    <t>Kit solar p/ iluminação HT-011 US35.135.160-6 com poste de aço galv.de 6m, painel solar monocristalino 115w/24v,</t>
  </si>
  <si>
    <t>6.054,87</t>
  </si>
  <si>
    <t>2 baterias 80AH/12v seladas de chumbo-ácido, lâmpada LED 35w/24v/2940Lm, controle inteligente 10A/12V/24V</t>
  </si>
  <si>
    <t>Cinta aço galvanizado 310mm</t>
  </si>
  <si>
    <t>Cinta aço galvanizado 350mm</t>
  </si>
  <si>
    <t>Kit solar p/ iluminação HT-012 US35.115.160-6 com poste de aço galv.de 6m, painel solar monocristalino 135w/24v,</t>
  </si>
  <si>
    <t>6.494,92</t>
  </si>
  <si>
    <t>2 baterias 80AH/12v seladas de chumbo-ácido, lâmpada LED 40w/24v/3360Lm, controle inteligente 10A/12V/24V</t>
  </si>
  <si>
    <t>Cola contato para chapa vinílica/borracha (piso vinilico ou borracha)</t>
  </si>
  <si>
    <t>Kit solar p/ iluminação HT-013 US35.120.160-8 com poste de aço galv.de 8m, painel solar monocristalino 120w/24v,</t>
  </si>
  <si>
    <t>7.122,41</t>
  </si>
  <si>
    <t>Rodape vinilico h=5cm, esp=1mm</t>
  </si>
  <si>
    <t>Conector Cunha com capa de proteção - classe de tensão 15KV - em Liga de alumínio para condutores isolados de</t>
  </si>
  <si>
    <t>70mm/35mm - 50mm/50mm</t>
  </si>
  <si>
    <t>Conector cunha paralelo - para cabo de alumínio 2/0-4 /3/0-4AWG - em liga de alumínio - tensão 15KV</t>
  </si>
  <si>
    <t>Conector cunha paralelo - para cabo de alumínio 3/0-2/0 4/0-1/0 AWG - em liga de alumínio - tensão 15KV</t>
  </si>
  <si>
    <t>Kit solar p/ iluminação HT-014 US50.165.200-8 com poste de aço galv.de 8m, painel solar monocristalino 165w/24v,</t>
  </si>
  <si>
    <t>8.116,62</t>
  </si>
  <si>
    <t>2 baterias 100AH/12v seladas de chumbo-ácido, lâmpada LED 50w/24v/4200Lm, controle inteligente 10A/12V/24V</t>
  </si>
  <si>
    <t>Conector cunha paralelo - para cabo de alumínio 1/0-1/0AWG - em liga de alumínio - tensão 15KV</t>
  </si>
  <si>
    <t>Conector cunha paralelo - para cabo de alumínio 2-2/4-1/0AWG - em liga de alumínio - tensão 15KV</t>
  </si>
  <si>
    <t>Conector cunha paralelo - para cabo de alumínio 336,4-1/0AWG - em liga de alumínio - tensão 15KV</t>
  </si>
  <si>
    <t>Conector cunha paralelo - para cabo de alumínio 336,4-2/0AWG - em liga de alumínio - tensão 15KV</t>
  </si>
  <si>
    <t>Conector Estribo Reto com capa de cobre estanhado para cabo isolado 50mm2</t>
  </si>
  <si>
    <t>Conector perfuração lâmina dentada em alumínio ou cobre estanhado - revestido com material plástico polimérico -</t>
  </si>
  <si>
    <t>com um parafuso em aço zincado ou liga de alumínio - para cabo isolado 35-120/10-35MM</t>
  </si>
  <si>
    <t>com um parafuso em aço zincado ou liga de alumínio - para cabo isolado 35-95/35-95MM</t>
  </si>
  <si>
    <t>Conector terminal a compressão com dois furos em alumínio ou liga de alumínio - CB-79 (2/0)</t>
  </si>
  <si>
    <t>Conector em liga de cobre e aço inoxidável para aterramento de haste 5/8"</t>
  </si>
  <si>
    <t>Conector cunha para cabo 4-2AWG E 6A 1/0AWG -fabricado em liga de alumínio</t>
  </si>
  <si>
    <t>Conector cunha para cabo 4-4 AWG 2 A 6AWG -fabricado em liga de alumínio</t>
  </si>
  <si>
    <t>Elo fusível para distribuição - PRATA - TIPO 1H - corrente nominal 1A - classe de tensão 15KV</t>
  </si>
  <si>
    <t>Elo fusível para distribuição - PRATA - TIPO 3H - corrente nominal 3A - classe de tensão 15KV</t>
  </si>
  <si>
    <t>Elo fusível para distribuição - COBRE - TIPO 8K - corrente nominal 8A - classe de tensão 15KV</t>
  </si>
  <si>
    <t>Fio cobre isolado bwf p/ 750v 6,0mm2</t>
  </si>
  <si>
    <t>Grampo de linha viva com parafuso de aperto e terminal em liga de cobre estanhado para cabos   entre 2 a 1/0AWG/8</t>
  </si>
  <si>
    <t>a 2/0AWG</t>
  </si>
  <si>
    <t>Grampo de ancoragem em alumínio fundido e cunha em poliamida e estribo ou alça em aço inoxidável para cabo</t>
  </si>
  <si>
    <t>protegido de 50mm² - classe de tensão 15KV</t>
  </si>
  <si>
    <t>Isolador polimérico tipo ancoragem - classe de tensão 15 KV</t>
  </si>
  <si>
    <t>84,93</t>
  </si>
  <si>
    <t>Página 229 Página 229</t>
  </si>
  <si>
    <t>Luminária aberta com corpo de alumínio estampado - acabamento em esmalte sintético na cor alumínio - refletor</t>
  </si>
  <si>
    <t>assimétrico estampado em chapa de alumínio - receptáculo de porcelana fixado no corpo por meio de suporte</t>
  </si>
  <si>
    <t>regulável com base E-40 - fixação</t>
  </si>
  <si>
    <t>Luminária fechada - refletor assimétrico estampado em chapa de alumínio, tratado por processo eletroquimico -</t>
  </si>
  <si>
    <t>192,69</t>
  </si>
  <si>
    <t>receptáculo da lâmpada E-40 reforçado, fixado ao corpo por meio de suporte regulável - refrator prismático, de</t>
  </si>
  <si>
    <t>vidro boro-silicato, fixado</t>
  </si>
  <si>
    <t>Parafuso rosca total 16X650mm em aço carbono, laminado ou trefilado</t>
  </si>
  <si>
    <t>Para-raios em ZnO de distribuição polimérico para baixa tensão 127 V FN - 10KA</t>
  </si>
  <si>
    <t>49,78</t>
  </si>
  <si>
    <t>Relé fotoelétrico intercambiável - individual - tensão secundária 105-305V -NF</t>
  </si>
  <si>
    <t>Conexão "Y", dn=100 x 100mm, em pead (Kananet ou similar)</t>
  </si>
  <si>
    <t>21,72</t>
  </si>
  <si>
    <t>Tubo corrugado parede dupla PEAD, d= 375mm (15"), p/sistemas drenagem, Tigre-ADS N-12 ou similar</t>
  </si>
  <si>
    <t>314,05</t>
  </si>
  <si>
    <t>Tubo corrugado parede dupla PEAD, d= 450mm (18"), p/sistemas drenagem, Tigre-ADS N-12 ou similar</t>
  </si>
  <si>
    <t>Conexão "Y", dn=170 x 100mm, pead (Kananet ou similar)</t>
  </si>
  <si>
    <t>Tampão dn=100mm, em pead (Kananet ou similar)</t>
  </si>
  <si>
    <t>Tampão dn=170mm (Kananet ou similar)</t>
  </si>
  <si>
    <t>Suporte tipo "Z"   em aço carbono galvanizado a quente - classe de tensão 15KV</t>
  </si>
  <si>
    <t>Tubo corrugado parede dupla PEAD, d= 600mm (24"), p/sistemas drenagem, Tigre-ADS N-12 ou similar</t>
  </si>
  <si>
    <t>427,03</t>
  </si>
  <si>
    <t>Tubo corrugado parede dupla PEAD, d= 750mm (30"), p/sistemas drenagem, Tigre-ADS N-12 ou similar</t>
  </si>
  <si>
    <t>828,72</t>
  </si>
  <si>
    <t>Tubo corrugado parede dupla PEAD, d= 900mm (36"), p/sistemas drenagem, Tigre-ADS N-12 ou similar</t>
  </si>
  <si>
    <t>734,51</t>
  </si>
  <si>
    <t>Tubo corrugado parede dupla PEAD, d=1050mm (42"), p/sistemas drenagem, Tigre-ADS N-12 ou similar</t>
  </si>
  <si>
    <t>1.101,51</t>
  </si>
  <si>
    <t>Elo fusível</t>
  </si>
  <si>
    <t>Espaçador em rede protegida -Losangular</t>
  </si>
  <si>
    <t>Tubo corrugado parede dupla PEAD, d=1200mm (48"), p/sistemas drenagem, Tigre-ADS N-12 ou similar</t>
  </si>
  <si>
    <t>1.728,81</t>
  </si>
  <si>
    <t>Tubo corrugado parede dupla PEAD, d=1500mm (60"), p/sistemas drenagem, Tigre-ADS N-12 ou similar</t>
  </si>
  <si>
    <t>1.712,45</t>
  </si>
  <si>
    <t>Cabo de cobre nú 150 mm2</t>
  </si>
  <si>
    <t>71,41</t>
  </si>
  <si>
    <t>Cabo de cobre nú 20 mm2</t>
  </si>
  <si>
    <t>Conector para cabo cobre/ cordoalha p/ fixação em tubo de 11/2"</t>
  </si>
  <si>
    <t>Conector split - bolt para um cabo de 70mm²</t>
  </si>
  <si>
    <t>Disjuntor sf6 15kv - 360a - 350 mva com comando a distância e relé pextron modelo urpe 7104</t>
  </si>
  <si>
    <t>36.814,59</t>
  </si>
  <si>
    <t>Isolador de passagem interno - interno 15kv</t>
  </si>
  <si>
    <t>52,46</t>
  </si>
  <si>
    <t>Modulo para 18 medidores, com barramento 4,76x9,52mm, em policarbonato com proteção UV</t>
  </si>
  <si>
    <t>3.018,60</t>
  </si>
  <si>
    <t>Modulo para 24 medidores padrão energisa</t>
  </si>
  <si>
    <t>3.189,90</t>
  </si>
  <si>
    <t>Módulo para 36 medidores em chapa galvanizada 12,5mm, com barramento para 200A, pintado eletrostaticamente na</t>
  </si>
  <si>
    <t>5.350,28</t>
  </si>
  <si>
    <t>cor bege</t>
  </si>
  <si>
    <t>Módulo para 48 medidores padrão energisa</t>
  </si>
  <si>
    <t>5.795,71</t>
  </si>
  <si>
    <t>No break 1.200va - bivolt com autonomia para suprimento de 30 minutos, da microsol ou similar</t>
  </si>
  <si>
    <t>Página 230 Página 230</t>
  </si>
  <si>
    <t>Para raios tipo polimérico 15kv - 12ka</t>
  </si>
  <si>
    <t>Placa de sinalização de perigo de morte - alta tensão - dimensões 470x340mm</t>
  </si>
  <si>
    <t>Quadro de distribuição de sobrepor, em resina termoplástica p/até 08 disjuntores c/barramento, padrão DIN, Tigre</t>
  </si>
  <si>
    <t>39,87</t>
  </si>
  <si>
    <t>Quadro de proteção geral (60x100x25)m padrão energisa</t>
  </si>
  <si>
    <t>741,91</t>
  </si>
  <si>
    <t>Molde solda exotérmica tipo "ta" 70/70</t>
  </si>
  <si>
    <t>Molde Solda exotérmica tipo "xa" 70/70</t>
  </si>
  <si>
    <t>Molde Solda tipo "gr"</t>
  </si>
  <si>
    <t>Molde Solda tipo "tg"</t>
  </si>
  <si>
    <t>Cartucho p/ solda exotermica nr120</t>
  </si>
  <si>
    <t>Disjuntor LSI da Siemens (ou similar) 600A ICC 25-30A</t>
  </si>
  <si>
    <t>2.285,63</t>
  </si>
  <si>
    <t>Chave seccionadora tripolar tensão 220V SS-32 3150 A da Siemens ou similar</t>
  </si>
  <si>
    <t>12.063,10</t>
  </si>
  <si>
    <t>Irrigação diária do gramado com jardineiro</t>
  </si>
  <si>
    <t>Limpeza e combate da erva daninha invasora diária do gramado com jardineiro</t>
  </si>
  <si>
    <t>Poda mecânica do gramado com jardineiro</t>
  </si>
  <si>
    <t>Combate fitossanitário do gramado com jardineiro</t>
  </si>
  <si>
    <t>Demarcação das áreas de jogo com tinta a base de látex com jardineiro</t>
  </si>
  <si>
    <t>Adubação quimíca à base de NPK do gramado com Jardineiro</t>
  </si>
  <si>
    <t>Descompactação do solo com Jardineiro</t>
  </si>
  <si>
    <t>Assistência Técnica com Engenheiro Agrônomo</t>
  </si>
  <si>
    <t>5.598,00</t>
  </si>
  <si>
    <t>Cerâmica 43 x 43 cm, pei-5, arielle,Ref.42111   linha aruana, cor branca ou bege ou similar</t>
  </si>
  <si>
    <t>Cerâmica 43 x 43 cm, pei-4, arielle,Ref.42125, linha campina ou similar</t>
  </si>
  <si>
    <t>Cerâmica 43 x 43 cm, pei-4, arielle,Ref.42145   linha riviera, cor branca ou similar</t>
  </si>
  <si>
    <t>Cerâmica 53 x 53 cm, pei-5, arielle,Ref.46007 linha atenas, cor cinza ou bege, ou similar</t>
  </si>
  <si>
    <t>Manta Geotex 70g/m² para separação, proteção, reforço e drenagem em estruturas</t>
  </si>
  <si>
    <t>Tela de PVC malha hexagonal 1/2", fio 16 (1,65mm)</t>
  </si>
  <si>
    <t>Engenheiro Pleno de Controle de Qualidade</t>
  </si>
  <si>
    <t>9.710,34</t>
  </si>
  <si>
    <t>Engenheiro Pleno de Planejamento e Medição</t>
  </si>
  <si>
    <t>Engenheiro Pleno Segurança do Trabalho</t>
  </si>
  <si>
    <t>Médico Segurança do Trabalho - DNIT - Mês de referência.: 10/2018</t>
  </si>
  <si>
    <t>10.442,63</t>
  </si>
  <si>
    <t>Enfermeiro Nível Superior</t>
  </si>
  <si>
    <t>Encarregado de manutenção</t>
  </si>
  <si>
    <t>2.987,60</t>
  </si>
  <si>
    <t>Encarregado de controle e patrimônio</t>
  </si>
  <si>
    <t>Página 231 Página 231</t>
  </si>
  <si>
    <t>Encarregado de armação, concreto ou formas</t>
  </si>
  <si>
    <t>Encarregado de terraplenagem e britagem - Fonte DNIT - Mês de ref. 10/18</t>
  </si>
  <si>
    <t>3.460,82</t>
  </si>
  <si>
    <t>Encarregado de pavimentação e drenagem -   Fonte DNIT - Mês de ref. 10/18</t>
  </si>
  <si>
    <t>Traves oficial p/futebol de salão 3x2m em aço galv.3", com requadro e redes de polietileno fio 4mm (conjunto</t>
  </si>
  <si>
    <t>2.541,17</t>
  </si>
  <si>
    <t>p/futsal)</t>
  </si>
  <si>
    <t>Tabela para basquete oficial em laminado naval, medindo 1,80x1,20m, inclusive aros fixo metal e redes</t>
  </si>
  <si>
    <t>1.164,95</t>
  </si>
  <si>
    <t>Barra roscada zincada ø 5/16"</t>
  </si>
  <si>
    <t>Coxim de borracha</t>
  </si>
  <si>
    <t>Barra chata de ferro 2" x 3/16" (1,90 kg/m)</t>
  </si>
  <si>
    <t>10,96</t>
  </si>
  <si>
    <t>Perfil Aço, U Dobrado de chapa - UDC simples - 100 x 40 x 3 mm (4.01 kg/m)</t>
  </si>
  <si>
    <t>22,36</t>
  </si>
  <si>
    <t>Suporte pvc p/calha pluvial d=170mm (Amanco ou similar)</t>
  </si>
  <si>
    <t>Transformador de potenciaL 15KV - 600VA</t>
  </si>
  <si>
    <t>2.192,49</t>
  </si>
  <si>
    <t>Manutenção do disjuntor da rede de média tensão do Estádio Lourival Baptista</t>
  </si>
  <si>
    <t>5.636,88</t>
  </si>
  <si>
    <t>Instalação do disjuntor da rede de média tensão do Estádio Lourival Baptista na saída para SE-2</t>
  </si>
  <si>
    <t>1.878,97</t>
  </si>
  <si>
    <t>Instalação de punhos de manobra nas chaves 15kv do estádio Lourival Bptista conforme NR 10</t>
  </si>
  <si>
    <t>1.377,93</t>
  </si>
  <si>
    <t>Adaptação do barramento de média tensão da SE 1 para nova proteção do estádio Lourival Bptista</t>
  </si>
  <si>
    <t>3.757,89</t>
  </si>
  <si>
    <t>Limpeza e testes de isolamentos nos transformadores e chaves da rede de média tensão interna do estádio Lourival</t>
  </si>
  <si>
    <t>Bptista</t>
  </si>
  <si>
    <t>Desinstalação   de 216 projetores de iluminação com lâmpadas de vapor meálicos do estádio Lourival Baptista</t>
  </si>
  <si>
    <t>14.154,80</t>
  </si>
  <si>
    <t>Instalação de 216 projetores de iluminação com lâmpadas de vapor meálicos do estádio Lourival Baptista</t>
  </si>
  <si>
    <t>22.046,44</t>
  </si>
  <si>
    <t>Revisão e limpeza de 216 projetores de iluminação com lâmpadas de vapor meálicos do estádio Lourival Baptista</t>
  </si>
  <si>
    <t>19.541,16</t>
  </si>
  <si>
    <t>Serviços de transporte com camunhaõ munck de 216 projetores de iluminação com lâmpadas de vapor meálicos do</t>
  </si>
  <si>
    <t>6.697,07</t>
  </si>
  <si>
    <t>estádio Lourival Baptista</t>
  </si>
  <si>
    <t>Serviços de ajustes e focalização de 216 projetores de iluminação com lâmpadas de vapor meálicos do estádio</t>
  </si>
  <si>
    <t>4.870,58</t>
  </si>
  <si>
    <t>Lourival Baptista</t>
  </si>
  <si>
    <t>9.132,38</t>
  </si>
  <si>
    <t>Refeição - almoço com divisão</t>
  </si>
  <si>
    <t>Refeição - café da manhã ( café com leite e dois pães com manteiga)</t>
  </si>
  <si>
    <t>Luminária de sobrepor com aletas, para lâmpada fluorescente, 2 x 32w, ref. LSE, da Lumiluz ou similar</t>
  </si>
  <si>
    <t>152,06</t>
  </si>
  <si>
    <t>Aluguel de fogão 06 bocas</t>
  </si>
  <si>
    <t>Aluguel de furadeira profissional</t>
  </si>
  <si>
    <t>Pente de piaçava com 2,0m p/cobertura, ref: Bahia Manta ou similar</t>
  </si>
  <si>
    <t>Fusível diazed 63a Siemens</t>
  </si>
  <si>
    <t>Fornecimento e instalação de fachada ventilada em placas de grês porcelânico extrudado (e=16mm), fixado com</t>
  </si>
  <si>
    <t>634,49</t>
  </si>
  <si>
    <t>subestrutura de alumínio, da TEMPIO, ref.: Gris GR02-02</t>
  </si>
  <si>
    <t>Página 232 Página 232</t>
  </si>
  <si>
    <t>663,78</t>
  </si>
  <si>
    <t>subestrutura de alumínio, da TEMPIO, ref.: Blue Egeo E1350</t>
  </si>
  <si>
    <t>Letras em alumínio fundido, dim: 5x4cm, instalada</t>
  </si>
  <si>
    <t>Recarga de Extintor de pó químico seco (PQS), capacidade 12 kg ABC</t>
  </si>
  <si>
    <t>114,98</t>
  </si>
  <si>
    <t>Recarga de Extintor de dióxido de carbono (CO2), capacidade 6 kg, tempo de descarga 16s</t>
  </si>
  <si>
    <t>90,04</t>
  </si>
  <si>
    <t>Aluguel de serra mármore tipo makita</t>
  </si>
  <si>
    <t>Aluguel de praio simples 30cm</t>
  </si>
  <si>
    <t>Tubo cpvc rígido soldavel Aquatherm para água quente, d = 42 mm</t>
  </si>
  <si>
    <t>31,63</t>
  </si>
  <si>
    <t>Tê de redução cpvc d=54 x 22 mm, Aquatherm, Tigre ou similar</t>
  </si>
  <si>
    <t>Bucha de redução d= 42 x 22mm, cpvc, Aquatherm, Tigre ou similar</t>
  </si>
  <si>
    <t>18,98</t>
  </si>
  <si>
    <t>Bucha de redução d= 54 x 42mm, cpvc, Aquatherm, Tigre ou similar</t>
  </si>
  <si>
    <t>Joelho 90º d=42mm, cpvc, Aquatherm, Tigre ou similar</t>
  </si>
  <si>
    <t>Joelho 90º d=54mm, cpvc, Aquatherm, Tigre ou similar</t>
  </si>
  <si>
    <t>Aluguel de bebedouro elétrico de pressão 40 litros Inox 110v, Masterfrio ou similar</t>
  </si>
  <si>
    <t>Carrinho de mão</t>
  </si>
  <si>
    <t>Pá quadrada</t>
  </si>
  <si>
    <t>Nível de bolha de madeira</t>
  </si>
  <si>
    <t>Prumo de face</t>
  </si>
  <si>
    <t>Prumo de centro</t>
  </si>
  <si>
    <t>Módulo de medição para 08 medidores 150x120x22 cm</t>
  </si>
  <si>
    <t>Quadro de comando para 2 bombas de incendio de 5 cv, trifásica, 220 volts, com chave seletora, acionamento</t>
  </si>
  <si>
    <t>4.518,97</t>
  </si>
  <si>
    <t>manual / automático</t>
  </si>
  <si>
    <t>Lampada fluorescente eletronica PL 65W / 220V (compacta integrada)</t>
  </si>
  <si>
    <t>Lampada fluorescente eletronica PL 85W / 220V (compacta integrada)</t>
  </si>
  <si>
    <t>Lampada fluorescente eletronica PL 60W / 220V (compacta integrada)</t>
  </si>
  <si>
    <t>30,50</t>
  </si>
  <si>
    <t>Abraçadeira em aço inox 1/4 x 3/4" x 600mm</t>
  </si>
  <si>
    <t>Bobina para contactor 3 RT 1035-36</t>
  </si>
  <si>
    <t>145,11</t>
  </si>
  <si>
    <t>Soquete ou bocal de louça E40</t>
  </si>
  <si>
    <t>Cabo de cobre isolado HEPR (XLPE), 6,0mm², 1kv / 90º C</t>
  </si>
  <si>
    <t>Cabo de interligação p/luminarias ColorGraze e WGraze, 15 m. Uso externo, IP66.</t>
  </si>
  <si>
    <t>1.230,04</t>
  </si>
  <si>
    <t>Cabo de interligação p/luminarias ColorGraze e WGraze, 30cm. Uso externo, IP66.</t>
  </si>
  <si>
    <t>288,61</t>
  </si>
  <si>
    <t>Caixa p/quadro eletrico em aluminio 60 x 80 cm</t>
  </si>
  <si>
    <t>146,34</t>
  </si>
  <si>
    <t>Contactor 3RT1036 1AN10 50A Siemens ou similar</t>
  </si>
  <si>
    <t>458,90</t>
  </si>
  <si>
    <t>Luminaria ColorGraze Powercore 120cm, corpo aluminio, 48 LEDs, facho médio, IP66, p/ exteriores</t>
  </si>
  <si>
    <t>9.074,60</t>
  </si>
  <si>
    <t>Página 233 Página 233</t>
  </si>
  <si>
    <t>Luminaria ColorGraze Powercore 60cm, corpo aluminio, 24 LEDs, facho médio, IP66, p/ exteriores</t>
  </si>
  <si>
    <t>5.488,98</t>
  </si>
  <si>
    <t>Data enabler Pro, ZCX400, 100-240 V, Philips ou similar</t>
  </si>
  <si>
    <t>2.115,75</t>
  </si>
  <si>
    <t>Suporte "U" galvanizado para fixação de barra de LED</t>
  </si>
  <si>
    <t>Luminária industrial Philips linha HDK472-400-64, p/lampada 400W/220V</t>
  </si>
  <si>
    <t>640,48</t>
  </si>
  <si>
    <t>Chumbador parabolt 1/4" x 2"</t>
  </si>
  <si>
    <t>Programador digital 2 canais p/aparelhos iluminação, ciclo semanal, modelo EG203B, ref:Hager ou similar</t>
  </si>
  <si>
    <t>308,29</t>
  </si>
  <si>
    <t>Reator p/ lâmpada vapor sódio 400w - externo</t>
  </si>
  <si>
    <t>92,99</t>
  </si>
  <si>
    <t>Relé fotoelétrico RTF/82 127/220v, c/   base móvel</t>
  </si>
  <si>
    <t>Serviço de corte em parede de concreto armado com dimensões 1,10x2,10m e esp=15cm, utilizando disco diamantado</t>
  </si>
  <si>
    <t>2.406,25</t>
  </si>
  <si>
    <t>(obra: Espaço Zé Peixe)</t>
  </si>
  <si>
    <t>Instalação de quadro de comando c/disjuntores, contadores e programador (obra: manutenção preventiva e corretiva</t>
  </si>
  <si>
    <t>do sist.energia de diversas pontes Aracaju e N.S.Socorro)</t>
  </si>
  <si>
    <t>Padrão de medição de energia em caixa noril trifasica (obra: manutenção preventiva e corretiva do sist.energia</t>
  </si>
  <si>
    <t>de diversas pontes Aracaju e N.S.Socorro)</t>
  </si>
  <si>
    <t>Plataforma treliçada em "L" para acesso as laterais da ponte (obra: manutenção preventiva e corretiva do</t>
  </si>
  <si>
    <t>sist.energia de diversas pontes Aracaju e N.S.Socorro)</t>
  </si>
  <si>
    <t>Transformador trifásico c/ deriv 112,5 kva, at 13800v, bt 380/220v Padrão Energisa</t>
  </si>
  <si>
    <t>13.350,00</t>
  </si>
  <si>
    <t>Torneira de parede, cromada, fechamento automático, Biopress, ref. 1182-BIO, da Fabrimar ou similar</t>
  </si>
  <si>
    <t>177,12</t>
  </si>
  <si>
    <t>Combinado Sanitario antivandalismo (composto de vaso sanitario e lavatorio), Ref:CPN2-W-PM, em aço inox,</t>
  </si>
  <si>
    <t>7.871,06</t>
  </si>
  <si>
    <t>incl.parafuso fixação, recomendado p/penitenciarias, delegacias, instal.juvenis e similares, Fab: Metalurgica</t>
  </si>
  <si>
    <t>Caaguazu ou similar</t>
  </si>
  <si>
    <t>Vaso Sanitario antivandalismo, Ref:IPN2-W-PM, em aço inox, inodoro, incl.parafuso fixação, recomendado</t>
  </si>
  <si>
    <t>2.395,54</t>
  </si>
  <si>
    <t>p/penitenciarias, delegacias, instal.juvenis e similares</t>
  </si>
  <si>
    <t>Lavatorio individual antivandalismo, Ref:LPN2-W-PM, em aço inox, incl.parafuso fixação, recomendado</t>
  </si>
  <si>
    <t>1.311,85</t>
  </si>
  <si>
    <t>Pulsador antivandalismo (valvula de acionamento), em aço inox, recomendado p/penitenciarias, delegacias,</t>
  </si>
  <si>
    <t>570,37</t>
  </si>
  <si>
    <t>instal.juvenis e similares</t>
  </si>
  <si>
    <t>Janela em policarbonato, chapa antivandalismo e=6mm, de correr, moldura em barra chata de ferro, dim. 2,50x1,50m</t>
  </si>
  <si>
    <t>4.372,29</t>
  </si>
  <si>
    <t>Janela em policarbonato, chapa antivandalismo e=6mm, de correr, moldura em barra chata de ferro, dim. 1,25x1,50m</t>
  </si>
  <si>
    <t>2.186,16</t>
  </si>
  <si>
    <t>Janela em policarbonato e tabela "Z" em chapa preta, fixa, chapa antivandalismo e=6mm, moldura em barra chata de</t>
  </si>
  <si>
    <t>3.465,03</t>
  </si>
  <si>
    <t>ferro/chapa preta, dim.1,50x1,00m</t>
  </si>
  <si>
    <t>2.816,80</t>
  </si>
  <si>
    <t>4.389,17</t>
  </si>
  <si>
    <t>ferro/chapa preta, dim.2,50x1,50m</t>
  </si>
  <si>
    <t>Janela em ferro, tipo grade fixa, com barras com seção quadrada inclusive moldura 1"x1", conforme projeto J10</t>
  </si>
  <si>
    <t>1.037,03</t>
  </si>
  <si>
    <t>dim. 2,00x1,00m</t>
  </si>
  <si>
    <t>Janela em ferro, tipo grade fixa, com barras com seção quadrada inclusive moldura 1"x1", conforme projetos J11 e</t>
  </si>
  <si>
    <t>518,51</t>
  </si>
  <si>
    <t>J12 dim. 2,00x0,50m</t>
  </si>
  <si>
    <t>Janela em ferro, tipo grade fixa, com barras com seção quadrada inclusive moldura 1"x1", conforme projeto J13</t>
  </si>
  <si>
    <t>622,22</t>
  </si>
  <si>
    <t>dim. 1,20x1,00m</t>
  </si>
  <si>
    <t>Janela em ferro, tipo grade fixa, com barras com seção quadrada inclusive moldura 1"x1", conforme projeto J14</t>
  </si>
  <si>
    <t>414,81</t>
  </si>
  <si>
    <t>dim. 1,00x0,80m</t>
  </si>
  <si>
    <t>Página 234 Página 234</t>
  </si>
  <si>
    <t>Janela em policarbonato, chapa antivandalismo e=6mm, fixa, moldura em barra chata de ferro, conforme projeto J15</t>
  </si>
  <si>
    <t>2.479,67</t>
  </si>
  <si>
    <t>Janela em policarbonato, chapa antivandalismo e=6mm, fixa, moldura em barra chata de ferro, conforme projeto J16</t>
  </si>
  <si>
    <t>1.096,33</t>
  </si>
  <si>
    <t>dim. 1,50x1,00m</t>
  </si>
  <si>
    <t>Lavatório coletivo   em aço inox 304, dimensão:4000x440x200mm com duas valvulas americana (obra: Mercado Lagarto)</t>
  </si>
  <si>
    <t>3.998,23</t>
  </si>
  <si>
    <t>Tampo em aço inox 304, sem enchimento, dimensões 1700x500mm   c/ cuba de 500x400x300mm (Lanchonete T1)</t>
  </si>
  <si>
    <t>1.444,65</t>
  </si>
  <si>
    <t>Tampo em aço inox 304, sem enchimento, dimensões 1760x600mm   c/ cuba de 600x500x400mm (Miudo T2)</t>
  </si>
  <si>
    <t>2.204,87</t>
  </si>
  <si>
    <t>Tampo em aço inox 304, sem enchimento, dimensões 1890x600mm   c/ cuba de 600x500x400mm (Miudo T1)</t>
  </si>
  <si>
    <t>2.255,76</t>
  </si>
  <si>
    <t>Tampo em aço inox 304, sem enchimento, dimensões 1090x600mm (box Miudo T1)</t>
  </si>
  <si>
    <t>598,25</t>
  </si>
  <si>
    <t>Tampo em aço inox 304, sem enchimento, dimensões 1770x400mm (box Miudo T1)</t>
  </si>
  <si>
    <t>630,90</t>
  </si>
  <si>
    <t>Tampo em aço inox 304, sem enchimento, dimensões 2230x400mm (box Lanchonete T1)</t>
  </si>
  <si>
    <t>732,76</t>
  </si>
  <si>
    <t>Tampo em aço inox 304, sem enchimento, dimensões 2520x500mm (box Lanchonete T1)</t>
  </si>
  <si>
    <t>868,62</t>
  </si>
  <si>
    <t>Tampo em aço inox 304, sem enchimento, dimensões 900x500mm (box Lanchonete T1)</t>
  </si>
  <si>
    <t>492,43</t>
  </si>
  <si>
    <t>Tampo em aço inox 304, sem enchimento, dimensões 9600x340mm (S. Recepção)</t>
  </si>
  <si>
    <t>2.565,40</t>
  </si>
  <si>
    <t>Tampo em aço inox 304, sem enchimento, dimensões 9600x550mm (S. Recepção)</t>
  </si>
  <si>
    <t>3.120,49</t>
  </si>
  <si>
    <t>Rodopia em chapa de aço inox 304, dimensões 3800x600mm (Box de Lanchonete T1)</t>
  </si>
  <si>
    <t>826,80</t>
  </si>
  <si>
    <t>Modernização do elevador social - Obra do estadio Lourival Batista</t>
  </si>
  <si>
    <t>54.680,00</t>
  </si>
  <si>
    <t>Mictório coletivo em concreto, revestido em aço inox 304 #1,2mm, polido, c/01 valvula americana (obra: Mercado</t>
  </si>
  <si>
    <t>1.134,83</t>
  </si>
  <si>
    <t>Lagarto)</t>
  </si>
  <si>
    <t>Globo em tubo de ferro galvanizado 1 1/2", inclusive pintura epoxi - conforme projeto - Frontão (mercado de</t>
  </si>
  <si>
    <t>2.168,30</t>
  </si>
  <si>
    <t>Prateleira em "u", em tela de aço galvanizado, fio 12 bwg, malha 1", ondulada, quadrada, com revestimento,</t>
  </si>
  <si>
    <t>moldada em perfil metálico, larg=0,18m, dimensões 0,70x x1,94 x 0,70m - Banca Hortifrutigrangeiro - mercado de</t>
  </si>
  <si>
    <t>Lagarto</t>
  </si>
  <si>
    <t>Cuba aço inox   redonda ø = 0,20m</t>
  </si>
  <si>
    <t>Tubo corrugado parede dupla PEAD, d= 450mm (18"), p/sistemas saneamento, Tigre-ADS N-12 ou similar</t>
  </si>
  <si>
    <t>252,90</t>
  </si>
  <si>
    <t>Tubo corrugado parede dupla PEAD, d= 600mm (24"), p/sistemas saneamento, Tigre-ADS N-12 ou similar</t>
  </si>
  <si>
    <t>587,25</t>
  </si>
  <si>
    <t>Tubo corrugado parede dupla PEAD, d= 750mm (30"), p/sistemas saneamento, Tigre-ADS N-12 ou similar</t>
  </si>
  <si>
    <t>578,63</t>
  </si>
  <si>
    <t>Tubo corrugado parede dupla PEAD, d= 900mm (36"), p/sistemas saneamento, Tigre-ADS N-12 ou similar</t>
  </si>
  <si>
    <t>693,59</t>
  </si>
  <si>
    <t>Tubo corrugado parede dupla PEAD, d=1050mm (42"), p/sistemas saneamento, Tigre-ADS N-12 ou similar</t>
  </si>
  <si>
    <t>Tubo corrugado parede dupla PEAD, d=1200mm (48"), p/sistemas saneamento, Tigre-ADS N-12 ou similar</t>
  </si>
  <si>
    <t>Placa de concreto armado polido, fck=30mpa</t>
  </si>
  <si>
    <t>110,31</t>
  </si>
  <si>
    <t>Montante (pilar) em   concreto armado, h=2,20m</t>
  </si>
  <si>
    <t>53,39</t>
  </si>
  <si>
    <t>Tubo industrial, em aço, quadrado, dim 25 x 25 mm, e=3,17mm(1/8"), 2,127kg/m</t>
  </si>
  <si>
    <t>Fechadura para porta ferro com pino de travamento (obra: Unid.Socioeducativa)</t>
  </si>
  <si>
    <t>Esfera de aço inoxidavel diam=3/4" (obra: Unid.Socioeducativa)</t>
  </si>
  <si>
    <t>Copo de aço inoxidavel p/colocação de esfera inox em esquadrias de ferro (Obra: Unid.Socioeducativa)</t>
  </si>
  <si>
    <t>Página 235 Página 235</t>
  </si>
  <si>
    <t>54,04</t>
  </si>
  <si>
    <t>Tubo industrial, em aço, retangular, dim 100 x 50 mm, e=3,17mm(1/8"), 6,825kg/m</t>
  </si>
  <si>
    <t>Damper corta-fogo para duto redondo Ø 30cm, com fusível térmico 72º de sensibilidade, ref:série TNR-F-BR, Trox</t>
  </si>
  <si>
    <t>675,06</t>
  </si>
  <si>
    <t>Coifa em aço inox escovado AISI 304, tipo encostada, com filtros inercias, descarga vertical superior com</t>
  </si>
  <si>
    <t>2.943,25</t>
  </si>
  <si>
    <t>diam=30cm, Exaustor, duto, chapeu chines, filtro, dimensões: Larg=1400 x Prof=1200 x alt=600mm</t>
  </si>
  <si>
    <t>Material para base adquirido solto na jazida, inclusive limpeza da área, corte e carga (posto na caçamba),</t>
  </si>
  <si>
    <t>exclusive trnasporte (Ruy - Rita Cacete / são Cristóvão)</t>
  </si>
  <si>
    <t>Material para sub-base (adquirido solto na jazida) inclusive limpeza da área, corte e carga (posto na caçamba),</t>
  </si>
  <si>
    <t>exclusive transporte (Ruy - Rita Cacete / São Cristóvão)</t>
  </si>
  <si>
    <t>Duto em chapa galvanizada nº 18 com diam=300mm, p/sistema exaustão</t>
  </si>
  <si>
    <t>Curva 90º em chapa galvanizada nº18, diam=300mm,   p/sistema exaustão</t>
  </si>
  <si>
    <t>427,25</t>
  </si>
  <si>
    <t>Curva 45º em chapa galvanizada nº18, diam=300mm, p/sistema exaustão</t>
  </si>
  <si>
    <t>245,00</t>
  </si>
  <si>
    <t>Brita 1 (9,5 a 19,0 mm) - sem frete</t>
  </si>
  <si>
    <t>Brita 2 (19,0 a 25,0 mm) - sem frete</t>
  </si>
  <si>
    <t>Brita 3 (25,0 a 50,0 mm) - sem frete</t>
  </si>
  <si>
    <t>Brita 4 ( 50,0 a 76,0 mm) - sem frete</t>
  </si>
  <si>
    <t>76,37</t>
  </si>
  <si>
    <t>Brita 0 (4,8 a 9,5 mm) - sem frete</t>
  </si>
  <si>
    <t>Grupo gerador, aberto, na potência emergencial (stand-by) de 112,5 KVa, e potência continua (prime) de 102,3kVA,</t>
  </si>
  <si>
    <t>54.091,35</t>
  </si>
  <si>
    <t>fator de poência 0,8, trifásico, 220/127V, dotadp de quadro de comando automático, microprocessado, da Leon</t>
  </si>
  <si>
    <t>Heimer ou similar</t>
  </si>
  <si>
    <t>Transformador trifásico 225 kva, 220/127v, a seco</t>
  </si>
  <si>
    <t>22.500,00</t>
  </si>
  <si>
    <t>Fornecimento de ar condicionado tipo split wall 36.000 BTU's (evaporadora e condensadora)</t>
  </si>
  <si>
    <t>6.333,00</t>
  </si>
  <si>
    <t>Fornecimento de ar condicionado tipo split wall 60.000 BTU's (evaporadora e condensadora)</t>
  </si>
  <si>
    <t>7.900,00</t>
  </si>
  <si>
    <t>Aluguel de aparelho oxi-acetileno para solda e corte, sem o gás (PPU)</t>
  </si>
  <si>
    <t>Superfosfato simples</t>
  </si>
  <si>
    <t>Adubo mineral NPK (18-18-18)</t>
  </si>
  <si>
    <t>Adubo mineral NPK (10-15-10)</t>
  </si>
  <si>
    <t>Adubo mineral NPK (21-9-19)</t>
  </si>
  <si>
    <t>Adubo químico NPK (20-02-20)</t>
  </si>
  <si>
    <t>Condicionador de solo a base de turfa - Substrato</t>
  </si>
  <si>
    <t>Enraizante - Àcido húmico</t>
  </si>
  <si>
    <t>169,33</t>
  </si>
  <si>
    <t>Transporte e incorporação da mistura fértil orgânica junto a camada grossa de areia em campo de futebol</t>
  </si>
  <si>
    <t>Aplicação de corretivo de solo em campo de futebol</t>
  </si>
  <si>
    <t>Regularização, nivelamento e espalhamento da mistura fértil orgânica - TOPSOIL</t>
  </si>
  <si>
    <t>Supervisão, acompanhamento e compactação da camada de TOPSOIL</t>
  </si>
  <si>
    <t>Plantio de mudas de grama - MAXI-ROLO</t>
  </si>
  <si>
    <t>Página 236 Página 236</t>
  </si>
  <si>
    <t>Demarcações de áreas de jogos</t>
  </si>
  <si>
    <t>Manutenção de plantio de grama em campo de futebol com ára de 9600m²</t>
  </si>
  <si>
    <t>10.565,47</t>
  </si>
  <si>
    <t>Adubações, tratos culturais, podas mecânicase e controle fitossanitário de campo de futebol com 9600m²</t>
  </si>
  <si>
    <t>32.536,96</t>
  </si>
  <si>
    <t>Ralo de fundo Modelo VMD300</t>
  </si>
  <si>
    <t>Dispositivo de retorno Modelo CF20</t>
  </si>
  <si>
    <t>Dispositivo de aspiração Modelo VF20</t>
  </si>
  <si>
    <t>166,00</t>
  </si>
  <si>
    <t>Coadeira Skimer Modelo WC</t>
  </si>
  <si>
    <t>Ralo quebra onda Modelo GD45</t>
  </si>
  <si>
    <t>Conjunto filtro Mod.236SC8.T com bomba de 5cv Mod.SCA3.T e areia inclusive pré filtro Mod. SO-54</t>
  </si>
  <si>
    <t>25.652,00</t>
  </si>
  <si>
    <t>Refletor Super Led, corpo em aluminio, potencia 10W, bivolt, temp.cor 6400K, IP-65, ref: FLC ou similar</t>
  </si>
  <si>
    <t>Grelha de piso, em pvc, articulada, branca, 20 x 50cm, tigre ou similar</t>
  </si>
  <si>
    <t>Estrutura pre-moldada de concreto p/ caixas d'agua de 5.000 litros, composta de capitel p/apoio da caixa dágua e</t>
  </si>
  <si>
    <t>5.745,93</t>
  </si>
  <si>
    <t>pilar cilindrico d=40cm e altura = 7,50m, incluso montagem no local, ref: Cilel ou similar</t>
  </si>
  <si>
    <t>Porta em alumínio e acrílico para armários, inclusive ferragens</t>
  </si>
  <si>
    <t>138,99</t>
  </si>
  <si>
    <t>Chapa aço grossa preta 5/8"(16,00mm), 125,44 kg/m2</t>
  </si>
  <si>
    <t>738,66</t>
  </si>
  <si>
    <t>Poste de ferro galvanizado 3" x 7m, com 04 isoladores, para entrada de energia</t>
  </si>
  <si>
    <t>369,33</t>
  </si>
  <si>
    <t>Túnel retrátil para campo / quadra - dimensões : 2,36 x 1,90 x 10, 00m</t>
  </si>
  <si>
    <t>4.304,90</t>
  </si>
  <si>
    <t>Tubo PVC p/irrigação LF PN 80 JE Ø 100mm, linha Irriga-LF, Tigre ou similar</t>
  </si>
  <si>
    <t>Luva pvc soldavel, d= 100mm, linha Irriga-LF, Tigre ou similar</t>
  </si>
  <si>
    <t>Luva pvc soldavel, d= 75mm, linha Irriga-LF, Tigre ou similar</t>
  </si>
  <si>
    <t>Luva pvc soldavel, d= 50mm, linha Irriga-LF, Tigre ou similar</t>
  </si>
  <si>
    <t>Válvula   pé c/ crivo, d= 100mm (4")</t>
  </si>
  <si>
    <t>442,60</t>
  </si>
  <si>
    <t>Modulo de expansão 3 estações para controlador</t>
  </si>
  <si>
    <t>128,59</t>
  </si>
  <si>
    <t>Filtro de disco AZUD 3" 120 mesh</t>
  </si>
  <si>
    <t>1.078,23</t>
  </si>
  <si>
    <t>Caixa circular para válvula solenoide 10" VB10 RND</t>
  </si>
  <si>
    <t>56,24</t>
  </si>
  <si>
    <t>Caixa circular para válvula solenoide 12" VB-STD</t>
  </si>
  <si>
    <t>115,63</t>
  </si>
  <si>
    <t>Válvula 200-PGA 2" Rain Bird</t>
  </si>
  <si>
    <t>289,41</t>
  </si>
  <si>
    <t>Válvula de alívio de pressão de bronze 2"</t>
  </si>
  <si>
    <t>1.721,20</t>
  </si>
  <si>
    <t>Chave para abertura de válvula MOD 55KI Rain Bird</t>
  </si>
  <si>
    <t>335,62</t>
  </si>
  <si>
    <t>Regulador de pressão para válvula solenóide PRS-D Rain Bird</t>
  </si>
  <si>
    <t>216,59</t>
  </si>
  <si>
    <t>Joelho giratório para válvula de engate rápido Rain Bird</t>
  </si>
  <si>
    <t>234,61</t>
  </si>
  <si>
    <t>Página 237 Página 237</t>
  </si>
  <si>
    <t>Niple duplo de redução de ferro galvanizado d=3" x 2 1/2"</t>
  </si>
  <si>
    <t>61,88</t>
  </si>
  <si>
    <t>Granito branco fortaleza, e=2cm</t>
  </si>
  <si>
    <t>316,38</t>
  </si>
  <si>
    <t>Rodapé granito branco fortaleza polido 7 x 2cm</t>
  </si>
  <si>
    <t>32,91</t>
  </si>
  <si>
    <t>Fornecimento e instalação de ar condicionado tipo split wall 22.000 BTU's (evaporadora e condensadora) -</t>
  </si>
  <si>
    <t>3.650,00</t>
  </si>
  <si>
    <t>Luminária de sobrepor com refletor parabólico e aletas planas para lâmpadas fluorescentes 2x32w   ref.C-2155 -</t>
  </si>
  <si>
    <t>164,88</t>
  </si>
  <si>
    <t>Luva pvc rígido soldável e com rosca, marrom, d = 40mmx1 1/4"</t>
  </si>
  <si>
    <t>Cap pvc rigido roscavel p/agua fria predial   d= 1"</t>
  </si>
  <si>
    <t>Joelho 90° pvc rigido soldavel c/bucha latao,   d= 32mm x 3/4"</t>
  </si>
  <si>
    <t>Estaca pré-moldada de 30x30cm em concreto armado - carga máxima de 80 t, inclusive cravação e emendas</t>
  </si>
  <si>
    <t>172,56</t>
  </si>
  <si>
    <t>Telha metálica Topsteell, trapezoidal, na cor branca, da Brasilit ou similar, inclusive parafuso e fixador de</t>
  </si>
  <si>
    <t>abas</t>
  </si>
  <si>
    <t>Joelho 90° pvc rigido soldavel e c/rosca,   d= 32mm x 3/4"</t>
  </si>
  <si>
    <t>Lixeira em fibra de vidro, com capacidade 50l com pedal</t>
  </si>
  <si>
    <t>117,44</t>
  </si>
  <si>
    <t>Grama esmeralda em placas</t>
  </si>
  <si>
    <t>Line cord categoria 6</t>
  </si>
  <si>
    <t>Régua (filtro de linha) com 6 tomadas 2p+t</t>
  </si>
  <si>
    <t>Terminal de ventilação pvc rigido d= 100mm</t>
  </si>
  <si>
    <t>14,23</t>
  </si>
  <si>
    <t>Rebite pop 1/4" x 1/2"</t>
  </si>
  <si>
    <t>Escavadeira hidraúlica sobre esteira, Caterpillar: 320DL - cap 600l p/ longo alcance, com rompedor hidraúlico</t>
  </si>
  <si>
    <t>Conector de terra duplo</t>
  </si>
  <si>
    <t>14,08</t>
  </si>
  <si>
    <t>Fixador universal estanhado para cabo 70mm2</t>
  </si>
  <si>
    <t>Chumbador parabolt 1/4" x 3/4"</t>
  </si>
  <si>
    <t>Parafuso em aço inox 6,2 x 45mm</t>
  </si>
  <si>
    <t>Porca em aço inox sextavada 1/4"</t>
  </si>
  <si>
    <t>Terminal aéreo base dupla galvanizada 25mm</t>
  </si>
  <si>
    <t>Caixa metálica com duas tomadas 2P+T para instalação aparente</t>
  </si>
  <si>
    <t>Caixa metálica com uma tomada 2P+T para instalação aparente</t>
  </si>
  <si>
    <t>22,87</t>
  </si>
  <si>
    <t>Canaleta metálica 120 x 4 mm, com divisória, da Valemam ou similar</t>
  </si>
  <si>
    <t>43,27</t>
  </si>
  <si>
    <t>Tampa para canaleta metálica articulada, da Valemam ou similar</t>
  </si>
  <si>
    <t>Curva externa para canaleta metálica articulada, da Valemam ou similar</t>
  </si>
  <si>
    <t>Curva interna para canaleta metálica articulada, da Valemam ou similar</t>
  </si>
  <si>
    <t>Caixa de derivação para canaleta metálica articulada, da Valemam</t>
  </si>
  <si>
    <t>Curva vertical para canaleta metálica articulada, da Valemam</t>
  </si>
  <si>
    <t>Página 238 Página 238</t>
  </si>
  <si>
    <t>Tê vertical sub./des. para canaleta metálica articulada, da Valemam</t>
  </si>
  <si>
    <t>Fornecimento e instalação de catracas eletrônicas, para deficiente, com leitor de proximidade, tipo Pedestal, da</t>
  </si>
  <si>
    <t>20.103,00</t>
  </si>
  <si>
    <t>Prime ou similar, inclusive frete, treinamento, software, cartões de proximidade e cofre coletor</t>
  </si>
  <si>
    <t>Banco simples com assento em madeira, dim:1500x300x387mm, ref, NK1606, da Nilko ou similar</t>
  </si>
  <si>
    <t>456,84</t>
  </si>
  <si>
    <t>Armário esportivo com compartimento para calçados, pertences pessoais e cabideiro, com banco embutido, dim:</t>
  </si>
  <si>
    <t>1.852,03</t>
  </si>
  <si>
    <t>600x450x1820mm, ref. NK1718, da Nilko ou similar</t>
  </si>
  <si>
    <t>Mufla de porcelana interna</t>
  </si>
  <si>
    <t>484,75</t>
  </si>
  <si>
    <t>Quadro para medição tarifa verde - padrão concessionária</t>
  </si>
  <si>
    <t>Arruela lisa de 3/8"</t>
  </si>
  <si>
    <t>Bucha de passagem interna/interna, em porcelana, classe 15 kV, corrente 400A (NBI 110 kV)</t>
  </si>
  <si>
    <t>379,31</t>
  </si>
  <si>
    <t>Suporte para TC</t>
  </si>
  <si>
    <t>Suporte para TP</t>
  </si>
  <si>
    <t>136,25</t>
  </si>
  <si>
    <t>Estante metálica para equipamentos de medição (TC e TP) - padrão concessionária</t>
  </si>
  <si>
    <t>200,32</t>
  </si>
  <si>
    <t>Isolador de apoio para uso interno, tensão nominal 15 kV, nível de isolamento (NI) 110 kV, corpo de porcelana</t>
  </si>
  <si>
    <t>69,19</t>
  </si>
  <si>
    <t>Disjuntor tripolar, a vácuo, comando automático, acionamento frontal, montagem fixa em carrinho, classe de</t>
  </si>
  <si>
    <t>43.975,86</t>
  </si>
  <si>
    <t>tensão 2kV/25KA, corrente nominal 630A,cap.int.simetrica 350MVA, 60Hz, NI 95kV c/ prot. sobrecorrente</t>
  </si>
  <si>
    <t>Fornecimento e instalação de grupo gerador com capacidade de 55kVA com quadro automático, banco de baterias,</t>
  </si>
  <si>
    <t>42.576,06</t>
  </si>
  <si>
    <t>tanque de óleo diesel - completo</t>
  </si>
  <si>
    <t>Placa de proibição de acesso e elevadores em acrílico</t>
  </si>
  <si>
    <t>Placa de indicação de pavimentos em acrílico</t>
  </si>
  <si>
    <t>Rack fechado tipo armário 19" x 36u x 670mm</t>
  </si>
  <si>
    <t>2.735,95</t>
  </si>
  <si>
    <t>Aerador vertical de fluxo descendente AFDV- 3cv, da Despurifil ou similar</t>
  </si>
  <si>
    <t>4.820,93</t>
  </si>
  <si>
    <t>Motobomba centrífuga submersível, marca schneider ou similar, modelo BCS-C5, motor 1/2 cv, trifásico 220V,</t>
  </si>
  <si>
    <t>2.388,43</t>
  </si>
  <si>
    <t>recalque 2",   hm = 2 a 8 m, q = 10,3 a 18,5m3/h</t>
  </si>
  <si>
    <t>Limpeza de reservatório</t>
  </si>
  <si>
    <t>Módulo para 24 medidores com barramento , 1500 x 2600 x 200mm, em chapa de aço galvanizada pintada</t>
  </si>
  <si>
    <t>3.606,33</t>
  </si>
  <si>
    <t>eletrostáticamente</t>
  </si>
  <si>
    <t>Caixa de medição direta até 200A confeccionada em chapa galvanizada e pintada eletrostaticamente   d=100 x 60 x</t>
  </si>
  <si>
    <t>763,11</t>
  </si>
  <si>
    <t>15cm</t>
  </si>
  <si>
    <t>Grelha p/ralo em pvc, redonda, 15cm, tigre ou similar</t>
  </si>
  <si>
    <t>Joelho 90° pvc rigido, série R, d= 40mm, para esgoto secundário</t>
  </si>
  <si>
    <t>Barra chata de aluminio 3/4" x 1/4"</t>
  </si>
  <si>
    <t>Barra chata de aluminio 7/8" x 1/8"</t>
  </si>
  <si>
    <t>Molde de solda exotérmica para cabo cobre nu 95 mm²</t>
  </si>
  <si>
    <t>137,71</t>
  </si>
  <si>
    <t>Suporte tripé para extintor cromado</t>
  </si>
  <si>
    <t>37,97</t>
  </si>
  <si>
    <t>Bandeja para rack 19", deslizante, perfurada, 400mm de profundidade</t>
  </si>
  <si>
    <t>Motobomba centrífuga submersível, marca schneider ou similar, modelo BCS-205, motor 2 cv, trifásico 220V,</t>
  </si>
  <si>
    <t>3.387,32</t>
  </si>
  <si>
    <t>recalque 2",   hm = 2 a 18 m, q = 9,9 a 33,2m3/h</t>
  </si>
  <si>
    <t>Página 239 Página 239</t>
  </si>
  <si>
    <t>Tomada para lógica no piso, metal, RJ45</t>
  </si>
  <si>
    <t>46,03</t>
  </si>
  <si>
    <t>Disjuntor termomagnético tripolar 500 A, padrão DIN (linha branca ), corrente de interrupção 65KA</t>
  </si>
  <si>
    <t>2.661,12</t>
  </si>
  <si>
    <t>Abraçadeira em aço inox tipo "D", 3/4"</t>
  </si>
  <si>
    <t>Fornecimento e instalação de ar condicionado tipo split wall 60.000 BTU's com compressor scroll - contempla a</t>
  </si>
  <si>
    <t>8.600,00</t>
  </si>
  <si>
    <t>mão de obra, suporte e tubulação até 3,0m</t>
  </si>
  <si>
    <t>Expositor em chapa MDF, acabamento nas duas superfícies, cor branca, fixado com suporte metálico</t>
  </si>
  <si>
    <t>86,72</t>
  </si>
  <si>
    <t>Bloco terminal de engate rápido com 10 pares</t>
  </si>
  <si>
    <t>Calha em fibra vidro, fornecimento e instalação</t>
  </si>
  <si>
    <t>Grelha metálica de ferro fundido 100 x 100cm</t>
  </si>
  <si>
    <t>1.234,57</t>
  </si>
  <si>
    <t>Tampa de ferro fundido (60x40cm)</t>
  </si>
  <si>
    <t>246,90</t>
  </si>
  <si>
    <t>Cabo UTP geleado - 10 pares-categoria 5</t>
  </si>
  <si>
    <t>Sinalização para deficientes - placa em braille - em aluminio fundido, dim: 23 x 15 cm</t>
  </si>
  <si>
    <t>Caixa de sobrepor em pvc, para 02 conectores   rj-45, com espelho</t>
  </si>
  <si>
    <t>Registro de fecho rápido 1/2" NPT</t>
  </si>
  <si>
    <t>Válvula de esfera 3/4" NPT</t>
  </si>
  <si>
    <t>18,75</t>
  </si>
  <si>
    <t>Placa de isopor, dim:100 x 50cm, esp=2cm</t>
  </si>
  <si>
    <t>Placa de isopor, dim:100 x 50cm, esp=10cm</t>
  </si>
  <si>
    <t>Serviço de corte e montagem de desenho em isopor, dim: 1,20 x 1,20m, para execução de piso</t>
  </si>
  <si>
    <t>Mictório louça branca c/ sifão integrado</t>
  </si>
  <si>
    <t>234,15</t>
  </si>
  <si>
    <t>Placa 15 x 15cm em chapa de ferro galvanizado - " rede de gás não escavar"</t>
  </si>
  <si>
    <t>84,77</t>
  </si>
  <si>
    <t>Estaca pré-moldada, ø=35cm, em concreto armado - carga máxima de 60 t, inclusive cravação e emendas</t>
  </si>
  <si>
    <t>174,66</t>
  </si>
  <si>
    <t>Cravação de estaca metálica tipo perfil "H", bitola HP250x62, exclusive perfil</t>
  </si>
  <si>
    <t>Bloco de conexão "idc", 110 - 100 pares</t>
  </si>
  <si>
    <t>89,88</t>
  </si>
  <si>
    <t>Tubo Metalon galvanizado, 40x20mm, e= 0,95mm</t>
  </si>
  <si>
    <t>Luminária tipo espeto para jardim com lâmpada led 3w</t>
  </si>
  <si>
    <t>Luminária tipo spot de embutir com lâmpada led 15w</t>
  </si>
  <si>
    <t>Cilindro de oxigênio medicinal com cap. de 15 litros, inclusive regulador de pressão de oxigênio com fluxômetro,</t>
  </si>
  <si>
    <t>1.021,30</t>
  </si>
  <si>
    <t>umidificador e mácara de oxigenação</t>
  </si>
  <si>
    <t>Cravação de tubo metálico dn 400mm</t>
  </si>
  <si>
    <t>Fornecimento e instalação de brises de ângulo fixo ou móvel, em alumínio, Luxalon Termobrise 335, com pintura a</t>
  </si>
  <si>
    <t>base de poliester, inclusive acessórios</t>
  </si>
  <si>
    <t>Rodapé de poliestireno, com pvc, Santa Luzia, ref. 480, branco, 15 cm - fornecimento e instalação</t>
  </si>
  <si>
    <t>Rodapé granito preto polido 7 x 2cm</t>
  </si>
  <si>
    <t>Placa de inauguração em alumínio fundido em braille com 0.50 x 0.70 m</t>
  </si>
  <si>
    <t>1.488,79</t>
  </si>
  <si>
    <t>Placa de inauguração em alumínio fundido em braille com 0.50 x 0.80 m</t>
  </si>
  <si>
    <t>1.620,14</t>
  </si>
  <si>
    <t>Página 240 Página 240</t>
  </si>
  <si>
    <t>Poste decorativo com 02 pétalas, em aço galvanizado, difusor em vidro transparente temperado, ref. PT-301/2 da</t>
  </si>
  <si>
    <t>625,61</t>
  </si>
  <si>
    <t>Aladin ou similar, com 3,00m</t>
  </si>
  <si>
    <t>Placa de sinalização em acrílico, dimensões 0.12 x 0.12 m, e=2mm</t>
  </si>
  <si>
    <t>Letras de caixa para identificação do ambiente, (exemplo de nome:"SETOR 01") pintura em tinta - Obra do Estadio</t>
  </si>
  <si>
    <t>126,92</t>
  </si>
  <si>
    <t>Lourival Batista</t>
  </si>
  <si>
    <t>Tela aço soldada nervurada CA-60, Q-335, malha 15x15cm, ferro 8.0mm, painel 2,45x6,0m, (5,37kg/m²), Telcon ou</t>
  </si>
  <si>
    <t>Valvula de descarga silent flux, ref. 3500, da Fabrimar ou similar</t>
  </si>
  <si>
    <t>328,77</t>
  </si>
  <si>
    <t>Cilindro de ar comprimido medicinal com cap. de 15 litros, inclusive regulador de pressão de ar comprimido com</t>
  </si>
  <si>
    <t>8.059,91</t>
  </si>
  <si>
    <t>fluxômetro e aspirador de Venturi</t>
  </si>
  <si>
    <t>Cilindro de ar oxigênio medicinal com cap. de 15 litros, inclusive regulador de pressão de oxigênio com</t>
  </si>
  <si>
    <t>6.616,34</t>
  </si>
  <si>
    <t>fluxômetro, umidificador e máscara de oxigenação</t>
  </si>
  <si>
    <t>Gerador portátil à gasolina - GT5500E, ref. 629, com partida elétrica, trifásico 380V, 6kva</t>
  </si>
  <si>
    <t>2.877,00</t>
  </si>
  <si>
    <t>Fornecimento e instalação de ar condicionado tipo split wall 9.000 BTU's (evaporadora e condensadora) -</t>
  </si>
  <si>
    <t>Fornecimento e instalação de ar condicionado tipo split wall 12.000 BTU's (evaporadora e condensadora) -</t>
  </si>
  <si>
    <t>2.490,00</t>
  </si>
  <si>
    <t>Fornecimento e instalação de ar condicionado tipo split wall 30.000 BTU's (evaporadora e condensadora) -</t>
  </si>
  <si>
    <t>4.180,00</t>
  </si>
  <si>
    <t>Fornecimento e instalação de ar condicionado tipo split wall 36.000 BTU's (evaporadora e condensadora) -</t>
  </si>
  <si>
    <t>6.983,00</t>
  </si>
  <si>
    <t>Fornecimento e instalação de ar condicionado tipo split wall 48.000 BTU's (evaporadora e condensadora) -</t>
  </si>
  <si>
    <t>7.823,00</t>
  </si>
  <si>
    <t>Vidro liso transparente incolor, e= 8mm</t>
  </si>
  <si>
    <t>234,22</t>
  </si>
  <si>
    <t>Estaca pré-moldada de 18x18cm em concreto armado - carga máxima de 32 t, inclusive cravação e emendas</t>
  </si>
  <si>
    <t>95,99</t>
  </si>
  <si>
    <t>Estaca pré-moldada de 23x23cm em concreto armado - carga máxima de 50 t, inclusive cravação e emendas</t>
  </si>
  <si>
    <t>131,99</t>
  </si>
  <si>
    <t>Estaca pré-moldada de 26x26cm em concreto armado - carga máxima de 62 t, inclusive cravação e emendas</t>
  </si>
  <si>
    <t>144,26</t>
  </si>
  <si>
    <t>Aluguel de balsa medindo 6,00 x 4,00m - Obra de retirada dos flutuantes do antigo Hidroviário</t>
  </si>
  <si>
    <t>Aluguel de rebocador com potência de 1.200 cv - Obra de retirada dos flutuantes do antigo Hidroviário</t>
  </si>
  <si>
    <t>330,47</t>
  </si>
  <si>
    <t>Fornecimento e instalação de manta vinílica compacta, linha Nera Contract Pixel ou similar</t>
  </si>
  <si>
    <t>139,52</t>
  </si>
  <si>
    <t>Fornecimento e instalação de manta vinílica compacta, linha Taralay Confort Uni ou similar</t>
  </si>
  <si>
    <t>274,80</t>
  </si>
  <si>
    <t>Fornecimento e instalação de manta vinílica condutiva PLL ou similar</t>
  </si>
  <si>
    <t>243,11</t>
  </si>
  <si>
    <t>Haste de Prolongamento Quadrada HQC1 1 1/8"x1,53 m</t>
  </si>
  <si>
    <t>Mancal Intermediário MIH01</t>
  </si>
  <si>
    <t>181,50</t>
  </si>
  <si>
    <t>Parafuso e porca para junta c/ flange d x l = 16 x 50mm</t>
  </si>
  <si>
    <t>Ventosa para esgoto sanitário com flanges pn-10, dn-2", marca VALLOY ou similar, modelo VEC-313</t>
  </si>
  <si>
    <t>1.783,10</t>
  </si>
  <si>
    <t>Fornecimento e instalação de banheira de hidromassagem em acrílico, dimensões 1,70x0,90m, da Aquaplás, ref.</t>
  </si>
  <si>
    <t>3.818,60</t>
  </si>
  <si>
    <t>Monacocril ou similar</t>
  </si>
  <si>
    <t>Aquecedor universal elétrico para banheira de hidromassagem, 220V - 5200w, da Aquaplás ou similar</t>
  </si>
  <si>
    <t>694,49</t>
  </si>
  <si>
    <t>Clips p/ fixação de cabo de aço 1"</t>
  </si>
  <si>
    <t>Página 241 Página 241</t>
  </si>
  <si>
    <t>Cabo de aço 1"</t>
  </si>
  <si>
    <t>Boia de sinalização de polietileno tipo p-240</t>
  </si>
  <si>
    <t>1.670,27</t>
  </si>
  <si>
    <t>Poita de concreto de 100 kg</t>
  </si>
  <si>
    <t>189,89</t>
  </si>
  <si>
    <t>Estaca pré-moldada de 27,5x27,5cm em concreto armado - fornecimento incluso frete</t>
  </si>
  <si>
    <t>Arandela de alumínio para globo 10x20cm, ref.: 951, da Eterna ou similar</t>
  </si>
  <si>
    <t>55,05</t>
  </si>
  <si>
    <t>Fornecimento e instalação de manta plumbífera</t>
  </si>
  <si>
    <t>681,47</t>
  </si>
  <si>
    <t>Parede de gesso acartonado - dry - wall d 95/70/60 1 st/1st 12,5mm sistemas lafarge gypsum ou similar</t>
  </si>
  <si>
    <t>Mesa em granito preto, e=2cm, dim 1.10 x 0.60m, inclusive rodopia 10cm, conforme projeto - Gabinete Odontológico</t>
  </si>
  <si>
    <t>342,07</t>
  </si>
  <si>
    <t>Assec</t>
  </si>
  <si>
    <t>Globo leitoso (10 x 20cm) em polietileno para luminária da Eterna ref. 951 ou similar</t>
  </si>
  <si>
    <t>Madeira angelim vermelho (peça) 3 x 10cm (0,003 m³/m)</t>
  </si>
  <si>
    <t>Madeira angelim vermelho (peça) 5 x 10cm (0,005 m³/m)</t>
  </si>
  <si>
    <t>Mourão madeira angelim vermelho 20 x 20cm</t>
  </si>
  <si>
    <t>Abrigo metálico para mangueira de incêndio - 0,90x0,60x0,30m</t>
  </si>
  <si>
    <t>Abrigo metálico para mangueira de incêndio - 0,75x0,45x0,17m</t>
  </si>
  <si>
    <t>167,83</t>
  </si>
  <si>
    <t>Avisador sonoro tipo sirene para incêndio</t>
  </si>
  <si>
    <t>205,86</t>
  </si>
  <si>
    <t>Painel repetidor de incêndio</t>
  </si>
  <si>
    <t>1.448,95</t>
  </si>
  <si>
    <t>Barramento com vergalhão de cobre eletrolítico 5/8" x 3,00m</t>
  </si>
  <si>
    <t>291,85</t>
  </si>
  <si>
    <t>138,45</t>
  </si>
  <si>
    <t>vergalhão eletrolítico de 5/8"</t>
  </si>
  <si>
    <t>Derivação central (borne concêntrico à pressão) construída em liga de alumínio por porcas e arruelas para</t>
  </si>
  <si>
    <t>Fusível HH - 10A</t>
  </si>
  <si>
    <t>122,15</t>
  </si>
  <si>
    <t>Fita de advertência de rede elétrica enterrada</t>
  </si>
  <si>
    <t>1,43</t>
  </si>
  <si>
    <t>Conector split - bolt para um cabo de 50mm²</t>
  </si>
  <si>
    <t>Cartucho p/ solda exotermica nr150</t>
  </si>
  <si>
    <t>Cartucho p/ solda exotermica nr 95</t>
  </si>
  <si>
    <t>Cartucho p/ solda exotermica nr 35</t>
  </si>
  <si>
    <t>Poste circular de concreto 11/1500</t>
  </si>
  <si>
    <t>3.668,32</t>
  </si>
  <si>
    <t>5/8"</t>
  </si>
  <si>
    <t>Madeira massaranduba serrada (peça) 5cm x 20cm (0,0095 m³/m)</t>
  </si>
  <si>
    <t>38,86</t>
  </si>
  <si>
    <t>Madeira massaranduba serrada (peça) 5cm x 17cm (0,0085 m³/m)</t>
  </si>
  <si>
    <t>Chave seccionadora tripolar 15kv - 400a, com porta fusivel HH incorporado</t>
  </si>
  <si>
    <t>2.028,49</t>
  </si>
  <si>
    <t>Luva correr pvc rigido sanitario d= 200mm</t>
  </si>
  <si>
    <t>45,45</t>
  </si>
  <si>
    <t>Página 242 Página 242</t>
  </si>
  <si>
    <t>Cerâmica p/canto interno de piscina, dim: 24 x 3 cm, e= 9mm, arredondado, linha Sport, cor azul celeste (3510),</t>
  </si>
  <si>
    <t>ref. 4109 , marca Gail ou similar</t>
  </si>
  <si>
    <t>Balde plástico cap. 10 litros</t>
  </si>
  <si>
    <t>Enxada estreita de 240 x 230mm, sem cabo</t>
  </si>
  <si>
    <t>Cerâmica p/canto externo de piscina, dim: 4,5 x 4,5 cm, e= 45mm, arredondado, linha Sport, cor azul celeste</t>
  </si>
  <si>
    <t>(3510), ref. 4169 , marca Gail ou similar</t>
  </si>
  <si>
    <t>Brita reciclada 3/4" - 20% - sem frete</t>
  </si>
  <si>
    <t>Brita reciclada 1/2" - 30% - sem frete</t>
  </si>
  <si>
    <t>Pó de material reciclado - 50% - sem frete</t>
  </si>
  <si>
    <t>69,58</t>
  </si>
  <si>
    <t>Cerâmica p/canto interno/externo de piscina, dim: 4,5 x 4,5 cm, e= 30mm, arredondado, linha Sport, cor azul</t>
  </si>
  <si>
    <t>celeste (3510), ref. 4162 , marca Gail ou similar</t>
  </si>
  <si>
    <t>Cerâmica p/canto interno/externo de piscina, dim: 4,5 x 3,0 cm, e= 30mm, arredondado, linha Sport, cor azul</t>
  </si>
  <si>
    <t>celeste (3510), ref. 4165 , marca Gail ou similar</t>
  </si>
  <si>
    <t>Cerâmica p/canto externo de piscina, dim: 24 x 4,5 cm, e= 9mm, arredondado, linha Sport, cor azul celeste</t>
  </si>
  <si>
    <t>(3510), ref. 4209 , marca Gail ou similar</t>
  </si>
  <si>
    <t>Lampada espiral fluorescente eletronica PL 45W / 220V (compacta integrada), E-27, FLC ou similar</t>
  </si>
  <si>
    <t>Tampão de cobre 22mm</t>
  </si>
  <si>
    <t>Poste telecônico curvo de 1 braço   galvanizado a fogo com base, com 06 metros de altura da Conipost / Tecnolux</t>
  </si>
  <si>
    <t>809,97</t>
  </si>
  <si>
    <t>Confecção de placa de sinalização totalmente refletiva - Padrão DNIT</t>
  </si>
  <si>
    <t>196,37</t>
  </si>
  <si>
    <t>Fornecimento e implantação de placa de sinalização totalmente refletiva - Padrão DNIT, exclusive poste</t>
  </si>
  <si>
    <t>282,07</t>
  </si>
  <si>
    <t>Conjunto de c/4 chumbadores galv. eletostaticamente com porcas e arruelas,   para poste telecônico</t>
  </si>
  <si>
    <t>conj</t>
  </si>
  <si>
    <t>Lixeiras em fibra de vidro, com capacidade 501com suporte (poste), da Fioberglass, ref.CLPD1085 ou similar</t>
  </si>
  <si>
    <t>311,00</t>
  </si>
  <si>
    <t>Padão EMURB</t>
  </si>
  <si>
    <t>Pintura faixa-tinta b. acrilica emuls.água - 2 anos - Padrão DNIT</t>
  </si>
  <si>
    <t>Pintura setas/zebrado - tinta b. acrilica emuls.água - 2 a. - Padrão DNIT</t>
  </si>
  <si>
    <t>Alicate com isolamento</t>
  </si>
  <si>
    <t>Alicate volt-amperimetro</t>
  </si>
  <si>
    <t>Chave inglesa 12"</t>
  </si>
  <si>
    <t>Martelo sem unha</t>
  </si>
  <si>
    <t>Martelo com unha</t>
  </si>
  <si>
    <t>Desempoladeira de madeira 12x22</t>
  </si>
  <si>
    <t>Escala métrica de bambú</t>
  </si>
  <si>
    <t>Serra mármore</t>
  </si>
  <si>
    <t>272,97</t>
  </si>
  <si>
    <t>Furadeira e Parafusadeira eletrica Bosch ou Similar profissional</t>
  </si>
  <si>
    <t>300,30</t>
  </si>
  <si>
    <t>Serra circular eletrica portatil</t>
  </si>
  <si>
    <t>518,00</t>
  </si>
  <si>
    <t>Rolo lã de carneiro 20cm</t>
  </si>
  <si>
    <t>Pincel de seda 2"</t>
  </si>
  <si>
    <t>Página 243 Página 243</t>
  </si>
  <si>
    <t>Escada de aluminio de abrir com 7 degraus</t>
  </si>
  <si>
    <t>174,90</t>
  </si>
  <si>
    <t>Tarracha para tubos PVC de 1/2"</t>
  </si>
  <si>
    <t>Tarracha para tubos PVC de 3/4"</t>
  </si>
  <si>
    <t>Tarracha para tubos PVC de 1"</t>
  </si>
  <si>
    <t>Tarracha para tubos PVC de 1 1/2"</t>
  </si>
  <si>
    <t>41,30</t>
  </si>
  <si>
    <t>Tarracha para tubos PVC de 1 1/4"</t>
  </si>
  <si>
    <t>Semipórtico para sinalização rodoviária de ferro galvanizado a quente, h= 6m, braço=5,50m, com chumbadores</t>
  </si>
  <si>
    <t>5.328,78</t>
  </si>
  <si>
    <t>8xch-5Ø7/8" - CONIPOST ou similar- mod. 12060BG+13055/BG</t>
  </si>
  <si>
    <t>Mapa Tátil em ferro fundido 70 x 50cm</t>
  </si>
  <si>
    <t>1.934,90</t>
  </si>
  <si>
    <t>Mapa Tátil em ferro fundido 60 x 50cm</t>
  </si>
  <si>
    <t>1.712,91</t>
  </si>
  <si>
    <t>Painel de fechamento dim: 5,00 x 0,30 m em tela galvanizada fio 12 e malha 1", com requadro em cantoneira de</t>
  </si>
  <si>
    <t>ferro 1" x 1/8" (obra: Mercado de Lagarto)</t>
  </si>
  <si>
    <t>Parede de bloco de gesso (50 x 65cm) - fornecimento e execução</t>
  </si>
  <si>
    <t>Soleira alta resistencia cinza, larg=25 cm</t>
  </si>
  <si>
    <t>Marreta de 1/2 kg com cabo</t>
  </si>
  <si>
    <t>Martelo de borracha com cabo</t>
  </si>
  <si>
    <t>Batente (caixão) em madeira lei L=30cm (90x220cm), completo c/02 jogos alizar</t>
  </si>
  <si>
    <t>Arame galvanizado liso 16 bwg - 1,65mm (0,0166 kg/m)</t>
  </si>
  <si>
    <t>Bucha redução ferro galvanizado d= 1/2" x 1/4"</t>
  </si>
  <si>
    <t>Tinta para sinalização horizontal a base de resina acrilica</t>
  </si>
  <si>
    <t>Martelo de solda do tipo picareta, cabo de madeira, 300x0,4x0,5mm</t>
  </si>
  <si>
    <t>Talhadeira com punho de proteção 22 x225mm ref.207206BR Belzer</t>
  </si>
  <si>
    <t>52,34</t>
  </si>
  <si>
    <t>Alicate Climpador ( cripador )</t>
  </si>
  <si>
    <t>Esquadro de alumínio para soldagem de peças, com duas morsas, 35 x 35 x 4,5cm, marca Black Jack</t>
  </si>
  <si>
    <t>158,70</t>
  </si>
  <si>
    <t>Grampo de de aperto rápido 16" Ref. 60987 Beltools</t>
  </si>
  <si>
    <t>Alicate de pressão 11"</t>
  </si>
  <si>
    <t>Alicate de pressão para solda tipo U, para apertar chapas, tiras e qualquer tipo de perfil. Niquelado, mordentes</t>
  </si>
  <si>
    <t>43,60</t>
  </si>
  <si>
    <t>reforçados em aço laminadao. Corpo em chapa dobrada   extra-reforçada e rebites de aço, 11" (280mm). Ref. 138</t>
  </si>
  <si>
    <t>Gedore.</t>
  </si>
  <si>
    <t>Alicate de pressão para solda de chapa 18" (460mm), Ref.138 Z Gedore</t>
  </si>
  <si>
    <t>70,42</t>
  </si>
  <si>
    <t>Alicate diagonal para corte rente 5" a 8"</t>
  </si>
  <si>
    <t>Alicate para anéis de pistão capacidade 50-100mm. ref.44044101 Tramontina ou similar</t>
  </si>
  <si>
    <t>56,62</t>
  </si>
  <si>
    <t>Chave Inglesa 15" ref. 012418012 carbografite</t>
  </si>
  <si>
    <t>137,59</t>
  </si>
  <si>
    <t>Bolsa de lona para ferramentas 40 x 30 x 20cm</t>
  </si>
  <si>
    <t>127,36</t>
  </si>
  <si>
    <t>Página 244 Página 244</t>
  </si>
  <si>
    <t>Esmerilhadeira angular elétrico portátil 4 1/2" - 1000 watts - ref. G1000kB2 Black e Decker</t>
  </si>
  <si>
    <t>365,00</t>
  </si>
  <si>
    <t>Selador horizontal para fita de aço 1"</t>
  </si>
  <si>
    <t>308,81</t>
  </si>
  <si>
    <t>Cavalete de ferro nº 1</t>
  </si>
  <si>
    <t>87,50</t>
  </si>
  <si>
    <t>Fonte inversora de solda WMI 140ED 220V - BAMBOZZI - WMI- 140ED</t>
  </si>
  <si>
    <t>2.947,30</t>
  </si>
  <si>
    <t>Macariço de solda Ref. CG201 código 010414410 carbografite</t>
  </si>
  <si>
    <t>289,00</t>
  </si>
  <si>
    <t>Concreto estrutural, fck=18mpa - Fonte:DNIT (Confecção e lançamento)</t>
  </si>
  <si>
    <t>236,56</t>
  </si>
  <si>
    <t>Impermeabilizante flexivel à base de Resina Termoplastica tipo Denvertec Elastic, marca Denver ou similar</t>
  </si>
  <si>
    <t>Tê redução ferro galvanizado d=2 1/2 x 1"</t>
  </si>
  <si>
    <t>61,91</t>
  </si>
  <si>
    <t>Granito amarelo São Francisco, e=2cm, l = 10cm, acabamento apicoado com borda abaulada - Borda da piscina da</t>
  </si>
  <si>
    <t>Bica de Lagarto</t>
  </si>
  <si>
    <t>Guarda-corpo em tubo de aço inox ø=1", na vertical, com montantes flangeado em tubo inox ø=2" e com fechamento</t>
  </si>
  <si>
    <t>599,11</t>
  </si>
  <si>
    <t>em tubo ø=2", com acabamento polido, h=1,20m, inclusive chumbador parabolt de 1/4"</t>
  </si>
  <si>
    <t>Aluguel de plataforma articulada a diesel, dimensões 0,80 x 1,80m, alcance horizontal = 15,70m, altura de</t>
  </si>
  <si>
    <t>10.406,58</t>
  </si>
  <si>
    <t>trabalho = 26,00m e capacidade de carga = 230kg</t>
  </si>
  <si>
    <t>Aluguel de plataforma articulada a diesel, dimensões 0,80 x 2,40m, alcance horizontal = 19,80m, altura de</t>
  </si>
  <si>
    <t>17.755,76</t>
  </si>
  <si>
    <t>trabalho = 41,00m e capacidade de carga = 230kg</t>
  </si>
  <si>
    <t>Aluguel de plataforma aérea elétrica, altura de trabalho = 9,72m</t>
  </si>
  <si>
    <t>1.214,69</t>
  </si>
  <si>
    <t>Cerâmica 45 x 45 cm, Eliane, linha Forma Branco AC ou similar</t>
  </si>
  <si>
    <t>Cerâmica 50 x 50 cm, eliane, linha bianco plus po ou similar</t>
  </si>
  <si>
    <t>52,26</t>
  </si>
  <si>
    <t>Cerâmica 45 x 45 cm, eliane, linha cargo plus bone ou similar</t>
  </si>
  <si>
    <t>Cerâmica 45 x 45 cm, eliane, linha cargo plus white ou similar</t>
  </si>
  <si>
    <t>Gradil em tubo de aço inox ø=1" a cada 10cm, com montantes flangeado em tubo inox ø=2" e com fechamento em tubo</t>
  </si>
  <si>
    <t>601,32</t>
  </si>
  <si>
    <t>ø=2", com acabamento polido, h=1,20m, inclusive chumbador parabolt de 1/4" - Obra da Bica de Lagarto</t>
  </si>
  <si>
    <t>Manutenção pós plantio de grama em campo de futebol com área de 4970m²</t>
  </si>
  <si>
    <t>5.958,48</t>
  </si>
  <si>
    <t>Fornecimento e aplicação de herbicida em campo de futebol com area de 14.570 m² (obra:Estadio Lourival Batista)</t>
  </si>
  <si>
    <t>6.462,91</t>
  </si>
  <si>
    <t>Adubações, tratos culturais, podas mecânicas e controle fitossanitário de campo de futebol com 4970m²</t>
  </si>
  <si>
    <t>17.299,14</t>
  </si>
  <si>
    <t>Aluguel de plataforma articulada a diesel, alcance horizontal = 7,70m, altura de trabalho = 15,60m e capacidade</t>
  </si>
  <si>
    <t>4.630,10</t>
  </si>
  <si>
    <t>de carga = 227kg, modelo Z-42/25 RT 4x4, da Genie ou similar</t>
  </si>
  <si>
    <t>Telha ondulada TPR-17, pós-pintada nas duas faces, calandrada ângulo 180°, comp. do arco= 5,00m, flecha do arco</t>
  </si>
  <si>
    <t>comp.= 0,90cm, esp=0,65mm, da Tuper ou similar</t>
  </si>
  <si>
    <t>Soleira granito polido ocre 15 x 2cm</t>
  </si>
  <si>
    <t>28,97</t>
  </si>
  <si>
    <t>Forro de gesso acartonado, acabamento em filme PVC, placa 625 x 625mm e perfil T, padrão linho, marca MOD-LINE</t>
  </si>
  <si>
    <t>Assento p/acompanhante do cadeirante em polipropileno com fixação no piso, modelo Copacabana Standart, Kango ou</t>
  </si>
  <si>
    <t>941,10</t>
  </si>
  <si>
    <t>similar, dim: largura assento (430mm), profundidade assento (450mm), profundidade aberto (570mm) - Fornecimento</t>
  </si>
  <si>
    <t>e Instalação</t>
  </si>
  <si>
    <t>Pó de pedra - incluso frete</t>
  </si>
  <si>
    <t>Seixo rolado diâmetro 50 a 100 m, pêso específico 2,25 t/m3 (incluso frete)</t>
  </si>
  <si>
    <t>Forro de gesso acartonado, cor branca, placa 1243 x 618mm, marca GYPSUM, modelo gessolyne ou similar -</t>
  </si>
  <si>
    <t>fornecimento</t>
  </si>
  <si>
    <t>Página 245 Página 245</t>
  </si>
  <si>
    <t>Assentamento de forro de gesso acartonado removível, cor branco, placa 1243 x 618mm, gessolyne gypsum ou similar</t>
  </si>
  <si>
    <t>Divisória Divilux (painel com vidro), e=40mm, com perfis em alumínio ou similar - fornecimento</t>
  </si>
  <si>
    <t>151,01</t>
  </si>
  <si>
    <t>Assentamento de divisória Divilux (painel com vidro), e=40mm, com perfis em alumínio ou similar</t>
  </si>
  <si>
    <t>Divisória Divilux (painel cego), e=40mm, com perfis em alumínio ou similar - fornecimento</t>
  </si>
  <si>
    <t>120,80</t>
  </si>
  <si>
    <t>Assentamento de divisória Divilux (painel cego), e=40mm, com perfis em alumínio ou similar</t>
  </si>
  <si>
    <t>Assentamento de porta para divisória Divilux ou similar</t>
  </si>
  <si>
    <t>Abraçadeira tipo U, d=1",   p/ eletrodutos</t>
  </si>
  <si>
    <t>Junta de borracha para flanges Ø = 100mm</t>
  </si>
  <si>
    <t>Junta de borracha para flanges Ø = 80mm</t>
  </si>
  <si>
    <t>Junta de borracha para flanges Ø = 50mm</t>
  </si>
  <si>
    <t>Registro Chato com Flange e Cabeçote DN 50 - ferro fundido</t>
  </si>
  <si>
    <t>Registro Chato com Flange e Volante DN 100 - ferro fundido</t>
  </si>
  <si>
    <t>457,24</t>
  </si>
  <si>
    <t>Válvula retenção portinhola única, PN10, Ø=100mm, em ferro fundido</t>
  </si>
  <si>
    <t>1.085,74</t>
  </si>
  <si>
    <t>Tubo aço galvanizado schedule 40, Ø=4"</t>
  </si>
  <si>
    <t>Flange ferro galvanizado sextavado 150 lbs, bsp 4"</t>
  </si>
  <si>
    <t>Bomba submersível, marca ABS, modelo "XFP 81E VX PE 125/2" ou similar</t>
  </si>
  <si>
    <t>19.965,04</t>
  </si>
  <si>
    <t>Chapa em fibra vidro 4mm</t>
  </si>
  <si>
    <t>Execução de estaca hélice contínua monitorada Ø = 500mm</t>
  </si>
  <si>
    <t>Execução de estaca hélice contínua monitorada Ø = 400mm</t>
  </si>
  <si>
    <t>Serviço de furo em laje de concreto armado com Ø=150mm e esp=15cm</t>
  </si>
  <si>
    <t>Serviço de furo em laje de concreto armado com Ø=110mm e esp=15cm</t>
  </si>
  <si>
    <t>65,00</t>
  </si>
  <si>
    <t>Máquina p/ cravação (método não destrutivo)</t>
  </si>
  <si>
    <t>202,46</t>
  </si>
  <si>
    <t>Registro gaveta fofo 150mm</t>
  </si>
  <si>
    <t>589,22</t>
  </si>
  <si>
    <t>Bancada em chapa inox - 304, dimensões 0,83 x 0,35m, c/ 01 cuba de redonda Ø=30cm, concretada, polida ou</t>
  </si>
  <si>
    <t>400,51</t>
  </si>
  <si>
    <t>escovada</t>
  </si>
  <si>
    <t>Cuba aço inox   redonda ø = 0,25m</t>
  </si>
  <si>
    <t>115,92</t>
  </si>
  <si>
    <t>Cuba aço inox   redonda ø = 0,30m</t>
  </si>
  <si>
    <t>Recuperação da estrutura metálica da Obra do Centro de Cratividade, incluindo desmontagem da cobertura em arco,</t>
  </si>
  <si>
    <t>113.000,00</t>
  </si>
  <si>
    <t>pintura das telhas (02 faces), escovação de toda estrutura e posterior pintura com zarcão e substituição de</t>
  </si>
  <si>
    <t>todos os elementos de fixação</t>
  </si>
  <si>
    <t>Execução de estaca hélice contínua monitorada Ø = 300mm</t>
  </si>
  <si>
    <t>Conector em latão tipo minigar para cabos 16 - 50 mm² (SPDA)</t>
  </si>
  <si>
    <t>18,76</t>
  </si>
  <si>
    <t>Bancada em chapa inox - 304, em "U", dimensões (1,81 x 0,60m + 1,80 x 0,36m +1,01 x 0,60m), com 01 cuba de</t>
  </si>
  <si>
    <t>2.879,63</t>
  </si>
  <si>
    <t>60x50x40cm, polida ou escovada, incluso valvula</t>
  </si>
  <si>
    <t>Plataforma de comunicação Ision 3000R IP, capacidade 30 troncos digitais e 08 analógicos, 005 interface GSM</t>
  </si>
  <si>
    <t>25.553,44</t>
  </si>
  <si>
    <t>iCell Light (Oi-Vivo-TIM-Claro) 148 ramais analógicos e 3 ramais digitais 2B+D, Orbit.go, Leucotron ou similar</t>
  </si>
  <si>
    <t>Página 246 Página 246</t>
  </si>
  <si>
    <t>Serviços de instalação da Plataforma de comunicação Ision 3000R IP, incluso conexão do PABX até o DG, conexão do</t>
  </si>
  <si>
    <t>3.709,04</t>
  </si>
  <si>
    <t>equipamento ao aterramento do cliente, configuração de troncos e ramais, programação, ativação e testes do</t>
  </si>
  <si>
    <t>sistema, teinamento usuários.</t>
  </si>
  <si>
    <t>Adesivo em vinil para plotagem em letreiro de chapa galvanizada (c/aplicação)</t>
  </si>
  <si>
    <t>108,56</t>
  </si>
  <si>
    <t>Anel vedação PVC, 100mm, para saída vaso sanitario</t>
  </si>
  <si>
    <t>mil</t>
  </si>
  <si>
    <t>636,98</t>
  </si>
  <si>
    <t>Cadeado Q 70mm, CRT Tetra Papaiz ou similar</t>
  </si>
  <si>
    <t>149,90</t>
  </si>
  <si>
    <t>Lanterna Laser Emborrachada EVBFL 6v- La Rayovac</t>
  </si>
  <si>
    <t>Bateria 941 6v Rayovac</t>
  </si>
  <si>
    <t>Cadeado 70mm Tetra Gold ou similar</t>
  </si>
  <si>
    <t>Cadeado 70mm CR 70 Papaiz ou similar</t>
  </si>
  <si>
    <t>Lanternamultiuso para 3 pilhas ( Rayovac )</t>
  </si>
  <si>
    <t>Pilha alcalina LR20 D2 grande c/2pç ( Rayovac )</t>
  </si>
  <si>
    <t>Luva malha Pigmentada</t>
  </si>
  <si>
    <t>Registro gaveta 2" bruto latao ref 1502-b</t>
  </si>
  <si>
    <t>Registro gaveta, base SCJ (sem acabamento), d= 1" ref.4509 -302 Deca ou similar</t>
  </si>
  <si>
    <t>95,07</t>
  </si>
  <si>
    <t>Cabo cordoplastic 2 x 1.0mm</t>
  </si>
  <si>
    <t>Escova manual com aço 3FL 5029902</t>
  </si>
  <si>
    <t>Cabo cordoplastic 2 x 4.0mm</t>
  </si>
  <si>
    <t>Eletrodo Belgo d = 3,5mm   E6013</t>
  </si>
  <si>
    <t>Broca SDS plus IRWIN 6 x 160mm</t>
  </si>
  <si>
    <t>Broca SDS plus IRWIN 10 x 260mm</t>
  </si>
  <si>
    <t>64,40</t>
  </si>
  <si>
    <t>Fita crepe automotiva em rolos 24mm x 50m</t>
  </si>
  <si>
    <t>Lixa em folha p/ parede nº 150</t>
  </si>
  <si>
    <t>Rolo Antigota 2321/SR CJ CAB SR da ATLAS ou Similar</t>
  </si>
  <si>
    <t>Máscara de feltro   s/val 2500 - ATLAS ou Similar</t>
  </si>
  <si>
    <t>Rolo Lã   Antigota 321/15     ATLAS ou Similar 15cm</t>
  </si>
  <si>
    <t>Rolo Lã   Antigota 321/19     ATLAS ou Similar 9cm</t>
  </si>
  <si>
    <t>Trincha 396 - 2"   ATLAS ou Similar</t>
  </si>
  <si>
    <t>Compressor de ar p/ pintura c/ filtro (2 kW)</t>
  </si>
  <si>
    <t>Prensa excêntrica - (1kW)</t>
  </si>
  <si>
    <t>Máquina universal de corte de chapa, de bancada, 4kw - C-6A</t>
  </si>
  <si>
    <t>Guilhotina de bancada - (4kW)</t>
  </si>
  <si>
    <t>14,03</t>
  </si>
  <si>
    <t>Pelicula refletiva lentes inclusas</t>
  </si>
  <si>
    <t>107,68</t>
  </si>
  <si>
    <t>Página 247 Página 247</t>
  </si>
  <si>
    <t>Cabo de madeira para Pá</t>
  </si>
  <si>
    <t>Rodo plástico 60 cm</t>
  </si>
  <si>
    <t>Vassoura para grama vonder</t>
  </si>
  <si>
    <t>Cadeado 60mm, Pado ou similar</t>
  </si>
  <si>
    <t>42,81</t>
  </si>
  <si>
    <t>Martelo Rompedor - c/ maleta 900w 127v</t>
  </si>
  <si>
    <t>446,40</t>
  </si>
  <si>
    <t>Fita fixa forte 12mm x 2m</t>
  </si>
  <si>
    <t>Canaleta recorte aberto 20 x 20</t>
  </si>
  <si>
    <t>Teste em mangueira de incêndio</t>
  </si>
  <si>
    <t>Luminária fluorescente 2 x 40w, ref: A 407, de embutir   Abalux ou similar</t>
  </si>
  <si>
    <t>117,64</t>
  </si>
  <si>
    <t>Coluna de louça para lavatório, linha Azaléa, REF.: 91201, CELITE ou similar</t>
  </si>
  <si>
    <t>65,35</t>
  </si>
  <si>
    <t>Lavatório para coluna, 53 x 44cm,   linha Azaléa, REF.: 91006, CELITE ou similar</t>
  </si>
  <si>
    <t>155,90</t>
  </si>
  <si>
    <t>Coluna de louça para lavatório, linha Parati, REF.: 18201, LOGASA ou similar</t>
  </si>
  <si>
    <t>Caixa Prolongador 4" x 4" (preta 3384)</t>
  </si>
  <si>
    <t>Fita plástica 50mmx30m - vermelha</t>
  </si>
  <si>
    <t>Fita plástica 48mmx14m - amarela</t>
  </si>
  <si>
    <t>Luva Pigmentada</t>
  </si>
  <si>
    <t>Pincel 1"</t>
  </si>
  <si>
    <t>Pincel 1/2"</t>
  </si>
  <si>
    <t>Fechadura Papaiz ref.142 CR68 Tetra</t>
  </si>
  <si>
    <t>132,78</t>
  </si>
  <si>
    <t>Cadeado 20mm, Pado ou similar</t>
  </si>
  <si>
    <t>Disjuntor tripolar 125 A, padrão DIN (   linha branca ), ref.: 5SP4 392-7,   Siemens ou similar.</t>
  </si>
  <si>
    <t>723,80</t>
  </si>
  <si>
    <t>Disjuntor bipolar 16 A, padrão DIN (linha branca), curva B, Schneider ou similar.</t>
  </si>
  <si>
    <t>Disjuntor bipolar 10 A, padrão DIN (linha branca), curva B, Schneider ou similar.</t>
  </si>
  <si>
    <t>Disjuntor bipolar 16 A, padrão DIN (linha branca), curva B, corrente de interrupção 5KA, ref.: Siemens 5SX1 ou</t>
  </si>
  <si>
    <t>Trilho de fixação 35mm (2 metros), galvanizado liso, da Siemens</t>
  </si>
  <si>
    <t>Terminal a pressao 1 cabo 150mm2 c/ 1 furo de fixacao</t>
  </si>
  <si>
    <t>Sika manta PE alumínio 3mm, da Sika ou similar</t>
  </si>
  <si>
    <t>Primer manta Vedacit, da Vedacit ou similar</t>
  </si>
  <si>
    <t>Protetor auricular tipo plug de silicone</t>
  </si>
  <si>
    <t>Protetor auricular tipo   concha CA: 13859</t>
  </si>
  <si>
    <t>Botina BI densidade com elástico, ref.: ECB 19, da Marluvas ou similar</t>
  </si>
  <si>
    <t>93,05</t>
  </si>
  <si>
    <t>Rolinho de espuma 5cm</t>
  </si>
  <si>
    <t>Página 248 Página 248</t>
  </si>
  <si>
    <t>Rolinho de espuma 9cm</t>
  </si>
  <si>
    <t>Impermeabilizante SIKA 1, da Sika ou similar</t>
  </si>
  <si>
    <t>Desentupidor de vaso sanitário</t>
  </si>
  <si>
    <t>Trincha 1"</t>
  </si>
  <si>
    <t>Torneira bica móvel, linha Nya, ref.: 1165 C22 BA, da Meber ou similar</t>
  </si>
  <si>
    <t>45,20</t>
  </si>
  <si>
    <t>Trincha 1 1/2"</t>
  </si>
  <si>
    <t>Disjuntor tripolar 160 A, padrão DIN (linha brança ), NSX 160 LVA430310, da Siemens ou similar</t>
  </si>
  <si>
    <t>496,18</t>
  </si>
  <si>
    <t>Abraçadeira cunha (tipo chaveta) d=1/2"</t>
  </si>
  <si>
    <t>Chave de fenda 1/8" x 5"</t>
  </si>
  <si>
    <t>Broca SDS plus IRWIN 6 x 110mm</t>
  </si>
  <si>
    <t>Espiral 1/2" - organizador de fios e cabos</t>
  </si>
  <si>
    <t>Canaleta plástica 30 x 50mm, cinza, Hellerman ou similar</t>
  </si>
  <si>
    <t>21,94</t>
  </si>
  <si>
    <t>Gonzo latão externo 3/4"</t>
  </si>
  <si>
    <t>Chave fixa 12B 18x19 (chave de boca)</t>
  </si>
  <si>
    <t>Placa indicativa em acrílico e adesivo com sinalização para deficientes dim.: 15 x 15 cm</t>
  </si>
  <si>
    <t>Placa indicativa em acrílico e adesivo com sinalização para deficientes dim.: 12 x 30 cm</t>
  </si>
  <si>
    <t>37,06</t>
  </si>
  <si>
    <t>Placa indicativa em alumínio e ferro fundido com texto em braile em alto relevo, dim.: 15 x 23 cm</t>
  </si>
  <si>
    <t>141,25</t>
  </si>
  <si>
    <t>Porta corta fogo, 1,50 x 2,10, de abrir, 01 folha, em chapa de aço galvanizado nº24, batente em chapa nº18,</t>
  </si>
  <si>
    <t>2.167,25</t>
  </si>
  <si>
    <t>classe 90, isolante em manta cerâmica incombustível e=5cm, dobradiças tipo helicoidal em aço 1010/1020, e</t>
  </si>
  <si>
    <t>fechadura reversível sem chave</t>
  </si>
  <si>
    <t>Switch 24 portas 10/100 mpbs + 2P10-100-1000 BT</t>
  </si>
  <si>
    <t>1.243,00</t>
  </si>
  <si>
    <t>Voice panel 24 portas cat 6</t>
  </si>
  <si>
    <t>256,27</t>
  </si>
  <si>
    <t>Levantamento cadastral áreas até 200 m²</t>
  </si>
  <si>
    <t>Levantamento cadastral áreas acima de 200 m²</t>
  </si>
  <si>
    <t>Projeto de fundações profundas, reforço do solo e soluções complexas até 500 m²</t>
  </si>
  <si>
    <t>Projeto de fundações profundas, reforço do solo e soluções complexas acima de 500 m²</t>
  </si>
  <si>
    <t>Projeto de iluminação artística (luminotécnico) até 500 m²</t>
  </si>
  <si>
    <t>Projeto de iluminação artística (luminotécnico) acima de 500 m²</t>
  </si>
  <si>
    <t>Projeto de irrigação (áreas verdes e jardins) até 500 m²</t>
  </si>
  <si>
    <t>Projeto de irrigação (áreas verdes e jardins) acima de 500 m²</t>
  </si>
  <si>
    <t>Projeto de irrigação de campo de futebol - padrão CBF</t>
  </si>
  <si>
    <t>Projeto de irrigação de campo de futebol - padrão FIFA</t>
  </si>
  <si>
    <t>Projeto de SPDA área até 750 m²</t>
  </si>
  <si>
    <t>Projeto de SPDA acima de 750 m²</t>
  </si>
  <si>
    <t>Página 249 Página 249</t>
  </si>
  <si>
    <t>Estrutura de contenção / estabilidade de taludes, desnível até 3,00 m</t>
  </si>
  <si>
    <t>12,70</t>
  </si>
  <si>
    <t>Estrutura de contenção / estabilidade de taludes, desnível de 3,01 a 6,00 m</t>
  </si>
  <si>
    <t>Estrutura de contenção / estabilidade de taludes, desnível acima de 6,01 m</t>
  </si>
  <si>
    <t>Projeto estrutural   do canal de macrodrenagem</t>
  </si>
  <si>
    <t>Projeto de sinalização vertical e horizontal</t>
  </si>
  <si>
    <t>4.400,00</t>
  </si>
  <si>
    <t>Cadastramento de infraestrutura</t>
  </si>
  <si>
    <t>3.775,00</t>
  </si>
  <si>
    <t>Mobilização e desmobilização de pessoal e equipamentos - sondagem a percussão em Aracaju</t>
  </si>
  <si>
    <t>1.974,01</t>
  </si>
  <si>
    <t>Caixa inspeção em poliamida 150x110x70mm, ref:TEL-541 ou similar (p/SPDA)</t>
  </si>
  <si>
    <t>Fixador universal estanhado para cabos 16 a 70mm2</t>
  </si>
  <si>
    <t>Vaso sanitário convencional, linha parati, Logasa ou similar</t>
  </si>
  <si>
    <t>113,49</t>
  </si>
  <si>
    <t>Lavatório louça sem coluna, 465 x 340mm, linha guarapari, Logasa ou similar</t>
  </si>
  <si>
    <t>85,90</t>
  </si>
  <si>
    <t>Projetor sonoro, linha 70/100V x 15W, CS-154, ref: TOA ou similar (sonorização)</t>
  </si>
  <si>
    <t>1.574,66</t>
  </si>
  <si>
    <t>Caixa acústica, duas vias, gabinete em PVC, ref:CSR-600W (sonorização)</t>
  </si>
  <si>
    <t>760,50</t>
  </si>
  <si>
    <t>Transformador de linha 10W ref:STL-10, Sansara ou similar (sonorização)</t>
  </si>
  <si>
    <t>124,23</t>
  </si>
  <si>
    <t>Amplificador de linha 70,7V x 600W RMS - SL-600, Sansara ou similar (sonorização)</t>
  </si>
  <si>
    <t>5.882,17</t>
  </si>
  <si>
    <t>Amplificador de linha 70,7V x 400W RMS - SL-600, Sansara ou similar (sonorização)</t>
  </si>
  <si>
    <t>4.693,85</t>
  </si>
  <si>
    <t>Monitor de sinal com comutador Reserva ref: SMR-300, Sansara ou similar (sonorização)</t>
  </si>
  <si>
    <t>4.331,95</t>
  </si>
  <si>
    <t>Pré amplificador com chamada, FM e leitor, ref:SPG-400, Sansara ou similar (sonorização)</t>
  </si>
  <si>
    <t>3.575,75</t>
  </si>
  <si>
    <t>Pedestal Gooseneck com microfone e tecla PTT ref:SM-102, Sansara ou similar (sonorização)</t>
  </si>
  <si>
    <t>1.361,16</t>
  </si>
  <si>
    <t>DriveRack PX, ref:dbx (sonorização)</t>
  </si>
  <si>
    <t>2.735,83</t>
  </si>
  <si>
    <t>Módulo de áudio digital FO(fibra ótica) para Áudio - ref: MCFO/AS R/T (sonorização)</t>
  </si>
  <si>
    <t>4.561,52</t>
  </si>
  <si>
    <t>Cabo de fibra ótica de 2 vias</t>
  </si>
  <si>
    <t>Cabo flex para audio, polarizado 2 x 10mm (sonorização)</t>
  </si>
  <si>
    <t>Cadeira Monobloco para recinto desportivo em polipropileno, fixação no piso, dimensão:43x45x35cm, modelo Kango</t>
  </si>
  <si>
    <t>Sport, Marca Kango ou similar, inclusive instalação e frete</t>
  </si>
  <si>
    <t>Cadeira giratória sem braço tipo secretária executiva, dim:48x40cm, estofado injetado, revestimento em tecido ou</t>
  </si>
  <si>
    <t>couro ecologico, base a gás, haste de 05 patas fixas, pintura eletrostatica epoxi, marca Moveart ou similar</t>
  </si>
  <si>
    <t>Polímeros color</t>
  </si>
  <si>
    <t>Fórmica fosca, cor vermelho goiaba, e=10mm, ou similar</t>
  </si>
  <si>
    <t>36,25</t>
  </si>
  <si>
    <t>Guarda-corpo madeira lei (massaranduba) - Obra do Largo do Folclore Sergipano</t>
  </si>
  <si>
    <t>383,91</t>
  </si>
  <si>
    <t>Cravação de estaca metálica perfil "H", W 200x46,1 exclusive perfil</t>
  </si>
  <si>
    <t>Solda para emenda de estaca metálica tipo perfil "H", W 200x46,1 incllusive material</t>
  </si>
  <si>
    <t>Corte de estaca metálica tipo perfil "H", simples, bitola W 200x46,1 (8"), inclusive equipamento</t>
  </si>
  <si>
    <t>Conectores e terminais Speakon/XLR (acessórios p/instalação de sonorização)</t>
  </si>
  <si>
    <t>Página 250 Página 250</t>
  </si>
  <si>
    <t>Cadeira de plástico sem braço, cor branca</t>
  </si>
  <si>
    <t>Lixeira de plástico capacidade 60 Lt com tampa</t>
  </si>
  <si>
    <t>Lixeira de plástico capacidade 12 Lt com tampa e pedal</t>
  </si>
  <si>
    <t>Mesa para escritório medindo 1,50 x 0,60 m   em madeira e laminado melaminico, com 02 gavetas c/ chaves</t>
  </si>
  <si>
    <t>345,00</t>
  </si>
  <si>
    <t>Manutenção de áreas verdes externas do Estádio Lourival Batista, incluindo poda do gramado, aplicação pesticida,</t>
  </si>
  <si>
    <t>7.532,90</t>
  </si>
  <si>
    <t>escarificação solo, controle fitossanitario, adubação, irrigação, modelagem da vegetação e limpeza dos arranjos</t>
  </si>
  <si>
    <t>Planta - Palmeira Vecthia com h=3,00m</t>
  </si>
  <si>
    <t>446,76</t>
  </si>
  <si>
    <t>Plantio de Palmeira Vecthia com h=3,00m</t>
  </si>
  <si>
    <t>452,20</t>
  </si>
  <si>
    <t>Planta - Agave Cizal (M)</t>
  </si>
  <si>
    <t>Planta - Transplante de palmeira Vecthia, h=1,00m</t>
  </si>
  <si>
    <t>45,69</t>
  </si>
  <si>
    <t>Prateleira em MDF medindo 2,36 x 0,40 m</t>
  </si>
  <si>
    <t>Luminária de piso corpo em alumínio com lâmpada de led 1,4w, ref.: BBC200 LED-HB/WW PSU 220-240V II, da Philips</t>
  </si>
  <si>
    <t>290,42</t>
  </si>
  <si>
    <t>Lumiária com lâmpadas em led, potência total 39w, ref.: CitySpirit gen2 cone led BDS471, da Philips ou similar</t>
  </si>
  <si>
    <t>2.847,16</t>
  </si>
  <si>
    <t>Projetor de piso em alumínio com lâmpadas em led potência total 50w, ref.: BCP473 36 LED's-HB-4000 100-277V 10</t>
  </si>
  <si>
    <t>3.499,14</t>
  </si>
  <si>
    <t>BK, da Philips ou similar</t>
  </si>
  <si>
    <t>Fita de demarcação PVC 15mmx50m - (amarela, vermelha, branca, preta, etc.)</t>
  </si>
  <si>
    <t>Bancada em granito verde ubatuba, e=2cm, dim 1.89 x 0.83m, inclusive filete 5cm - Obra Mercado de Lagarto</t>
  </si>
  <si>
    <t>547,88</t>
  </si>
  <si>
    <t>Módulo para 60 medidores padrão energisa</t>
  </si>
  <si>
    <t>7.530,87</t>
  </si>
  <si>
    <t>Semipórtico para sinalização rodoviária, com uma coluna de 5,34m de altura útil, engastada 1,5m: um braço com</t>
  </si>
  <si>
    <t>5.755,09</t>
  </si>
  <si>
    <t>até 4,5m de projeção p/ placa de até 4,5m², galv a fogo int.e externamente,conf.NBR6323,7399,7400 da ABNT-</t>
  </si>
  <si>
    <t>CONIPOST ou similar- mod.Band-B-2</t>
  </si>
  <si>
    <t>Semipórtico para sinalização rodoviária, uma coluna de 6,0m de altura útil, engast.a 1,8m; dois braços com até</t>
  </si>
  <si>
    <t>14.068,02</t>
  </si>
  <si>
    <t>6,0m de projeção p/ placa de até 9,0m², galv a fogo int. e externamente,conf. NBR6323,7399,7400 da ABNT-</t>
  </si>
  <si>
    <t>CONIPOST ou similar- mod.Band- B-5</t>
  </si>
  <si>
    <t>Cabo de cobre flexível blindado c/fita de cobre, 3 x 4,0mm2 - tensão:1kv</t>
  </si>
  <si>
    <t>Recuperação de placa antiga em semi-bronze medindo 50 x 70cm (ref: obra Estadio Lourival batista)</t>
  </si>
  <si>
    <t>Placa em alumínio fundido com dimensões: 60 x 30 cm</t>
  </si>
  <si>
    <t>956,88</t>
  </si>
  <si>
    <t>Placa em aço inox com texto em braille para corrimão</t>
  </si>
  <si>
    <t>Placa em aço inox medindo 36x36cm, no modelo destinado a obras c/ recursos do Governo Federal</t>
  </si>
  <si>
    <t>300,96</t>
  </si>
  <si>
    <t>Sinalizador para porta fabricados com base em plático leitoso e acrílico translúcido vermelho, com 02 lâmpadas</t>
  </si>
  <si>
    <t>(inclusa), acionada por reator convencional(incluso), alimentação 110V e 220V (c/ chave seletora)</t>
  </si>
  <si>
    <t>Grelha de retorno, tamanho 400 x 300 mm.</t>
  </si>
  <si>
    <t>Difusor quadrado, com registro, 4 vias, tamanho 9.</t>
  </si>
  <si>
    <t>72,34</t>
  </si>
  <si>
    <t>Abraçadeira em fita de aço 1", com fecho rápido</t>
  </si>
  <si>
    <t>Caixa ventiladora c/filtro F4, Q=3.000 m³/h e pe=20mmca, 220V/3F/0,25kW</t>
  </si>
  <si>
    <t>3.242,49</t>
  </si>
  <si>
    <t>Rack fechado tipo armário 19" x 42u x 680mm</t>
  </si>
  <si>
    <t>6.013,81</t>
  </si>
  <si>
    <t>Página 251 Página 251</t>
  </si>
  <si>
    <t>Logomarca do Governo de Sergipe 2015, med. 870mm x 800mm, em estrutura metálica tratada com jateamento, aplic.</t>
  </si>
  <si>
    <t>5.950,00</t>
  </si>
  <si>
    <t>de anticorrosivo epoxi e revestida por alumínio composto com pintura automotiva - tamanho pequeno</t>
  </si>
  <si>
    <t>Logomarca do Governo de Sergipe 2015, med. 1.730mm x 1.600mm, em estrutura metálica tratada com jateamento,</t>
  </si>
  <si>
    <t>13.490,00</t>
  </si>
  <si>
    <t>aplic. de anticorrosivo epoxi e revestida por alumínio composto com pintura automotiva - tamanho médio</t>
  </si>
  <si>
    <t>Logomarca do Governo de Sergipe 2015, med. 2.890mm x 2.670mm, em estrutura metálica tratada com jateamento,</t>
  </si>
  <si>
    <t>18.930,00</t>
  </si>
  <si>
    <t>aplic. de anticorrosivo epoxi e revestida por alumínio composto com pintura automotiva - tamanho grande</t>
  </si>
  <si>
    <t>Contator 3TF47 22-0XN1/N2 Siemens ou similar</t>
  </si>
  <si>
    <t>Conector parafuso fendido para cabo 70 mm2</t>
  </si>
  <si>
    <t>Conector parafuso fendido c/furo 16x70 a 70mm</t>
  </si>
  <si>
    <t>Luva pre-isolado emenda 2,5 - 6,0mm</t>
  </si>
  <si>
    <t>Semipórtico para sinalização rodoviária, uma coluna de 5,34m de altura útil, engastada 1,5m: um braço com até</t>
  </si>
  <si>
    <t>7.566,89</t>
  </si>
  <si>
    <t>4,5m de projeção p/ placa de até 4,5m², galv a fogo int.e externamente,conf.NBR6323,7399,7400 da ABNT- CONIPOST</t>
  </si>
  <si>
    <t>ou similar- mod.14000/15000</t>
  </si>
  <si>
    <t>Semipórtico para sinalização rodoviária, uma coluna de 6,0m de alt. útil, engast.a 1,8m; dois braços com até</t>
  </si>
  <si>
    <t>18.757,35</t>
  </si>
  <si>
    <t>CONIPOST ou similar- mod.14000/15000</t>
  </si>
  <si>
    <t>8.099,77</t>
  </si>
  <si>
    <t>8xch-5Ø7/8" - CONIPOST ou similar- mod. 14000/15000</t>
  </si>
  <si>
    <t>Abraçadeira em aço inox DN 80mm</t>
  </si>
  <si>
    <t>Emenda interna média, tipo "I", 38 x 38 mm</t>
  </si>
  <si>
    <t>Emenda interna média, tipo "L", 38 x 38 mm</t>
  </si>
  <si>
    <t>Emenda interna média, tipo "T", 38 x 38 mm</t>
  </si>
  <si>
    <t>Emenda interna média, tipo "X", 38 x 38 mm</t>
  </si>
  <si>
    <t>Exaustor 30 cm 127/220V</t>
  </si>
  <si>
    <t>244,90</t>
  </si>
  <si>
    <t>Exaustor 50 cm 127/220V</t>
  </si>
  <si>
    <t>177,20</t>
  </si>
  <si>
    <t>Luva emenda nit tubular 70mm</t>
  </si>
  <si>
    <t>25,28</t>
  </si>
  <si>
    <t>Conector de pressão 25mm²</t>
  </si>
  <si>
    <t>Condulete tipo "LL" de 4" em alumínio fundido a prova de tempo, gases, vapores e pós.</t>
  </si>
  <si>
    <t>178,15</t>
  </si>
  <si>
    <t>Filtro filbox red 100 G3/F5</t>
  </si>
  <si>
    <t>17,84</t>
  </si>
  <si>
    <t>Difusor RVA 150 com regulador de vazão</t>
  </si>
  <si>
    <t>47,01</t>
  </si>
  <si>
    <t>Exaustor inline 340, vazão 340m³/h, 220V/1F/0,24kW</t>
  </si>
  <si>
    <t>316,06</t>
  </si>
  <si>
    <t>Bancada em granito verde ubatuba, e=2cm, inclusive filete 3cm</t>
  </si>
  <si>
    <t>346,49</t>
  </si>
  <si>
    <t>Camêra de vídeo digital, monofocal, fixa, do tipo IP, 2MP, caixa de proteção contra luz solar e intemperismo</t>
  </si>
  <si>
    <t>IP66, Ref. GS2020IP, Giga Security ou similar</t>
  </si>
  <si>
    <t>Serviço de furo em concreto armado com esp=8mm</t>
  </si>
  <si>
    <t>Serviço de corte em estrutura de concreto armado (placa do canal esp=15cm) - Obra do corredor viário da Av.</t>
  </si>
  <si>
    <t>92,00</t>
  </si>
  <si>
    <t>Tancredo Campos</t>
  </si>
  <si>
    <t>Bandeja fixa 500mm</t>
  </si>
  <si>
    <t>56,20</t>
  </si>
  <si>
    <t>Bastidor para 05 blocos M10</t>
  </si>
  <si>
    <t>Página 252 Página 252</t>
  </si>
  <si>
    <t>Cabo telefonico FAST CIT 50 X 20P</t>
  </si>
  <si>
    <t>Placa 4x2", 1P, horizontal, ref.: Tablet, da Tramontina ou similar</t>
  </si>
  <si>
    <t>Placa 4x2", 2P, afastados, ref.: Tablet, da Tramontina ou similar</t>
  </si>
  <si>
    <t>Placa 4x4", 4P, ref.: Tablet, da Tramontina ou similar</t>
  </si>
  <si>
    <t>Placa 4x4", 6P, ref.: Tablet, da Tramontina ou similar</t>
  </si>
  <si>
    <t>Placa cega, 4"x2", ref. Tablet, da Tramontina</t>
  </si>
  <si>
    <t>Placa cega para tomad RJ45, ref. Tablet, da Tramontina</t>
  </si>
  <si>
    <t>Velcro dupla face com 3 metros</t>
  </si>
  <si>
    <t>11,60</t>
  </si>
  <si>
    <t>Voice panel 50 portas cat 3</t>
  </si>
  <si>
    <t>289,30</t>
  </si>
  <si>
    <t>Voice panel 30 portas cat 3</t>
  </si>
  <si>
    <t>427,15</t>
  </si>
  <si>
    <t>Cabo 1P x 22 AWG, profibus</t>
  </si>
  <si>
    <t>Isolador PK 7 - 1 isolador</t>
  </si>
  <si>
    <t>Isolador PK 15 - 2 isoladores</t>
  </si>
  <si>
    <t>Reducao excentrica   em aço, com flanges pn 10 / 16 diam. = 80 x 50 mm</t>
  </si>
  <si>
    <t>74,44</t>
  </si>
  <si>
    <t>Reducao excentrica   em aço, com flanges pn 10 / 16 diam. = 80 x 32 mm</t>
  </si>
  <si>
    <t>Sapatilha p/ cabo de aço Ø 1/8"</t>
  </si>
  <si>
    <t>Sinalizador noturno c/ 1 lâmpada de 60w</t>
  </si>
  <si>
    <t>Cabo para audio, AF, 2 x 22awg</t>
  </si>
  <si>
    <t>Grampo em aço para cabo 1/8</t>
  </si>
  <si>
    <t>Niple roscável bronze 2"</t>
  </si>
  <si>
    <t>Válvula retenção portinhola dupla, tipo "wave", Ø=80mm, em ferro fundido</t>
  </si>
  <si>
    <t>895,78</t>
  </si>
  <si>
    <t>Válvula de bóia em ferro fundido, Ø=80mm</t>
  </si>
  <si>
    <t>1.018,12</t>
  </si>
  <si>
    <t>Cobogo cimento, (elemento vazado,circular), 30 x 30 x 5cm</t>
  </si>
  <si>
    <t>Válvula medidora de fluxo em aço galvanizado, tipo palheta 3" (chave de fluxo)</t>
  </si>
  <si>
    <t>717,10</t>
  </si>
  <si>
    <t>Abrigo de sobrepor em chapa de aço carbono pintado com tinta a base de epoxi vermelha, dimensões 75x35x25cm</t>
  </si>
  <si>
    <t>281,66</t>
  </si>
  <si>
    <t>Esguicho cônico p/ mangueira de incêndio 1 1/2' x 1/2"</t>
  </si>
  <si>
    <t>40,03</t>
  </si>
  <si>
    <t>Isolamento acústico com placa de espuma de poliuretano poliester e=75mm (trorion-illubruck, ref.: sonex 75/75 ou</t>
  </si>
  <si>
    <t>Piso sintético, esportivo, monolítico, flexível de poliuretano PU, com manta, inclusive despesas com</t>
  </si>
  <si>
    <t>224,64</t>
  </si>
  <si>
    <t>alimentação, hospedagem e passagem dos funcionários resp. pela execução e frete dos materiais, da green vision,</t>
  </si>
  <si>
    <t>ref. soft vision ou similar</t>
  </si>
  <si>
    <t>Armário em aço com 12 portas, contendo pitão para cadeado e dobradiças internas abertura de 135 graus</t>
  </si>
  <si>
    <t>1.796,17</t>
  </si>
  <si>
    <t>Banco para vestiário duplo com cabideiro, assento em madeira e estrutura em aço carbono preto, pintura</t>
  </si>
  <si>
    <t>601,18</t>
  </si>
  <si>
    <t>eletrostática a pó 1,50 x 0,40m</t>
  </si>
  <si>
    <t>Gradil com quadro em tubo metalon 40x30mm, tela soldadda de 3x3cm e tubo metalon de 35x25mm, conforme projeto da</t>
  </si>
  <si>
    <t>256,67</t>
  </si>
  <si>
    <t>Construção do Ginásio Poliesportivo de Itabaiana</t>
  </si>
  <si>
    <t>Página 253 Página 253</t>
  </si>
  <si>
    <t>Divisória articulada acústica - Obra do Centro de Convenções de Aracaju</t>
  </si>
  <si>
    <t>2.082,32</t>
  </si>
  <si>
    <t>Mourão madeira pequi, seção 30x30cm, reto, h(total) = 2,50m</t>
  </si>
  <si>
    <t>379,90</t>
  </si>
  <si>
    <t>Cadeira automática para escada reta,   para portadores de necessidades especiais, modelo Starla 420, da Surimex</t>
  </si>
  <si>
    <t>26.500,00</t>
  </si>
  <si>
    <t>ou similar - fornecimento e instalação</t>
  </si>
  <si>
    <t>Poste concreto duplo T (DT) 7/150</t>
  </si>
  <si>
    <t>296,09</t>
  </si>
  <si>
    <t>Luminária hermética corpo em fibra de vidro blindada, mod. TLH34, da Tec &amp; Luz ou similar, inclusive duas</t>
  </si>
  <si>
    <t>350,86</t>
  </si>
  <si>
    <t>lâmpadas tubular de led, tipo T8 (para câmara frigorífera)</t>
  </si>
  <si>
    <t>Quadro de transferência automática p/ grupo de geradores até 50 kva</t>
  </si>
  <si>
    <t>7.630,05</t>
  </si>
  <si>
    <t>Tubo de pead, PE100, pn-8, SDR-21, Ø = 800mm</t>
  </si>
  <si>
    <t>1.862,79</t>
  </si>
  <si>
    <t>Curva 45° em pead PE100, pn-8, Ø = 800mm</t>
  </si>
  <si>
    <t>13.240,62</t>
  </si>
  <si>
    <t>Tê de redução pead, PN100, termofusão, pn-8, Ø = 800x200mm</t>
  </si>
  <si>
    <t>14.746,15</t>
  </si>
  <si>
    <t>Toco em fofo, flanges e bolsa, pn 10, comp. = 0,50m, d= 800mm</t>
  </si>
  <si>
    <t>6.323,93</t>
  </si>
  <si>
    <t>Colarinho longo em pead PE100, pn-8, Ø=800mm</t>
  </si>
  <si>
    <t>10.272,59</t>
  </si>
  <si>
    <t>Flange com furação, 150 libras, pn-10, em aço carbono, Ø = 800mm</t>
  </si>
  <si>
    <t>5.688,13</t>
  </si>
  <si>
    <t>Execução de serviços de soldagem termoplástica em tubo pead PE100, SDR-21, PN-8, Ø = 800mm</t>
  </si>
  <si>
    <t>Grama tipo bermudas tyfwai - fornecimento</t>
  </si>
  <si>
    <t>Painel ur 2F de 3,40 x 1,12 x 10cm - Obra: Mercado de Lagarto (Câmara frigorífica)</t>
  </si>
  <si>
    <t>552,71</t>
  </si>
  <si>
    <t>Painel ur 2F de 6,72 x 1,12 x 10cm - Obra: Mercado de Lagarto (Câmara frigorífica)</t>
  </si>
  <si>
    <t>1.130,94</t>
  </si>
  <si>
    <t>Painel ur 2F de 2,60 x 1,12 x 10cm - Obra: Mercado de Lagarto (Câmara frigorífica)</t>
  </si>
  <si>
    <t>437,75</t>
  </si>
  <si>
    <t>Painel ur 2F de 3,42 x 1,12 x 10cm - Obra: Mercado de Lagarto (Câmara frigorífica)</t>
  </si>
  <si>
    <t>571,65</t>
  </si>
  <si>
    <t>Painel ur 2F de 5,75 x 1,12 x 10cm - Obra: Mercado de Lagarto (Câmara frigorífica)</t>
  </si>
  <si>
    <t>963,05</t>
  </si>
  <si>
    <t>Placas de piso com sistema IF 7 - Obra: Mercado de Lagarto (Câmara frigorífica)</t>
  </si>
  <si>
    <t>Vedante Sikaflex 221 (390ml) - Obra: Mercado de Lagarto (Câmara frigorífica)</t>
  </si>
  <si>
    <t>28,84</t>
  </si>
  <si>
    <t>Unidade condensadora HCM 028 220V 3F - Obra: Mercado de Lagarto (Câmara frigorífica)</t>
  </si>
  <si>
    <t>2.266,00</t>
  </si>
  <si>
    <t>Evaporadora MI plus MOD 2 Micros - Obra: Mercado de Lagarto (Câmara frigorífica)</t>
  </si>
  <si>
    <t>1.133,00</t>
  </si>
  <si>
    <t>Válvula de expansão TES 02 - Obra: Mercado de Lagarto (Câmara frigorífica)</t>
  </si>
  <si>
    <t>234,84</t>
  </si>
  <si>
    <t>Visor de líquido de 3/8" - Obra: Mercado de Lagarto (Câmara frigorífica)</t>
  </si>
  <si>
    <t>118,45</t>
  </si>
  <si>
    <t>Válvula solenóide de 3/8" - Obra: Mercado de Lagarto (Câmara frigorífica)</t>
  </si>
  <si>
    <t>154,50</t>
  </si>
  <si>
    <t>Bobina solenóide - Obra: Mercado de Lagarto (Câmara frigorífica)</t>
  </si>
  <si>
    <t>162,74</t>
  </si>
  <si>
    <t>Orifício nr.01 - Obra: Mercado de Lagarto (Câmara frigorífica)</t>
  </si>
  <si>
    <t>44,29</t>
  </si>
  <si>
    <t>Porca de 3/8" - Obra: Mercado de Lagarto (Câmara frigorífica)</t>
  </si>
  <si>
    <t>Tubo isolante de 5/8" - parede de 25mm - Obra: Mercado de Lagarto (Câmara frigorífica)</t>
  </si>
  <si>
    <t>36,05</t>
  </si>
  <si>
    <t>Sifão de 5/8" - Obra: Mercado de Lagarto (Câmara frigorífica)</t>
  </si>
  <si>
    <t>39,14</t>
  </si>
  <si>
    <t>Resistência para evaporador - Obra: Mercado de Lagarto (Câmara frigorífica)</t>
  </si>
  <si>
    <t>Página 254 Página 254</t>
  </si>
  <si>
    <t>Unidade condensadora HCM 036 220V trifásica - Obra: Mercado de Lagarto (Câmara frigorífica)</t>
  </si>
  <si>
    <t>3.605,00</t>
  </si>
  <si>
    <t>Evaporadora MI 041 plus MOD 4 Micros - Obra: Mercado de Lagarto (Câmara frigorífica)</t>
  </si>
  <si>
    <t>Resistência MI plus MOD 04 Micros - Obra: Mercado de Lagarto (Câmara frigorífica)</t>
  </si>
  <si>
    <t>77,25</t>
  </si>
  <si>
    <t>Orifício nr. 02 - Obra: Mercado de Lagarto (Câmara frigorífica)</t>
  </si>
  <si>
    <t>Unidade condensadora HGM 100 220V trifásica - Obra: Mercado de Lagarto (Câmara frigorífica)</t>
  </si>
  <si>
    <t>9.476,00</t>
  </si>
  <si>
    <t>Evaporadora HDL 129 plus MOD 2 Micros - Obra: Mercado de Lagarto (Câmara frigorífica)</t>
  </si>
  <si>
    <t>8.961,00</t>
  </si>
  <si>
    <t>Porca de 1/2" - Obra: Mercado de Lagarto (Câmara frigorífica)</t>
  </si>
  <si>
    <t>Tubo isolante 1 1/8" - 22mm - parede 25mm - Obra: Mercado de Lagarto (Câmara frigorífica)</t>
  </si>
  <si>
    <t>108,31</t>
  </si>
  <si>
    <t>Sifão 1 1/8" - Obra: Mercado de Lagarto (Câmara frigorífica)</t>
  </si>
  <si>
    <t>96,98</t>
  </si>
  <si>
    <t>Luminária blindada Meta - Obra: Mercado de Lagarto (Câmara frigorífica)</t>
  </si>
  <si>
    <t>270,70</t>
  </si>
  <si>
    <t>Suporte inox do trilho de cortina - Obra: Mercado de Lagarto (Câmara frigorífica)</t>
  </si>
  <si>
    <t>243,65</t>
  </si>
  <si>
    <t>Gradil Nylofor3D, malha 20x5cm, Ø 5mm 250x203 cm, Belgo ou similar</t>
  </si>
  <si>
    <t>685,17</t>
  </si>
  <si>
    <t>Poste de gradil Nylofor 3D, h=2,60m, seção de 40x60mm, Belgo ou similar</t>
  </si>
  <si>
    <t>Grelha em aço inox para calha, dim 125 x 25 x 2.5 cm - inclusive quadro de cantoneira 1/8" x 1"</t>
  </si>
  <si>
    <t>793,96</t>
  </si>
  <si>
    <t>Grelha em aço inox para calha, dim 130 x 25 x 2.5 cm - inclusive quadro de cantoneira 1/8" x 1"</t>
  </si>
  <si>
    <t>814,94</t>
  </si>
  <si>
    <t>Grelha em aço inox para calha, dim 80 x 25 x 2.5 cm - inclusive quadro de cantoneira 1/8" x 1"</t>
  </si>
  <si>
    <t>619,07</t>
  </si>
  <si>
    <t>Grelha em aço inox para calha, dim 140 x 15 x 2.5 cm - inclusive quadro de cantoneira 1/8" x 1"</t>
  </si>
  <si>
    <t>847,59</t>
  </si>
  <si>
    <t>Aluguel de máquina de podar grama com helicoidal nas dimensões 0,80x1,00m, com 09 lâminas e coletor de grama</t>
  </si>
  <si>
    <t>1.318,29</t>
  </si>
  <si>
    <t>Aluguel de máquina para corte vertical do gramado nas dimensões 0,80x0,80m</t>
  </si>
  <si>
    <t>1.721,19</t>
  </si>
  <si>
    <t>Aluguel de pulverizador motorizado com 03 bicos com capacidade de 120 litros</t>
  </si>
  <si>
    <t>298,56</t>
  </si>
  <si>
    <t>Aluguel de amolador elétrico para lâminas das máquinas helicoidais</t>
  </si>
  <si>
    <t>444,85</t>
  </si>
  <si>
    <t>Aluguel de máquina para marcação de gramados (pintura das áreas de jogos)</t>
  </si>
  <si>
    <t>293,42</t>
  </si>
  <si>
    <t>Aluguel de rolo nivelador e compactador com capacidade de 500kg</t>
  </si>
  <si>
    <t>Aluguel de adubadeira mecânica com capacidade de 50 litros</t>
  </si>
  <si>
    <t>Aluguel de trator trap 24HP com 03 lâminas de 0,80m</t>
  </si>
  <si>
    <t>1.037,20</t>
  </si>
  <si>
    <t>Aluguel de varredor mecânico para gramados e jardins, para limpeza de folhas e palhas</t>
  </si>
  <si>
    <t>169,29</t>
  </si>
  <si>
    <t>Defensivo agrícola</t>
  </si>
  <si>
    <t>56,60</t>
  </si>
  <si>
    <t>Tubo de cobre rígido de Ø 3/8" x 1/16"</t>
  </si>
  <si>
    <t>Trilho de cortina inox para câmara frigorífica (1,00 metro)</t>
  </si>
  <si>
    <t>Controlador de temperatura</t>
  </si>
  <si>
    <t>175,15</t>
  </si>
  <si>
    <t>Cortina plástica para câmara frigorífica 2mm</t>
  </si>
  <si>
    <t>bobina</t>
  </si>
  <si>
    <t>735,47</t>
  </si>
  <si>
    <t>Poliuretano spay 500ml</t>
  </si>
  <si>
    <t>53,61</t>
  </si>
  <si>
    <t>Página 255 Página 255</t>
  </si>
  <si>
    <t>Canaleta plástica 20 x 20mm, cinza, Hellerman ou similar</t>
  </si>
  <si>
    <t>Canaleta plástica 50 x 80mm, cinza, Hellerman ou similar</t>
  </si>
  <si>
    <t>Válvula de esfera em latão d = 4" (bruto)</t>
  </si>
  <si>
    <t>391,82</t>
  </si>
  <si>
    <t>Motobomba centrífuga submersível, marca Schneider ou similar, modelo BCS-C5, motor 1cv, trifásica 220V, recalque</t>
  </si>
  <si>
    <t>2.509,52</t>
  </si>
  <si>
    <t>2", hm = 2 a 12m, q = 11,9 a 24,3 m³/h ou similar</t>
  </si>
  <si>
    <t>Bomba para acoplamento em motor estacionário, combustão interna à gasolina, marca Schneider, modelo SH65 BCA-41,</t>
  </si>
  <si>
    <t>2.539,69</t>
  </si>
  <si>
    <t>motor 6,5cv, Ø rec = 2 1/2", hm = 12 a 30m, q = 13,1 a 44,3 m³/h ou similar,   inclusive motor</t>
  </si>
  <si>
    <t>Bomba para acoplamento em motor estacionário, combustão interna à gasolina, marca Schneider, modelo SH 40</t>
  </si>
  <si>
    <t>BCA-41, motor 4cv, Ø rec = 2 1/2", hm = 6 a 24m, q = 11,8 a 40,8 m³/h ou similar,   inclusive motor</t>
  </si>
  <si>
    <t>Motobomba centrífuga, marca schneider ou similar, modelo BC-21 R 1 1/2, motor 3 cv, monofásico, hm = 16 a 22 m,</t>
  </si>
  <si>
    <t>5.682,67</t>
  </si>
  <si>
    <t>q = 21,0 a 32,7 m3/h</t>
  </si>
  <si>
    <t>Motobomba centrífuga, marca schneider ou similar, modelo BC-21 R 1 1/2, motor 2 cv, trifásico 220V, hm = 8 a 16</t>
  </si>
  <si>
    <t>2.668,34</t>
  </si>
  <si>
    <t>m, q = 15,5 a 31,4 m3/h</t>
  </si>
  <si>
    <t>Motobomba centrífuga, marca schneider ou similar, modelo BC-21 R 1 1/2, motor 2 cv, monofásico, hm = 8 a 16 m, q</t>
  </si>
  <si>
    <t>4.537,23</t>
  </si>
  <si>
    <t>= 15,5 a 31,4 m3/h</t>
  </si>
  <si>
    <t>Motobomba centrífuga, marca schneider ou similar, modelo BC-21 R 1 1/2, motor 4 cv, monofásico, hm = 18 a 26 m,</t>
  </si>
  <si>
    <t>5.753,99</t>
  </si>
  <si>
    <t>q = 20,9 a 34,9 m3/h</t>
  </si>
  <si>
    <t>2.576,13</t>
  </si>
  <si>
    <t>SH130 BCA-41, motor13 cv, d rec=2 1/2", hm = 30 a 40 m, q = 16,9 a 43,2 m3/h, inclusive motor.</t>
  </si>
  <si>
    <t>Motobomba centrífuga submersível, marca schneider ou similar, modelo BCS-205, motor 3 cv, trifásico 220V,</t>
  </si>
  <si>
    <t>3.817,61</t>
  </si>
  <si>
    <t>recalque 2",   hm = 2 a 22 m, q = 9,8 a 35,8m3/h</t>
  </si>
  <si>
    <t>Motobomba submersa, marca schneider ou similar, modelo SUB20-07S4E5, motor 3/4 cv, trifásico 220V, 5 estágios,</t>
  </si>
  <si>
    <t>2.062,79</t>
  </si>
  <si>
    <t>recalque 1 1/4",   hm = 25 a 50 m, q = 3,1 a 6,1m3/h</t>
  </si>
  <si>
    <t>Motobomba submersa, marca schneider ou similar, modelo SUB20-10S4E7, motor 1 cv, trifásico 220V, 7 estágios,</t>
  </si>
  <si>
    <t>2.309,96</t>
  </si>
  <si>
    <t>recalque 1 1/4",   hm = 30 a 70 m, q = 3,1 a 6,1m3/h</t>
  </si>
  <si>
    <t>Motobomba submersa, marca schneider ou similar, modelo SUB20-15S4E10, motor 1,5 cv, trifásico 220V, 10 estágios,</t>
  </si>
  <si>
    <t>2.587,54</t>
  </si>
  <si>
    <t>recalque 1 1/4",   hm = 50 a 110 m, q = 1,5 a 6,0m3/h</t>
  </si>
  <si>
    <t>Motobomba submersa, marca schneider ou similar, modelo SUB20-20S4E12, motor 2 cv, trifásico 220V, 12 estágios,</t>
  </si>
  <si>
    <t>2.874,63</t>
  </si>
  <si>
    <t>recalque 1 1/4",   hm = 50 a 130 m, q = 1,8 a 6,4m3/h</t>
  </si>
  <si>
    <t>Motobomba submersa, marca schneider ou similar, modelo SUB20-30S4E16, motor 3 cv, trifásico 220V, 16 estágios,</t>
  </si>
  <si>
    <t>3.218,73</t>
  </si>
  <si>
    <t>recalque 1 1/4",   hm = 60 a 170 m, q = 0,9 a 6,4m3/h</t>
  </si>
  <si>
    <t>Motobomba submersa, marca schneider ou similar, modelo SUB20-50S4E26, motor 5 cv, trifásico 220V, 26 estágios,</t>
  </si>
  <si>
    <t>3.604,67</t>
  </si>
  <si>
    <t>recalque 1 1/4",   hm = 110 a 280 m, q = 1,9 a 6,4m3/h</t>
  </si>
  <si>
    <t>Motobomba centrífuga, prevenção contra incêndio, marca schneider ou similar, modelo BPI-92   R 2 1/2, motor 1 cv,</t>
  </si>
  <si>
    <t>1.152,13</t>
  </si>
  <si>
    <t>trifásico 220V, recalque 2 1/2",   hm =2 a 13 m, q = 9,6 a 28,7m3/h</t>
  </si>
  <si>
    <t>Motobomba centrífuga, prevenção contra incêndio, marca schneider ou similar, modelo BPI-92 R 2 1/2, motor 1,5</t>
  </si>
  <si>
    <t>1.091,18</t>
  </si>
  <si>
    <t>cv, trifásico 220V, recalque 2 1/2",   hm =3 a 18 m, q = 8,4 a 31,6m3/h</t>
  </si>
  <si>
    <t>Motobomba centrífuga, prevenção contra incêndio, marca schneider ou similar, modelo BPI-92 R 2 1/2, motor 2 cv,</t>
  </si>
  <si>
    <t>1.403,10</t>
  </si>
  <si>
    <t>trifásico 220V, recalque 2 1/2",   hm =4 a 22 m, q = 8,9 a 34,5m3/h</t>
  </si>
  <si>
    <t>Motobomba centrífuga, prevenção contra incêndio, marca schneider ou similar, modelo BPI-92 R 2 1/2, motor 3 cv,</t>
  </si>
  <si>
    <t>1.670,21</t>
  </si>
  <si>
    <t>trifásico 220V, recalque 2 1/2",   hm =6 a 26 m, q =10,9 a 36,8m3/h</t>
  </si>
  <si>
    <t>Motobomba centrífuga, prevenção contra incêndio, marca schneider ou similar, modelo BPI-21 R 2 1/2 (133MM),</t>
  </si>
  <si>
    <t>2.528,60</t>
  </si>
  <si>
    <t>motor 4 cv, trifásico 220V, recalque 2 1/2",   hm =21 a 28 m, q =15,6 a 32,1m3/h</t>
  </si>
  <si>
    <t>Motobomba centrífuga, prevenção contra incêndio, marca schneider ou similar, modelo BPI-21 R 2 1/2 (141MM),</t>
  </si>
  <si>
    <t>2.834,70</t>
  </si>
  <si>
    <t>motor 5 cv, trifásico 220V, recalque 2 1/2",   hm =22 a 32 m, q =16,9 a 36,9m3/h</t>
  </si>
  <si>
    <t>Motobomba centrífuga, prevenção contra incêndio, marca schneider ou similar, modelo BPI-22 R 2 1/2, motor 10 cv,</t>
  </si>
  <si>
    <t>4.734,00</t>
  </si>
  <si>
    <t>trifásico 220V, recalque 2 1/2",   hm =37 a 47 m, q =24,2 a 49,3m3/h</t>
  </si>
  <si>
    <t>Motobomba centrífuga, prevenção contra incêndio, marca schneider ou similar, modelo BPI-22 R 2 1/2, motor 15 cv,</t>
  </si>
  <si>
    <t>trifásico 220V, recalque 2 1/2",   hm =46 a 56 m, q =34,9 a 71,2m3/h</t>
  </si>
  <si>
    <t>Página 256 Página 256</t>
  </si>
  <si>
    <t>Ripão massaranduba serrada 9cm x 5cm - Obra de Reforma da Catedral Metropolitana de Aracaju</t>
  </si>
  <si>
    <t>Telha cerâmica tipo colonial, redonda, cor vermelha, 1ª qualid, comp=46,00cm, 26,80 un/m² (União ou similar)</t>
  </si>
  <si>
    <t>Cumeeira para telha canal redonda, dimensões 20 x 41,5cm</t>
  </si>
  <si>
    <t>Cerâmica 30,0 x 18,0 cm, e= 12mm, Gail, linha industrial_Gressit, cor cinza claro, ref.6832_1000 ou similar</t>
  </si>
  <si>
    <t>Rodapé em placa extrudada, linha Industrial_Gressit, Gail, dim. 300x120x9mm, ref.: 4706_1000 ou similar</t>
  </si>
  <si>
    <t>35,31</t>
  </si>
  <si>
    <t>72,35</t>
  </si>
  <si>
    <t>cilindro em zamac, ref. 931-80 E, similar ou superior</t>
  </si>
  <si>
    <t>Fechadura Pado, linha Zamac, modelo Sara,   maçaneta e roseta em zamac, testa e contratesta em aço inoxável,</t>
  </si>
  <si>
    <t>cilindro em latão maciço, ref. 502-90 E, similar ou superior</t>
  </si>
  <si>
    <t>Pastilha em porcelana esmaltada, 5 x 5 cm, marca ATLAS, linha engenharia, ref.Iguapé-SG 10190 ou similar</t>
  </si>
  <si>
    <t>Grelha em aço inox para calha, l= 25cm - inclusive quadro de cantoneira 1/8" x 1"</t>
  </si>
  <si>
    <t>Painel ur 2,48 x 1,12 x 10cm - Obra: Mercado de Lagarto (Câmara frigorífica)</t>
  </si>
  <si>
    <t>414,03</t>
  </si>
  <si>
    <t>Painel ur 7,60 x 1,12 x 10cm - Obra: Mercado de Lagarto (Câmara frigorífica)</t>
  </si>
  <si>
    <t>834,74</t>
  </si>
  <si>
    <t>Visor de líquido de 1/2" - Obra: Mercado de Lagarto (Câmara frigorífica)</t>
  </si>
  <si>
    <t>Válvula solenóide de 1/2" - Obra: Mercado de Lagarto (Câmara frigorífica)</t>
  </si>
  <si>
    <t>Gás liquefeito NE R402B ONU 3163 - Obra: Mercado de Lagarto (Câmara frigorífica)</t>
  </si>
  <si>
    <t>botija</t>
  </si>
  <si>
    <t>628,90</t>
  </si>
  <si>
    <t>Válvula de alívio de pressão - Obra: Mercado de Lagarto (Câmara frigorífica)</t>
  </si>
  <si>
    <t>Micro processador TC 900 ri full gauge - Obra: Mercado de Lagarto (Câmara frigorífica)</t>
  </si>
  <si>
    <t>Refil gás de soda - Obra: Mercado de Lagarto (Câmara frigorífica)</t>
  </si>
  <si>
    <t>Válvula de esfera em bronze d = 4" , ref. 1552.B.400, da Deca (bruto)</t>
  </si>
  <si>
    <t>1.163,34</t>
  </si>
  <si>
    <t>Guarda-corpo tubo ferro galvanizado, alt=1,10m, com barras verticais   a cada 11cm (1") e barras horizontais</t>
  </si>
  <si>
    <t>176,26</t>
  </si>
  <si>
    <t>(quadro) de 2"</t>
  </si>
  <si>
    <t>Corrimão em tubo ferro galvanizado, alt=0,92m, com barras verticais dupla (2") e barras horizontais nas</t>
  </si>
  <si>
    <t>extremidades de 2", inclusive curva em aço (padrão) - para deficientes físicos</t>
  </si>
  <si>
    <t>Corrimão em tubo ferro galvanizado, alt=1,10m, com barras verticais   a cada 11cm (1") e barras horizontais</t>
  </si>
  <si>
    <t>293,77</t>
  </si>
  <si>
    <t>(superior, intermediárias (duas) e inferior) de 2", inclusive curva de aço</t>
  </si>
  <si>
    <t>Piso de madeira, flutuante, c/amortecedores de impacto ( 75x50x10mm), réguas de madeira aparelh.(50x25mm),</t>
  </si>
  <si>
    <t>370,31</t>
  </si>
  <si>
    <t>chapas OSB 14mm, assoalho de madeira de lei grápia, 4 demarcações(handball,volei,futsal e basquete), inclusive</t>
  </si>
  <si>
    <t>frete, alimen,transp,hospedagem</t>
  </si>
  <si>
    <t>Tela aço soldada nervurada CA-60, Q-636, malha 10x10cm, ferro 9.0mm, painel 2,45x6,0m, (5,84kg/m²), Telcon ou</t>
  </si>
  <si>
    <t>Grade fixa em barra de ferro quadrada de 1/2" na vertical, barra chata 3/4"x1/4" (dupla) na horizontal (central)</t>
  </si>
  <si>
    <t>166,48</t>
  </si>
  <si>
    <t>e requadro em barra de ferro quadrada   de 1 1/2"</t>
  </si>
  <si>
    <t>Conjunto de conectores de punção composto por barra de 1/4" x 1" , dim. 38,5x2,5cm com 04 conectores de Ø=8mm</t>
  </si>
  <si>
    <t>35,45</t>
  </si>
  <si>
    <t>(aço CA-50) e l=25,6cm</t>
  </si>
  <si>
    <t>Conjunto de conectores de punção composto por barra de 1/4" x 1" , dim. 50,5x2,5cm com 05 conectores de Ø=8mm</t>
  </si>
  <si>
    <t>36,52</t>
  </si>
  <si>
    <t>(aço CA-50) e l=30,6cm</t>
  </si>
  <si>
    <t>(aço CA-50) e l=15,6cm</t>
  </si>
  <si>
    <t>Página 257 Página 257</t>
  </si>
  <si>
    <t>Curva vertical 200 x 50 mm para eletrocalha metálica, com ângulo 90° (ref.: mopa ou similar)</t>
  </si>
  <si>
    <t>Acoplamento para eletrocalha metálica 38 x 38mm</t>
  </si>
  <si>
    <t>Cabo de cobre PP Cordplast 4 x 10,0 mm2, 450/750v</t>
  </si>
  <si>
    <t>Sistema de trilhos para estocagem de dessosa de carne bovina, em ferro AISA 1020, composto de trilhos; tubos de</t>
  </si>
  <si>
    <t>316.000,00</t>
  </si>
  <si>
    <t>sustentação; chaves de passagem e tendal de recepção - Obra do Mercado de Lagarto</t>
  </si>
  <si>
    <t>Sinalização Horizontal - Tachão mono-direcional - Fornecimento</t>
  </si>
  <si>
    <t>34,18</t>
  </si>
  <si>
    <t>Serviço de furo em concreto armado com Ø=3/8" a 1" e esp=20cm</t>
  </si>
  <si>
    <t>Cerâmica 62,5 x 62,5 cm, pei 5, Elizabeth, porcelanato, retificado externo linha pietra aran beige   ou similar</t>
  </si>
  <si>
    <t>Cerâmica 32 x 66 cm, pei 3, Elizabeth, porcelanato, retificado parede linha nevada acetinada   ou similar</t>
  </si>
  <si>
    <t>Cerâmica 52 x 52cm, pei 5,   piso porcelanato esmaltado alta resistencia ( externo) linha ,luna beige, biancogrês</t>
  </si>
  <si>
    <t>Cerâmica 63 x 63 cm, pei 5, porcelanato esmaltado acetinado retificado ( interno) linha,cimento avario,</t>
  </si>
  <si>
    <t>49,73</t>
  </si>
  <si>
    <t>biancogrês ou similar</t>
  </si>
  <si>
    <t>Cerâmica 63 x 63 cm, pei 5, porcelanato esmaltado acetinado retificado ( interno) linha,cimento grigio,</t>
  </si>
  <si>
    <t>Cerâmica 63 x 63 cm, pei 5, porcelanato esmaltado acetinado retificado ( externo) linha,cimento Avorio,</t>
  </si>
  <si>
    <t>48,67</t>
  </si>
  <si>
    <t>Cerâmica 47 x 47 cm, pei 2, acetinado linha branca, ref.55020 Tecnogres ou similar</t>
  </si>
  <si>
    <t>30,46</t>
  </si>
  <si>
    <t>Cobertura em fibra de vidro, na cor verde colonial, em formato octogonal, arestas com 3,00m - Obra da Câmara</t>
  </si>
  <si>
    <t>6.500,00</t>
  </si>
  <si>
    <t>Frigorifica do Mercado de Lagarto (fornecimento e instalação)</t>
  </si>
  <si>
    <t>Cerâmica 57 x 57 cm, cor Plus Madeira, PEI-4, ref.65620 Brilhante Retificado - INCENOR ou similar</t>
  </si>
  <si>
    <t>19,49</t>
  </si>
  <si>
    <t>Cerâmica 46 x 46 cm,Comum Branco,ante-derrapante PEI-5, ref.62650 Retificado - INCENOR ou similar</t>
  </si>
  <si>
    <t>Disjuntor tipo DIN/IEC, tripolar 63A</t>
  </si>
  <si>
    <t>69,62</t>
  </si>
  <si>
    <t>Quadro de distribuição de embutir em chapa de aço, p/até 30 disjuntores c/barramento, padrão DIN, Cemar ou</t>
  </si>
  <si>
    <t>564,87</t>
  </si>
  <si>
    <t>Quadro de barramento em chapa aço dim=70x50cm, seção das barras 38,10x4,76mm, padrão DIN</t>
  </si>
  <si>
    <t>320,29</t>
  </si>
  <si>
    <t>Conector de bronze d = 22mm x 1/2"</t>
  </si>
  <si>
    <t>Bucha de redução cobre d= 35mm x 28mm</t>
  </si>
  <si>
    <t>Regulador de gás 2º estágio de 7 kg/h</t>
  </si>
  <si>
    <t>24,54</t>
  </si>
  <si>
    <t>Estrutura metálica em tubo galvanizado, inclusive montagem, primer anticorrosivo e pintura de acabamento</t>
  </si>
  <si>
    <t>Regulador de gás 2º estágio de 2 kg/h</t>
  </si>
  <si>
    <t>Mangueira metálica para gás d=1/2" x 120cm</t>
  </si>
  <si>
    <t>Fita vedacao teflon larg= 1/2" com 50m</t>
  </si>
  <si>
    <t>Suporte de parede para coletor de gás</t>
  </si>
  <si>
    <t>União de bronze 15mm x 1/2"</t>
  </si>
  <si>
    <t>11,62</t>
  </si>
  <si>
    <t>Válvula retenção em latão com rosca de 1/2" NPT x 7/16" NPT, p/instalações gás</t>
  </si>
  <si>
    <t>Página 258 Página 258</t>
  </si>
  <si>
    <t>Niple redução latão 3/4" npt x 1/2" npt, p/instalação de gás</t>
  </si>
  <si>
    <t>Niple redução latão 1/2" npt x 1/4" npt, p/instalação de gás</t>
  </si>
  <si>
    <t>Registro globo angular 90° engate rápido d= 2 1/2" para hidrante (incendio)</t>
  </si>
  <si>
    <t>Defletor em fibra de vidro reforçada com 6mm   de camada 4,00 x 0,84</t>
  </si>
  <si>
    <t>União de bronze 22mm</t>
  </si>
  <si>
    <t>Portão em barras de ferro vert. quadr. 3/4", com quadro de tubo galv. 2", montantes em tubo galvanizado de 4" e</t>
  </si>
  <si>
    <t>274,19</t>
  </si>
  <si>
    <t>esticador redondo e=1/2", inclusive fechadura e dobradiças</t>
  </si>
  <si>
    <t>Calha em fibra vidro,com 6mm   fornecimento e instalação</t>
  </si>
  <si>
    <t>Esticador olhal - olhal para cabo de aço d=5/8" - linha Leve</t>
  </si>
  <si>
    <t>Suporte guia 90º - ref. Tel 280</t>
  </si>
  <si>
    <t>Suporte guia simples - ref. Tel 220</t>
  </si>
  <si>
    <t>Barra de aço redonda re-bar3/8" x 3,00m</t>
  </si>
  <si>
    <t>Plataforma elevatória para portadores de necessidades especiais, p/ cadeira de rodas que se encaixa em escadas</t>
  </si>
  <si>
    <t>120.000,00</t>
  </si>
  <si>
    <t>retas</t>
  </si>
  <si>
    <t>galv.Ref:TEL-583 ou similar</t>
  </si>
  <si>
    <t>Bloco concreto estrutural 12 x 19 x 39 cm, fbk 4,5 mpa</t>
  </si>
  <si>
    <t>Serviços de retirada e recolocação de 24 assentos e instalação de 06 assentos p/acompanhante do cadeirante em</t>
  </si>
  <si>
    <t>polipropileno, modelo Copacabana Standart, Kango ou similar, dim: larg. assento (430mm), prof. assento (450mm),</t>
  </si>
  <si>
    <t>prof. aberto (570mm)</t>
  </si>
  <si>
    <t>Arandela de uso interno, em alumínio, com difusor em vidro fosco, branca ou preta, ref. AD-104, da Aladin ou</t>
  </si>
  <si>
    <t>62,28</t>
  </si>
  <si>
    <t>Bloco concreto vedação 12 x 19 x 39 cm, fbk 4,5 mpa</t>
  </si>
  <si>
    <t>Difusor de ar, bolha grossa, circular, membrana EPDM Ø=4" - para tratamento de água e efluentes por aeração</t>
  </si>
  <si>
    <t>55,62</t>
  </si>
  <si>
    <t>Mídias B&amp;F Oxring- para tratamento de água e efluentes por aeração</t>
  </si>
  <si>
    <t>3.780,00</t>
  </si>
  <si>
    <t>Fornecimento de concreto betuminoso usinado a quente (CBUQ), sem transporte</t>
  </si>
  <si>
    <t>304,37</t>
  </si>
  <si>
    <t>Grade de ferro com quadro em barra chata 1 1/4" x 1/8", barra quadrada de 1" na vertical, barra chata</t>
  </si>
  <si>
    <t>290,84</t>
  </si>
  <si>
    <t>horizontal de1 1/4" x 1/8"</t>
  </si>
  <si>
    <t>Rompedor hidraúlico (36 toneladas) - montado em escavadeira hidraúlica, inclusive operador, combustível e</t>
  </si>
  <si>
    <t>276,17</t>
  </si>
  <si>
    <t>alimentação do operador</t>
  </si>
  <si>
    <t>Tubo corrugado parede dupla PEAD, d=1500mm (60"), p/sistemas saneamento, Tigre-ADS N-12 ou similar</t>
  </si>
  <si>
    <t>1.686,03</t>
  </si>
  <si>
    <t>Tubo corrugado parede dupla PEAD, d= 200mm (8"), p/sistemas drenagem, Tigre-ADS N-12 ou similar</t>
  </si>
  <si>
    <t>65,34</t>
  </si>
  <si>
    <t>Tubo corrugado parede dupla PEAD, d= 250mm (10"), p/sistemas drenagem, Tigre-ADS N-12 ou similar</t>
  </si>
  <si>
    <t>120,44</t>
  </si>
  <si>
    <t>Tubo corrugado parede dupla PEAD, d= 300mm (12"), p/sistemas drenagem, Tigre-ADS N-12 ou similar</t>
  </si>
  <si>
    <t>142,45</t>
  </si>
  <si>
    <t>Arqueólogo Pleno (Nível Superior)</t>
  </si>
  <si>
    <t>5.280,00</t>
  </si>
  <si>
    <t>Auxiliar de arqueologia</t>
  </si>
  <si>
    <t>Fotógrafo de arqueologia</t>
  </si>
  <si>
    <t>Perfil Aço Inox, Cantoneira abas iguais - 3/4" x 1/8" (0,87kg/m)</t>
  </si>
  <si>
    <t>Página 259 Página 259</t>
  </si>
  <si>
    <t>Bucha de redução cobre d= 28mm x 15mm</t>
  </si>
  <si>
    <t>Bucha de redução cobre d= 35mm x 15mm</t>
  </si>
  <si>
    <t>Bucha de redução cobre d= 35mm x 22mm</t>
  </si>
  <si>
    <t>Bucha de redução cobre d= 42mm x 15mm</t>
  </si>
  <si>
    <t>Bucha de redução cobre d= 42mm x 22mm</t>
  </si>
  <si>
    <t>Bucha de redução cobre d= 42mm x 28mm</t>
  </si>
  <si>
    <t>Bucha de redução cobre d= 42mm x 35mm</t>
  </si>
  <si>
    <t>Bucha de redução cobre d= 54mm x 15mm</t>
  </si>
  <si>
    <t>Bucha de redução cobre d= 54mm x 22mm</t>
  </si>
  <si>
    <t>Bucha de redução cobre d= 54mm x 28mm</t>
  </si>
  <si>
    <t>Bucha de redução cobre d= 54mm x 42mm</t>
  </si>
  <si>
    <t>Bucha de redução cobre d= 66mm x 15mm</t>
  </si>
  <si>
    <t>Bucha de redução cobre d= 66mm x 22mm</t>
  </si>
  <si>
    <t>Bucha de redução cobre d= 66mm x 28mm</t>
  </si>
  <si>
    <t>Bucha de redução cobre d= 66mm x 35mm</t>
  </si>
  <si>
    <t>61,44</t>
  </si>
  <si>
    <t>Bucha de redução cobre d= 66mm x 42mm</t>
  </si>
  <si>
    <t>62,66</t>
  </si>
  <si>
    <t>Bucha de redução cobre d= 66mm x 54mm</t>
  </si>
  <si>
    <t>85,42</t>
  </si>
  <si>
    <t>Bucha de redução cobre d= 79mm x 15mm</t>
  </si>
  <si>
    <t>134,98</t>
  </si>
  <si>
    <t>Bucha de redução cobre d= 79mm x 22mm</t>
  </si>
  <si>
    <t>Bucha de redução cobre d= 79mm x 28mm</t>
  </si>
  <si>
    <t>Bucha de redução cobre d= 79mm x 35mm</t>
  </si>
  <si>
    <t>Bucha de redução cobre d= 79mm x 42mm</t>
  </si>
  <si>
    <t>Bucha de redução cobre d= 79mm x 54mm</t>
  </si>
  <si>
    <t>Bucha de redução cobre d= 79mm x 66mm</t>
  </si>
  <si>
    <t>Barra chata de aluminio 1" x 1/4"</t>
  </si>
  <si>
    <t>28,32</t>
  </si>
  <si>
    <t>Presilha de latão, L=20mm, para fixação de cabos cobre, furo d=5mm, para cabos 16mm² a 25mm², ref:TEL-743 ou</t>
  </si>
  <si>
    <t>Terminal a pressao 1 cabo 50mm2 c/ 1 furo de fixacao</t>
  </si>
  <si>
    <t>Parafuso cabeça chata em alumínio 1/4" x 7/8"</t>
  </si>
  <si>
    <t>Arruela de nylon ø 1/4"</t>
  </si>
  <si>
    <t>Porca em alumínio 1/4"</t>
  </si>
  <si>
    <t>Parafuso auto-atarraxante em aço inox - 4,2 x 32mm</t>
  </si>
  <si>
    <t>*Água destilada</t>
  </si>
  <si>
    <t>Página 260 Página 260</t>
  </si>
  <si>
    <t>*Alcool etílico P.A.</t>
  </si>
  <si>
    <t>*Algodão hidrófilo</t>
  </si>
  <si>
    <t>*Ouro em folha 22k - italiano, caixa com 25 unidades de 8x8cm cada</t>
  </si>
  <si>
    <t>25,09</t>
  </si>
  <si>
    <t>*Almofada p/ ouro c/ proteção</t>
  </si>
  <si>
    <t>399,00</t>
  </si>
  <si>
    <t>*Cola de coelho</t>
  </si>
  <si>
    <t>598,80</t>
  </si>
  <si>
    <t>*Papel japonês dim. 55 x 60 cm</t>
  </si>
  <si>
    <t>folha</t>
  </si>
  <si>
    <t>*Pigmento em pó para trabalhos artísticos - diversas cores</t>
  </si>
  <si>
    <t>965,59</t>
  </si>
  <si>
    <t>*Resina à base de epóxi, HV/SV 427 (p/restauro)</t>
  </si>
  <si>
    <t>152,74</t>
  </si>
  <si>
    <t>*Verniz Paraloide - lata com 1,38kg (p/Restauração)</t>
  </si>
  <si>
    <t>578,98</t>
  </si>
  <si>
    <t>*Tricloroetano P.A.</t>
  </si>
  <si>
    <t>249,05</t>
  </si>
  <si>
    <t>*Fixador Xilol</t>
  </si>
  <si>
    <t>24,67</t>
  </si>
  <si>
    <t>Piso vinílico em manta, dim. 2,0 x 20,5m, e = 5mm, ref. Omnisports da Tarkett ou similar - fornecimento e</t>
  </si>
  <si>
    <t>163,82</t>
  </si>
  <si>
    <t>Fita adesiva marca 3M, largura 22mm, ref. VHB - rolo com 20m</t>
  </si>
  <si>
    <t>Primer de Silano - Bisnaga com 200ml</t>
  </si>
  <si>
    <t>Vidro laminado 8 mm, ( 4 + 4 )mm marca Santa Marina, Placa com 3,20m x 2,20m</t>
  </si>
  <si>
    <t>2.874,43</t>
  </si>
  <si>
    <t>Silicone Estrutural 3M - Sacher 600ml</t>
  </si>
  <si>
    <t>178,79</t>
  </si>
  <si>
    <t>Placa indicativa de "SAÍDA" em pvc, dim.: 20 x 30 cm</t>
  </si>
  <si>
    <t>23,52</t>
  </si>
  <si>
    <t>Placa para sinalização de "EXTINTOR em parede" pvc, dim.: 20 x 20 cm</t>
  </si>
  <si>
    <t>Valvula Gaveta Rosca haste não ascendente 6"</t>
  </si>
  <si>
    <t>2.504,63</t>
  </si>
  <si>
    <t>Valvula de governo e alarme VGA 6"</t>
  </si>
  <si>
    <t>4.282,26</t>
  </si>
  <si>
    <t>Valvula de retenção 6", bronze, fundo de poço, classe 125/200, rosca BSP</t>
  </si>
  <si>
    <t>2.353,76</t>
  </si>
  <si>
    <t>Logo básico ref. 230RL, da Siemens ou similar</t>
  </si>
  <si>
    <t>726,82</t>
  </si>
  <si>
    <t>Transformador de corrente 100/5 A</t>
  </si>
  <si>
    <t>121,38</t>
  </si>
  <si>
    <t>Relé de falta de fase 127-220V, ref. 3UGO2 40-OA507</t>
  </si>
  <si>
    <t>94,62</t>
  </si>
  <si>
    <t>Amperimetro</t>
  </si>
  <si>
    <t>176,70</t>
  </si>
  <si>
    <t>Logo extensão ref. DM8 230RL</t>
  </si>
  <si>
    <t>457,77</t>
  </si>
  <si>
    <t>Disjuntor motor ref. 3VR11 21 1EA10, da Siemens ou similar</t>
  </si>
  <si>
    <t>165,97</t>
  </si>
  <si>
    <t>Chave comutadora de 3 posições em retenção ref. S1-3SB3001-2AA21 da Siemens ou similar</t>
  </si>
  <si>
    <t>71,88</t>
  </si>
  <si>
    <t>Chave comutadora de pulso ref. S1-3SB3001-0AA41 da Siemens ou similar</t>
  </si>
  <si>
    <t>70,30</t>
  </si>
  <si>
    <t>Sinalizador acústico BIP</t>
  </si>
  <si>
    <t>Sinalizador c/ led A22-LCLED 110/220 da Moeller</t>
  </si>
  <si>
    <t>Chave comutadora para voltimetro ref. SA-5TU3 163, da Siemens ou similar</t>
  </si>
  <si>
    <t>72,58</t>
  </si>
  <si>
    <t>Página 261 Página 261</t>
  </si>
  <si>
    <t>Chave comutadora para amperimetro ref. SA-5TU3 161, da Siemens ou similar</t>
  </si>
  <si>
    <t>85,39</t>
  </si>
  <si>
    <t>Sensor de presença</t>
  </si>
  <si>
    <t>70,13</t>
  </si>
  <si>
    <t>Voltimetro de 0-600 V</t>
  </si>
  <si>
    <t>137,50</t>
  </si>
  <si>
    <t>Contator 3RT10 15 - 1AN1, da Siemens ou similar</t>
  </si>
  <si>
    <t>Contator 3RT10 - 26 1A, da Siemens ou similar</t>
  </si>
  <si>
    <t>151,16</t>
  </si>
  <si>
    <t>Disjuntor motor ref. 3VR11 21 1KA10, da Siemens ou similar</t>
  </si>
  <si>
    <t>Laje pré-fabricada treliçada para piso ou cobertura, unidirecional, h=30cm, el. enchimento em bloco EPS, h=25cm</t>
  </si>
  <si>
    <t>97,00</t>
  </si>
  <si>
    <t>Laje pré-fabricada treliçada para piso ou cobertura, bidirecional, h=30cm, el. enchimento em bloco EPS, h=25cm,</t>
  </si>
  <si>
    <t>101,53</t>
  </si>
  <si>
    <t>inclusive ferragem adicional da treliça</t>
  </si>
  <si>
    <t>Barra redonda de aço mecanico laminado 3/8" (0,56 kg/m)</t>
  </si>
  <si>
    <t>Grade com requadro em barra chata de 2" x 3/8" e barras redondas verticais de 3/8" , com acabamento superior em</t>
  </si>
  <si>
    <t>madeira, inclusive parafuso - fornecimento e instalação</t>
  </si>
  <si>
    <t>Perfil Aluminio, "U" 22,00mm x 1,90mm x 0,320kg/m</t>
  </si>
  <si>
    <t>Equipamento de ginástica - rotação vertical duplo</t>
  </si>
  <si>
    <t>1.876,00</t>
  </si>
  <si>
    <t>Equipamento de ginástica - abdominal duplo</t>
  </si>
  <si>
    <t>3.884,00</t>
  </si>
  <si>
    <t>Equipamento de ginástica - paralela dupla</t>
  </si>
  <si>
    <t>3.288,00</t>
  </si>
  <si>
    <t>Stop-Log tipo alto em fibra de vidro, largura útil 200mm e altura de 400mm com gaveta movediça em fibra de vidro</t>
  </si>
  <si>
    <t>336,52</t>
  </si>
  <si>
    <t>esp=10mm, com acionamento manual por manete na própria gaveta</t>
  </si>
  <si>
    <t>Brinquedo - Escada Horizontal com Teia, modelo M-104, da Lúdico Brinquedos Inteligentes ou similar</t>
  </si>
  <si>
    <t>3.150,00</t>
  </si>
  <si>
    <t>Brinquedo - Balanço Hexagonal, modelo M-120, da Lúdico Brinquedos Inteligentes ou similar</t>
  </si>
  <si>
    <t>3.960,00</t>
  </si>
  <si>
    <t>Brinquedo - Play Aventura, modelo M-205, da Lúdico Brinquedos Inteligentes ou similar</t>
  </si>
  <si>
    <t>11.880,00</t>
  </si>
  <si>
    <t>Revestimento metálico em alumínio composto (Alucobond ou similar) dobrado, e=0,3mm, na cor cobre, 1,00 nx 1,00m,</t>
  </si>
  <si>
    <t>exclusive estrutura metálica - fornecimento e montagem</t>
  </si>
  <si>
    <t>Bomba Thebe mod TH 65-160, 30cv, c/motor elétrico, sucção 4" e recalque d=2 1/2" (incendio)</t>
  </si>
  <si>
    <t>9.619,21</t>
  </si>
  <si>
    <t>Moldagem de corpos de prova feita sem profissional especializado</t>
  </si>
  <si>
    <t>71,46</t>
  </si>
  <si>
    <t>Ensaio - Resistência à compressão axial, por corpo de prova</t>
  </si>
  <si>
    <t>Equipamento de ginástica - extensão lombar</t>
  </si>
  <si>
    <t>2.280,00</t>
  </si>
  <si>
    <t>Equipamento de ginástica - jogo de barras</t>
  </si>
  <si>
    <t>3.523,00</t>
  </si>
  <si>
    <t>Peça de eucalipto tratado, d= 7 a 10cm</t>
  </si>
  <si>
    <t>Quadro geral de distribuição de embutir, com barramento, em chapa galvaniz., medindo:1800x1100x250cm, exclusive</t>
  </si>
  <si>
    <t>6.272,79</t>
  </si>
  <si>
    <t>Planta - Trapoeraba roxa (tradescantia pallida purpurea)</t>
  </si>
  <si>
    <t>Planta - Lírio Leopardo (belamcanda chinensis)</t>
  </si>
  <si>
    <t>Planta - Abacaxi roxo (tradescantia spathacea)</t>
  </si>
  <si>
    <t>Planta - Palmito juçara, (Euterpe edulis), h=2,00m</t>
  </si>
  <si>
    <t>345,23</t>
  </si>
  <si>
    <t>Página 262 Página 262</t>
  </si>
  <si>
    <t>Cartucho p/ solda exotermica nr 45</t>
  </si>
  <si>
    <t>Grampo estampado tipo "x", em cobre, com 04 parafusos, para cabos de cobre nu 35mm² - tel- 853 (SPDA)</t>
  </si>
  <si>
    <t>Elevador comercial   p/ 08 passageiros ou 600kg, 02 paradas, paineis, teto e portas em aço inox escovado,</t>
  </si>
  <si>
    <t>79.900,00</t>
  </si>
  <si>
    <t>corrimão tubular em aço inox , cabina 1,10 x 1,40, altura 2,2m, linha Compaq, modelo EE600, da Villarta ou</t>
  </si>
  <si>
    <t>similar (sem casa de máquina)</t>
  </si>
  <si>
    <t>Bloco terminal para telefone - 10 pares</t>
  </si>
  <si>
    <t>Exaustor para banheiro, bivolt, ref.: C 80 A, da Ventokit ou similar</t>
  </si>
  <si>
    <t>Bebedouro conjugado, elétrico, refrigeração por compressão,110v, Inox, Libell Press Side ou similar</t>
  </si>
  <si>
    <t>901,22</t>
  </si>
  <si>
    <t>Válvula de esfera em bronze d = 2 1/2" (bruta)</t>
  </si>
  <si>
    <t>284,90</t>
  </si>
  <si>
    <t>Encadernações</t>
  </si>
  <si>
    <t>Forro tipo colmeia em alumínio, malha 42x42H25mm, dimensões: 625x1250mm, ref. B10, cor cinza alumínio, da Refax</t>
  </si>
  <si>
    <t>145,20</t>
  </si>
  <si>
    <t>ou similar - fornecimento e aplicação</t>
  </si>
  <si>
    <t>Dosador de pastilhas de cloro composto por câmara de dissolução de pastilhas d=150mm e altura de 450mm com</t>
  </si>
  <si>
    <t>600,71</t>
  </si>
  <si>
    <t>disposição interna de modo a otimizar o contato entre o líquido e as pastilhas, modelo DP-75, Hemfibra ou</t>
  </si>
  <si>
    <t>Refletor TR Led, corpo em aluminio, vidro temperado, potencia 20W, bivolt, temp.cor 3000K, IP-65, da Taschibra</t>
  </si>
  <si>
    <t>101,99</t>
  </si>
  <si>
    <t>Plataforma elevatória p/ portadores de necessidades especiais, 02 paradas, dim. cabina 800x1400mm, p/ 01</t>
  </si>
  <si>
    <t>53.500,00</t>
  </si>
  <si>
    <t>cadeirante e 01 acompanhante, caixa corrida em alvenaria (existente), 01 entrada, percurso 4,0m, linha Easy</t>
  </si>
  <si>
    <t>Vertical, da Thyssenkrupp ou similar</t>
  </si>
  <si>
    <t>Planta - Pau-pombo (tapirira guianensis) h= 0,80 a 1,00m</t>
  </si>
  <si>
    <t>Planta - Murici (byrsonima crassifolia) h= 0,80 a 1,00m</t>
  </si>
  <si>
    <t>Planta - Angelim (andira fraxinilolia), h=0,80 a 1,00m</t>
  </si>
  <si>
    <t>Planta - Pau-breu (protium heptaphyllum), h=0,80 a 1,00m</t>
  </si>
  <si>
    <t>Planta - Massaranduba (pouteria ramiflora), h=0,80 a 1,00m</t>
  </si>
  <si>
    <t>Planta - Louro (laurus nobilis), h=0,80 a 1,00m</t>
  </si>
  <si>
    <t>Planta - Gameleira (ficus adhatodifolia), h=0,80 a 1,00m</t>
  </si>
  <si>
    <t>Planta - Jatobá (hymenacea courbaril), h=0,80 a 1,00m</t>
  </si>
  <si>
    <t>Cerâmica 43 x 43 cm, pei-4, arielle,Ref.42147   linha riviera, cor branca mate ou similar</t>
  </si>
  <si>
    <t>Cerâmica 53 x 53 cm, pei-4, arielle,Ref.46020   linha riviera, cor branca   ou bege, ou similar</t>
  </si>
  <si>
    <t>Cerâmica 37 x 59 cm, pei-3, arielle, linha riviera,Ref.440211 cor branca ou similar</t>
  </si>
  <si>
    <t>Controle tecnológico de concreto - por rompimento de corpo de prova</t>
  </si>
  <si>
    <t>Controle tecnológico de concreto - por hora extra</t>
  </si>
  <si>
    <t>Controle tecnológico de concreto - por traço de concreto ou argamassa</t>
  </si>
  <si>
    <t>Ensaio - Compressão em bloco</t>
  </si>
  <si>
    <t>Ensaio - Absorção em bloco</t>
  </si>
  <si>
    <t>Ensaio - Em agregado graúdo: desgaste por abrasão "Los Angeles"</t>
  </si>
  <si>
    <t>842,74</t>
  </si>
  <si>
    <t>Página 263 Página 263</t>
  </si>
  <si>
    <t>Ensaio - Aderência de argamassa, em Aracaju</t>
  </si>
  <si>
    <t>Luminária decorativa, tipo arandela, refletor estampadao em disco de aluminio anodizado, lente plana de cristal</t>
  </si>
  <si>
    <t>355,13</t>
  </si>
  <si>
    <t>temperado, acabamento pintado na cor preto fosco, modelo ZE-144/1AL, da REEME ou similar</t>
  </si>
  <si>
    <t>Suporte de fixação em chapa de aço galvanizado, acabamento preto fosco, próprio para acoplar 01 luminária</t>
  </si>
  <si>
    <t>decorativa, encaixe em poste reto com topo de Ø = 60,3mm externo, modelo NU-144/1, da REEME</t>
  </si>
  <si>
    <t>Suporte de fixação em chapa de aço galvanizado, acabamento preto fosco, próprio para acoplar 02 luminárias</t>
  </si>
  <si>
    <t>128,09</t>
  </si>
  <si>
    <t>decorativa, encaixe em poste reto com topo de Ø = 60,3mm externo, modelo NU-144/2, da REEME</t>
  </si>
  <si>
    <t>Poste de aço galvanizado cônico contínuo reto, htotal=5,0m, topo de Ø=60,3mm externo, acabamento pintado em</t>
  </si>
  <si>
    <t>694,27</t>
  </si>
  <si>
    <t>preto fosco, da REEME (para engastamento em solo)</t>
  </si>
  <si>
    <t>Bomba para incêndio a diesel 10 cv, vazão de 38,00 m³/h e hman= 50 m.c.a</t>
  </si>
  <si>
    <t>5.823,18</t>
  </si>
  <si>
    <t>Bateria estacionária selada 40Axh</t>
  </si>
  <si>
    <t>Bomba para incêndio jockey 2cv</t>
  </si>
  <si>
    <t>1.480,70</t>
  </si>
  <si>
    <t>Cerâmica 10 x 10 cm, Elizabeth, linha cristal marrom ou similar</t>
  </si>
  <si>
    <t>38,90</t>
  </si>
  <si>
    <t>Cerâmica 10 x 10 cm, Elizabeth, linha cristal piscina ou similar</t>
  </si>
  <si>
    <t>Cerâmica 10 x 10 cm, Elizabeth, linha lux café ou similar</t>
  </si>
  <si>
    <t>Cerâmica 10 x 10 cm, Elizabeth, linha lux verde claro ou similar</t>
  </si>
  <si>
    <t>Cerâmica 10 x 10 cm, Elizabeth, linha cristal bege ou similar</t>
  </si>
  <si>
    <t>Cerâmica 10 x 10 cm, Elizabeth, linha cristal gema ou similar</t>
  </si>
  <si>
    <t>Ensaio - Prova de carga estática</t>
  </si>
  <si>
    <t>15.226,70</t>
  </si>
  <si>
    <t>Porta em chapa lisa de alumínio, cor N/P/B, tipo vai-vem, com dobradiça de mola, inclusive visor e vidro liso</t>
  </si>
  <si>
    <t>4mm</t>
  </si>
  <si>
    <t>Cabo cobre flexível, não hologenado, 2,5mm2 - 450/750V / 70º</t>
  </si>
  <si>
    <t>Cabo cobre flexível, não hologenado, 4,0mm2 - 450/750V / 70º</t>
  </si>
  <si>
    <t>Cabo cobre flexível, não hologenado, 6,0mm2 - 450/750V / 70º</t>
  </si>
  <si>
    <t>Cabo cobre flexível, não hologenado, 10,0mm2 - 0,6/1KV / 90º</t>
  </si>
  <si>
    <t>Cabo cobre flexível, não hologenado, 16,0mm2 - 0,6/1KV / 90º</t>
  </si>
  <si>
    <t>Cabo cobre flexível, não hologenado, 25,0mm2 - 0,6/1KV / 90º</t>
  </si>
  <si>
    <t>Cabo cobre flexível, não hologenado, 35,0mm2 - 0,6/1KV / 90º</t>
  </si>
  <si>
    <t>Cabo cobre flexível, não hologenado, 50,0mm2 - 0,6/1KV / 90º</t>
  </si>
  <si>
    <t>21,62</t>
  </si>
  <si>
    <t>Cabo cobre flexível, não hologenado, 70,0mm2 - 0,6/1KV / 90º</t>
  </si>
  <si>
    <t>29,73</t>
  </si>
  <si>
    <t>Cabo cobre flexível, não hologenado, 95,0mm2 - 0,6/1KV / 90º</t>
  </si>
  <si>
    <t>Cabo cobre flexível, não hologenado, 120,0mm2 - 0,6/1KV / 90º</t>
  </si>
  <si>
    <t>Cabo cobre flexível, não hologenado, 150,0mm2 - 0,6/1KV / 90º</t>
  </si>
  <si>
    <t>62,36</t>
  </si>
  <si>
    <t>Cabo cobre flexível, não hologenado, 185,0mm2 - 0,6/1KV / 90º</t>
  </si>
  <si>
    <t>Central com compressor c/ cap. de 92,00m3/h e tanque de 350 l, com 02 unidades geradoras de ar medicinal, 02</t>
  </si>
  <si>
    <t>264.334,00</t>
  </si>
  <si>
    <t>unidades de compressores isentos de óleo, 02 sistemas de tratamento de ar, 02 comandos elétricos , 01</t>
  </si>
  <si>
    <t>reservatório</t>
  </si>
  <si>
    <t>Página 264 Página 264</t>
  </si>
  <si>
    <t>Central de vácuo duplex de instalação vertical com capacidade de 72,00 m3/h, reservatório de 520 l, dotada de</t>
  </si>
  <si>
    <t>87.234,00</t>
  </si>
  <si>
    <t>filtros bacteriológicos</t>
  </si>
  <si>
    <t>Plotagem colorida para parede</t>
  </si>
  <si>
    <t>Testeira em granito cinza andorinha, l=4 cm (de topo) - fornecimento e colocação</t>
  </si>
  <si>
    <t>54,35</t>
  </si>
  <si>
    <t>Testeira em granito cinza andorinha, l=4 cm (meia esquadria) - fornecimento e colocação</t>
  </si>
  <si>
    <t>87,75</t>
  </si>
  <si>
    <t>Testeira em granito cinza andorinha, l=10cm (meia esquadria) - fornecimento e colocação</t>
  </si>
  <si>
    <t>Testeira em granito cinza andorinha, l=15 cm (meia esquadria) - fornecimento e colocação</t>
  </si>
  <si>
    <t>114,75</t>
  </si>
  <si>
    <t>Rodopia em granito cinza andorinha, l=15cm, e=2cm</t>
  </si>
  <si>
    <t>46,21</t>
  </si>
  <si>
    <t>Rasgo em bancada de mármore ou granito para colacação de cuba</t>
  </si>
  <si>
    <t>Furo em bancada de mármore ou granito para colacação de torneira ou válvula</t>
  </si>
  <si>
    <t>Tampo/bancada em granito verde ubatuba polido esp=2cm</t>
  </si>
  <si>
    <t>291,68</t>
  </si>
  <si>
    <t>Testeira em granito verde ubatuba, l=4 cm (de topo) - fornecimento e colocação</t>
  </si>
  <si>
    <t>Testeira em granito verde ubatuba, l=4 cm (meia esquadria) - fornecimento e colocação</t>
  </si>
  <si>
    <t>89,61</t>
  </si>
  <si>
    <t>Testeira em granito verde ubatuba, l=10cm (meia esquadria) - fornecimento e colocação</t>
  </si>
  <si>
    <t>107,10</t>
  </si>
  <si>
    <t>Testeira em granito verde ubatuba, l=15 cm (meia esquadria) - fornecimento e colocação</t>
  </si>
  <si>
    <t>121,67</t>
  </si>
  <si>
    <t>Rodopia em granito verde ubatuba, l=10cm, e=2cm</t>
  </si>
  <si>
    <t>Rodopia em granito verde ubatuba, l=15cm, e=2cm</t>
  </si>
  <si>
    <t>54,89</t>
  </si>
  <si>
    <t>Testeira em granito preto, l=4 cm (de topo) - fornecimento e colocação</t>
  </si>
  <si>
    <t>60,12</t>
  </si>
  <si>
    <t>Testeira em granito preto, l=4 cm (meia esquadria) - fornecimento e colocação</t>
  </si>
  <si>
    <t>93,51</t>
  </si>
  <si>
    <t>Testeira em granito preto, l=10cm (meia esquadria) - fornecimento e colocação</t>
  </si>
  <si>
    <t>116,91</t>
  </si>
  <si>
    <t>Testeira em granito preto, l=15 cm (meia esquadria) - fornecimento e colocação</t>
  </si>
  <si>
    <t>Rodopia em granito preto, l=10cm, e=2cm</t>
  </si>
  <si>
    <t>50,09</t>
  </si>
  <si>
    <t>Rodopia em granito preto, l=15cm, e=2cm</t>
  </si>
  <si>
    <t>77,09</t>
  </si>
  <si>
    <t>Tampo/bancada em mármore bege bahia ou Marta Rocha e=2cm</t>
  </si>
  <si>
    <t>330,66</t>
  </si>
  <si>
    <t>Testeira em mármore bege bahia ou Marta Rocha, l=4 cm (de topo) - fornecimento e colocação</t>
  </si>
  <si>
    <t>57,76</t>
  </si>
  <si>
    <t>Testeira em mármore bege bahia ou Marta Rocha, l=4 cm (meia esquadria) - fornecimento e colocação</t>
  </si>
  <si>
    <t>Testeira em mármore bege bahia ou Marta Rocha, l=10cm (meia esquadria) - fornecimento e colocação</t>
  </si>
  <si>
    <t>111,00</t>
  </si>
  <si>
    <t>Testeira em mármore bege bahia ou Marta Rocha, l=15 cm (meia esquadria) - fornecimento e colocação</t>
  </si>
  <si>
    <t>127,53</t>
  </si>
  <si>
    <t>Rodopia em mármore bege bahia ou Marta Rocha, l=10cm, e=2cm</t>
  </si>
  <si>
    <t>Rodopia em mármore bege bahia ou Marta Rocha, l=15cm, e=2cm</t>
  </si>
  <si>
    <t>Testeira em mármore branco, l=4 cm (de topo) - fornecimento e colocação</t>
  </si>
  <si>
    <t>53,21</t>
  </si>
  <si>
    <t>Testeira em mármore branco, l=4 cm (meia esquadria) - fornecimento e colocação</t>
  </si>
  <si>
    <t>86,39</t>
  </si>
  <si>
    <t>Testeira em mármore branco, l=10cm (meia esquadria) - fornecimento e colocação</t>
  </si>
  <si>
    <t>99,09</t>
  </si>
  <si>
    <t>Página 265 Página 265</t>
  </si>
  <si>
    <t>Testeira em mármore branco, l=15 cm (meia esquadria) - fornecimento e colocação</t>
  </si>
  <si>
    <t>109,66</t>
  </si>
  <si>
    <t>Rodopia em mármore branco, l=10cm, e=2cm</t>
  </si>
  <si>
    <t>Rodopia em mármore branco, l=15cm, e=2cm</t>
  </si>
  <si>
    <t>Portão em tela de aço galvanizado, malha 1" a 2" sem revestimento, soldadas em quadro de tubo galv. 2" com</t>
  </si>
  <si>
    <t>cantoneira 3/4", montantes em tubo galvanizado de 4" e esticador redondo e=1/2", inclusive fechadura e</t>
  </si>
  <si>
    <t>dobradiças</t>
  </si>
  <si>
    <t>Gradil com quadro em tubo de ferro galvanizado 1 1/4" e tela galvanizada malha 2"</t>
  </si>
  <si>
    <t>176,91</t>
  </si>
  <si>
    <t>Chave contactora para motor até 5A</t>
  </si>
  <si>
    <t>126,70</t>
  </si>
  <si>
    <t>Planta - Citronela (cymbopogon winterianus)</t>
  </si>
  <si>
    <t>Planta - Evólvulo (elvolvulus glomeratus)</t>
  </si>
  <si>
    <t>Planta - Iresine (iresine herbstii)</t>
  </si>
  <si>
    <t>Planta - Calistemon (callistemon specious)</t>
  </si>
  <si>
    <t>Planta - Chuva de ouro (cassia ferruginea)</t>
  </si>
  <si>
    <t>18,74</t>
  </si>
  <si>
    <t>Planta - Louro pardo (cordia trichotoma)</t>
  </si>
  <si>
    <t>Módulo de chamada de leito, eletrônico, com acionador/rearme e piloto identificador de chamada, para fixação em</t>
  </si>
  <si>
    <t>régua para gás medicinal, da VTC Vitaltec ou similar</t>
  </si>
  <si>
    <t>parede, da VTC Vitaltec ou similar</t>
  </si>
  <si>
    <t>Módulo de sinalização externa (sinaleiro externo) com uma cor habilitada, da VTC Vitaltec ou similar</t>
  </si>
  <si>
    <t>60,37</t>
  </si>
  <si>
    <t>Régua p/gás medicinal,em alumínio,dimensões: 850x220x70mm,com: 01 ponto p/ oxigênio, 01 ponto p/ ar comprimido,</t>
  </si>
  <si>
    <t>909,49</t>
  </si>
  <si>
    <t>01 ponto p/ vácuo, 08 tomadas elétricas, 01 ponto p/ chamada de enfermagem (s/ o equipamento), mod.Square</t>
  </si>
  <si>
    <t>Line,VTC Vitatec ou similar</t>
  </si>
  <si>
    <t>Módulo de central do posto de enfermagem, temporizado, pilotos indicadores de local e fonte geradora de 12</t>
  </si>
  <si>
    <t>728,24</t>
  </si>
  <si>
    <t>volts, modelo Standard Tradicional, da VTC Vitaltec ou similar</t>
  </si>
  <si>
    <t>Tomada para lógica, rj45, com placa, cat. 6</t>
  </si>
  <si>
    <t>Régua p/gás medicinal,em alumínio,dimensões: 850x220x70mm,com: 02 pontos p/ oxigênio, 02 pontos p/ ar</t>
  </si>
  <si>
    <t>comprimido, 01 ponto p/ vácuo, 08 tomadas elétricas, mod.Square Line,VTC Vitatec ou similar</t>
  </si>
  <si>
    <t>Régua p/gás medicinal,em alumínio,dimensões: 850x220x70mm,com: 02 pontos p/ oxigênio, 01 ponto p/ ar comprimido,</t>
  </si>
  <si>
    <t>01 ponto p/ vácuo, 01 ponto p/ óxido nitroso, 08 tomadas elétricas, mod.Square Line,VTC Vitatec ou similar</t>
  </si>
  <si>
    <t>01 ponto p/ vácuo, 08 tomadas elétricas, mod.Square Line,VTC Vitatec ou similar</t>
  </si>
  <si>
    <t>01 ponto p/ óxido nitroso, 08 tomadas elétricas, mod.Square Line,VTC Vitatec ou similar</t>
  </si>
  <si>
    <t>Régua p/gás medicinal,em alumínio,dimensões: 850x220x70mm,com: 01 ponto p/ oxigênio, 01 ponto p/ vácuo, 08</t>
  </si>
  <si>
    <t>tomadas elétricas, mod.Square Line,VTC Vitatec ou similar</t>
  </si>
  <si>
    <t>08 tomadas elétricas, mod.Square Line,VTC Vitatec ou similar</t>
  </si>
  <si>
    <t>Globo leitoso branco 48cm</t>
  </si>
  <si>
    <t>Rack fechado tipo armário 19" x 36u x 600mm</t>
  </si>
  <si>
    <t>Página 266 Página 266</t>
  </si>
  <si>
    <t>1.748,61</t>
  </si>
  <si>
    <t>Rodape alta resistência, alt=10cm, meia-cana</t>
  </si>
  <si>
    <t>15,61</t>
  </si>
  <si>
    <t>Modulo para tomada rj-45 cat.6</t>
  </si>
  <si>
    <t>35,50</t>
  </si>
  <si>
    <t>Placa 4" x 2" para tomada rj-45 cat.6 - p/ 02 módulos</t>
  </si>
  <si>
    <t>Bloco de concreto, tipo "u", calha dim. 12 x 15 x 30 cm</t>
  </si>
  <si>
    <t>Arruela em liga zamak p/ eletroduto 100mm, d=4"</t>
  </si>
  <si>
    <t>Bucha em liga zamak para eletroduto 100mm, d=4"</t>
  </si>
  <si>
    <t>Conector rj-45 macho, cat.6</t>
  </si>
  <si>
    <t>Bocal para aspersor spray - 5F, marca Rain Bird ou similar</t>
  </si>
  <si>
    <t>Bocal para aspersor spray - 5H, marca Rain Bird ou similar</t>
  </si>
  <si>
    <t>Bocal para aspersor spray - 8F, marca Rain Bird ou similar</t>
  </si>
  <si>
    <t>Bocal para aspersor spray - 8H, marca Rain Bird ou similar</t>
  </si>
  <si>
    <t>Bocal para aspersor spray - 8Q, marca Rain Bird ou similar</t>
  </si>
  <si>
    <t>Bocal para aspersor spray - 10F, marca Rain Bird ou similar</t>
  </si>
  <si>
    <t>Bocal para aspersor spray - 10H, marca Rain Bird ou similar</t>
  </si>
  <si>
    <t>Bocal para aspersor spray - 10Q, marca Rain Bird ou similar</t>
  </si>
  <si>
    <t>Bocal para aspersor spray - 12F, marca Rain Bird ou similar</t>
  </si>
  <si>
    <t>Bocal para aspersor spray - 12H, marca Rain Bird ou similar</t>
  </si>
  <si>
    <t>Bocal para aspersor spray - 12Q, marca Rain Bird ou similar</t>
  </si>
  <si>
    <t>Bocal para aspersor spray - 15F, marca Rain Bird ou similar</t>
  </si>
  <si>
    <t>Bocal para aspersor spray - 15H, marca Rain Bird ou similar</t>
  </si>
  <si>
    <t>Bocal para aspersor spray - 15Q, marca Rain Bird ou similar</t>
  </si>
  <si>
    <t>Curva 45° eletroduto pvc roscável,   d=1 "</t>
  </si>
  <si>
    <t>Curva 45° eletroduto pvc roscável,   d=1 1/2 "</t>
  </si>
  <si>
    <t>Caixa de equipotencialização em aço 200x200x90mm, para embutir com tampa, com 9 terminais, ref:TEL-901 ou</t>
  </si>
  <si>
    <t>375,16</t>
  </si>
  <si>
    <t>Plataforma niveladora de docas avançada, eletro-hidraúlica, ref.: PND A 20 x 25 4T EH, da ARTAMA ou similar</t>
  </si>
  <si>
    <t>12.122,25</t>
  </si>
  <si>
    <t>Bucha em liga zamak para eletroduto 85mm, d= 3"</t>
  </si>
  <si>
    <t>Arruela em liga zamak para eletroduto 85mm, d= 3"</t>
  </si>
  <si>
    <t>Joelho redução ferro galvanizado d=4 x 2 1/2' "</t>
  </si>
  <si>
    <t>80,06</t>
  </si>
  <si>
    <t>4.580,42</t>
  </si>
  <si>
    <t>IEC61557-9 p/sist.local.de falhas.Tensão aliment. e rede CA 70..264V,42..460V.Resist. interna. 240kohm tensão</t>
  </si>
  <si>
    <t>med. 12V e corr. 50uA</t>
  </si>
  <si>
    <t>Dispositivo Supervisor de Isolamento e Dispositivo Supervisor do Transformador, tensão de alimentação e da rede</t>
  </si>
  <si>
    <t>2.184,68</t>
  </si>
  <si>
    <t>CA 70...264V, 42...460HZ, medição de fugas em CA e CC conf. IEC 61557-8, resistência inter. 240kohm, tensão de</t>
  </si>
  <si>
    <t>medição 12V e corrente 50uA</t>
  </si>
  <si>
    <t>Página 267 Página 267</t>
  </si>
  <si>
    <t>Torneira de mesa bica longa, branca/cromada, fechamento automático, ref. 0101379, da Azzo ou similar</t>
  </si>
  <si>
    <t>Torneira de mesa bica curta, branca/cromada, fechamento automático, ref. 0101377, da Azzo ou similar</t>
  </si>
  <si>
    <t>58,06</t>
  </si>
  <si>
    <t>Disjuntor termomagnético tripolar 450 A, padrão DIN (linha branca )</t>
  </si>
  <si>
    <t>1.664,60</t>
  </si>
  <si>
    <t>Curva horizontal 100 x 75 mm para eletrocalha metálica, com ângulo 90° (ref.: mopa ou similar)</t>
  </si>
  <si>
    <t>64,96</t>
  </si>
  <si>
    <t>Curva horizontal 75 x 50 mm para eletrocalha metálica (ref.: mopa ou similar)</t>
  </si>
  <si>
    <t>Curva vertical 50 x 50 mm para eletrocalha metálica (ref.: mopa ou similar)</t>
  </si>
  <si>
    <t>Curva vertical 100 x 75 mm para eletrocalha metálica (ref.: mopa ou similar)</t>
  </si>
  <si>
    <t>55,36</t>
  </si>
  <si>
    <t>Curva vertical 200 x 100 mm para eletrocalha metálica (ref.: mopa ou similar)</t>
  </si>
  <si>
    <t>64,12</t>
  </si>
  <si>
    <t>Curva de inversão 200 x 75 mm para eletrocalha metálica (ref.: mopa ou similar)</t>
  </si>
  <si>
    <t>58,56</t>
  </si>
  <si>
    <t>Tê horizontal 100 x 75 mm para eletrocalha metálica (ref.: mopa ou similar)</t>
  </si>
  <si>
    <t>81,99</t>
  </si>
  <si>
    <t>Tê horizontal 200 x 100 mm para eletrocalha metálica (ref.: mopa ou similar)</t>
  </si>
  <si>
    <t>Tê vertical 200 x 100 mm para eletrocalha metálica (ref.: mopa ou similar)</t>
  </si>
  <si>
    <t>40,37</t>
  </si>
  <si>
    <t>Redução concêntrica 100 x 75mm para eletrocalha metálica (ref. mopa ou similar)</t>
  </si>
  <si>
    <t>Mão francesa simples 75 mm</t>
  </si>
  <si>
    <t>Mão francesa simples 100 mm</t>
  </si>
  <si>
    <t>Suporte em aço tipo mão francesa para fixação de tubos DN 500mm</t>
  </si>
  <si>
    <t>Cabo telefonico ctp - apl - 50, 200 pares, uso externo</t>
  </si>
  <si>
    <t>Cabo telefonico ctp - apl - 50, 300 pares, uso externo</t>
  </si>
  <si>
    <t>Distribuidor interno óptico - D.I.O</t>
  </si>
  <si>
    <t>812,35</t>
  </si>
  <si>
    <t>Modem roteador ADSL 2+ - GKM1220, da intelbrás ou similar</t>
  </si>
  <si>
    <t>127,97</t>
  </si>
  <si>
    <t>Cap em fofo, je, d= 300mm</t>
  </si>
  <si>
    <t>467,96</t>
  </si>
  <si>
    <t>Tê em fofo c/ bolsas, je, d= 300 x 100mm</t>
  </si>
  <si>
    <t>721,44</t>
  </si>
  <si>
    <t>Curva 22º 30' c/ bolsas, em fofo, je, d= 150mm</t>
  </si>
  <si>
    <t>302,00</t>
  </si>
  <si>
    <t>TUBO EM FOFO, C/ FLANGES PN 10 / 16, D= 100MM, L=1,79M</t>
  </si>
  <si>
    <t>755,56</t>
  </si>
  <si>
    <t>TUBO EM FOFO, C/ FLANGES PN 10 / 16, D= 100MM, L=0,38M</t>
  </si>
  <si>
    <t>574,07</t>
  </si>
  <si>
    <t>Redução excentrica em fofo, c/ flanges pn 10 / 16, d= 100 x 50mm</t>
  </si>
  <si>
    <t>332,91</t>
  </si>
  <si>
    <t>Exaustor 18w, modelo APC-210, da Aerotec ou similar</t>
  </si>
  <si>
    <t>355,20</t>
  </si>
  <si>
    <t>Torneira de boia 2 1/2"" c/ balao plastico</t>
  </si>
  <si>
    <t>837,60</t>
  </si>
  <si>
    <t>Filtro modelo Hidro Filter Big Poe 10", da Pentair Hidro Filtros ou similar</t>
  </si>
  <si>
    <t>445,59</t>
  </si>
  <si>
    <t>Grelha tipo veneziana, Ø = 100mm, com caixa adaptadora - para saída de ar condicionado</t>
  </si>
  <si>
    <t>Grelha tipo veneziana, Ø = 150mm, com caixa adaptadora, para saída de ar condicionado</t>
  </si>
  <si>
    <t>Duto flexivel de alumínio Ø 100mm</t>
  </si>
  <si>
    <t>Duto flexivel de alumínio Ø 150mm</t>
  </si>
  <si>
    <t>Página 268 Página 268</t>
  </si>
  <si>
    <t>Tubo esponjoso 1 1/4"</t>
  </si>
  <si>
    <t>Tubo esponjoso 3/8"</t>
  </si>
  <si>
    <t>Caixa de passagem polar</t>
  </si>
  <si>
    <t>Arma check</t>
  </si>
  <si>
    <t>Tela de nylon 1/8" para dreno</t>
  </si>
  <si>
    <t>Bloco cerâmico, tipo "u", calha para cintamentos dim. 9 x 19 x 19 cm</t>
  </si>
  <si>
    <t>Tubo em concreto para pilar   dim. 30x 30 - h= 30 cm</t>
  </si>
  <si>
    <t>Tela aço soldada nervurada CA-60, Q-246, malha 10x10cm, ferro 5.6mm, painel 2,45x6,0m, (3,91kg/m²), Telcon ou</t>
  </si>
  <si>
    <t>20,87</t>
  </si>
  <si>
    <t>Tomada dupla, de embutir, para uso geral, 2p+t, ABNT, 20A, inclusive placa em pvc</t>
  </si>
  <si>
    <t>Módulo para 12 medidores com barramento , 1160 x 1560 x 220mm, em chapa de aço galvanizada pintada</t>
  </si>
  <si>
    <t>1.880,96</t>
  </si>
  <si>
    <t>Módulo para 18 medidores com barramento , 1940 x 1560 x 200mm, em chapa de aço galvanizada pintada</t>
  </si>
  <si>
    <t>3.147,33</t>
  </si>
  <si>
    <t>Módulo para 15 medidores com barramento , 1680 x 1560 x 220mm, em chapa de aço galvanizada pintada</t>
  </si>
  <si>
    <t>2.722,64</t>
  </si>
  <si>
    <t>Motobomba submersa, marca abs ou similar, modelo EJ 40 BVX, motor 4 cv, trifásico</t>
  </si>
  <si>
    <t>6.075,71</t>
  </si>
  <si>
    <t>Motobomba marca schneider ou similar, modelo SH55 BPI-21, 2 1/2", motor a combustão - gasolina , 5,5cv</t>
  </si>
  <si>
    <t>4.565,69</t>
  </si>
  <si>
    <t>Abraçadeira tipo porta-bandeira para mastro 2", inclusive parafuso sextavado, ref. TEL-110</t>
  </si>
  <si>
    <t>Quadro geral de distribuição de embutir, com barramento, em chapa galvaniz., medindo:1140x2090x200cm, exclusive</t>
  </si>
  <si>
    <t>1.924,87</t>
  </si>
  <si>
    <t>Quadro geral de distribuição de embutir, com barramento, em chapa galvaniz., medindo:1140x2470x200cm, exclusive</t>
  </si>
  <si>
    <t>2.356,10</t>
  </si>
  <si>
    <t>Quadro geral de distribuição de embutir, com barramento,, em chapa galvaniz., medindo:1140x1520x200cm, exclusive</t>
  </si>
  <si>
    <t>1.399,20</t>
  </si>
  <si>
    <t>Implantação de estrutura b6 (mão-de-obra e material)</t>
  </si>
  <si>
    <t>186,80</t>
  </si>
  <si>
    <t>Armário em aço, tipo escaninho, com 32 portas, contendo pitão para cadeado e dobradiças internas abertura de 135</t>
  </si>
  <si>
    <t>294,58</t>
  </si>
  <si>
    <t>graus</t>
  </si>
  <si>
    <t>Tê com rosca para mangueira perfurada, da santeno ou similar</t>
  </si>
  <si>
    <t>Curva 45° eletroduto pvc roscável,   d=3/4 "</t>
  </si>
  <si>
    <t>Placa de sinalização vertical 50x80cm</t>
  </si>
  <si>
    <t>434,60</t>
  </si>
  <si>
    <t>Fornecimento e instalação de fachada em pele de vidro, em vidro laminado 3+3 refletivo</t>
  </si>
  <si>
    <t>1.250,00</t>
  </si>
  <si>
    <t>Demolição geral do reservatório do Palácio de Veraneio, inclusive limpezza, coleta, transporte do material até o</t>
  </si>
  <si>
    <t>22.591,48</t>
  </si>
  <si>
    <t>aterro sanitário</t>
  </si>
  <si>
    <t>Cabo telefonico ctp - apl - 50, 75 pares, uso externo</t>
  </si>
  <si>
    <t>30,32</t>
  </si>
  <si>
    <t>Planta - Liríope (liriope spicata)</t>
  </si>
  <si>
    <t>Fornecimento e instalção de toldo tipo bambinela em lona de laminado pvc Night &amp; Day com fundo</t>
  </si>
  <si>
    <t>blackout,anti-chama,anti-fungos, anti-mofo,anti-raios,UV e UVB, c/estrut. em tubo industrial chapa18 c/aplic. de</t>
  </si>
  <si>
    <t>antiferrugem epoxi, acab. esmat. sintético</t>
  </si>
  <si>
    <t>Página 269 Página 269</t>
  </si>
  <si>
    <t>Rodopia em granito verde ubatuba, l=50cm, e=2cm</t>
  </si>
  <si>
    <t>254,97</t>
  </si>
  <si>
    <t>Testeira em granito verde ubatuba, l=5 cm (meia esquadria) - fornecimento e colocação</t>
  </si>
  <si>
    <t>97,50</t>
  </si>
  <si>
    <t>Testeira em granito verde ubatuba, l=8 cm (meia esquadria) - fornecimento e colocação</t>
  </si>
  <si>
    <t>Cerâmica 10 x 10 cm, pei-2, eliane, linha galeria chumbo mesh ou similar</t>
  </si>
  <si>
    <t>Cerâmica 10 x 10 cm, pei-3, eliane, linha galeria branco mesh ou similar</t>
  </si>
  <si>
    <t>27,94</t>
  </si>
  <si>
    <t>Placa indicativa de "PERIGO PROIBIDO FUMAR" em pvc, dim.: 20 x 30 cm</t>
  </si>
  <si>
    <t>Divisória em granito verde ubatuba, polido dos dois lados, acabamento boleado, e= 2cm</t>
  </si>
  <si>
    <t>366,45</t>
  </si>
  <si>
    <t>Cerâmica 45 x 45cm, piso porcelanato, elemento taupe AC, PEI 4,   marca ELIANE OU SIMILAR</t>
  </si>
  <si>
    <t>32,84</t>
  </si>
  <si>
    <t>Chapa em fibra vidro, esp=2,5mm, revestida com resina Derakane ou similar</t>
  </si>
  <si>
    <t>Estrutura para galpão em pórticos pré-moldados de concreto armado, com lanternim, inclusive fundação, exclusive</t>
  </si>
  <si>
    <t>telhas - Obra do Mercado de Estância</t>
  </si>
  <si>
    <t>Quadro geral de distribuição de embutir, com barramento, em chapa galvaniz., medindo:1400x800x250cm, exclusive</t>
  </si>
  <si>
    <t>4.029,46</t>
  </si>
  <si>
    <t>Quadro geral de distribuição de embutir, com barramento, em chapa galvaniz., medindo:1200x800x250cm, exclusive</t>
  </si>
  <si>
    <t>2.137,46</t>
  </si>
  <si>
    <t>Quadro geral de distribuição de embutir, com barramento, em chapa galvaniz., medindo:1000x600x250cm, exclusive</t>
  </si>
  <si>
    <t>1.644,93</t>
  </si>
  <si>
    <t>Gancho bola em aço zincado</t>
  </si>
  <si>
    <t>44,77</t>
  </si>
  <si>
    <t>Concha olhal em aço forjado</t>
  </si>
  <si>
    <t>Tela aço soldada nervurada CA-60, malha 20x20cm, ferro 3.4mm, painel 2x3m, (0,72kg/m²), Malha Pop Leve Gerdau ou</t>
  </si>
  <si>
    <t>Caixa para medição indireta p/ transformadores até 225 kva</t>
  </si>
  <si>
    <t>917,86</t>
  </si>
  <si>
    <t>Disjuntor termomagnético tripolar 600 A com caixa moldada 10 kA</t>
  </si>
  <si>
    <t>Disjuntor termomagnético tripolar 40 A com caixa moldada 10 kA</t>
  </si>
  <si>
    <t>38,77</t>
  </si>
  <si>
    <t>Kit de automatização de portão de abrir, incluso: ferragens (braço de aço com 0,75m, chapa e montante, etc.) e</t>
  </si>
  <si>
    <t>02 motores PPA 1/3 CV - 220V</t>
  </si>
  <si>
    <t>Caixa separadora de água e óleo em pvc, vazão de 1000 litros/hora - dim.: 1,05x0,45x0,45m</t>
  </si>
  <si>
    <t>Fornecimento e instalação de porta eletrônica de enrolar em aço, com motor e botoeira, inclusive pintura</t>
  </si>
  <si>
    <t>532,54</t>
  </si>
  <si>
    <t>eletróstática na cor cinza prata</t>
  </si>
  <si>
    <t>Colarinho longo em pead PE100, pn-8, Ø=200mm</t>
  </si>
  <si>
    <t>386,77</t>
  </si>
  <si>
    <t>Junta de amianto grafitada Ø = 300mm</t>
  </si>
  <si>
    <t>134,46</t>
  </si>
  <si>
    <t>Letras em chapa metálica pintada, altura=40cm, esp.=10cm, instalada</t>
  </si>
  <si>
    <t>132,64</t>
  </si>
  <si>
    <t>Letras em chapa metálica pintada, altura=60cm, esp.=10cm, instalada</t>
  </si>
  <si>
    <t>234,68</t>
  </si>
  <si>
    <t>Equipamento de ginástica - simulador de caminhada simples</t>
  </si>
  <si>
    <t>2.380,00</t>
  </si>
  <si>
    <t>Equipamento de ginástica - surf com pressão de pernas</t>
  </si>
  <si>
    <t>2.733,00</t>
  </si>
  <si>
    <t>Página 270 Página 270</t>
  </si>
  <si>
    <t>Parede de gesso acartonado - Dry-Wall - chapa RU - esp. 12,5mm, sistema lafarge gypsum ou similar</t>
  </si>
  <si>
    <t>146,42</t>
  </si>
  <si>
    <t>Contactor 3RT1048</t>
  </si>
  <si>
    <t>988,77</t>
  </si>
  <si>
    <t>Contactor 3TF1050</t>
  </si>
  <si>
    <t>Bobina para contactor 3 RT 1045</t>
  </si>
  <si>
    <t>191,63</t>
  </si>
  <si>
    <t>Bobina para contactor 3 RT 1056</t>
  </si>
  <si>
    <t>260,73</t>
  </si>
  <si>
    <t>Bobina para contactor 3 TF 48</t>
  </si>
  <si>
    <t>170,48</t>
  </si>
  <si>
    <t>Bobina para contactor 3 TF 50</t>
  </si>
  <si>
    <t>Bobina para contactor 3 TF 52</t>
  </si>
  <si>
    <t>358,22</t>
  </si>
  <si>
    <t>Caixa em alumínio fundido dim.: 60 x 80cm, esp.= 6mm</t>
  </si>
  <si>
    <t>871,10</t>
  </si>
  <si>
    <t>Contactor 3RT1055</t>
  </si>
  <si>
    <t>1.863,20</t>
  </si>
  <si>
    <t>Contactor 3TF1052</t>
  </si>
  <si>
    <t>1.388,69</t>
  </si>
  <si>
    <t>Contactor 3RT1035</t>
  </si>
  <si>
    <t>345,71</t>
  </si>
  <si>
    <t>Tampa de concreto 200mm</t>
  </si>
  <si>
    <t>6,24</t>
  </si>
  <si>
    <t>Projeto de Terraplenagem e Geométricos de Vias com Indicação de Jazida até 14.000,00 m2</t>
  </si>
  <si>
    <t>Projeto de Terraplenagems e Geométricos de Vias com Indicação de Jazida com área de 14.000,01 a 70.000,00 m2</t>
  </si>
  <si>
    <t>Projeto de Terraplenagem e Geométricos de Vias com Indicação de Jazida com área   de 70.000,01 a 200.000,00 m2</t>
  </si>
  <si>
    <t>Projeto de Terraplenagem e Geométricos de Vias com Indicação de Jazida acima de 200.000,00 m2</t>
  </si>
  <si>
    <t>Projeto de Pavimentação até 2.500,00 m2</t>
  </si>
  <si>
    <t>Projeto de Pavimentação de 2.500,01 a 12.000,00 m2</t>
  </si>
  <si>
    <t>Projeto de Pavimentação de 12.000,01 a 35.000,00 m2</t>
  </si>
  <si>
    <t>Projeto de Pavimentação acima de 35.000,00 m2</t>
  </si>
  <si>
    <t>Projeto de Drenagem Pluvial (micro e macrodrenagem) até 10.000,00 m2</t>
  </si>
  <si>
    <t>Projeto de Drenagem Pluvial (micro e macrodrenagem) de 10.000,01 a 50.000,00 m2</t>
  </si>
  <si>
    <t>Projeto de Drenagem Pluvial (micro e macrodrenagem) de 50.000,01 a 150.000,00 m2</t>
  </si>
  <si>
    <t>Projeto de Drenagem Pluvial (micro e macrodrenagem) a partir de 150.000,00 m2</t>
  </si>
  <si>
    <t>Projeto de Drenagem Pluvial complexa (micro e macrodrenagem) até 10.000,00 m2</t>
  </si>
  <si>
    <t>Projeto de Drenagem Pluvial complexa (micro e macrodrenagem)   de 10.000,01 a 50.000,00 m2</t>
  </si>
  <si>
    <t>Projeto de Drenagem Pluvial complexa (micro e macrodrenagem) de 50.000,01 a 150.000,00 m2</t>
  </si>
  <si>
    <t>Projeto de Drenagem Pluvial complexa (micro e macrodrenagem) acima de 150.000,00 m2</t>
  </si>
  <si>
    <t>Projeto de Esgoto Sanitarios Rede Condominial c/ Fossa e Filtro até 15.000,00 m2</t>
  </si>
  <si>
    <t>Projeto de Esgoto Sanitarios Rede Condominial c/ Fossa e Filtro de 15.000,01 a 165.000,00 m2</t>
  </si>
  <si>
    <t>Projeto de Esgoto Sanitarios Rede Condominial c/ Fossa e Filtro acima de 165.000,00 m2</t>
  </si>
  <si>
    <t>Projeto de Tratamento de maior Complexidade / Elevatório até 15.000,00 m2</t>
  </si>
  <si>
    <t>Página 271 Página 271</t>
  </si>
  <si>
    <t>Projeto de Tratamento de maior Complexidade / Elevatório de 15.000,01 a 40.000,00 m2</t>
  </si>
  <si>
    <t>Projeto de Tratamento de maior Complexidade / Elevatório de 40.000,01 a 125.000,00 m2</t>
  </si>
  <si>
    <t>Projeto de Tratamento de maior Complexidade / Elevatório acima de 125.000,00 m2</t>
  </si>
  <si>
    <t>Projeto de Abastecimento de Àgua Distribuição até 15.000,00 m2</t>
  </si>
  <si>
    <t>Projeto de Abastecimento de Àgua Distribuição de 15.000,01 a 40.000,00 m2</t>
  </si>
  <si>
    <t>Projeto de Abastecimento de Àgua Distribuição de 40.000,01 a 125.000,00 m2</t>
  </si>
  <si>
    <t>Projeto de Abastecimento de Àgua Distribuição acima de 125.000,00 m2</t>
  </si>
  <si>
    <t>Projeto de Rede Elétrica até 13.750,00 m2</t>
  </si>
  <si>
    <t>Projeto de Rede Elétrica de 13.750,01 a 41.250,00 m2</t>
  </si>
  <si>
    <t>Projeto de Rede Elétrica de 41.250,01 a 123.750,00 m2</t>
  </si>
  <si>
    <t>Projeto de Rede Elétrica acima de 123.750,00 m2</t>
  </si>
  <si>
    <t>Levantamento planialtimétrico semi-cadastral de vias</t>
  </si>
  <si>
    <t>2.840,00</t>
  </si>
  <si>
    <t>Levantamento topográfico planialtimétrico semi-cadastral de áreas até 1 hectare</t>
  </si>
  <si>
    <t>Levantamento topográfico planialtimétrico semi-cadastral de áreas de 1 a 5 hectares</t>
  </si>
  <si>
    <t>Levantamento topográfico planialtimétrico semi-cadastral de áreas de 5 a 10 hectares</t>
  </si>
  <si>
    <t>Levantamento topográfico planialtimétrico semi-cadastral de áreas de 10 a 25 hectares</t>
  </si>
  <si>
    <t>Levantamento topográfico planialtimétrico semi-cadastral de áreas de 25 a 50 hectares</t>
  </si>
  <si>
    <t>Levantamento topográfico planialtimétrico semi-cadastral de áreas acima de 50 hectares</t>
  </si>
  <si>
    <t>Levantamento topográfico planimétrico semi-cadastral de áreas até 1 hectare</t>
  </si>
  <si>
    <t>Levantamento topográfico planimétrico semi-cadastral de áreas de 1 a 5 hectares</t>
  </si>
  <si>
    <t>Levantamento topográfico planimétrico semi-cadastral de áreas de 5 a 10 hectares</t>
  </si>
  <si>
    <t>Levantamento topográfico planimétrico semi-cadastral de áreas de 10 a 25 hectares</t>
  </si>
  <si>
    <t>Levantamento topográfico planimétrico semi-cadastral de áreas de 25 a 50 hectares</t>
  </si>
  <si>
    <t>Cabo cordoplastic 4 x 6.0mm2</t>
  </si>
  <si>
    <t>Levantamento topográfico planimétrico semi-cadastral acima de 50 hectares</t>
  </si>
  <si>
    <t>Levantamento topográfico batimétrico semi-cadastral de áreas até 1 hectare</t>
  </si>
  <si>
    <t>Levantamento topográfico batimétrico semi-cadastral de áreas de 1 a 5 hectares</t>
  </si>
  <si>
    <t>Levantamento topográfico batimétrico semi-cadastral de áreas de 5 a 10 hectares</t>
  </si>
  <si>
    <t>Levantamento topográfico batimétrico semi-cadastral de áreas de 10 a 25 hectares</t>
  </si>
  <si>
    <t>Levantamento topográfico batimétrico semi-cadastral de áreas de 25 a 50 hectares</t>
  </si>
  <si>
    <t>Levantamento topográfico batimétrico semi-cadastral de áreas acima de 50 hectares</t>
  </si>
  <si>
    <t>Cobogo cimento tipo "veneziana", dim: 40 x 40 x 9cm</t>
  </si>
  <si>
    <t>Talha manual 1,0 t, elev.= 5,0 m</t>
  </si>
  <si>
    <t>506,59</t>
  </si>
  <si>
    <t>Página 272 Página 272</t>
  </si>
  <si>
    <t>Ensaio - Integridade física em estaca - PIT</t>
  </si>
  <si>
    <t>Mobilização por equipe/equipamento para ensaio PIT - Obra do IML</t>
  </si>
  <si>
    <t>6.703,58</t>
  </si>
  <si>
    <t>Coleta de amostra de solo in loco ( para ensaio)</t>
  </si>
  <si>
    <t>67,04</t>
  </si>
  <si>
    <t>Ensaio - Densidade aparente no estado solto</t>
  </si>
  <si>
    <t>119,70</t>
  </si>
  <si>
    <t>Ensaio - Determinação da massa aparente in situ do solo</t>
  </si>
  <si>
    <t>143,65</t>
  </si>
  <si>
    <t>Ensaio - Emissão de relatório com a determinação do fator de empolamento dos materiais no estado:</t>
  </si>
  <si>
    <t>718,25</t>
  </si>
  <si>
    <t>natural(solto), solto/transporte(compactado)</t>
  </si>
  <si>
    <t>Toldo em lona (night &amp; day) fixo, protendido, dim.: 7,00x 4,00m, com sisitema de coletor de águas pluviais,</t>
  </si>
  <si>
    <t>13.155,05</t>
  </si>
  <si>
    <t>inclusive estrutura em alumínio - conforme projeto - cobertura da bilheteria do Teatro Tobias Barreto</t>
  </si>
  <si>
    <t>Placa em lona com impressão digital 1,50 x 2,00m, inclusive estrutura em metalon 20x20cm, inclusive escoramento</t>
  </si>
  <si>
    <t>438,20</t>
  </si>
  <si>
    <t>Placa em lona com impressão digital 0,90 x 1,20m, inclusive estrutura em metalon 20x20cm, inclusive escoramento</t>
  </si>
  <si>
    <t>159,34</t>
  </si>
  <si>
    <t>Placa em lona com impressão digital 0,50 x 0,70m, inclusive estrutura em metalon 20x20cm, inclusive escoramento</t>
  </si>
  <si>
    <t>Deslocamento de equipamento de sondagem a percussão, entre furos, em mesma área (distância de 30 até 100m)</t>
  </si>
  <si>
    <t>310,00</t>
  </si>
  <si>
    <t>Deslocamento de equipamento de sondagem a percussão, entre furos, em mesma área (distância de 101 até 500m)</t>
  </si>
  <si>
    <t>Deslocamento de equipamento de sondagem a percussão, entre furos, em mesma área (distância de 501 até 2000m)</t>
  </si>
  <si>
    <t>1.025,00</t>
  </si>
  <si>
    <t>Sondagem a trado para Estudo de Jazida</t>
  </si>
  <si>
    <t>Mobilização e desmobilização de pessoal e equipamentos - estudo de jazidas - em Aracaju</t>
  </si>
  <si>
    <t>4.485,00</t>
  </si>
  <si>
    <t>Mobilização e desmobilização de pessoal e equipamentos - estudo de jazidas - até 30km de Aracaju</t>
  </si>
  <si>
    <t>4.710,00</t>
  </si>
  <si>
    <t>Mobilização e desmobilização de pessoal e equipamentos - estudo de jazidas - de 31 até 60km de Aracaju</t>
  </si>
  <si>
    <t>4.855,00</t>
  </si>
  <si>
    <t>Mobilização e desmobilização de pessoal e equipamentos - estudo de jazidas - de 61 até 100km de Aracaju</t>
  </si>
  <si>
    <t>5.250,00</t>
  </si>
  <si>
    <t>Mobilização e desmobilização de pessoal e equipamentos - estudo de jazidas - maior que 100km de Aracaju</t>
  </si>
  <si>
    <t>6.070,00</t>
  </si>
  <si>
    <t>Emissão de relatório técnico de caracterização de jazida</t>
  </si>
  <si>
    <t>2.995,00</t>
  </si>
  <si>
    <t>Placa de inauguração em alumínio composto preto, 60x80cm, esp=4mm, (ACM constit. de 02 chapas sólidas de</t>
  </si>
  <si>
    <t>1.971,66</t>
  </si>
  <si>
    <t>alumínio c/ núcleo central em polietileno), c/ pintura coilcoating PVDF KYNAR 500, texto gravado a laser, acab</t>
  </si>
  <si>
    <t>em verniz autom., mold em alumínio</t>
  </si>
  <si>
    <t>Junta de papelão grafitado para flange face plana (FF) PN-10, D=200mm (descarga)</t>
  </si>
  <si>
    <t>Junta de amianto grafitada Ø = 200mm (descarga)</t>
  </si>
  <si>
    <t>438,10</t>
  </si>
  <si>
    <t>Luva de eletrofusão D=200mm (descarga)</t>
  </si>
  <si>
    <t>380,09</t>
  </si>
  <si>
    <t>Parafuso estojo A B7, porca 2H, arruela lisa 3/4" x 160mm</t>
  </si>
  <si>
    <t>Parafuso estojo A B7, porca 2H, arruela lisa 3/4" x 220mm</t>
  </si>
  <si>
    <t>Parafuso estojo A B7, porca 2H, arruela lisa 1 1/8" x 220mm</t>
  </si>
  <si>
    <t>Luva mecânica DN 800mm e L = 500mm</t>
  </si>
  <si>
    <t>10.021,27</t>
  </si>
  <si>
    <t>Flange cega, em ferro fundido, PN 10, DN 300mm</t>
  </si>
  <si>
    <t>281,04</t>
  </si>
  <si>
    <t>Tê em ferro fundido com flanges, pn 10, diam. = 300 x 200mm</t>
  </si>
  <si>
    <t>1.431,94</t>
  </si>
  <si>
    <t>Tubo em ferro fundido, ponta e flange PN 10, diam. = 200mm, L=1,00m</t>
  </si>
  <si>
    <t>627,65</t>
  </si>
  <si>
    <t>Página 273 Página 273</t>
  </si>
  <si>
    <t>Tubo em ferro fundido, c/ flanges PN 10, diam. = 200mm, L=1,20m</t>
  </si>
  <si>
    <t>1.010,49</t>
  </si>
  <si>
    <t>Cartucho p/ solda exotermica nr115</t>
  </si>
  <si>
    <t>Curva horizontal 100 x 50 mm para eletrocalha metálica, com ângulo 45°</t>
  </si>
  <si>
    <t>Junção interna tipo "I" para perfilado, ref. Mopa ou similar</t>
  </si>
  <si>
    <t>Cotovelo 45° cobre 22mm</t>
  </si>
  <si>
    <t>Cotovelo 45° cobre 28mm</t>
  </si>
  <si>
    <t>Parafuso fenda em aço inox 1/4" X 3/4"</t>
  </si>
  <si>
    <t>Caixa de passagem em alumínio para piso 4" x 2"</t>
  </si>
  <si>
    <t>Dispositivo de aspiração em aço inox, 1 1/2"</t>
  </si>
  <si>
    <t>67,71</t>
  </si>
  <si>
    <t>Ralo quebra onda borda 1 1/2"</t>
  </si>
  <si>
    <t>63,93</t>
  </si>
  <si>
    <t>Ralo de fundo 2", anti-turbilhão, em bronze</t>
  </si>
  <si>
    <t>195,54</t>
  </si>
  <si>
    <t>Dispositivo de retorno em aço inox, 1 1/2"</t>
  </si>
  <si>
    <t>66,75</t>
  </si>
  <si>
    <t>Filtro 30 TP com motobomba de 1 1 /2 cv e areia de filtro</t>
  </si>
  <si>
    <t>4.249,34</t>
  </si>
  <si>
    <t>Contactor 3RT1025</t>
  </si>
  <si>
    <t>130,89</t>
  </si>
  <si>
    <t>Lâmpada led 4,5w RGB, bivolt, 12v, inclusive controle (base e27)</t>
  </si>
  <si>
    <t>Motobomba centrífuga submersível, marca Darka ou similar, modelo DS-BABY 75S, motor 3/4cv, monofásica 110/220V</t>
  </si>
  <si>
    <t>1.916,07</t>
  </si>
  <si>
    <t>Disjuntor monopolar 2 A, padrão DIN (linha branca), curva de disparo C, corrente de interrupção 5KA, ref.:</t>
  </si>
  <si>
    <t>Siemens 5 SX11027 ou similar.</t>
  </si>
  <si>
    <t>Disjuntor monopolar 4 A, padrão DIN (linha branca), curva de disparo C, corrente de interrupção 5KA, ref.:</t>
  </si>
  <si>
    <t>24,01</t>
  </si>
  <si>
    <t>Siemens 5 SX11047 ou similar.</t>
  </si>
  <si>
    <t>47,45</t>
  </si>
  <si>
    <t>Siemens 5SX13257 ou similar.</t>
  </si>
  <si>
    <t>Kit de ferramentas Fusimec ou similar, contendo: 01 máquina de aperto e corte p/ cintar poste; 01 rolo de fita</t>
  </si>
  <si>
    <t>217,02</t>
  </si>
  <si>
    <t>inox 3/4" c/ 25,00m; 01 pacote com 50 fechos 3/4"</t>
  </si>
  <si>
    <t>Terminal tipo agulha para cabo 2,5mm2</t>
  </si>
  <si>
    <t>Eletroduto ferro galvanizado eletrolitico -   leve, d= 4"</t>
  </si>
  <si>
    <t>93,33</t>
  </si>
  <si>
    <t>Sinaleiro 22mm com lâmpada vermelha, 110vca, led integrado ao corpo, modelo L2-DR1-R, da Metaltex ou similar</t>
  </si>
  <si>
    <t>(luz de topo)</t>
  </si>
  <si>
    <t>Luminária de embutir para fluorescente tubular T5, 2x14w, inclusive lâmpadas e reatores, ref.: C-02, da Abalux</t>
  </si>
  <si>
    <t>Luminária de embutir para fluorescente tubular T5, 2x28w, inclusive lâmpadas e reatores, ref.: C-06, da Abalux</t>
  </si>
  <si>
    <t>268,08</t>
  </si>
  <si>
    <t>Luminária de sobrepor para fluorescente tubular T5, 2x54w, inclusive lâmpadas e reatores, ref.: C-106, da Abalux</t>
  </si>
  <si>
    <t>459,33</t>
  </si>
  <si>
    <t>Luminária hermética de sobrepor para fluorescente tubular T5, 2x14/24w, IP66, ref.: E-73, da Abalux ou similar</t>
  </si>
  <si>
    <t>125,07</t>
  </si>
  <si>
    <t>Reator eletrônico para lâmpada fluorescente t5, 2 x 14w/28w</t>
  </si>
  <si>
    <t>Lampada fluorescente tubular t5 de 28 w, bivolt</t>
  </si>
  <si>
    <t>Luminária hermética de sobrepor para fluorescente tubular T5, 2x28w, IP65, modelo: Ourofort, ref.: 1527, da</t>
  </si>
  <si>
    <t>138,89</t>
  </si>
  <si>
    <t>Ourolux ou similar</t>
  </si>
  <si>
    <t>Página 274 Página 274</t>
  </si>
  <si>
    <t>Fita de sinalização subterrânea - "Tubulação de gás abaixo"</t>
  </si>
  <si>
    <t>Cilindro refil de gás MAPP bernzomatic - 400g</t>
  </si>
  <si>
    <t>62,05</t>
  </si>
  <si>
    <t>Aquecedor de passagem a gás GN, 36 l/min, ref.: GWH 720CTDE, da Bosch ou similar</t>
  </si>
  <si>
    <t>7.781,42</t>
  </si>
  <si>
    <t>Soft starter para motor 20CV/220V-40CV/380V 61A SSW070061T5SZ, da WEG ou similar</t>
  </si>
  <si>
    <t>3.099,90</t>
  </si>
  <si>
    <t>Transformador de corrente relação de transformação 200-5A, tipo seco, classe de tensão 15KV</t>
  </si>
  <si>
    <t>266,73</t>
  </si>
  <si>
    <t>Luminária led, flutuante,solar, para piscina, IP68, ref. AH-PED-SOLAR-1-RS, da Aiha ou similar</t>
  </si>
  <si>
    <t>194,21</t>
  </si>
  <si>
    <t>Gancho curto 38x38mm para luminária</t>
  </si>
  <si>
    <t>Transformador a seco, trifásico, classe de isolamento 15kv - Potência 300 kva - Derivações Primárias</t>
  </si>
  <si>
    <t>19.453,17</t>
  </si>
  <si>
    <t>13,8/13,2/12,6/12,0/11,4; Tensão Secundária 220/127V-380v/220V ou 440V/254V; ligação estrela; grupo de ligação</t>
  </si>
  <si>
    <t>Dyn1</t>
  </si>
  <si>
    <t>Transformador de corrente 1000/5</t>
  </si>
  <si>
    <t>210,17</t>
  </si>
  <si>
    <t>Terminal central 5/8"</t>
  </si>
  <si>
    <t>8cm, NBR 9781,   Fck(min)=35MPa</t>
  </si>
  <si>
    <t>35,48</t>
  </si>
  <si>
    <t>= 6cm, NBR 9781,   Fck(min)=35MPa</t>
  </si>
  <si>
    <t>Bloco de concreto vibro prensado para piso, intertravado, colorido, 16 faces, e = 6 cm, dim.:11x22cm (39un/m2) -</t>
  </si>
  <si>
    <t>Bloco de concreto vibro prensado para piso, intertravado, cor natural, 16 faces, e = 8 cm, dim.:11x22cm</t>
  </si>
  <si>
    <t>Bloco de concreto vibro prensado para piso, intertravado, colorido, 16 faces, e = 10 cm, dim.:11x22cm (39un/m2)</t>
  </si>
  <si>
    <t>- NBR9781, Fck(min)=35MPa</t>
  </si>
  <si>
    <t>= 10cm, NBR 9781,   Fck(min)=35MPa</t>
  </si>
  <si>
    <t>10cm, NBR 9781,   Fck(min)=35MPa</t>
  </si>
  <si>
    <t>Caixa para valvula de gás 15x30x10cm, em resina poliester reforçada com fibra de vidro</t>
  </si>
  <si>
    <t>44,22</t>
  </si>
  <si>
    <t>Sinaleiro monobloco led110/220V</t>
  </si>
  <si>
    <t>Quadro metálico, dim: 1700x800x400mm</t>
  </si>
  <si>
    <t>3.218,25</t>
  </si>
  <si>
    <t>Gradil telado para substação, confeccionado em tubo galvanizado de 38,10mm, tela galvanizada de 1/2", fio 12,</t>
  </si>
  <si>
    <t>com pintura preta fosca</t>
  </si>
  <si>
    <t>Chapa metálica xadrez 1/8", tipo tampa para eletrocalha piso, dim: 0,30x0,30m</t>
  </si>
  <si>
    <t>538,59</t>
  </si>
  <si>
    <t>Luminária de embutir com aletas para fluorescente tubular T5, 2x28w,   ref.: E-79, da Abalux ou similar</t>
  </si>
  <si>
    <t>188,17</t>
  </si>
  <si>
    <t>Transformador isolador 220/110/12V</t>
  </si>
  <si>
    <t>Minicaptor com base de fixação horizontal em aço galvanizado, h=60cm</t>
  </si>
  <si>
    <t>Tampa de encaixe para curva 45º, horizontal, 100x50mm para eletrocalha metálica</t>
  </si>
  <si>
    <t>Tampa de encaixe para curva 90º, horizontal, 100x50mm para eletrocalha metálica</t>
  </si>
  <si>
    <t>Tampa de encaixe para curva 90º, horizontal, 50x50mm para eletrocalha metálica</t>
  </si>
  <si>
    <t>Tampa de encaixe para curva de inversão 100x50mm para eletrocalha metálica</t>
  </si>
  <si>
    <t>Página 275 Página 275</t>
  </si>
  <si>
    <t>Tampa de encaixe para curva de inversão 50x50mm eletrocalha metálica</t>
  </si>
  <si>
    <t>Luminária cilíndrica de sobrepor 30cm, em metal/vidro fosco da Attena ou similar</t>
  </si>
  <si>
    <t>No break 500va - trivolt, automático, 115v, 157v, 220v/ saída 115v com 06 tomadas</t>
  </si>
  <si>
    <t>339,73</t>
  </si>
  <si>
    <t>Placa indicativa de sentido em pvc, dim.: 20 x 30 cm</t>
  </si>
  <si>
    <t>Placa indicativa de sentido no interior da escada, em pvc, dim.: 20 x 30 cm</t>
  </si>
  <si>
    <t>Placa de indicação de pavimentos em pvc, dimensões: 20 x 20cm</t>
  </si>
  <si>
    <t>Brise metálico de alumínio, ref. B57, branco nieve 7000, da Hunter Douglas ou similar (material e mão de obra)</t>
  </si>
  <si>
    <t>Pastilha em porcelana esmaltada, 5 x 5 cm, marca ATLAS, linha engenharia, ref. Una - SG8443 ou similar</t>
  </si>
  <si>
    <t>Pastilha em porcelana esmaltada, 5 x 10 cm, marca ATLAS, linha engenharia, ref. Branco - B2140 ou similar</t>
  </si>
  <si>
    <t>Forro de gesso acartonado, cor branca, placa 1243 x 618mm, modelo FGE, marca GYPSUM ou similar, instalado</t>
  </si>
  <si>
    <t>68,32</t>
  </si>
  <si>
    <t>Parafuso em aço inox, cabeça sextavada 1/4" x 1 1/4"</t>
  </si>
  <si>
    <t>Suporte guia simples tipo curto chapa encosto com roldana em polipropileno, h = 50 cm (TEL-241)</t>
  </si>
  <si>
    <t>Arruela de pressão em aço inox 1/4"</t>
  </si>
  <si>
    <t>Arruela lisa em aço inox 1/4"</t>
  </si>
  <si>
    <t>Gradil em alumínio anodizado branco, com barras de apoio em alumínio anodizado branco de 2"x2" e barras</t>
  </si>
  <si>
    <t>intermediárias em alumínio anodizado branco de 1" x 1/2"</t>
  </si>
  <si>
    <t>Guarda-corpo tubo ferro galvanizado, alt=1,10m, com barras verticais (1 1/2") a cada 1,50m e barras</t>
  </si>
  <si>
    <t>146,90</t>
  </si>
  <si>
    <t>intermediárias de 1" e barra superior de 3"</t>
  </si>
  <si>
    <t>Guarda-corpo tubo ferro galvanizado, alt=1,10m, com barras verticais (1 1/2") a cada 1,70m e 02 (duas) barras</t>
  </si>
  <si>
    <t>intermediárias de 1 1/2" e barra superior de 3"</t>
  </si>
  <si>
    <t>Guarda-corpo para escada marinheiro, com 05 (cinco) barras chatas verticais 1 1/4" x 3/16" e arco a cada 30cm de</t>
  </si>
  <si>
    <t>88,14</t>
  </si>
  <si>
    <t>1 1/4" x 3/16", fixada com parabolt, instalado</t>
  </si>
  <si>
    <t>Hidrômetro multijato d= 3/4", vazão = 5,0m3/h</t>
  </si>
  <si>
    <t>205,60</t>
  </si>
  <si>
    <t>Gás refrigerante R22</t>
  </si>
  <si>
    <t>30,63</t>
  </si>
  <si>
    <t>Válvula Schrader 1/4" - para refrigeração</t>
  </si>
  <si>
    <t>Fita adesiva silver tape 48mm x 50m</t>
  </si>
  <si>
    <t>Sumaclean WB, da Sherwin Williams - Sumaré ou similar</t>
  </si>
  <si>
    <t>Tinta epoxi, curada com poliamida, de alta espessura, secagem rápida, MACROPOXY 646 FAST CURE EPOXY, componente</t>
  </si>
  <si>
    <t>A, cor amarelo, da Sherwin Williams - Sumaré ou similar</t>
  </si>
  <si>
    <t>48,88</t>
  </si>
  <si>
    <t>B, da Sherwin Williams - Sumaré ou similar</t>
  </si>
  <si>
    <t>Grelha de retorno, tamanho 300 x 1000 mm.</t>
  </si>
  <si>
    <t>Câmera Hdcvi speed dome Vhd 3020 sd, da Intelbrás ou similar</t>
  </si>
  <si>
    <t>3.640,90</t>
  </si>
  <si>
    <t>Câmera Vm S5040 Vf 1/3, 760 linhas 2.8 a 12mm, da Intelbras ou similar</t>
  </si>
  <si>
    <t>374,80</t>
  </si>
  <si>
    <t>Fita adesiva, refletiva, cor amarela, 25mm x 1m, da Vonder ou similar</t>
  </si>
  <si>
    <t>35,79</t>
  </si>
  <si>
    <t>Mão francesa simples 50 mm</t>
  </si>
  <si>
    <t>Curva de inversão 75 x 50 mm para eletrocalha metálica (ref.: mopa ou similar)</t>
  </si>
  <si>
    <t>Página 276 Página 276</t>
  </si>
  <si>
    <t>Redução concêntrica 75 x 50 mm para eletrocalha metálica (ref.:mopa ou similar)</t>
  </si>
  <si>
    <t>Tubo pead, liso, PE-100, PN-10, sdr-17, d=400mm, ref:Kanaliso, Kanaflex ou similar</t>
  </si>
  <si>
    <t>Portão em barras de ferro vert. quadr. 1/2" c/ 12cm, 6 barras hor. 1/2"x3/16" (2 a 2)   e quadro 7/8"x1/4",</t>
  </si>
  <si>
    <t>351,43</t>
  </si>
  <si>
    <t>inclusive 3 dobradiças, ferrolho porta-cadeado, batedor e chumbadores</t>
  </si>
  <si>
    <t>Portão em gradil serralheiro galv. 50x50mm, soldado em quadro de tubo galv. 2 1/2" com cantoneira 3/4",</t>
  </si>
  <si>
    <t>604,99</t>
  </si>
  <si>
    <t>montantes em tubo 4" sch 40 com esticador 1/2", inclusive ferrolho e dobradiças</t>
  </si>
  <si>
    <t>Portão em gradil serralheiro galv. 100x100mm, soldado em quadro de tubo galv. 21/2" com cantoneira 3/4",</t>
  </si>
  <si>
    <t>478,65</t>
  </si>
  <si>
    <t>Tela de sombreamento em polietiileno de alta densidade, para cobertura de estacionamento</t>
  </si>
  <si>
    <t>Joelho com rosca 28mm, para mangueira perfurada, da santeno ou similar</t>
  </si>
  <si>
    <t>Clorador dosador de cloro de pastilhas automático</t>
  </si>
  <si>
    <t>205,58</t>
  </si>
  <si>
    <t>Quartzito arabescato escuro polido, e=2cm</t>
  </si>
  <si>
    <t>833,41</t>
  </si>
  <si>
    <t>Rodapé de Quartzito arabescato escuro polido 10 x 2cm</t>
  </si>
  <si>
    <t>91,37</t>
  </si>
  <si>
    <t>Soleira de Quartzito arabescato escuro polido 30 x 2cm</t>
  </si>
  <si>
    <t>256,25</t>
  </si>
  <si>
    <t>Painel Gradil Belgo Serralheiro - dim. 2,0 x 2,0m - Malha 5 x 5cm</t>
  </si>
  <si>
    <t>273,41</t>
  </si>
  <si>
    <t>Painel Gradil Belgo Serralheiro - dim. 2,0 x 2,0m - Malha 5 x 10cm</t>
  </si>
  <si>
    <t>137,54</t>
  </si>
  <si>
    <t>Portão em barras de ferro vert. quadr. 5/8" c/ 12cm, 6 barras hor. 3/4"x1/4" (2 a 2)   e quadro 1"x1/4",</t>
  </si>
  <si>
    <t>Curva 90º, em fofo, c/ bolsas pn 10 / 16 / 25, d= 80mm</t>
  </si>
  <si>
    <t>117,23</t>
  </si>
  <si>
    <t>Vídeo Splitter hdmi ultra hd 4k - 2k de 10 portas</t>
  </si>
  <si>
    <t>606,53</t>
  </si>
  <si>
    <t>Porta em vidro temperado 10mm, incolor, inclusive ferragens de fixação, puxador simples e instalação</t>
  </si>
  <si>
    <t>355,00</t>
  </si>
  <si>
    <t>Caixa de derivação em pvc 15x15cm</t>
  </si>
  <si>
    <t>Disjuntor bipolar 90 A, padrão DIN ( linha branca ), corrente interrupção 10KA, ref.: Eletromar ou similar</t>
  </si>
  <si>
    <t>Disjuntor bipolar 40 A, padrão DIN (linha branca), curva de disparo C, corrente de interrupção 10KA, ref.:</t>
  </si>
  <si>
    <t>75,78</t>
  </si>
  <si>
    <t>Disjuntor bipolar 32 A, padrão DIN (linha branca), curva de disparo C, corrente de interrupção 10KA, ref.:</t>
  </si>
  <si>
    <t>Disjuntor tripolar 35 A, padrão DIN ( linha branca ), corrente interrupção 10KA, ref.: Eletromar ou similar</t>
  </si>
  <si>
    <t>176,08</t>
  </si>
  <si>
    <t>Disjuntor tripolar 70 A, padrão DIN (   linha branca ), curva de disparo C, corrente de interrupção 10KA, ref.:</t>
  </si>
  <si>
    <t>Folha de janela em madeira mista, tipo com almofadas, dimensões 0,60 x 1,10m</t>
  </si>
  <si>
    <t>161,97</t>
  </si>
  <si>
    <t>Trinco de sobrepor p/basculante, cromado, ref. M60975 , Mundial ou similar</t>
  </si>
  <si>
    <t>Corrente M.644611 P/ trico em basculante</t>
  </si>
  <si>
    <t>Braço Rodinato MRL 600mm NAT p/ janela Max-ar</t>
  </si>
  <si>
    <t>Fecho Rodinato 4F PPR p/janela Max-ar</t>
  </si>
  <si>
    <t>Tubo pead, liso, PE-100, PN-06, sdr-26, d=400mm, ref:Kanaliso, Kanaflex ou similar</t>
  </si>
  <si>
    <t>345,26</t>
  </si>
  <si>
    <t>Dobradiça Pequena M. Nobre 1500-5 FLO S?A 2"</t>
  </si>
  <si>
    <t>Bancada em granito branco fortaleza, e=2cm, dim 6.00 x 0.40m, inclusive testeira de 15cm e rodapia de20 cm</t>
  </si>
  <si>
    <t>Página 277 Página 277</t>
  </si>
  <si>
    <t>2.612,13</t>
  </si>
  <si>
    <t>Bancada em granito branco fortaleza, e=2cm, dim 3.50 x 0.40m, inclusive testeira de 15cm e rodapia de20 cm</t>
  </si>
  <si>
    <t>1.676,47</t>
  </si>
  <si>
    <t>Bancada em granito branco fortaleza, e=2cm, dim 8.50 x 0.40m, inclusive testeira de 15cm e rodapia de20 cm</t>
  </si>
  <si>
    <t>3.666,12</t>
  </si>
  <si>
    <t>Bancada em granito branco fortaleza, e=2cm, dim 4,70 x 0.40m, inclusive testeira de 15cm e rodapia de20 cm</t>
  </si>
  <si>
    <t>2.186,98</t>
  </si>
  <si>
    <t>Bancada em granito branco fortaleza, e=2cm, dim 7.40 x 0.40m, inclusive testeira de 15cm e rodapia de20 cm</t>
  </si>
  <si>
    <t>3.542,90</t>
  </si>
  <si>
    <t>Bancada em granito branco fortaleza, e=2cm, dim 3.00 x 0.40m, inclusive testeira de 15cm e rodapia de20 cm</t>
  </si>
  <si>
    <t>1.394,72</t>
  </si>
  <si>
    <t>Bancada em granito branco fortaleza, e=2cm, dim 6.15 x 0.40m, inclusive testeira de 15cm e rodapia de20 cm</t>
  </si>
  <si>
    <t>2.897,72</t>
  </si>
  <si>
    <t>Levantador de janela guilhotina, B00880 cromado IMAB ou similar</t>
  </si>
  <si>
    <t>Fecho latão Page 705 CR 0.6cm</t>
  </si>
  <si>
    <t>Fecho de seguranca, tipo batom, cromado</t>
  </si>
  <si>
    <t>Vareta para cremona em ferro acabamento amarelo envelhecido, 1,20m</t>
  </si>
  <si>
    <t>29,34</t>
  </si>
  <si>
    <t>Cremona em latão acabamento amarelo colonial</t>
  </si>
  <si>
    <t>Dobradiça 3" em Latão amarelo colonial</t>
  </si>
  <si>
    <t>Fecho tipo baton, em Latão amarelo colonial, para esquadria em madeira pivotante (seteira)</t>
  </si>
  <si>
    <t>Fecho de sobrepor, em latã amarelo colonial, fio redondo, 5cm</t>
  </si>
  <si>
    <t>Porta em madeira de lei muiracatiara, tipo moldura vidro</t>
  </si>
  <si>
    <t>Vidro insulado - 02 float incolor de 6mm + câmara de 6mm - sem instalação</t>
  </si>
  <si>
    <t>520,12</t>
  </si>
  <si>
    <t>Folha de janela em madeira mista, tipo ficha, dimensões 0,60 x 1,10m</t>
  </si>
  <si>
    <t>60,61</t>
  </si>
  <si>
    <t>Pedra para revestimento Itapé - 20 x 40 - 12un/m2</t>
  </si>
  <si>
    <t>Roldana de aço 2 1/2" (6cm) para cabo de aço de 1/4".</t>
  </si>
  <si>
    <t>Deck em madeira - régua de pau d' arco 10 x 2 cm, cantos abaulados</t>
  </si>
  <si>
    <t>Parafuso de metal, 1/4" x 10cm, cabeça chata e fenda</t>
  </si>
  <si>
    <t>Fita Auto-adesiva Fotoluminescente 2,5cm x 9m</t>
  </si>
  <si>
    <t>Fita Auto-adesiva Fotoluminescente 5,0cm x 9m</t>
  </si>
  <si>
    <t>41,76</t>
  </si>
  <si>
    <t>Vedacit Curing</t>
  </si>
  <si>
    <t>Tela Galvânica 3,2 mm</t>
  </si>
  <si>
    <t>598,81</t>
  </si>
  <si>
    <t>Ativador Eletroquímico</t>
  </si>
  <si>
    <t>218,52</t>
  </si>
  <si>
    <t>Junta de dilatação JEENE JJ 6080VV - EPDM - Fornecimento e execução - Exclusive execução de lábios poliméricos</t>
  </si>
  <si>
    <t>691,00</t>
  </si>
  <si>
    <t>Execução de lábios poliméricos ARE 41 C (4 x 3), inclusive material por metro duplo</t>
  </si>
  <si>
    <t>335,34</t>
  </si>
  <si>
    <t>Refletor LED Ultra 500W, chip Led CREE drive MEANWELL Proteção IP67, Voltagem AC 100-240V, temp de cor branco</t>
  </si>
  <si>
    <t>6.803,04</t>
  </si>
  <si>
    <t>frio 5000K, vida útil 60.000h, da Leox ou similar</t>
  </si>
  <si>
    <t>Refletor LED Ultra 1000W, chip Led CREE drive MEANWELL Proteção IP67, Voltagem AC 100-240V, temp de cor branco</t>
  </si>
  <si>
    <t>12.746,16</t>
  </si>
  <si>
    <t>Madeira de lei cedro</t>
  </si>
  <si>
    <t>3.500,00</t>
  </si>
  <si>
    <t>Página 278 Página 278</t>
  </si>
  <si>
    <t>Restaurador - Nível Superior</t>
  </si>
  <si>
    <t>5.533,44</t>
  </si>
  <si>
    <t>Restaurador - Nível Médio</t>
  </si>
  <si>
    <t>Parafuso cabeça sextavada 16 x 50mm</t>
  </si>
  <si>
    <t>Registro gaveta fofo, c/ flanges, cunha borracha, corpo curto e volante, tipo euro 23,   PN16, diam = 80mm</t>
  </si>
  <si>
    <t>509,09</t>
  </si>
  <si>
    <t>Registro gaveta fofo, c/ flanges, cunha borracha, corpo curto e volante, tipo euro 23,   PN16, diam = 100mm</t>
  </si>
  <si>
    <t>532,17</t>
  </si>
  <si>
    <t>Registro gaveta fofo, c/ flanges, cunha borracha, corpo curto e volante, tipo euro 23,   PN16, diam = 50mm</t>
  </si>
  <si>
    <t>332,46</t>
  </si>
  <si>
    <t>Curva 90º, em fofo, c/ flanges e pé, pn 10 / 16, d= 100mm</t>
  </si>
  <si>
    <t>232,62</t>
  </si>
  <si>
    <t>Tê em fofo c/ flanges pn 10, d= 300 x 100mm</t>
  </si>
  <si>
    <t>1.283,82</t>
  </si>
  <si>
    <t>Flange cego, em fofo, pn 10, d= 300mm</t>
  </si>
  <si>
    <t>367,22</t>
  </si>
  <si>
    <t>Cabo de cobre PP Cordplast 4 x 1,5 mm2, 450/750v</t>
  </si>
  <si>
    <t>Abraçadeira de nylon p/amarração de cabos 300mm x 3,6mm</t>
  </si>
  <si>
    <t>Transporte de compressor 125psi / 250 cfm até 300km (mínimo 100km)</t>
  </si>
  <si>
    <t>Transporte de compressor 250psi / 750 cfm até 300km (mínimo 100km)</t>
  </si>
  <si>
    <t>Transporte de perfuratriz rotativa até 250 (mínimo 100km)</t>
  </si>
  <si>
    <t>Hexametafosfato de potássio etc.</t>
  </si>
  <si>
    <t>15,12</t>
  </si>
  <si>
    <t>Cimentação anelar - poço até 250m</t>
  </si>
  <si>
    <t>Instalação de compressor 350 psi/950 cfm</t>
  </si>
  <si>
    <t>1.544,73</t>
  </si>
  <si>
    <t>Transporte de compressor 350psi / 950 cfm até 300km (mínimo 100km)</t>
  </si>
  <si>
    <t>Desenvolvimento com compressor 350psi - 950cfm</t>
  </si>
  <si>
    <t>361,00</t>
  </si>
  <si>
    <t>Ensaio de vazão com compressor 350psi - 950cfm</t>
  </si>
  <si>
    <t>Perfilagem de poço artesiano ( IEL-Resistividade e SP, GR-Raios Gama API, BCS-Sônico-Porosidade, XYC-Perfil de</t>
  </si>
  <si>
    <t>14.540,10</t>
  </si>
  <si>
    <t>Caliper de 4 braços e MEl-Caliper e Perfil de Interpretação Computadorizado HIDRO-LOG ou similar até 200m</t>
  </si>
  <si>
    <t>Revestimento tubo liso aço preto astm em 14"</t>
  </si>
  <si>
    <t>629,47</t>
  </si>
  <si>
    <t>Perfuração rocha sedimentar sedimento / camadas inconsolidadas dn 10" - poço até 150m - Percussão</t>
  </si>
  <si>
    <t>119,09</t>
  </si>
  <si>
    <t>Instalação de perfuratriz rotativa até 100m de profundidade</t>
  </si>
  <si>
    <t>1.466,88</t>
  </si>
  <si>
    <t>Instalação de perfuratriz rotativa de 100 a 250m de profundidade</t>
  </si>
  <si>
    <t>3.777,89</t>
  </si>
  <si>
    <t>Instalação de   perfuratriz rotopneumática / percussão para poços tubulares de até 150m de profundidade</t>
  </si>
  <si>
    <t>1.330,92</t>
  </si>
  <si>
    <t>Telediagnóstico em cores incluindo transporte</t>
  </si>
  <si>
    <t>8.066,20</t>
  </si>
  <si>
    <t>Ladrilho hidráulico Mosaico colorido 20 x 20cm</t>
  </si>
  <si>
    <t>Programa de Contrôle Integrado de Pragas do Grupo Escolar Silvio Romero em Lagarto/SE</t>
  </si>
  <si>
    <t>Janela em ferro, tipo grade fixa, com barras com seção quadrada inclusive moldura 1"x1", J11 e J12 conforme</t>
  </si>
  <si>
    <t>933,33</t>
  </si>
  <si>
    <t>projeto (obra: Unid. Socioeducativa)</t>
  </si>
  <si>
    <t>Grade de ferro, com barras com seção quadrada inclusive moldura 1"x1", conforme projeto</t>
  </si>
  <si>
    <t>821,30</t>
  </si>
  <si>
    <t>Janela em policarbonato e tabela "Z" em chapa preta virada, fixa, chapa antivandalismo e=6mm, moldura em barra</t>
  </si>
  <si>
    <t>1.742,71</t>
  </si>
  <si>
    <t>chata de ferro/ chapa preta 4" x 1/4", conforme projeto</t>
  </si>
  <si>
    <t>Página 279 Página 279</t>
  </si>
  <si>
    <t>Janela ou porta de enrolar, em ferro - chapa galvanizada</t>
  </si>
  <si>
    <t>203,34</t>
  </si>
  <si>
    <t>Basculante em policarbonato, chapa antivandalismo e=6mm, cantoneira 1" SAE1045 esp 1/4"/barra chata 1/4"x3/4" e</t>
  </si>
  <si>
    <t>1.781,65</t>
  </si>
  <si>
    <t>moldura em barra quadrada de ferro SAE 1050 de 3mm, conforme projeto</t>
  </si>
  <si>
    <t>Portão em chapa de ferro veneziana tipo Z inclusive dobradiças, ferrolhos e chumbadores em chapa de ferro e=5mm</t>
  </si>
  <si>
    <t>424,67</t>
  </si>
  <si>
    <t>Tela mosquiteiro galvanizada, malha 14, fio 30</t>
  </si>
  <si>
    <t>54,84</t>
  </si>
  <si>
    <t>Fornecimento e instalação de ar condicionado tipo split piso - teto 30.000 BTU's (evaporadora e condensadora)</t>
  </si>
  <si>
    <t>- un</t>
  </si>
  <si>
    <t>5.520,00</t>
  </si>
  <si>
    <t>Fornecimento e instalação de ar condicionado tipo split piso - teto 36.000 BTU's (evaporadora e condensadora)</t>
  </si>
  <si>
    <t>6.860,00</t>
  </si>
  <si>
    <t>Fornecimento e instalação de ar condicionado tipo split piso - teto 48.000 BTU's (evaporadora e condensadora)</t>
  </si>
  <si>
    <t>7.100,00</t>
  </si>
  <si>
    <t>Fornecimento e instalação de ar condicionado tipo split piso - teto 60.000 BTU's (evaporadora e condensadora)</t>
  </si>
  <si>
    <t>7.550,00</t>
  </si>
  <si>
    <t>Fornecimento de ar condicionado tipo split wall 18.000 BTU's (evaporadora e condensadora)</t>
  </si>
  <si>
    <t>2.228,00</t>
  </si>
  <si>
    <t>Fornecimento de ar condicionado tipo split wall 24.000 BTU's (evaporadora e condensadora)</t>
  </si>
  <si>
    <t>3.123,00</t>
  </si>
  <si>
    <t>Instalação de condicionador de ar tipo split high wall, 48000 btu - contempla a mão de obra, suporte e tubulação</t>
  </si>
  <si>
    <t>Instalação de condicionador de ar tipo split high wall, 60000 btu - contempla a mão de obra, suporte e tubulação</t>
  </si>
  <si>
    <t>Placa de inauguração em alumínio composto preto, 150x100cm, esp=4mm, (ACM constit. de 02 chapas sólidas de</t>
  </si>
  <si>
    <t>6.134,05</t>
  </si>
  <si>
    <t>em verniz autom., mold   alumínio</t>
  </si>
  <si>
    <t>Tampo para bancada em granito branco fortaleza, e=2cm</t>
  </si>
  <si>
    <t>298,34</t>
  </si>
  <si>
    <t>Cuba de apoio, oval, ref. Bella Palla, da Eternit ou similar</t>
  </si>
  <si>
    <t>Furo em bancada de mármore ou granito diâmetro até 4"</t>
  </si>
  <si>
    <t>Divisória em granito branco fortaleza, polido do dois lados, e= 2cm, inclusive montagem com ferragens</t>
  </si>
  <si>
    <t>791,32</t>
  </si>
  <si>
    <t>Rodapia em granito branco fortaleza, l=15cm, e=2cm</t>
  </si>
  <si>
    <t>Testeira em granito branco fortaleza, l=10cm (colado), esp.=2cm - fornecimento e colocação</t>
  </si>
  <si>
    <t>149,71</t>
  </si>
  <si>
    <t>Rodapé granito branco fortaleza polido 15 x 2cm</t>
  </si>
  <si>
    <t>Torneira para lavatório, de mesa, cromada, bica alta, ref.: Flex Plus, 1198 C21, da DECA ou similar</t>
  </si>
  <si>
    <t>198,90</t>
  </si>
  <si>
    <t>Torneira para lavatório, de mesa, bica alta, linha Link Conforto, ref.1196 C.Lnk da DECA ou similar</t>
  </si>
  <si>
    <t>259,74</t>
  </si>
  <si>
    <t>Espelho de cristal 4mm, med.: 0,55 x 1,10m, estruturado em placas de mdf, sem moldura</t>
  </si>
  <si>
    <t>178,64</t>
  </si>
  <si>
    <t>Fornecimento e instalaçao de difusor acústico trapezoidal, em MDF Linho-Fendi e revestido internamente com 01</t>
  </si>
  <si>
    <t>400,22</t>
  </si>
  <si>
    <t>camada de lã de rocha esp.25mm, medindo: h=2,70m, base maior= 0,10m e base menor=0,03m</t>
  </si>
  <si>
    <t>Fornecimento e instalação de absorvedor acústico linear, em MDF cru, revestido internamente com 01 camada de lã</t>
  </si>
  <si>
    <t>278,20</t>
  </si>
  <si>
    <t>de rocha basáltica esp. 25mm, acabamento em tecido tramado, cor 05, marrom claro de ordem 1777, módulos de 5,30</t>
  </si>
  <si>
    <t>x 2,90m</t>
  </si>
  <si>
    <t>Prolongador 1/4" x 50mm, da Mopa ou similar</t>
  </si>
  <si>
    <t>Cabo coaxial rg-6</t>
  </si>
  <si>
    <t>Cabo balanceado 2 x 0,30mm (para microfone)</t>
  </si>
  <si>
    <t>Página 280 Página 280</t>
  </si>
  <si>
    <t>Vaso sanitário para caixa de descarga acoplada, linha vogue plus conforto, sem abertura frontal, P.515.17, DECA</t>
  </si>
  <si>
    <t>685,90</t>
  </si>
  <si>
    <t>Caixa de descarga acoplada para vaso sanitário da linha vogue plus conforto, ref.: CDC. 01F, da DECA ou similar</t>
  </si>
  <si>
    <t>399,90</t>
  </si>
  <si>
    <t>Assento para vaso sanitário , linha vogue plus AP50, da DECA (ou similar)</t>
  </si>
  <si>
    <t>Planta - Costela de adão (mostera deliciosa)</t>
  </si>
  <si>
    <t>Planta - Filodrendo roxo ( philodendron Erubescens)</t>
  </si>
  <si>
    <t>Planta - Dracena (dracena fragans)</t>
  </si>
  <si>
    <t>29,07</t>
  </si>
  <si>
    <t>Planta - Flor ave do paraíso (strelitzia reginae)</t>
  </si>
  <si>
    <t>Planta - Hera (hedera helix)</t>
  </si>
  <si>
    <t>Planta - Lambari (tradescantia zebrina)</t>
  </si>
  <si>
    <t>Planta - Açai da mata (euterpe longibracteata), h=1,50m</t>
  </si>
  <si>
    <t>Planta - Margaridinha (sanvitalia procumbens)</t>
  </si>
  <si>
    <t>Planta - Antúrio (anthurium andraeanum)</t>
  </si>
  <si>
    <t>BOX RETO 2"</t>
  </si>
  <si>
    <t>Tubulação em cobre Ø 3/8", para interligação de condensador/evaporador, inclusive isolamento térmico</t>
  </si>
  <si>
    <t>191,85</t>
  </si>
  <si>
    <t>elastomérico 19mm. multikits, alimentação elétrica, conexões e fixações (infraestrutura p/ sistema de</t>
  </si>
  <si>
    <t>climatização vrv) - fornecimento e instalação</t>
  </si>
  <si>
    <t>Tubulação em cobre Ø 1/2", para interligação de condensador/evaporador, inclusive isolamento térmico</t>
  </si>
  <si>
    <t>198,74</t>
  </si>
  <si>
    <t>Tubulação em cobre Ø 5/8", para interligação de condensador/evaporador, inclusive isolamento térmico</t>
  </si>
  <si>
    <t>212,54</t>
  </si>
  <si>
    <t>Tubulação em cobre Ø 3/4", para interligação de condensador/evaporador, inclusive isolamento térmico</t>
  </si>
  <si>
    <t>242,91</t>
  </si>
  <si>
    <t>Tubulação em cobre Ø 7/8", para interligação de condensador/evaporador, inclusive isolamento térmico</t>
  </si>
  <si>
    <t>262,24</t>
  </si>
  <si>
    <t>Tubulação em cobre Ø 1", para interligação de condensador/evaporador, inclusive isolamento térmico elastomérico</t>
  </si>
  <si>
    <t>19mm. multikits, alimentação elétrica, conexões e fixações (infraestrutura p/ sistema de climatização vrv) -</t>
  </si>
  <si>
    <t>fornecimento e instalação</t>
  </si>
  <si>
    <t>Tubulação em cobre Ø 1 1/8", para interligação de condensador/evaporador, inclusive isolamento térmico</t>
  </si>
  <si>
    <t>320,20</t>
  </si>
  <si>
    <t>Tubulação em cobre Ø 1 1/4", para interligação de condensador/evaporador, inclusive isolamento térmico</t>
  </si>
  <si>
    <t>361,61</t>
  </si>
  <si>
    <t>Tubulação em cobre Ø 1 1/2", para interligação de condensador/evaporador, inclusive isolamento térmico</t>
  </si>
  <si>
    <t>400,25</t>
  </si>
  <si>
    <t>Lavagem das tubulações com gás 141B e pressurização com nitrogênio (infraestrutura p/ sistema de climatização</t>
  </si>
  <si>
    <t>2.576,64</t>
  </si>
  <si>
    <t>vrv)</t>
  </si>
  <si>
    <t>157,34</t>
  </si>
  <si>
    <t>Página 281 Página 281</t>
  </si>
  <si>
    <t>Tubulação em cobre Ø 1 3/8", para interligação de condensador/evaporador, inclusive isolamento térmico</t>
  </si>
  <si>
    <t>elastomérico 19mm. multikits, alimentação elétrica,conexões e fixações(infraestrutura p/sistema package de</t>
  </si>
  <si>
    <t>climatização)- fornecimento e instalação</t>
  </si>
  <si>
    <t>96,48</t>
  </si>
  <si>
    <t>121,46</t>
  </si>
  <si>
    <t>Duto em chapa galv, isolamento térmico 25mm, duto flexível com isolamento, colarinho com registro,cx. plenum e</t>
  </si>
  <si>
    <t>97,19</t>
  </si>
  <si>
    <t>demais acessórios e duto flexivel, fixação e demais acessórios(infraestrutura p/sistema package de</t>
  </si>
  <si>
    <t>Grupo Focal veicular principal 200 x 200 x 200mm com anteparo em alumínio injetado na cor preta, com bolachas</t>
  </si>
  <si>
    <t>1.851,39</t>
  </si>
  <si>
    <t>com 111 led's de 10.000 milicandelas</t>
  </si>
  <si>
    <t>Grupo Focal veicular repetidor 200 x 200 x 200 mm em alumínio injetado na cor preta, com lâmpadas de led's de</t>
  </si>
  <si>
    <t>1.740,10</t>
  </si>
  <si>
    <t>10.000 milicandelas, padrão SMTT</t>
  </si>
  <si>
    <t>Grupo Focal para pedestres estático 225 x 225mm, eletrônico, em alumínio injetado na cor preta, com bolachas de</t>
  </si>
  <si>
    <t>966,17</t>
  </si>
  <si>
    <t>led's de 7.000 milicandelas e abraçadeiras e suporte tipo bandeja</t>
  </si>
  <si>
    <t>Anteparo para semáforo principal em alumínio na cor preta e fita adesiva de borda refletiva</t>
  </si>
  <si>
    <t>136,57</t>
  </si>
  <si>
    <t>Chumbador formato L diametro 3/4" COMP 600ZN(CH3) porca c/arruela inoxidavel de 3/4"</t>
  </si>
  <si>
    <t>79,92</t>
  </si>
  <si>
    <t>Abraçadeira para coluna semafórica simples tipo L 124 em liga de alumínio fundido, pintada em preto fosco</t>
  </si>
  <si>
    <t>84,33</t>
  </si>
  <si>
    <t>Abraçadeira para coluna semafórica simples tipo L 101 em liga de alumínio fundido, pintada em preto fosco</t>
  </si>
  <si>
    <t>72,61</t>
  </si>
  <si>
    <t>Conjunto Coluna principal cônica em aço SAE 1020, galvanizado c/ braço projetado de 4,50m, com conjunto</t>
  </si>
  <si>
    <t>3.139,28</t>
  </si>
  <si>
    <t>chumbador de aço galvanizado, porca com arruela inoxidável de 3/4 em conformidade com projetos e padrões</t>
  </si>
  <si>
    <t>especificados pela SMTT Aracaju</t>
  </si>
  <si>
    <t>Coluna cônica simples aço SAE 1020, com costura, galvanizado, diâmetro externo de 101 mm, espessura da parede de</t>
  </si>
  <si>
    <t>1.159,39</t>
  </si>
  <si>
    <t>4,5 mm, em conformidade com projetos e padrões especificados pela SMTT Aracaju</t>
  </si>
  <si>
    <t>Grelhas. difusores, damper sob pressão, tomada de ar exterior com filtragem, fixação e demais acessórios</t>
  </si>
  <si>
    <t>197,16</t>
  </si>
  <si>
    <t>(infraestrutura p/sistema package de climatização)- fornecimento e instalação - pavilhão existente do CCS</t>
  </si>
  <si>
    <t>Controlador automático de tráfego marca TESC, Modelo Flexcon III 188/ S/ MDV</t>
  </si>
  <si>
    <t>12.325,21</t>
  </si>
  <si>
    <t>Lavagem das tubulações com gás 141B e pressurização com nitrogênio (infraestrutura p/ sistema package)</t>
  </si>
  <si>
    <t>997,26</t>
  </si>
  <si>
    <t>Cabeçote de alumínio de 1"</t>
  </si>
  <si>
    <t>Cerâmica 60 x 60 cm, porcelanato, natural, retificado, Portobello, linha pietra di firenze, grigio ou similar</t>
  </si>
  <si>
    <t>64,97</t>
  </si>
  <si>
    <t>Central de alarme endereçável de incendio com sistema p/ até 250 dispositivos, marcal Verin ou similar, Modelo</t>
  </si>
  <si>
    <t>4.178,06</t>
  </si>
  <si>
    <t>VRE-250 c/ bateria de 12V e 7Amperes</t>
  </si>
  <si>
    <t>Sensor de temperatura - endereçavél</t>
  </si>
  <si>
    <t>99,08</t>
  </si>
  <si>
    <t>Sensor Ótico de fumaça " Linear"</t>
  </si>
  <si>
    <t>66,30</t>
  </si>
  <si>
    <t>Sensor Ótico de fumaça endereçável</t>
  </si>
  <si>
    <t>Acionador manual com botoeira " aperte aqui" - endereçável</t>
  </si>
  <si>
    <t>98,16</t>
  </si>
  <si>
    <t>Sirene audio-visual 120 db para alarme de incêndio indereçável</t>
  </si>
  <si>
    <t>128,70</t>
  </si>
  <si>
    <t>Furo em concreto em viga ou lajes de concreto d=3", utilizando máquina extratora rotativa elétrica portátil c/</t>
  </si>
  <si>
    <t>cm</t>
  </si>
  <si>
    <t>copos diamantados</t>
  </si>
  <si>
    <t>Cruzeta 100 x 100 mm para eletrocalha perfurada metálica (ref.: mopa ou similar)</t>
  </si>
  <si>
    <t>Página 282 Página 282</t>
  </si>
  <si>
    <t>Redução concêntrica 100 x 50mm para eletrocalha metálica (ref. mopa ou similar)</t>
  </si>
  <si>
    <t>21,76</t>
  </si>
  <si>
    <t>Grupo gerador, potência stand-by 625/569 kva, trif. 220/127 v,quadro de comando automático</t>
  </si>
  <si>
    <t>264.917,65</t>
  </si>
  <si>
    <t>microprocessado/digital, marca Deep Sea/KVA, motor diesel potência máxima de 772cv, incl. kit atenuador de</t>
  </si>
  <si>
    <t>ruído, da Geraforte   ou similar - forn.e instalação</t>
  </si>
  <si>
    <t>Cerâmica decorada, 02 cores, da Baepi 19,60 x 19,60 ou similar</t>
  </si>
  <si>
    <t>Porta corta fogo 2,20x2,10m, duas folhas, abrir, classe P90, acabamento amadeirado, da DKS ou similar -</t>
  </si>
  <si>
    <t>2.041,54</t>
  </si>
  <si>
    <t>inclusive batente</t>
  </si>
  <si>
    <t>Mapa Tátil em alumínio fundido 70 x 40cm</t>
  </si>
  <si>
    <t>1.578,21</t>
  </si>
  <si>
    <t>Fixador poliamida 40 x 60mm, para poste Nylofor, Belgo ou similar</t>
  </si>
  <si>
    <t>Tampa para poste Nylofor 60 x 40mm, Belgo ou similar</t>
  </si>
  <si>
    <t>Portão pivotante Nylofor 02 folhas 6,85 x 2,03, completo, conforme projeto do Centro de Convenções de Sergipe</t>
  </si>
  <si>
    <t>8.582,50</t>
  </si>
  <si>
    <t>Portão pivotante Nylofor 02 folhas 5,00 x 2,03, completo, conforme projeto do Centro de Convenções de Sergipe</t>
  </si>
  <si>
    <t>7.350,55</t>
  </si>
  <si>
    <t>Portão pivotante Nylofor 01 folhas 1,80 x 2,03, completo, conforme projeto do Centro de Convenções de Sergipe</t>
  </si>
  <si>
    <t>3.079,84</t>
  </si>
  <si>
    <t>44,14</t>
  </si>
  <si>
    <t>vergalhão eletrolítico de 1/4"</t>
  </si>
  <si>
    <t>1/4"</t>
  </si>
  <si>
    <t>Cabo blindado para alarme e detecção de incêncio 3 x 1,5mm2</t>
  </si>
  <si>
    <t>Chapa de acrílico branco leitoso, e=10mm</t>
  </si>
  <si>
    <t>293,49</t>
  </si>
  <si>
    <t>Perfil Alumínio, "TE" 25,40mm x 3,17mm x 0,408kg/m</t>
  </si>
  <si>
    <t>Cantoneira alumínio anodizado cor fosca, 1/2" x 1/2" x 1/8" - 0,190 kg/m</t>
  </si>
  <si>
    <t>Lâmpada tubolar led T8, 16w, bivolt</t>
  </si>
  <si>
    <t>23,99</t>
  </si>
  <si>
    <t>Tinta textura acrílica, novacor parede, da Sherwin Willliams ou similar</t>
  </si>
  <si>
    <t>Luminária de alto rendimento T5, 1x 54w, sobrepor, sem aletas, corpo em chapa de aço-carbono com pintura epóxi</t>
  </si>
  <si>
    <t>na cor branco fosco, refletor em alumínio anodizado, ref. LART5-1X54w/SBR/SA, da G-light ou similar</t>
  </si>
  <si>
    <t>Luminária de alto rendimento T5, 1x 54w, embutir, sem aletas, corpo em chapa de aço-carbono com pintura epóxi na</t>
  </si>
  <si>
    <t>cor branco fosco, refletor em alumínio anodizado, ref. LART5-1x54w/EBR/SA, da G-light ou similar</t>
  </si>
  <si>
    <t>Luminária de alto rendimento T5, 2x 54w, embutir, com aletas, corpo em chapa de aço-carbono com pintura epóxi na</t>
  </si>
  <si>
    <t>111,17</t>
  </si>
  <si>
    <t>cor branco fosco, refletor em alumínio anodizado, ref. LART5-2x54w/EBR/AA, da G-light ou similar</t>
  </si>
  <si>
    <t>Reator eletrônico para lâmpada fluorescente t5, 2 x 54w, da G-light ou similar</t>
  </si>
  <si>
    <t>Reator eletrônico para lâmpada fluorescente t5, 1 x 54w, da G-light ou similar</t>
  </si>
  <si>
    <t>34,83</t>
  </si>
  <si>
    <t>Lampada fluorescente tubular t5 de 54 w, bivolt, da G-light ou similar</t>
  </si>
  <si>
    <t>Carroceria de madeira para caminhão toco, dim.: 2,50x7,00x0,50m</t>
  </si>
  <si>
    <t>9.920,01</t>
  </si>
  <si>
    <t>Luminária de emergência, de sobrepor, tipo balizamento com bloco autônomo, com autonomia de 3h, modelo LLE</t>
  </si>
  <si>
    <t>163,56</t>
  </si>
  <si>
    <t>1106-1DFB, da KBR ou similar</t>
  </si>
  <si>
    <t>Luminária de emergência, de sobrepor, tipo bloco autônomo, com autonomia de 1h, modelo LLE-LLEDDF, da KBR ou si</t>
  </si>
  <si>
    <t>Portão de abrir, com estrutura 1"x3", ripas 1"x3" e montantes de 4"x4", em alumínio anodizado na cor branca, 04</t>
  </si>
  <si>
    <t>380,69</t>
  </si>
  <si>
    <t>folhas, sendo 02 folhas fixas e 02 folhas móveis</t>
  </si>
  <si>
    <t>Luminária de sobrepor em led, ref. LEDH05-5K, da Abalux ou similar</t>
  </si>
  <si>
    <t>1.945,00</t>
  </si>
  <si>
    <t>Página 283 Página 283</t>
  </si>
  <si>
    <t>Placa indicativa de "SAÍDA", adesiva, dim.: 20 x 30 cm</t>
  </si>
  <si>
    <t>Placa indicativa, adesiva, dim.: 20 x 20 cm</t>
  </si>
  <si>
    <t>Luminária hermética IP65, para lâmpada T5, 2x 54w, sobrepor, corpo em plástico industrial e lente em</t>
  </si>
  <si>
    <t>91,60</t>
  </si>
  <si>
    <t>policarbonato, soquetes anti-vibração, travas e suporte em aço inox, da G-light ou similar</t>
  </si>
  <si>
    <t>Exaustor Mega18, da sicflux ou similar</t>
  </si>
  <si>
    <t>81,15</t>
  </si>
  <si>
    <t>Exaustor Mega25, da sicflux ou similar</t>
  </si>
  <si>
    <t>129,19</t>
  </si>
  <si>
    <t>Exaustor Mega34, da sicflux ou similar</t>
  </si>
  <si>
    <t>131,83</t>
  </si>
  <si>
    <t>Piso tátil direcional - Elementos em inox (12 peças/m)</t>
  </si>
  <si>
    <t>Piso tátil alerta - Elementos em inox (100 peças/m)</t>
  </si>
  <si>
    <t>115,66</t>
  </si>
  <si>
    <t>Guarda-corpo e Corrimão em tubo ferro galvanizado, alt=1,10m, com barras verticais   a cada 11cm (3/4") e barras</t>
  </si>
  <si>
    <t>216,66</t>
  </si>
  <si>
    <t>horizontais (superior, intermediárias (duas) e inferior) de 1.1/2", inclusive curva de aço</t>
  </si>
  <si>
    <t>Exaustor ACI-200, da sictell ou similar</t>
  </si>
  <si>
    <t>1.677,59</t>
  </si>
  <si>
    <t>Guarda-corpo Simples em tubo ferro galvanizado, alt=1,10m, com barras verticais   a cada 11cm (3/4") e barras</t>
  </si>
  <si>
    <t>167,42</t>
  </si>
  <si>
    <t>horizontais (quadro) de 1.1/2"</t>
  </si>
  <si>
    <t>Corrimão central de arquibancada tipo U (invertido) em tubo ferro galvanizado, alt=1,30m, com barras verticais</t>
  </si>
  <si>
    <t>187,07</t>
  </si>
  <si>
    <t>22cm elas e barra horizontal de 1.1/2"</t>
  </si>
  <si>
    <t>Placa de inauguração em alumínio com Acrilico, 80x60cm,com logomarca e moldura</t>
  </si>
  <si>
    <t>914,50</t>
  </si>
  <si>
    <t>Estrutura metálica galvanizada, revestida por placas de ACM (alumínio composto) recortado, e=0,3mm, na cor</t>
  </si>
  <si>
    <t>516,21</t>
  </si>
  <si>
    <t>cobre, 1,00 nx 1,00m, fixação da estrutura metálica sem avanço na est. espacial existente no local por</t>
  </si>
  <si>
    <t>parafusos. - fornecimento e montagem</t>
  </si>
  <si>
    <t>Reforço da estrutura de cobertura, incluindo pintura eletrostática branco HALL 9003, chapa de ligação em aço</t>
  </si>
  <si>
    <t>A-36, galv. a fogo, parafusos em aço A-325, galv a fogo, despesas com pessoal e transporte dos materiais - Obra</t>
  </si>
  <si>
    <t>do CCS</t>
  </si>
  <si>
    <t>Passarela metálica, composta de perfis metálicos, chapas em xadrez e chumbadores, pintura de acordo com</t>
  </si>
  <si>
    <t>especificação Npb-1550 - Obra do CCS</t>
  </si>
  <si>
    <t>Calha metálica pintada nas duas faces na cor branca (RAL 9003), espessura minima 0,80mm - fornecimento e</t>
  </si>
  <si>
    <t>Cola especial para piso tátil inox</t>
  </si>
  <si>
    <t>Painéis em vidro temperado incolor 10mm, fixo com porta de abrir e fixados com suporte spider (conexões em aço</t>
  </si>
  <si>
    <t>717,37</t>
  </si>
  <si>
    <t>inox) com tubos em inox para sustentação - fornecimento e instalação</t>
  </si>
  <si>
    <t>Transformador trifásico 750 kva, 220/127v, a seco</t>
  </si>
  <si>
    <t>34.858,75</t>
  </si>
  <si>
    <t>Transformador trifásico 750 kva, 380/220v, a seco</t>
  </si>
  <si>
    <t>35.207,34</t>
  </si>
  <si>
    <t>Rufo chapa alumínio 0,6 mm (2,0 kg/m2), L=1,20m</t>
  </si>
  <si>
    <t>407,36</t>
  </si>
  <si>
    <t>Luminária de sobrepor com aletas, para lâmpada fluorescente, 4 x 32w, ref. A-300, da Abalux ou similar</t>
  </si>
  <si>
    <t>Aluguel de Máquina de corte para asfalto   que utiliza disco diamantado diam. 350 mm (não inclui o disco)</t>
  </si>
  <si>
    <t>d</t>
  </si>
  <si>
    <t>Disco de corte para asfalto diam. 350mm (corta 200,0m)</t>
  </si>
  <si>
    <t>361,05</t>
  </si>
  <si>
    <t>Estrutura Metálica em Aço ASTM A-572, fabricada executada com tubos de aço Ø80 x 3mm, e Chapa 2mm, Eletrodo</t>
  </si>
  <si>
    <t>E-7018 Fy &gt;=4,92t/cm2, Pintura Norma PB N-1550, R2000 (1 demão Epox-Fosfato de Zinco - 100m, + 1 demão Epox</t>
  </si>
  <si>
    <t>Poliamida Alta Espessura - 200m .</t>
  </si>
  <si>
    <t>Curva vertical 300 x 100 mm para eletrocalha PVC</t>
  </si>
  <si>
    <t>Curva vertical 250 x 100 mm para eletrocalha PVC</t>
  </si>
  <si>
    <t>60,59</t>
  </si>
  <si>
    <t>Página 284 Página 284</t>
  </si>
  <si>
    <t>Curva vertical 200 x 100 mm para eletrocalha PVC</t>
  </si>
  <si>
    <t>51,80</t>
  </si>
  <si>
    <t>Eletrocalha em PVC perfurada 250 x 100 x 3000 mm</t>
  </si>
  <si>
    <t>Cruzeta 300 x 100 mm para eletrocalha perfurada PVC</t>
  </si>
  <si>
    <t>88,91</t>
  </si>
  <si>
    <t>Tê horizontal 100 x 100mm para eletrocalha PVC</t>
  </si>
  <si>
    <t>Tê horizontal 250 x 100mm para eletrocalha PVC</t>
  </si>
  <si>
    <t>Redução concêntrica 250 x 200 x 100mm para eletrocalha PVC</t>
  </si>
  <si>
    <t>55,70</t>
  </si>
  <si>
    <t>Redução concêntrica 250 x150 x 100mm para eletrocalha PVC</t>
  </si>
  <si>
    <t>46,92</t>
  </si>
  <si>
    <t>Redução concêntrica 200 x150 x 100mm para eletrocalha PVC</t>
  </si>
  <si>
    <t>Difusor de Ar - 4 Vias, em Alumínio, cor branca, dim. 139 x 139mm</t>
  </si>
  <si>
    <t>Difusor de Ar - 4 Vias, em Alumínio, cor branca, dim. 195 x 195mm</t>
  </si>
  <si>
    <t>91,20</t>
  </si>
  <si>
    <t>Disjuntor regulável de 1000 a 2500A</t>
  </si>
  <si>
    <t>30.769,20</t>
  </si>
  <si>
    <t>Luminária em LED   para iluminação pública,30W,bivolt, Selo A Inmetro, corpo em alumínio inj, FP 0,95, prot. DPS</t>
  </si>
  <si>
    <t>539,44</t>
  </si>
  <si>
    <t>10kv, IP66, IK09, Temp. cor 5000k, IRC= ou 70%, v. útil 50.000h, 120 lm/w.gar.5 anos, modelo GL216 G-light ou</t>
  </si>
  <si>
    <t>Luminária em LED   para iluminação pública,50W,bivolt, Selo A Inmetro, corpo em alumínio inj, FP 0,95, prot. DPS</t>
  </si>
  <si>
    <t>789,66</t>
  </si>
  <si>
    <t>10kv, IP66, IK09, Temp. cor 5000k, IRC= ou 70%, v. útil 50.000h, 130 lm/w.gar.5 anos, modelo GL216 G-light ou</t>
  </si>
  <si>
    <t>Luminária em LED   para iluminação pública,80W,bivolt, Selo A Inmetro, corpo em alumínio inj, FP 0,95, prot. DPS</t>
  </si>
  <si>
    <t>1.135,21</t>
  </si>
  <si>
    <t>Luminária em LED   para iluminação pública,100W,bivolt, Selo A Inmetro, corpo em alumínio inj, FP 0,95, prot. DPS</t>
  </si>
  <si>
    <t>1.289,04</t>
  </si>
  <si>
    <t>Luminária em LED   para iluminação pública,120W,bivolt, Selo A Inmetro, corpo em alumínio inj, FP 0,95, prot. DPS</t>
  </si>
  <si>
    <t>1.404,95</t>
  </si>
  <si>
    <t>Luminária em LED   para iluminação pública,150W,bivolt, Selo A Inmetro, corpo em alumínio inj, FP 0,95, prot. DPS</t>
  </si>
  <si>
    <t>1.730,99</t>
  </si>
  <si>
    <t>Painel acústico constituído de gradeamento em compensado naval 18mm, preenchido com lã de pet acústica 15mm dens</t>
  </si>
  <si>
    <t>134,00</t>
  </si>
  <si>
    <t>= 15kg/m3 e acabamento em tecido ortofônico e alisar em madeira maciça 40mmx15mm boleada nas bordas tratada com</t>
  </si>
  <si>
    <t>seladora - aplicado</t>
  </si>
  <si>
    <t>Corrimão Central para arquibancada em tubo ferro galvanizado, superior alt=1,10m, barras intermediárias</t>
  </si>
  <si>
    <t>alt=0,92m e 0,70m de cada lado, diam= 1.1/2" inclusive as verticais de apoio.</t>
  </si>
  <si>
    <t>Soft starter para motor 85A</t>
  </si>
  <si>
    <t>4.894,67</t>
  </si>
  <si>
    <t>Soft starter para motor 125A</t>
  </si>
  <si>
    <t>6.487,48</t>
  </si>
  <si>
    <t>Anel pré-moldado concreto d=1500mm, alt= 500mm</t>
  </si>
  <si>
    <t>Filtro com 03 anéis ø=1,50m e h=0,50m com, fundo e tampa de concreto e intermédiária c/furos   ø=1,60m e e=0,05m</t>
  </si>
  <si>
    <t>474,00</t>
  </si>
  <si>
    <t>Tampa pré-moldada concreto d=1500mm, e=0,05m para fossa/filtro</t>
  </si>
  <si>
    <t>Controlador Lógico Programável (CLP) - Logo 24vcc, 8 ent.r e 8 saidas + módulo de expansão</t>
  </si>
  <si>
    <t>1.559,03</t>
  </si>
  <si>
    <t>Relé de interface 24vcc</t>
  </si>
  <si>
    <t>44,26</t>
  </si>
  <si>
    <t>Página 285 Página 285</t>
  </si>
  <si>
    <t>Relé de sobrecarga de 10 a 16A</t>
  </si>
  <si>
    <t>Janela em alumínio, cor N/P/B, tipo moldura-vidro, max-ar, exclusive vidro</t>
  </si>
  <si>
    <t>265,00</t>
  </si>
  <si>
    <t>Janela em alumínio, cor N/P/B, tipo moldura-vidro, de correr, 1F+1M, exclusive vidro</t>
  </si>
  <si>
    <t>Janela em alumínio, cor N/P/B, tipo veneziana, de correr, 1F+1M</t>
  </si>
  <si>
    <t>Janela em alumínio, cor N/P/B, tipo veneziana (até 50%) e vidro (até 50%), de correr, 1F+1M, exclusive vidro</t>
  </si>
  <si>
    <t>Janela em alumínio, cor N/P/B, moldura-vidro, tipo guilhotina, exclusive vidro</t>
  </si>
  <si>
    <t>Basculante em alumínio, cor N/P/B, tipo convencional ou pivotante, com comando, exclusive vidro</t>
  </si>
  <si>
    <t>Porta em alumínio, cor N/P/B, tipo moldura-vidro, inclusive caixilho, dobradiças ou roldanas e fechadura,</t>
  </si>
  <si>
    <t>267,00</t>
  </si>
  <si>
    <t>exclusive vidro</t>
  </si>
  <si>
    <t>Porta em alumínio, cor N/P/B, tipo veneziana (até 50%) e vidro (até 50%), de abrir ou correr, completa,</t>
  </si>
  <si>
    <t>inclusive caixilhos, dobradiças ou roldanas, fechadura exclusive vidro</t>
  </si>
  <si>
    <t>Porta ou janela em alumínio, cor N/P/B,tipo veneziana, de abrir ou correr, completa inclusive caixilhos,</t>
  </si>
  <si>
    <t>dobradiças ou roldanas e fechadura</t>
  </si>
  <si>
    <t>Luminária tipo spot de embutir MR11 G-Light ou similar, aluminio branco, 1x50w, para lâmpada halógêna ou</t>
  </si>
  <si>
    <t>dicróica</t>
  </si>
  <si>
    <t>Luminária tipo spot de embutir MR16 G-Light ou similar, aluminio branco, 1x50w, para lâmpada halógêna ou</t>
  </si>
  <si>
    <t>Luminária tipo spot de embutir ER06 Abalux ou similar, aluminio branco, 4x50w, para lâmpada halógêna ou dicróica</t>
  </si>
  <si>
    <t>Luminária tipo spot de embutir ER05-E Abalux ou similar, aluminio branco, 1x50/100w, para lâmpada halógêna AR111</t>
  </si>
  <si>
    <t>Luminária de embutir Lar T8 Led com refletor com aletas, 2x18w da Aladin FE 209/232 Al ou similar com lâmpadas e</t>
  </si>
  <si>
    <t>125,36</t>
  </si>
  <si>
    <t>reator bivolt</t>
  </si>
  <si>
    <t>Lâmpada halógena AR111 8º 50 w - 127v</t>
  </si>
  <si>
    <t>Lâmpada halógena AR111 24º 100 w - 127v</t>
  </si>
  <si>
    <t>Portão ou porta em alumínio, cor N/P/B, com pefis em lambril, em búzio quadrado ou ambos, de correr ou abrir,</t>
  </si>
  <si>
    <t>completo inclusive dobradiças, ou perfis e roldana,   e fechadura</t>
  </si>
  <si>
    <t>Porta em chapa lisa de alumínio, cor N/P/B, comum, de abrir ou correr</t>
  </si>
  <si>
    <t>PORTEIRO ELETRÔNICO - KIT VIDEO FONE INT/EX BIV 5804 FOXLUX OU SIMILAR</t>
  </si>
  <si>
    <t>764,28</t>
  </si>
  <si>
    <t>PORTEIRO ELETRÔNICO - KIT VIDEO FONE WIDESCREEN INT/EX BIV 5805 FOXLUX OU SIMILAR</t>
  </si>
  <si>
    <t>1.034,00</t>
  </si>
  <si>
    <t>PORTEIRO ELETRONICO KIT GA-III 60011 RCG OU SIMILAR</t>
  </si>
  <si>
    <t>Placar eletrônico poliesportivo, dim. 3,00 x 1,25 x 0,06m, mod. HS3012J da Tecnodis ou similar, inclusive frete</t>
  </si>
  <si>
    <t>9.945,00</t>
  </si>
  <si>
    <t>- fornecimento</t>
  </si>
  <si>
    <t>Projeto executivo de urbanização de praças, quadras, parques aquáticos, calçadões, cemitérios, áreas livres para</t>
  </si>
  <si>
    <t>recreação, feiras e exposições - 0m² a 2.000m²</t>
  </si>
  <si>
    <t>recreação, feiras e exposições - 2.001m² a 5.000m²</t>
  </si>
  <si>
    <t>recreação, feiras e exposições - 5.001m² a 10.000m²</t>
  </si>
  <si>
    <t>recreação, feiras e exposições - 10.001m² a 20.000m²</t>
  </si>
  <si>
    <t>recreação, feiras e exposições - 20.001m² a 30.000m²</t>
  </si>
  <si>
    <t>Página 286 Página 286</t>
  </si>
  <si>
    <t>recreação, feiras e exposições -30.001m² a 40.000m²</t>
  </si>
  <si>
    <t>recreação, feiras e exposições.- acima de 40.000m²</t>
  </si>
  <si>
    <t>Projeto executivo de paisagismo - 0m² a 2.000m²</t>
  </si>
  <si>
    <t>Projeto executivo de paisagismo - 2.001m² a 5.000m²</t>
  </si>
  <si>
    <t>Projeto executivo de paisagismo - 5.001m² a 10.000m²</t>
  </si>
  <si>
    <t>Projeto executivo de paisagismo - 10.001m² a 20.000m²</t>
  </si>
  <si>
    <t>Projeto executivo de paisagismo - 20.001m² a 30.000m²</t>
  </si>
  <si>
    <t>Projeto executivo de paisagismo -30.001m² a 40.000m²</t>
  </si>
  <si>
    <t>Projeto executivo de paisagismo - acima de 40.000m²</t>
  </si>
  <si>
    <t>Projeto de subestação abrigada até 500m²</t>
  </si>
  <si>
    <t>Projeto de subestação abrigada acima de 500m²</t>
  </si>
  <si>
    <t>5.025,00</t>
  </si>
  <si>
    <t>Projeto de Tratamento Especial ( lagoas, valas de infiltração, wetland ) com área até 500m² - área do tratamento</t>
  </si>
  <si>
    <t>Projeto de Tratamento Especial ( lagoas, valas de infiltração, wetland ) com área acima de 500m² - área do</t>
  </si>
  <si>
    <t>tratamento</t>
  </si>
  <si>
    <t>Assento desportivo anatômico em poliéster com encosto alto para pessoas obesas, proteção contra raios UV,</t>
  </si>
  <si>
    <t>1.188,66</t>
  </si>
  <si>
    <t>medindo 62x40x36,5cm,   Marca Desk ou similar</t>
  </si>
  <si>
    <t>Assento desportivo anatômico com encosto em polipropileno, proteção contra raios UV, medindo 44x44x37,5cm,</t>
  </si>
  <si>
    <t>173,38</t>
  </si>
  <si>
    <t>modelo X-ARQ, Marca Desk ou similar - fornecimento e instalaçao</t>
  </si>
  <si>
    <t>Elevador social p/ 08 passageiros ou 600kg, 02 paradas, paineis, teto e portas em aço inox escovado, corrimão</t>
  </si>
  <si>
    <t>79.071,33</t>
  </si>
  <si>
    <t>retangular em aço inox, cabina 1,10 x 1,40, altura 2,2m, modelo Synergy One, da Thyssenkrupp ou similar (sem</t>
  </si>
  <si>
    <t>casa de máquina)</t>
  </si>
  <si>
    <t>Projeto executivo de urbanização de parques, camping, estacionamentos, espaços urbanos, áreas livres das:</t>
  </si>
  <si>
    <t>indústrias, terminais de transportes, conjuntos habitacionais - 0m² a 25.000m²</t>
  </si>
  <si>
    <t>indústrias, terminais de transportes, conjuntos habitacionais - acima de 25.000m²</t>
  </si>
  <si>
    <t>Motobomba, schneider ou similar, modelo ME-32125, acoplada em motor a diesel 13 cv, com partida elétrica e</t>
  </si>
  <si>
    <t>17.037,04</t>
  </si>
  <si>
    <t>bateria 40 amp,   Hman - 60mca/Q=32,06m³/h</t>
  </si>
  <si>
    <t>Motobomba, schneider ou similar, modelo ME-32125, 12,5 cv, trifásica 220/380v, Hman - 60mca/Q=32,06m³/h</t>
  </si>
  <si>
    <t>11.134,89</t>
  </si>
  <si>
    <t>Alarme Banheiro Pne Deficiente Físico Conforme Nbr 9050 com acionador</t>
  </si>
  <si>
    <t>459,99</t>
  </si>
  <si>
    <t>Plataforma elevatória, 02 paradas, cabina chapa aço pintada 1100x1400mmx1300mm, p/ 01 cadeirante, 01</t>
  </si>
  <si>
    <t>57.850,00</t>
  </si>
  <si>
    <t>acompanhante, Estrutura perfis tubular de aço revest em vidro translúcido, 01 entrada, percurso aprox. 4,0m,</t>
  </si>
  <si>
    <t>linha Sofity, RD Elevadores ou similar</t>
  </si>
  <si>
    <t>Plataforma elevatória, 02 paradas, cabina chapa aço inox 900x1200mmx2100mm, p/ 01 cadeirante, 01 acompanhante,</t>
  </si>
  <si>
    <t>101.550,00</t>
  </si>
  <si>
    <t>Estrutura perfis aluminio revest em vidro translúcido, 01 entrada, percurso aprox. 4,0m,   linha Easy Vertical,</t>
  </si>
  <si>
    <t>da Thyssenkrupp ou similar</t>
  </si>
  <si>
    <t>Telha cerâmica tipo americana resinada matizada vermelha, 1ª qualid, 12 un/m² (Simonassi ou similar)</t>
  </si>
  <si>
    <t>Luva sem rosca UNIDUT ø=1 " C- PB</t>
  </si>
  <si>
    <t>Luva sem rosca UNIDUT ø=2 " C- PB</t>
  </si>
  <si>
    <t>Teste de cabos de média tensão para entrada de energia com utilização de megôhmetro, com fornecimento de</t>
  </si>
  <si>
    <t>relatório com resultado encontrados e recomendações.</t>
  </si>
  <si>
    <t>Página 287 Página 287</t>
  </si>
  <si>
    <t>Teste em malha de aterramento com utilização de terrômetro, com fornecimento de relatório com resultados</t>
  </si>
  <si>
    <t>encontrados e recomendações e ART.</t>
  </si>
  <si>
    <t>Tampão para fechamento de Dailet Múltiplo de 1", ref: MT100</t>
  </si>
  <si>
    <t>Tampão para fechamento de Dailet Múltiplo de 2", ref: MT100</t>
  </si>
  <si>
    <t>Detector de fumaça óptico convencional, modelo VR-F, marca VERIN ou similar</t>
  </si>
  <si>
    <t>62,72</t>
  </si>
  <si>
    <t>Detector de temperatura termovelocímetrico convencional, modelo VR-T, marca VERIN ou similar</t>
  </si>
  <si>
    <t>Acionador Manual Convencional - Modelo AM-2 da Verin ou similar, tipo "Aperte aqui"</t>
  </si>
  <si>
    <t>Programador de Endereços para Central de Alarme - Modelo VRE-PROG ou similar</t>
  </si>
  <si>
    <t>369,37</t>
  </si>
  <si>
    <t>Botoeira Liga-Desliga para Bomba de Incêndio Modelo BLD-1, marca VERIN   ou similar</t>
  </si>
  <si>
    <t>83,91</t>
  </si>
  <si>
    <t>Bateria estacionária selada DF3000, 185Ah, 12V FREEDOM ou similar</t>
  </si>
  <si>
    <t>1.110,00</t>
  </si>
  <si>
    <t>Abraçadeira de alumínio1 " 25mm (DAISA BC-100) ou similar</t>
  </si>
  <si>
    <t>Abraçadeira de Alumínio 2" 50mm (Daisa BC-200) ou similar</t>
  </si>
  <si>
    <t>Comando estibo C-10 p/ acionamento da chave seccionadora</t>
  </si>
  <si>
    <t>277,83</t>
  </si>
  <si>
    <t>Tubo de descida de 1,50m para chave seccionadora</t>
  </si>
  <si>
    <t>Eixo prolongador de 1m com mancal curto para chave seccionadora</t>
  </si>
  <si>
    <t>58,01</t>
  </si>
  <si>
    <t>Suporte para comando C-10 para chave seccionadora</t>
  </si>
  <si>
    <t>107,86</t>
  </si>
  <si>
    <t>Dailet Múltiplo tipo "X" de 1", ref: DM100</t>
  </si>
  <si>
    <t>Dailet Múltiplo tipo "X" de 2", ref: DM200</t>
  </si>
  <si>
    <t>Bucha de redução de 2" x 1.1/2" de alumínio ref.: BM 200-112 DAISA ou similar</t>
  </si>
  <si>
    <t>Bucha de redução de 1.1/2" x 1" de alumínio ref.: BM 112-100 DAISA ou similar</t>
  </si>
  <si>
    <t>Corrimão em tubo ferro galvanizado, barras superiores alt=0,92m e 0,70m e barras inferiores h=0,23m e 0,10m,</t>
  </si>
  <si>
    <t>91,25</t>
  </si>
  <si>
    <t>curvas de aço carbono, inclusive as verticais de apoio com diam= 1.1/2"</t>
  </si>
  <si>
    <t>Guarda-corpo h = 1,10m e Corrimão em tubo ferro galvanizado, barras superiores alt=0,92m e 0,70m e barra</t>
  </si>
  <si>
    <t>109,51</t>
  </si>
  <si>
    <t>inferior, diam= 1.1/2" r, barras verticais d=3/4" a cada 0,11m, curvas de aço carbono.</t>
  </si>
  <si>
    <t>Quadro Geral de distribuição de embutir, com barramento, em chapa de aço galvaniz. com pintura eletrostática</t>
  </si>
  <si>
    <t>13.350,83</t>
  </si>
  <si>
    <t>para até 800A, medindo:1800x1000x600cm, exclusive disjuntores</t>
  </si>
  <si>
    <t>Perfil Aço Laminado, I - W310 x 44,5 kgf/m ASTM A 572 Grau 50</t>
  </si>
  <si>
    <t>Chapa de Base para apoio de vigas metálicas - dim. 0,14 x 0,24m x 3/8", com 04 furações d=3/4"</t>
  </si>
  <si>
    <t>22,13</t>
  </si>
  <si>
    <t>Grade em aço inox 304, Terminox ou similar, dim 34 x 30cm c/ perfis 1'x1/4" espaçadas a cada 4,5cm   inclusive</t>
  </si>
  <si>
    <t>1.360,18</t>
  </si>
  <si>
    <t>perfis de ligação destes para estação elevatória</t>
  </si>
  <si>
    <t>Execução de cortes em serra-fita e furações (max=8 furos) em peças metálicas W310 x 44,5</t>
  </si>
  <si>
    <t>Chumbador de aço galvanizado 5/8" x 8"</t>
  </si>
  <si>
    <t>Acionador Manual Endereçavel - Modelo AME-2 da Verin ou similar, tipo "Aperte aqui"</t>
  </si>
  <si>
    <t>139,69</t>
  </si>
  <si>
    <t>Detector de temperatura termovelocímetrico endereçável, modelo VRE-T, marca VERIN ou similar</t>
  </si>
  <si>
    <t>155,20</t>
  </si>
  <si>
    <t>Detector de fumaça óptico endereçável, modelo VRE-F, marca VERIN ou similar</t>
  </si>
  <si>
    <t>Lampada led tubular bivolt 18/20 w, base g13</t>
  </si>
  <si>
    <t>Página 288 Página 288</t>
  </si>
  <si>
    <t>Lampada led tubular bivolt 40 w, base g13</t>
  </si>
  <si>
    <t>Visor em policarbonato, chapa antivandalismo e=8mm, cantoneira 1" SAE1045 esp 1/4"/barra chata 1/4"x3/4" e</t>
  </si>
  <si>
    <t>365,01</t>
  </si>
  <si>
    <t>Grade de ferro para piso, articulável em dobradiça com fechamento em cadeado, em barra chata de 1 1/2" x 1/4" a</t>
  </si>
  <si>
    <t>336,63</t>
  </si>
  <si>
    <t>cada 5,cm e cantoneira 2" x 1/4" de apoio</t>
  </si>
  <si>
    <t>Remoção de parede de gesso acartonado - Dry-Wall - chapa RU, sistema lafarge gypsum ou similar</t>
  </si>
  <si>
    <t>Vidraceiro</t>
  </si>
  <si>
    <t>Operador de caminhão betoneira</t>
  </si>
  <si>
    <t>Reservatório metálico em chapa de aço ASTM A-36/USI CIVIL-300/USI-SAC-300/COS-ARCOR 420, tipo Tubular Alto</t>
  </si>
  <si>
    <t>161.360,79</t>
  </si>
  <si>
    <t>(diamentre entre3,5m e 4,0m e h entre 20,0m e 26,0m)( Capacidade 248.000L) com pintura de proteção e acabamento</t>
  </si>
  <si>
    <t>- Fornecimento e instalação</t>
  </si>
  <si>
    <t>Telha de alumínio, ondulada, dupla, termoacustica, esp= 0,7 mm, com enchimento em poliuretano/lã de vidro, esp =</t>
  </si>
  <si>
    <t>125,92</t>
  </si>
  <si>
    <t>50 mm, inclusive elementos de fixação, pré-pintadas em uma face externa (fornecimento e montagem)</t>
  </si>
  <si>
    <t>Letras aço inox escovado/polido 10 x 10cm</t>
  </si>
  <si>
    <t>Letras em alumínio - 10x10 cm</t>
  </si>
  <si>
    <t>Letras em alumínio - 40x40 cm</t>
  </si>
  <si>
    <t>137,34</t>
  </si>
  <si>
    <t>Letras em alumínio - 45x45cm</t>
  </si>
  <si>
    <t>Letras em alumínio - 50x50cm</t>
  </si>
  <si>
    <t>171,67</t>
  </si>
  <si>
    <t>Chapa em policarbonato mr-10, cor cristal, ge, 9,5 mm</t>
  </si>
  <si>
    <t>2.697,77</t>
  </si>
  <si>
    <t>Lavatório coletivo em aço inox 304   chapa 0,6mm, tipo calha, med. 1000x290x350mm</t>
  </si>
  <si>
    <t>1.278,41</t>
  </si>
  <si>
    <t>Esguicho torneira de 1/2" para bebedouro industrial em metal cromado</t>
  </si>
  <si>
    <t>69,99</t>
  </si>
  <si>
    <t>Cerâmica 240 x 116 x 9mm, Gail, linha revestl, cor branco acetinado, ref.1009 ou similar</t>
  </si>
  <si>
    <t>71,77</t>
  </si>
  <si>
    <t>Cerâmica 307 x 60 x 9,3mm, Gail, linha revestl, cor branco acetinado, ref.3060 ou similar</t>
  </si>
  <si>
    <t>Cerâmica 300 x 300 x12mm, Gail, linha kerafloor, ref.9032 ou similar</t>
  </si>
  <si>
    <t>139,21</t>
  </si>
  <si>
    <t>Cerâmica Antiácido 30 x 30 x 12mm, Gail, linha Kanafloor, cor cinza , ref.7039 ou similar</t>
  </si>
  <si>
    <t>98,02</t>
  </si>
  <si>
    <t>Rodapé Arredondado com raio inferior maior 300x120x9mm linha kerafloor Gail ref.4706 ou simila</t>
  </si>
  <si>
    <t>Porta frigorífica 2,0 x 1,0 x 0,10 em aço inox 430 AISI430/450 c/ núcleo isolante em PUR (poliuretano injetado)</t>
  </si>
  <si>
    <t>1.901,48</t>
  </si>
  <si>
    <t>c/ retardante a chama classe R1 c/ isolamento para resfriados #50mm</t>
  </si>
  <si>
    <t>Canto rodapé ángular interno/externo 100x30x30mm linha kerafloor Gail ref.4091/4092 ou simila</t>
  </si>
  <si>
    <t>2.102,33</t>
  </si>
  <si>
    <t>c/ retardante a chama classe R1 c/ isolamento para congelados #80mm</t>
  </si>
  <si>
    <t>Apoio para grelha 300x35x11mm   linha kerafloor Gail ref.5713/5715 ou simila</t>
  </si>
  <si>
    <t>117,42</t>
  </si>
  <si>
    <t>Bomba submersível, marca ABS, modelo AFP-102/425 2/3/4/7V STD Propulsor-230 ABS e acessórios(tubo de açoD2 AZ,</t>
  </si>
  <si>
    <t>38.075,80</t>
  </si>
  <si>
    <t>correte 5/16, manilha 3/8 reta zincada, central eletro comando e monitor e pedestal DN 100/ASA - tubo 2) ou</t>
  </si>
  <si>
    <t>similar - fornecimento</t>
  </si>
  <si>
    <t>Porta radiológica em mad/mad de lei p/pintura, dim: 0,92x2,12m, laminado de chumbo embutido, e=2mm, dobradiças</t>
  </si>
  <si>
    <t>3.603,47</t>
  </si>
  <si>
    <t>reforçadas aneladas de 3 1/2" x 3", fechadura tambor autoblocante, marca Arouca, ref.: 108449/40-Z-ZCE ou</t>
  </si>
  <si>
    <t>similar, maçaneta tipo alavanca</t>
  </si>
  <si>
    <t>Luminária tipo spot de Sobrepor SR08-S da Abalux ou similar para lâmpada PAR 20</t>
  </si>
  <si>
    <t>Painel led 85w de sobrepor Slim 0,60 x1,20</t>
  </si>
  <si>
    <t>Página 289 Página 289</t>
  </si>
  <si>
    <t>652,80</t>
  </si>
  <si>
    <t>Spot direcionável para trilhos PAR 30 Lumart LU 924 ou similar</t>
  </si>
  <si>
    <t>Gradil em alumínio anodizado branco, com barras de 1"x2" horizontais a cada 5cm com 1,85m e barras externas</t>
  </si>
  <si>
    <t>verticais de 1.1/2" x 1.1/2" com 3,05m</t>
  </si>
  <si>
    <t>Lâmpada PAR 30 Led 15w bivolt branca</t>
  </si>
  <si>
    <t>66,35</t>
  </si>
  <si>
    <t>Lâmpada PAR 20 Led 7w bivolt am/br/neu</t>
  </si>
  <si>
    <t>Luminária tipo spot de Sobrepor SR08-S da Abalux ou similar para lâmpada PAR 30</t>
  </si>
  <si>
    <t>Lâmpada PAR 20 Led 8w bivolt br</t>
  </si>
  <si>
    <t>54,80</t>
  </si>
  <si>
    <t>Rebite pop aluminio 3 x 12mm</t>
  </si>
  <si>
    <t>Porta corta fogo, duas folhas, abrir, classe P90, da DKS ou similar - inclusive batente</t>
  </si>
  <si>
    <t>441,89</t>
  </si>
  <si>
    <t>Areia fina adquirida em depósito, frete incluso (Areia Fina Comercial)</t>
  </si>
  <si>
    <t>56,67</t>
  </si>
  <si>
    <t>Areia fina adquirida em jazida (Terra Dura - Pedro Henrrique), inclusive carga, exclusive transporte</t>
  </si>
  <si>
    <t>13,35</t>
  </si>
  <si>
    <t>Vaso sanitário convencional conforto sem abertura frontal, linha conforto vogue plus P.510.17, DECA ou similar</t>
  </si>
  <si>
    <t>574,90</t>
  </si>
  <si>
    <t>Tubo aço carbono sem costura schedule 30 diâmetros 12" ou similar</t>
  </si>
  <si>
    <t>Cadeira rebatível, assento e encosto injetados em polipropileno, sem estofamento, fixação no piso, dimensão:</t>
  </si>
  <si>
    <t>485,00</t>
  </si>
  <si>
    <t>assento = 42x46,7, esp 4mm/encosto = 42x45 esp 4mm, modelo Floripa c/ apóia braços, Marca Kango ou similar,</t>
  </si>
  <si>
    <t>inclusive instalação e frete</t>
  </si>
  <si>
    <t>Cadeira c/ assento rebatível, em chapa de aço, estrutura laterais em aluminio injetado, fixação no piso,</t>
  </si>
  <si>
    <t>2.350,00</t>
  </si>
  <si>
    <t>dimensão: assento = 84x40/encosto = 84x50, modelo Big Space c/ apóia braços c/ rebatimento, Marca Kango ou</t>
  </si>
  <si>
    <t>similar, inclusive instalação e frete</t>
  </si>
  <si>
    <t>Escorrega temático, em concreto armado, inclusive a escada. Dimensões: comp. 2,80m, larg. 1,00m, alt. 1,60m,</t>
  </si>
  <si>
    <t>3.750,00</t>
  </si>
  <si>
    <t>e=0,15m. Pintura: 1 demão massa acril. 02 demãos de tinta acril. p/ piso.Fabric. Da Relevo ou similar</t>
  </si>
  <si>
    <t>Ensaio - Cloreto em concreto, ITPS em Aracaju</t>
  </si>
  <si>
    <t>Porta de ferro de abrir, c/ gradil em barra chata 3/4" x 1/8", inclusive requadro, ferrolho e dobradiças</t>
  </si>
  <si>
    <t>228,13</t>
  </si>
  <si>
    <t>conforme desenho</t>
  </si>
  <si>
    <t>Grade de ferro c/ gradil em barra chata 3/4" x 1/8", inclusive ferrolho e dobradiças conforme desenho</t>
  </si>
  <si>
    <t>231,18</t>
  </si>
  <si>
    <t>Painel em chapa de ferro dim = 2,38 x 0,86 cm, esp = 1/4" e gradil de fechamento/desenho de 2" x 3/4" - sem</t>
  </si>
  <si>
    <t>1.003,80</t>
  </si>
  <si>
    <t>letras</t>
  </si>
  <si>
    <t>Banco em concreto armado tipo Imperial - dimensões: c=1,60m, l=0,60m, e=0,05m; acabamento com massa acrílica, 1</t>
  </si>
  <si>
    <t>540,00</t>
  </si>
  <si>
    <t>demão, e pintura com tinta acrílica para piso, 02 demãos. Da Relevo ou similar.</t>
  </si>
  <si>
    <t>Balanço temático em concr.armado, c/ 2 pçs c/ 0,20m de larg por 2,30m de alt, e=0,15m, detalhe pirulito Ø 0,80m</t>
  </si>
  <si>
    <t>bxo relevo; acab.1 dem. massa acrílica, 2 dem. pint acrílica p/ piso, balanço c/3 cadeiras em metal dim.</t>
  </si>
  <si>
    <t>0,4x0,4m, da Relevo ou similar.</t>
  </si>
  <si>
    <t>Parquinho tipo casinha em concreto armado dim: l=2,00m, c=2,00m h=3,00m, pçs e=0,10m; escorregador c/ plataforma</t>
  </si>
  <si>
    <t>8.977,00</t>
  </si>
  <si>
    <t>c=3,50m l=1,00m e=0,05 apoio da estrut. lat. tipo viga “L” c/ 0,10m x 0,15m x 0,05m, piso sup. cimentado liso.</t>
  </si>
  <si>
    <t>Da Relevo ou similar.</t>
  </si>
  <si>
    <t>Banco tipo Imperial Penedo em concreto armado, assento/encosto c/ 6 ripões (Acab.abaloado) em maçaranduba,</t>
  </si>
  <si>
    <t>c=1,50m, l=0,12m e=0,025m. Estrutura concr aparente; ripões mad c/ pint. (2 demãos) verniz triplo filtro solar.</t>
  </si>
  <si>
    <t>Da Relevo ou similar</t>
  </si>
  <si>
    <t>Conjunto de mesa redonda e 4 bancos lua cheia (concreto armado 20 Mpa) Ø= 0,80m, e= 0,05m, engastada em coluna</t>
  </si>
  <si>
    <t>840,00</t>
  </si>
  <si>
    <t>h= 0,70m,   assento Ø 0,30m, engastado em coluna h=0,75m. Da Relevo ou similar.</t>
  </si>
  <si>
    <t>Página 290 Página 290</t>
  </si>
  <si>
    <t>Conjunto de mesa quadrada c/ 4 bancos lua cheia (concreto armado 20 Mpa) e= 0,05m, engastada em coluna h=0,70m</t>
  </si>
  <si>
    <t>c/ base sextavada, assento Ø= 0,30m, e=0,04m, engastado em coluna h=0,75m, com base concreto magro. Da Relevo ou</t>
  </si>
  <si>
    <t>Assento termofixo com slow close e easy clean, dimensões: altura=50 mm, comprimento= 450 mm, largura: 360 mm,</t>
  </si>
  <si>
    <t>DECA AP.516.37 (ou similar)</t>
  </si>
  <si>
    <t>Mesa c/ tampo   Ø=1,00m em concreto armado polido sobre tubo de concreto armado Ø=0,40m, e 4 bancos em concreto</t>
  </si>
  <si>
    <t>armado Ø=0,40m.</t>
  </si>
  <si>
    <t>Operador de equipamento leve - DNIT -   Mês de ref.: 10/18</t>
  </si>
  <si>
    <t>Mesa em concreto armado polido (c=2,40, l=0,80 e h=0,75mm), 2 bancos em concreto armado (c=2,00, l=0,40 e</t>
  </si>
  <si>
    <t>470,00</t>
  </si>
  <si>
    <t>h=0,40mm).</t>
  </si>
  <si>
    <t>Mesa em concreto armado polido (c=1,20, l=0,60 e h=0,75mm), 1 cadeira em concreto armado (c=0,45, l=0,40 e</t>
  </si>
  <si>
    <t>Mesa em concreto armado polido (c=1,60, l=0,80 e h=0,75mm), 2 bancos em concreto armado (c=1,40, l=0,40 e</t>
  </si>
  <si>
    <t>760,00</t>
  </si>
  <si>
    <t>Mesa c/ tampo   Ø=1,00m em concreto armado polido sobre tubo de concreto armado Ø=0,40m, 2 bancos em concreto</t>
  </si>
  <si>
    <t>775,00</t>
  </si>
  <si>
    <t>armado (semi circular).</t>
  </si>
  <si>
    <t>Projetor para data-show, Full HD, 3D, brilho 2200 lumens, relação de contraste 35.000:1, relação de projeção</t>
  </si>
  <si>
    <t>6.000,00</t>
  </si>
  <si>
    <t>16:9/4:3, conexões HDMI, VGA, RCA, USB, Wi-FI, narca OPTOMA, EPSON, ou simila</t>
  </si>
  <si>
    <t>Tela para projeção, fixa, wide screen, 200" de diagonal, relação 16x9 (4,45x2,50m), Projetelas ou similar</t>
  </si>
  <si>
    <t>4.300,00</t>
  </si>
  <si>
    <t>Cabo HDMI Diamond ou similar</t>
  </si>
  <si>
    <t>Suporte para projetor Epson com alongador ou Similar</t>
  </si>
  <si>
    <t>390,00</t>
  </si>
  <si>
    <t>Junta de dilatação para piso (embutir) de pisos novos ou em reforma, ref. GFT100 - Fornecimento</t>
  </si>
  <si>
    <t>162,83</t>
  </si>
  <si>
    <t>Tecnico em eletrônica</t>
  </si>
  <si>
    <t>9,09</t>
  </si>
  <si>
    <t>Plataforma elevatória para portadores de necess. especiais, 03 paradas, dim. cabina 1100x1400mm, p/ 01</t>
  </si>
  <si>
    <t>cadeirante e 01 acomp. em chapa aço carbono, fecham lateral em ACM, acab. pintura epoxi, percurso 3,05m, incluso</t>
  </si>
  <si>
    <t>01 passarela metálica 1,40 x 3,50m</t>
  </si>
  <si>
    <t>28.000,00</t>
  </si>
  <si>
    <t>retas, dim. plataforma metálica = 0,90x1,40, percusso = 5,50, acabamento em chapa aço carbono, pintura epoxi,</t>
  </si>
  <si>
    <t>sistema acionamento por fuso</t>
  </si>
  <si>
    <t>Revestimento de coluna, bipartida em poliéster reforçado com fibra de vidro, diam=2,00m/1,60m, comp = 4,30m com</t>
  </si>
  <si>
    <t>12.899,25</t>
  </si>
  <si>
    <t>flanges para fixação, conforme desenho</t>
  </si>
  <si>
    <t>Revestimento de coluna, bipartida em poliéster reforçado com fibra de vidro, diam=2,90m/2,25m, comp = 4,30m com</t>
  </si>
  <si>
    <t>30.938,25</t>
  </si>
  <si>
    <t>Barra de apoio, reta, fixa, em aço inox, l=80cm, d=1 1/2" - Jackwal ou similar</t>
  </si>
  <si>
    <t>Barra de apoio para lavatório de canto, três lados, em aço inox, L=18+25+18cm, d=1 1/4"</t>
  </si>
  <si>
    <t>141,66</t>
  </si>
  <si>
    <t>Barra de apoio para lavatório, constituida de barra lateral em "U", em aço inox, d=1 1/4"</t>
  </si>
  <si>
    <t>Barra de apoio duplo, para vaso sanitário, articulada, em aço inox, L=70cm, d=1 1/2"</t>
  </si>
  <si>
    <t>359,64</t>
  </si>
  <si>
    <t>Barra de apoio angular, fixa, em aço inox, L= 84 cm, d=1 1/2"</t>
  </si>
  <si>
    <t>Barra de apoio dupla, para vaso sanitário, fixa, direita ou esquerda, em aço inox, L=80cm, d=1 1/2"</t>
  </si>
  <si>
    <t>601,53</t>
  </si>
  <si>
    <t>Barra de apoio, para vaso sanitário, em 90º, Lado esquerdo ou direito, fixas piso parede,   em aço inox,</t>
  </si>
  <si>
    <t>332,39</t>
  </si>
  <si>
    <t>L=75+75cm, d=1 1/2"</t>
  </si>
  <si>
    <t>Barra de apoio, reta, fixa, em aço inox, l=70 cm, d=1 1/2", Jackwal ou similar</t>
  </si>
  <si>
    <t>141,62</t>
  </si>
  <si>
    <t>Varrição diária de áreas de calçadas, ciclovias, estacionamentos e áreas de lazer - Área 103.326,01 m²</t>
  </si>
  <si>
    <t>16.180,99</t>
  </si>
  <si>
    <t>Página 291 Página 291</t>
  </si>
  <si>
    <t>Tela aço soldada nervurada CA-60, Q-785, malha 10x10cm, ferro 10.0mm, painel 2,45x6,0m, (12,46kg/m²), Telcon ou</t>
  </si>
  <si>
    <t>39,17</t>
  </si>
  <si>
    <t>Central de alarme de incendio com sistema de 04 laços para até 396 dispositivos, marca JFL, modelo Vulcano - 400</t>
  </si>
  <si>
    <t>1.388,95</t>
  </si>
  <si>
    <t>Ensaio - Prova de carga dinâmica - para 5 estacas, incluso mobilização da equipe com 2 diárias e relatórios de</t>
  </si>
  <si>
    <t>12.256,06</t>
  </si>
  <si>
    <t>análises CAPWAP por estaca - com excecução em 02 dias</t>
  </si>
  <si>
    <t>Argamassa industrializada Gail AC-III - E, ou similar</t>
  </si>
  <si>
    <t>Placa cerâmica extrudada 297 x 36 x 9 mm/297 x 24 x 9 mm com superfície rústica, esmaltada, monoqueima. Linha</t>
  </si>
  <si>
    <t>96,68</t>
  </si>
  <si>
    <t>Stones Oxford Flash da Gail, Absorção de 0 a 3%</t>
  </si>
  <si>
    <t>Cabo blindado para alarme e detecção de incêncio 4 x 1,5mm2</t>
  </si>
  <si>
    <t>Locação de caminhão para transporte de palha de coqueiros, proveniente das podas - 8 dias por mês durante (1) um</t>
  </si>
  <si>
    <t>57,66</t>
  </si>
  <si>
    <t>ano.</t>
  </si>
  <si>
    <t>Produto quimico para combate de praga, lagartas, formigas etc... Área de 94.097,43m²</t>
  </si>
  <si>
    <t>Fechadura maçaneta externa com chave, cor cinza, para porta com barra antipânico simples, DKS ou similar</t>
  </si>
  <si>
    <t>182,26</t>
  </si>
  <si>
    <t>Granito cinza andorinha, bipolido, e=2cm para divisória</t>
  </si>
  <si>
    <t>298,01</t>
  </si>
  <si>
    <t>Luminária LED p/ iluminação pública, c/ vidro de prot. anti vandalismo contra impacto IK09, 142Watts,</t>
  </si>
  <si>
    <t>2.259,60</t>
  </si>
  <si>
    <t>18300Lumens, 4000K, IRC&gt;70, base p/ relê fotocélula/telegestão 7PIN, corpo alum injet. pint. poliester a pó.</t>
  </si>
  <si>
    <t>220V IP66 vida util100 mil horas</t>
  </si>
  <si>
    <t>Luminária LED p/ iluminação pública, c/ vidro de prot. anti vandalismo contra impacto IK08, Pot.27W, 37W ou 55W,</t>
  </si>
  <si>
    <t>916,35</t>
  </si>
  <si>
    <t>Fluxo lumin. 3600 a 6100l lumens, 4000K, CRI/IRC&gt;70, base p/ relê fotocélula, corpoem alum. injetadoc/ pint.</t>
  </si>
  <si>
    <t>poliester a pó, tensão 220v</t>
  </si>
  <si>
    <t>Luminária LED p/ iluminação pública, c/ vidro de prot. anti vandalismo contra impacto IK09, 249Watts,</t>
  </si>
  <si>
    <t>3.591,02</t>
  </si>
  <si>
    <t>31500Lumens, 4000K, IRC&gt;70, base p/ relê fotocélula/telegestão 7PIN, corpo alum injet. pint. poliester a pó.</t>
  </si>
  <si>
    <t>Luminária Decorativa LED c/ vidro de prot. contra impacto IK08, 56Watts, 6200Lumens, 4000K, CRI&gt;70, corpo</t>
  </si>
  <si>
    <t>2.355,56</t>
  </si>
  <si>
    <t>alumínio injetado, pint. poliester a pó, 220V, IP66. Vida util 100mil horas SPD de 10KV.</t>
  </si>
  <si>
    <t>Tubo pead de 25mm da Tigre ou similar)</t>
  </si>
  <si>
    <t>Monitor LED HD 24" -24MT48DF-WS com HDMI, Video Player e USB -   LG ou similar</t>
  </si>
  <si>
    <t>653,97</t>
  </si>
  <si>
    <t>Perfil Alumínio, Tubo Retangular 76,20mm x 25,40mm x 1,58mm (0,842kg/m)</t>
  </si>
  <si>
    <t>Câmera   Vhd 3140 Vf G3 720p 40mts Ir 2.7-12mm Top   Intelbras ou similar</t>
  </si>
  <si>
    <t>295,30</t>
  </si>
  <si>
    <t>Porta corta fogo, 1,50 x 2,10, de abrir, 02 folha, em chapa de aço galvanizado nº24, batente em chapa nº18,</t>
  </si>
  <si>
    <t>Porta corta fogo 2,20x2,10m, duas folhas, abrir, classe P90, da DKS ou similar - inclusive batente</t>
  </si>
  <si>
    <t>Porta corta fogo, 1,65 x 2,10, de abrir, 02 folha, em chapa de aço galvanizado nº24, batente em chapa nº18,</t>
  </si>
  <si>
    <t>2.359,14</t>
  </si>
  <si>
    <t>Luminária INDUBAY GEN2 - 171Watts - 22.448 Lúmens - Fotometria Circular - IP66 no bloco elétrico e no bloco</t>
  </si>
  <si>
    <t>1.902,91</t>
  </si>
  <si>
    <t>óptico - IK08/IK10 - fixação suporte em "U" ajustável - 50.000 horas</t>
  </si>
  <si>
    <t>Luminária indu bay gen2 - 4 - 235watts - 31.432 lúmens - fotometria circular - ip66 no bloco elétrico e no</t>
  </si>
  <si>
    <t>2.321,13</t>
  </si>
  <si>
    <t>bloco óptico - ik08/ik10 - fixação suporte em u ajustável - 50.000 horas</t>
  </si>
  <si>
    <t>Projetor linear ilumwall1- 24W,fotometria assimétrica 10x50°,estanq.ip66,prot.contra impacto vidro ik05,branco</t>
  </si>
  <si>
    <t>979,23</t>
  </si>
  <si>
    <t>quente 3000k, comp. de 500mm,corpo alum.extrudado ral 9023, cri&gt;70,120-277V,fator potência&gt;0,90,prot surto de</t>
  </si>
  <si>
    <t>4kv,50000 h. vida,braço ajus</t>
  </si>
  <si>
    <t>Página 292 Página 292</t>
  </si>
  <si>
    <t>Projetor linear ilumwall1 -24W,fotometria simétrica 25°,estanqueidade ip66,prot.contra impacto em vidro</t>
  </si>
  <si>
    <t>ik05,branco quente 3000k,comp 500mm,corpo alum.extrudado ral 9023,cri&gt;70,120-277V,prot.surto 4kv,50000 horas de</t>
  </si>
  <si>
    <t>vida,braço ajust.c/ inclinação 10°</t>
  </si>
  <si>
    <t>Projetor linear ilumwall1 -24W rgb,fotometria assimétrica 10x50°,estanqueidade ip66,prot. contra impacto em</t>
  </si>
  <si>
    <t>1.589,77</t>
  </si>
  <si>
    <t>vidro ik05,rgb,comp.500mm,corpo alum. extrudado ral 9023,cri&gt;70,120-277 volts,fator potência&gt;0,90, protetor de</t>
  </si>
  <si>
    <t>surto de 4kv,50000 horas vida.</t>
  </si>
  <si>
    <t>Projetor linear ilumwall3, 60W rgb,fotometria simétrica 60°,estanqueidade ip66,prot.contra impacto vidro ik05 -</t>
  </si>
  <si>
    <t>2.594,20</t>
  </si>
  <si>
    <t>rgb,comp. 1000mm,corpo em alum. extrudado ral 9023, cri&gt;70, 120-277 V, fator de pot.&gt;0,90, prot.de surto de 4kv,</t>
  </si>
  <si>
    <t>50.000 horas de vida.</t>
  </si>
  <si>
    <t>Conjunto controlador DMX SLESA- EU7 / Fonte adap AC/DC</t>
  </si>
  <si>
    <t>2.992,66</t>
  </si>
  <si>
    <t>Porta em chapa de ferro em barra 1.1/4" x 1/4" cantoneira 2" x 1/14" inclusive dobradiças, ferrolhos e</t>
  </si>
  <si>
    <t>819,32</t>
  </si>
  <si>
    <t>chumbadores em chapa de ferro e=1/8"</t>
  </si>
  <si>
    <t>Porta em chapa de ferro em barra 1.1/4" x 1/4" cantoneira 2" x 1/4", barras transversais 3/8" x 3/8", inclusive</t>
  </si>
  <si>
    <t>864,84</t>
  </si>
  <si>
    <t>dobradiças, ferrolhos e chumbadores em chapa de ferro e=1/8" com visor em tela de ferro dim. = 0,15 X 0,30cm</t>
  </si>
  <si>
    <t>Corrimão central de arquibancada tipo U (invertido) em tubo ferro galvanizado, alt=0,92m, com barras verticais</t>
  </si>
  <si>
    <t>109,24</t>
  </si>
  <si>
    <t>Brise metálico Hunter Douglas ref. 84R - SL4 cor prata ou similar, com estrutura e montagem, exclusive Andaimes</t>
  </si>
  <si>
    <t>ou plataforma</t>
  </si>
  <si>
    <t>Brise metálico Hunter Douglas ref. Miniware # 103 cor prata ou similar, com estrutura e montagem, exclusive</t>
  </si>
  <si>
    <t>295,00</t>
  </si>
  <si>
    <t>Andaimes ou plataforma</t>
  </si>
  <si>
    <t>Guarda-corpo tubo ferro galvanizado, alt=0,70m, com barras verticais   de 1.1/2" a cada 2,0m e barras horizontais</t>
  </si>
  <si>
    <t>inferior, intermediária e superior de 1.1/2"</t>
  </si>
  <si>
    <t>Cadeira c/ assento rebatível, em chapa de aço, estrutura tubular reforçada, fixação no piso, dimensão: assento =</t>
  </si>
  <si>
    <t>84x40/encosto = 84x50, modelo Big Space s/ apóia braços c/ rebatimento, Marca Kango ou similar, inclusive</t>
  </si>
  <si>
    <t>instalação e frete</t>
  </si>
  <si>
    <t>Cadeira Monobloco para recinto desportivo em polipropileno, fixação com estrutura no espelho, dimensão:43x45x35,</t>
  </si>
  <si>
    <t>modelo Kango Sport, Marca Kango ou similar, inclusive instalação e frete</t>
  </si>
  <si>
    <t>Execução de estaca hélice contínua monitorada Ø = 600mm</t>
  </si>
  <si>
    <t>54,00</t>
  </si>
  <si>
    <t>Cabo de Aço Classe 6x19 com Alma de Aço - D = 1/2"</t>
  </si>
  <si>
    <t>26,93</t>
  </si>
  <si>
    <t>Cabo de Aço Classe 6x19 com Alma de Fibra - D = 1/2"</t>
  </si>
  <si>
    <t>Projetor Linear Ilumwall 3-60W RGB-Fotometria Simétrica 10°-Estanqueidade IP66-Proteção contra Impacto em vidro</t>
  </si>
  <si>
    <t>1.975,23</t>
  </si>
  <si>
    <t>IK07-RGB-Comp.1000mm-Corpo Alumínio Extrudado RAL 9023-CRI &gt; 70-120-277 Volts-Fator de pot.&gt; 0,9-Protetor de</t>
  </si>
  <si>
    <t>surto4KV-50000 H/vida</t>
  </si>
  <si>
    <t>Projetor Linear ILUMWALL 1-24W RGB-Fotometria Simétrica 25°-Estanqueidade IP66-Prot.contra impacto Vidro</t>
  </si>
  <si>
    <t>1.210,45</t>
  </si>
  <si>
    <t>IK07-RGB-Comp.500mm-Corpoem alumínio extrudado RAL 9023-CRI&gt;70-120-277volts-Fator de potência&gt;0,90 Protetor de</t>
  </si>
  <si>
    <t>surto de 4KV-50.000 horas de vida.</t>
  </si>
  <si>
    <t>Projetor Linear ILUMWALL 1-24W RGB-Fotometria Assimétrica 10x50°-Estanqueidade IP66-Prot.contra impacto Vidro</t>
  </si>
  <si>
    <t>IK07-RGB-Comp.500mm-Corpo em alum. extrudado RAL 9023-CRI&gt;70-120-277volts-Fator de potência&gt;0,90 Protetor de</t>
  </si>
  <si>
    <t>surto de 4KV-50000horas de vida</t>
  </si>
  <si>
    <t>Arquiteto - Salário mensal para uma carga horaria de 30 horas semanais - Fonte SEINFRA/SE - ref. mês 01/18</t>
  </si>
  <si>
    <t>5.724,00</t>
  </si>
  <si>
    <t>Engenheiro - Salário mensal para uma carga horaria de 30 horas semanais - Fonte SEINFRA/SE - ref. mês 01/18</t>
  </si>
  <si>
    <t>Técnico Nível Médio - Salário mensal para uma carga horaria de 30 horas semanais - Fonte SEINFRA/SE - ref. mês</t>
  </si>
  <si>
    <t>01/18</t>
  </si>
  <si>
    <t>Desenhista em CAD - Salário mensal para uma carga horaria de 30 horas semanais - Fonte SEINFRA/SE - ref. mês</t>
  </si>
  <si>
    <t>1.536,60</t>
  </si>
  <si>
    <t>Técnico em informática - Salário mensal para uma carga horaria de 30 horas semanais - Fonte SEINFRA/SE - ref.</t>
  </si>
  <si>
    <t>1.341,57</t>
  </si>
  <si>
    <t>mês 01/18</t>
  </si>
  <si>
    <t>Página 293 Página 293</t>
  </si>
  <si>
    <t>Auxiliar administrativo - Salário mensal para uma carga horaria de 30 horas semanais - Fonte SEINFRA/SE - ref.</t>
  </si>
  <si>
    <t>1.073,15</t>
  </si>
  <si>
    <t>Complemento Guarda-corpo Simples em tubo ferro galvanizado, h=1,10m(2.1/2") e h=0,87m/0,47m(1.1/2"), com barras</t>
  </si>
  <si>
    <t>verticais   a cada 1,50m (2.1/2") soldadas sobre a existente(Obra Ginásio Constâncio Vieira - Aracaju/SE)</t>
  </si>
  <si>
    <t>Digitador - Salário mensal para uma carga horaria de 30 horas semanais - Fonte SEINFRA/SE - ref. mês 01/18</t>
  </si>
  <si>
    <t>Painel em vidro blindado e=51,8 mm</t>
  </si>
  <si>
    <t>4.838,84</t>
  </si>
  <si>
    <t>Fornecimento e Instalaçãode de Tapete   de entrada, em nylon, antiderrapante, liso, cor vermelho escuro</t>
  </si>
  <si>
    <t>Isolamento acústico com aplicação de celulose com uma superfície uniforme, monolítica, que não possui juntas ou</t>
  </si>
  <si>
    <t>116,30</t>
  </si>
  <si>
    <t>emendas, esp = 25mm, densidade = 60kg/m3,   pé direito &gt; 6,00m, incluso aluguel de plataforma.</t>
  </si>
  <si>
    <t>Remoção e limpeza do Isolamento acústico com aplicação de celulose com uma superfície uniforme, pé direito &gt;</t>
  </si>
  <si>
    <t>6,00m, incluso aluguel de plataforma e expurgo</t>
  </si>
  <si>
    <t>77,54</t>
  </si>
  <si>
    <t>emendas, esp = 25mm, densidade = 60kg/m3,   pé direito &lt;= 3,00m</t>
  </si>
  <si>
    <t>Veda porta NHN ou similar, 90cm</t>
  </si>
  <si>
    <t>Veda porta NHN ou similar, 80cm</t>
  </si>
  <si>
    <t>Veda porta NHN ou similar, 70cm</t>
  </si>
  <si>
    <t>Refeição completa (café da manhã +   almoço)</t>
  </si>
  <si>
    <t>Locação de Escora Tubular Metálica h=1,80 a 2,80M capacidade = 1300kgf</t>
  </si>
  <si>
    <t>Divisória mármore branco, polido dos dois lados, e=3cm</t>
  </si>
  <si>
    <t>Divisória em granito preto, polido dos 2 lados, e=2cm</t>
  </si>
  <si>
    <t>457,09</t>
  </si>
  <si>
    <t>Madeira roliça sem tratamento - eucalipto d = 16 a 19 cm</t>
  </si>
  <si>
    <t>Perfil Aço Laminado, I - W310 x 52kg/m ASTM A 572 Grau 50</t>
  </si>
  <si>
    <t>Perfil Aço Laminado, I - W410 x 67,0 kg/m ASTM A 572 Grau 50</t>
  </si>
  <si>
    <t>704,14</t>
  </si>
  <si>
    <t>dobradiças, ferrolhos e chumbadores em chapa de ferro e=1/8" com visor em tela de ferro dim. = 0,15 X 1,70cm</t>
  </si>
  <si>
    <t>Perfil Aço, U dobrado de chapa - UDC simples - 150 x 50 x 3mm (5,68 kg/m)</t>
  </si>
  <si>
    <t>Porta papel toalha para papel interfolha 2 ou 3 dobras, injetado com a frente em plástico ABS branco, com visor</t>
  </si>
  <si>
    <t>frontal para controle de substituição do papel interfolha e fundo em Plástico ABS cinza.</t>
  </si>
  <si>
    <t>Torneira Pressmatic Benefit Docol ou similar</t>
  </si>
  <si>
    <t>Placa de aço escovado de 0,28mm de esp.com 0,75m diâmetro, logomarca gravada, baixo relevo Polícia Militar/</t>
  </si>
  <si>
    <t>905,68</t>
  </si>
  <si>
    <t>Polícia Civil de Sergipe</t>
  </si>
  <si>
    <t>Quadro de distribuição de embutir em chapa de aço, p/até 40 disjuntores c/barramento, padrão DIN, Cemar ou</t>
  </si>
  <si>
    <t>440,16</t>
  </si>
  <si>
    <t>Fornecimento e montagem de fundações/sapatas e pilares pré-moldados de concreto armado, exclusive pórticos e</t>
  </si>
  <si>
    <t>telhas 27,85x46=1.281,10m2, Pé direito = 7,0m - Obra da quadra de esportes de Riachuelo</t>
  </si>
  <si>
    <t>Portão/porta em alumínio cor N/B/P, de correr, vazado, em tubo quadrado 3"x1.1/2" horizontais e engradado e</t>
  </si>
  <si>
    <t>346,67</t>
  </si>
  <si>
    <t>1.1/2"x1.1/2" verticais, com espaçamento de 18cm.</t>
  </si>
  <si>
    <t>Portão/porta em alumínio cor N/B/P, de abrir, 02 fls, vazado, em tubo quadrado 3"x1.1/2" horizontais e engradado</t>
  </si>
  <si>
    <t>e 1.1/2"x1.1/2" verticais, com espaçamento de 18cm.</t>
  </si>
  <si>
    <t>Porta em madeira de lei muiracatiara maciça</t>
  </si>
  <si>
    <t>317,02</t>
  </si>
  <si>
    <t>Página 294 Página 294</t>
  </si>
  <si>
    <t>Cera para madeira, em pasta, marca Ingleza - Lata de 400 g (ou similar)</t>
  </si>
  <si>
    <t>69,25</t>
  </si>
  <si>
    <t>Disco de lixa diamantada SLX - 100mm para polimento de mármore, granito a úmido ou seco</t>
  </si>
  <si>
    <t>Tela de aço galvanizado, fio 14bwg, malha 1", losangular, com revestimento em pvc</t>
  </si>
  <si>
    <t>61,21</t>
  </si>
  <si>
    <t>Hidrômetro multijato ou unijato, Qn 1,5 Qmax   m3/h, DN 15 1/2" Pré-Equipado para Telemetria</t>
  </si>
  <si>
    <t>101,72</t>
  </si>
  <si>
    <t>Rádio Transmissor 434 Mhz, para hidrômetro de Telematria ( um para cada hidrômetro)</t>
  </si>
  <si>
    <t>395,58</t>
  </si>
  <si>
    <t>Modem concentrador GPRS 434 Mhz   para sistema de Telemetria, para até 500 pontos</t>
  </si>
  <si>
    <t>5.536,11</t>
  </si>
  <si>
    <t>Concentrador de Dados TouchScreen 7",   para sistema de Telemetria</t>
  </si>
  <si>
    <t>2.214,44</t>
  </si>
  <si>
    <t>Perfil Aço Laminado, H -   W150 x 22,5 kg/m ASTM A 572 Grau 50</t>
  </si>
  <si>
    <t>Perfil Aço Laminado, H - W150 x 29,8 kg/m ASTM A 572 Grau 50</t>
  </si>
  <si>
    <t>Perfil Aço Laminado, H - W200 x 22,5 kg/m ASTM A 572 Grau 50</t>
  </si>
  <si>
    <t>Duto Coletor de Entulho, Boca Reta e plástico com d = 38cm - cor preto</t>
  </si>
  <si>
    <t>157,78</t>
  </si>
  <si>
    <t>Duto Coletor de Entulho, Reto em plástico com d = 38cm - cor preto</t>
  </si>
  <si>
    <t>Suporte metálico para Duto de Entulho - Peitoril / Janela</t>
  </si>
  <si>
    <t>84,63</t>
  </si>
  <si>
    <t>Perfil Aço Laminado, H - W200 x 53,0 kg/m ASTM A 572 Grau 50</t>
  </si>
  <si>
    <t>Perfil Aço Laminado, H - W250 x 62,0 kg/m ASTM A 572 Grau 50</t>
  </si>
  <si>
    <t>Perfil Aço Laminado, H - W250 x 80,0 kg/m ASTM A 572 Grau 50</t>
  </si>
  <si>
    <t>Perfil Aço Laminado, H - W310 x 93,0 kg/m ASTM A 572 Grau 50</t>
  </si>
  <si>
    <t>Perfil Aço Laminado, H - W310 x 107,0 kg/m ASTM A 572 Grau 50</t>
  </si>
  <si>
    <t>Perfil Aço Laminado, H - W360 x 110,0 kg/m ASTM A 572 Grau 50</t>
  </si>
  <si>
    <t>Perfil Aço Laminado, I - W150 x 13,0 kg/m ASTM A 572 Grau 50</t>
  </si>
  <si>
    <t>Perfil Aço Laminado, I - W150 x 18,0 kg/m ASTM A 572 Grau 50</t>
  </si>
  <si>
    <t>Perfil Aço Laminado, I - W200 x 26,0 kg/m ASTM A 572 Grau 50</t>
  </si>
  <si>
    <t>Perfil Aço Laminado, I - W200 x 31,3 kg/m ASTM A 572 Grau 50</t>
  </si>
  <si>
    <t>Perfil Aço Laminado, I - W250 x 22,3 kg/m ASTM A 572 Grau 50</t>
  </si>
  <si>
    <t>Perfil Aço Laminado, I - W250 x 28,4 kg/m ASTM A 572 Grau 50</t>
  </si>
  <si>
    <t>Perfil Aço Laminado, I - W250 x 38,5 kg/m ASTM A 572 Grau 50</t>
  </si>
  <si>
    <t>Perfil Aço Laminado, I - W310 x 21,0 kg/m ASTM A 572 Grau 50</t>
  </si>
  <si>
    <t>Perfil Aço Laminado, I - W310 x 28,3 kg/m ASTM A 572 Grau 50</t>
  </si>
  <si>
    <t>Perfil Aço Laminado, I - W310 x 38,7 kg/m ASTM A 572 Grau 50</t>
  </si>
  <si>
    <t>Perfil Aço Laminado, I - W360 x 39,0 kg/m ASTM A 572 Grau 50</t>
  </si>
  <si>
    <t>Perfil Aço Laminado, I - W360 x 51,0 kg/m ASTM A 572 Grau 50</t>
  </si>
  <si>
    <t>Perfil Aço Laminado, I - W360 x 64,0 kg/m ASTM A 572 Grau 50</t>
  </si>
  <si>
    <t>Locação de Elevador Cremalheira com 45,50m de altura, 03 cancelas, Cabine simples - 1.200kg ou 17 pessoas.</t>
  </si>
  <si>
    <t>6.689,03</t>
  </si>
  <si>
    <t>Página 295 Página 295</t>
  </si>
  <si>
    <t>Montagem de Elevador Cremalheira OMG12 com 45,50m de altura, Cabine Simples - 1.200kg   ou 17 pessoas</t>
  </si>
  <si>
    <t>7.500,00</t>
  </si>
  <si>
    <t>Desmontagem de Elevador Cremalheira OMG12 com 45,50m de altura, Cabine Simples - 1.200kg   ou 17 pessoas</t>
  </si>
  <si>
    <t>Manutenção de Elevador Cremalheira OMG12 com 45,50m de altura, Prevista após 30 dias de operação. Cobrado</t>
  </si>
  <si>
    <t>mensalmente, Inclusive teste de freio a cada 90 dias</t>
  </si>
  <si>
    <t>Perfil Aço, UDC Simples 50 x 25 x 1,62(kg/m) - SAE 1008/1012</t>
  </si>
  <si>
    <t>Perfil Aço, UDC Simples 50 x 25 x 2,10(kg/m) - SAE 1008/1012</t>
  </si>
  <si>
    <t>Perfil Aço, UDC Simples 75 x 38 x 2,61(kg/m) - SAE 1008/1012</t>
  </si>
  <si>
    <t>Perfil Aço, UDC Simples 75 x 38 x 3,84(kg/m) - SAE 1008/1012</t>
  </si>
  <si>
    <t>Perfil Aço, UDC Simples 75 x 38 x 5,09(kg/m) - SAE 1008/1012</t>
  </si>
  <si>
    <t>Perfil Aço, UDC Simples 100 x 40 x 3,06(kg/m) - SAE 1008/1012</t>
  </si>
  <si>
    <t>Perfil Aço, UDC Simples 100 x 40 x 4,01(kg/m) - SAE 1008/1012</t>
  </si>
  <si>
    <t>Perfil Aço, UDC Simples 100 x 40 x 6,02(kg/m) - SAE 1008/1012</t>
  </si>
  <si>
    <t>Perfil Aço, UDC Simples 100 x 50 x 4,48(kg/m) - SAE 1008/1012</t>
  </si>
  <si>
    <t>Perfil Aço, UDC Simples 100 x 50 x 6,77(kg/m) - SAE 1008/1012</t>
  </si>
  <si>
    <t>Perfil Aço, UDC Simples 127 x 50 x 3,90(kg/m) - SAE 1008/1012</t>
  </si>
  <si>
    <t>Perfil Aço, UDC Simples 127 x 50 x 5,13(kg/m) - SAE 1008/1012</t>
  </si>
  <si>
    <t>Perfil Aço, UDC Simples 150 x 50 x 4,75(kg/m) - SAE 1008/1012</t>
  </si>
  <si>
    <t>Perfil Aço, UDC Simples 150 x 50 x 5,68(kg/m) - SAE 1008/1012</t>
  </si>
  <si>
    <t>Perfil Aço, UDC Simples 150 x 50 x 7,23kg/m) - SAE 1008/1012</t>
  </si>
  <si>
    <t>Perfil Aço, UDC Enrijecido 50 x 25 x 1,83(kg/m) - SAE 1008/1012</t>
  </si>
  <si>
    <t>Perfil Aço, UDC Enrijecido 50 x 25 x 2,30(kg/m) - SAE 1008/1012</t>
  </si>
  <si>
    <t>Perfil Aço, UDC Enrijecido 75 x 40 x 2,54(kg/m) - SAE 1008/1012</t>
  </si>
  <si>
    <t>Perfil Aço, UDC Enrijecido 75 x 40 x 3,43(kg/m) - SAE 1008/1012</t>
  </si>
  <si>
    <t>Perfil Aço, UDC Enrijecido 100 x 50 x 3,27(kg/m) - SAE 1008/1012</t>
  </si>
  <si>
    <t>Perfil Aço, UDC Enrijecido 100 x 50 x 4,45(kg/m) - SAE 1008/1012</t>
  </si>
  <si>
    <t>Perfil Aço, UDC Enrijecido 127 x 50 x 3,67(kg/m) - SAE 1008/1012</t>
  </si>
  <si>
    <t>Perfil Aço, UDC Enrijecido 127 x 50 x 5,01(kg/m) - SAE 1008/1012</t>
  </si>
  <si>
    <t>Perfil Aço, Laminado I - W360 x 39,0 kg/m ASTM A 572 Grau 50</t>
  </si>
  <si>
    <t>Perfil Aço, Laminado I - W250 x 44,8 kg/m ASTM A 572 Grau 50</t>
  </si>
  <si>
    <t>Perfil Aço, Laminado I - W150 x 18,0 kg/m ASTM A 572 Grau 50</t>
  </si>
  <si>
    <t>Perfil Aço, Laminado H - W150 x 22,5 kg/m ASTM A 572 Grau 50</t>
  </si>
  <si>
    <t>Perfil Aço, Laminado H - W200 x 35,9 kg/m ASTM A 572 Grau 50</t>
  </si>
  <si>
    <t>Perfil Aço, Laminado H - W250 x 62,0 kg/m ASTM A 572 Grau 50</t>
  </si>
  <si>
    <t>Página 296 Página 296</t>
  </si>
  <si>
    <t>Perfil Aço, Laminado H - W310 x 93,0 kg/m ASTM A 572 Grau 50</t>
  </si>
  <si>
    <t>Perfil Aço, Laminado H - W360 x 110,0 kg/m ASTM A 572 Grau 50</t>
  </si>
  <si>
    <t>Sifão ajustável para lavatório copo metalizado 1 x 1 1/2, código de ref. 26916330*,   Tigre ou similar.</t>
  </si>
  <si>
    <t>Luminaria especial em policarbonato antivandalismo, dim: 40x40cm, c/ chapa de aço chumbada na lage, conforme</t>
  </si>
  <si>
    <t>881,48</t>
  </si>
  <si>
    <t>projeto (obra: Delegacias, Presídio, etc.)</t>
  </si>
  <si>
    <t>Placar eletrônico poliesportivo, dim. 7,00 x 1,50 x 0,10m, mod. VSE Diamond da VISUAL ou similar, inclusive</t>
  </si>
  <si>
    <t>35.000,00</t>
  </si>
  <si>
    <t>frete, fornecimento e instalação incluindo software</t>
  </si>
  <si>
    <t>Cronometro regressivo para basquete, dim. 0,65 x 0,50 x 0,10m, bivolt, mod. VSE 24 S PLUS da VISUAL ou similar,</t>
  </si>
  <si>
    <t>inclusive frete - fornecimento e instalação incluindo software</t>
  </si>
  <si>
    <t>Cuba de aço inox 304 ou Funil Expurgo Hospitalar 285x410mm Sem mesa para embutir - Hidronox ou similar</t>
  </si>
  <si>
    <t>678,68</t>
  </si>
  <si>
    <t>Lavatório Hospitalar coletivo aço inox AISI 304   chapa 0,6mm, tipo calha, med. 1000x290x350mm C/ acabamento</t>
  </si>
  <si>
    <t>1.301,54</t>
  </si>
  <si>
    <t>escovado- Modelo Especial A - Palmetal ou similar</t>
  </si>
  <si>
    <t>Perfil Alumínio, Cantoneira anodizada, 15,90mm   x 1,60mm x 0,130kg/m</t>
  </si>
  <si>
    <t>Perfil Alumínio, Cantoneira anodizada, 19,05mm   x 3,20mm x 0,300kg/m</t>
  </si>
  <si>
    <t>Perfil Alumínio, Cantoneira anodizada, 25,40mm   x 3,20mm x 0,410kg/m</t>
  </si>
  <si>
    <t>Perfil Alumínio, Cantoneira anodizada, 25,40mm   x 4,80mm x 0,598kg/m</t>
  </si>
  <si>
    <t>12,93</t>
  </si>
  <si>
    <t>Perfil Alumínio, Cantoneira anodizada, 50,80mm   x 3,20mm x 0,850kg/m</t>
  </si>
  <si>
    <t>Perfil Alumínio, Cantoneira anodizada, 50,80mm   x 4,75mm x 1,240kg/m</t>
  </si>
  <si>
    <t>Soleira de Quartzito arabescato escuro polido 17 x 2cm</t>
  </si>
  <si>
    <t>144,85</t>
  </si>
  <si>
    <t>Bomba para incêndio à diesel 5 cv, auto escovante, vazão max. de 36,00 m³/h, hman = 8 m.c.a.</t>
  </si>
  <si>
    <t>2.508,51</t>
  </si>
  <si>
    <t>Perfil Alumínio, "TE" 19,05mm x 3,20mm x 0,299kg/m</t>
  </si>
  <si>
    <t>Perfil Alumínio, "TE" 38,10mm x 3,17mm x 0,625kg/m</t>
  </si>
  <si>
    <t>Perfil Alumínio, "TE" 50,80mm x 3,17mm x 0,842kg/m</t>
  </si>
  <si>
    <t>Perfil Alumínio, Tubo Retangular 150,00mm x 50,00mm x 2,70mm (2,837kg/m)</t>
  </si>
  <si>
    <t>Perfil Alumínio, Tubo Retangular 25,40mm x 12,70mm x 1,00mm (0,195kg/m)</t>
  </si>
  <si>
    <t>Perfil Aluminio, "U" 15,90mm x 1,60mm x 0,192kg/m</t>
  </si>
  <si>
    <t>Placar eletrônico poliesportivo, dim. 6,04 x 2,00 x 0,11m, PPE80, modulo central, de faltas individuais, de</t>
  </si>
  <si>
    <t>118.100,00</t>
  </si>
  <si>
    <t>volei, de sets de volei, com jornal eletronico, da IMPLY ou similar, inclusive frete, fornecimento e instalação</t>
  </si>
  <si>
    <t>incluindo software</t>
  </si>
  <si>
    <t>Cronômetro de basquete 24 segundos e Tempo Total de Jogo, da IMPLY ou similar, inclusive frete, fornecimento e</t>
  </si>
  <si>
    <t>18.200,00</t>
  </si>
  <si>
    <t>instalação incluindo software</t>
  </si>
  <si>
    <t>Luminária de emergência c/ dois projetors LED alimentação 127/220 de 12v/55 autonomia de 3horas</t>
  </si>
  <si>
    <t>Quadro de distribuição de embutir em resina termoplástico, linha Slim, p/até 32 disjuntores s/barramento, padrão</t>
  </si>
  <si>
    <t>120,07</t>
  </si>
  <si>
    <t>DIN, Tigre ou similar</t>
  </si>
  <si>
    <t>Barramento de fase trifásico tipo pente 12 ligações, Tigre ou similar</t>
  </si>
  <si>
    <t>Barramento neutro e terra para quadro de distribuição</t>
  </si>
  <si>
    <t>Operador de Trator de pneu - SINDUSCON</t>
  </si>
  <si>
    <t>Auxiliar de Apontador</t>
  </si>
  <si>
    <t>Página 297 Página 297</t>
  </si>
  <si>
    <t>Placa indicativa em Poliestireno de 4mm c/ aplicação de adesivo verde fotoluminescente, adesivo de recorte preto</t>
  </si>
  <si>
    <t>1.302,88</t>
  </si>
  <si>
    <t>p/ os textos, fixação em dupla face, instalado</t>
  </si>
  <si>
    <t>Deslocamento de equipamento de sondagem a percussão, entre furos, em mesma área, por metro linear</t>
  </si>
  <si>
    <t>Ensaio - Extração de concreto betuminiso com recuoeração da granulometria da mistura</t>
  </si>
  <si>
    <t>210,00</t>
  </si>
  <si>
    <t>Ensaio - Resistência tração por compressão diametral</t>
  </si>
  <si>
    <t>Controle tecnológico de concreto por cada ensaio de tração ou dobramento em aço</t>
  </si>
  <si>
    <t>Controle tecnológico de concreto por cada ensaio de água,areia ou brita</t>
  </si>
  <si>
    <t>Rodapé em granito branco Polar10cm x 2cm</t>
  </si>
  <si>
    <t>Soleira de granito branco polar, l = 30cm, e = 2cm</t>
  </si>
  <si>
    <t>227,75</t>
  </si>
  <si>
    <t>Ajudante comum</t>
  </si>
  <si>
    <t>Extintor de pó químico ( PQS) ABC, capacidade 12 kg,</t>
  </si>
  <si>
    <t>204,92</t>
  </si>
  <si>
    <t>Aluguel de martelete Rotativo e Rompedor Makita ou Similar 780/800W 3,9kg 110V</t>
  </si>
  <si>
    <t>Extintor de pó químico ABC , capacidade 50kg</t>
  </si>
  <si>
    <t>5.423,52</t>
  </si>
  <si>
    <t>Recarga de Extintor de pó químico seco (PQS), capacidade 4 kg ABC</t>
  </si>
  <si>
    <t>70,50</t>
  </si>
  <si>
    <t>Recarga de Extintor de pó químico seco (PQS), capacidade 6 kg ABC</t>
  </si>
  <si>
    <t>80,28</t>
  </si>
  <si>
    <t>Recarga de Extintor de pó químico seco (PQS), capacidade 8 kg ABC</t>
  </si>
  <si>
    <t>Recarga de Extintor de pó químico seco (PQS), capacidade 30 kg ABC</t>
  </si>
  <si>
    <t>271,18</t>
  </si>
  <si>
    <t>Recarga de Extintor de pó químico seco (PQS), capacidade 50 kg ABC</t>
  </si>
  <si>
    <t>325,41</t>
  </si>
  <si>
    <t>Bocal rotativo p/aspersor R-VAN 1724, marca Rain Bird ou similar</t>
  </si>
  <si>
    <t>Modulo de expansão 6 estações ESP-SM6</t>
  </si>
  <si>
    <t>432,42</t>
  </si>
  <si>
    <t>Válvula ventosa de dupla função 3/4"</t>
  </si>
  <si>
    <t>Válvula de Alívio Irrigação Piloto 2" com Regulador de pressão</t>
  </si>
  <si>
    <t>994,17</t>
  </si>
  <si>
    <t>Colar de tomada linha Irrigação D= 75mm x 1"</t>
  </si>
  <si>
    <t>Bocal 20 para rotor 8005, marca Rain Bird ou similar</t>
  </si>
  <si>
    <t>Janela em alumínio, cor N/P/B, tipo veneziana, tipo camarão, duas folhas móveis</t>
  </si>
  <si>
    <t>351,78</t>
  </si>
  <si>
    <t>Tê, PVC defofo c/ bolsas, je, d= 200 x 200mm</t>
  </si>
  <si>
    <t>488,24</t>
  </si>
  <si>
    <t>Curva 90º, PVC de fofo, c/ flanges pn 10, d= 200mm</t>
  </si>
  <si>
    <t>462,27</t>
  </si>
  <si>
    <t>Luva de redução, PVC de fofo, d= 200mm x 100mm</t>
  </si>
  <si>
    <t>124,66</t>
  </si>
  <si>
    <t>Porta/Esquadria em alumínio, cor N/P/B, tipo moldura-vidro, inclusive caixilho vertical 5 x 10, maxi-ar fixo,</t>
  </si>
  <si>
    <t>405,46</t>
  </si>
  <si>
    <t>dobradiças ou roldanas e fechadura, exclusive vidro</t>
  </si>
  <si>
    <t>Porta acústica em madeira acab. fórmica branca TX, fl dupla, 40db, lã mineral, de abrir, 2,36 x 210mm, c/</t>
  </si>
  <si>
    <t>10.364,09</t>
  </si>
  <si>
    <t>fechad, borracha vedação,veda porta, escova de vedação, dobrad. reforçada, trinco de teto p/porta fl. dupla e</t>
  </si>
  <si>
    <t>soleira, incluso barra anti-pânico</t>
  </si>
  <si>
    <t>Cabo de comando blindado AFT 2x18 awg pt</t>
  </si>
  <si>
    <t>Página 298 Página 298</t>
  </si>
  <si>
    <t>Martelete Rotativo e Rompedor Bosch ou Similar 820W Gbh2-24d 110V/220</t>
  </si>
  <si>
    <t>789,00</t>
  </si>
  <si>
    <t>Consultor de Engenharia - Fonte SEINFRA/SE - ref. mês 01/18 - 40h</t>
  </si>
  <si>
    <t>16.218,00</t>
  </si>
  <si>
    <t>Luminária em LED   para iluminação pública,180W,bivolt, Selo A Inmetro, corpo em alumínio inj, FP 0,95, prot. DPS</t>
  </si>
  <si>
    <t>2.151,28</t>
  </si>
  <si>
    <t>Medição de resistência Ôhmica do solo, medição de continuidade elétrica, realização de vistoria, fornecimento</t>
  </si>
  <si>
    <t>laudo (SPDA) e ART - obra CEASA de Itabaiana</t>
  </si>
  <si>
    <t>Pintura eletrostática para estrutura espacial de alumínio na cor branca RAL 9003 por m2 de desenvolvimento de</t>
  </si>
  <si>
    <t>87,96</t>
  </si>
  <si>
    <t>peça</t>
  </si>
  <si>
    <t>Tubo de alumínio para estruturas espaciais, ótima usinabilidade, alta resistência mecânica, boa</t>
  </si>
  <si>
    <t>conformabilidade, resistente à corrosão, em liga 6351 - T6</t>
  </si>
  <si>
    <t>Placa de inauguração em alum. comp. preto, 60x60cm, esp=4mm, (ACM constit. de 02 chapas sólidas de alumínio c/</t>
  </si>
  <si>
    <t>1.554,38</t>
  </si>
  <si>
    <t>núcleo central em polietileno), c/ pintura coilcoating PVDF KYNAR 500, texto gravado a laser, acab verniz</t>
  </si>
  <si>
    <t>autom., mold. em alum. instalada</t>
  </si>
  <si>
    <t>Brasão do Governo do Estado de Sergipe, alum. comp. preto, 26x35cm, esp=4mm, (ACM constit. de 02 chapas sólidas</t>
  </si>
  <si>
    <t>848,12</t>
  </si>
  <si>
    <t>de alumínio c/ núcleo central em polietileno), c/ pintura coilcoating PVDF KYNAR 500, texto gravado a laser,</t>
  </si>
  <si>
    <t>acab verniz autom. instalada</t>
  </si>
  <si>
    <t>Bandeira do Estado de Sergipe em acrílico esp=4mm com impressão UV, nas cores respectivas da bandeira, dim.: 10</t>
  </si>
  <si>
    <t>x 13 cm, instalada</t>
  </si>
  <si>
    <t>Tinta para Restauro (pigmento) Maimeri - Cores do grupo G4 - Tubo c/ 20ml</t>
  </si>
  <si>
    <t>Tinta para Restauro (pigmento) Maimeri - Cores do grupo G3 - Tubo c/ 20ml</t>
  </si>
  <si>
    <t>Tinta para Restauro (pigmento) Maimeri - Cores do grupo G2 - Tubo c/ 20ml</t>
  </si>
  <si>
    <t>21,78</t>
  </si>
  <si>
    <t>Tinta para Restauro (pigmento) Maimeri - Cores do grupo G1 - Tubo c/ 20ml</t>
  </si>
  <si>
    <t>Pigmento em pó para trabalhos artísticos, cor Amarelo Ocre Limão PY43 - 30ml 22g, da marca Kremer ou similar.</t>
  </si>
  <si>
    <t>Pigmento em pó para trabalhos artísticos, cor Ouro Cromo Iridiscente - 30ml 17g, da marca Kremer ou similar.</t>
  </si>
  <si>
    <t>Pigmento em pó para trabalhos artísticos, cor Azul Cobalto Claro PB35 - 30ml 46g, da marca Kremer ou similar.</t>
  </si>
  <si>
    <t>Papel japonês Kozo Bege 17g - dimensões: 63cm x 48cm</t>
  </si>
  <si>
    <t>102,30</t>
  </si>
  <si>
    <t>Papel japonês Hinging 20g - dimensões: 43cm x 59cm</t>
  </si>
  <si>
    <t>Papel japonês Sekishu natural 33g - dimensões: 33cm x 96cm</t>
  </si>
  <si>
    <t>77,98</t>
  </si>
  <si>
    <t>Papel japonês Okawara 55g - dimensões: 35cm x 96cm</t>
  </si>
  <si>
    <t>120,01</t>
  </si>
  <si>
    <t>Luminária de sobrepor, (tecnolux ref.FLP-6478/2x20) Tubled corpo/ refletor e aletas fabricadas em chapa de aço</t>
  </si>
  <si>
    <t>133,87</t>
  </si>
  <si>
    <t>tratada e pintada em epoxi branco, para uso de 2 lampadas tubled de 20w</t>
  </si>
  <si>
    <t>Luminária de sobrepor, (tecnolux ref.FLP-6478/4x20) Tubled corpo/ refletor e aletas fabricadas em chapa de aço</t>
  </si>
  <si>
    <t>182,02</t>
  </si>
  <si>
    <t>tratada e pintada em epoxi branco, para uso de 4 lampadas tubled de 20w</t>
  </si>
  <si>
    <t>Cerâmica 30 x 60 cm, Portobello, linha cetim bianco ou similar</t>
  </si>
  <si>
    <t>Soleira de mármore Calacata polido 15 x 2cm</t>
  </si>
  <si>
    <t>561,25</t>
  </si>
  <si>
    <t>Bancada em mármore calacata, e=2cm, dim 1,50 x 0.45m, inclusive testeira de 20cm</t>
  </si>
  <si>
    <t>3.385,63</t>
  </si>
  <si>
    <t>Cuba de louça de apoio, ref.: L107.17, dim.: 56x28cm, Deca ou similar</t>
  </si>
  <si>
    <t>899,69</t>
  </si>
  <si>
    <t>Ducha Acqua Duo Ulta   cromada, Lorenzetti ou similar</t>
  </si>
  <si>
    <t>588,88</t>
  </si>
  <si>
    <t>Página 299 Página 299</t>
  </si>
  <si>
    <t>Prateleira com base em resina e acabamento cromado, linha clean, ref.: 2030.C.CLN, Deca ou similar</t>
  </si>
  <si>
    <t>Torneira de mesa para lavatório cromada, bica alta linha Tube ref.1198 - DECA   ou similar</t>
  </si>
  <si>
    <t>667,93</t>
  </si>
  <si>
    <t>Porta toalha barra, cromado, ref.:2040.C.020.CLN, com 20cm, linha Clean, Deca ou similar</t>
  </si>
  <si>
    <t>425,96</t>
  </si>
  <si>
    <t>Porta toalha barra, cromado, ref.:2040.C.050.CLN, com 50cm, linha Clean, Deca ou similar</t>
  </si>
  <si>
    <t>444,91</t>
  </si>
  <si>
    <t>Acabamento para registro de pressão até 1" com mecanismo de 1\2 volta,   linha cubo - ref.: 4916C86PQ, Deca ou</t>
  </si>
  <si>
    <t>538,90</t>
  </si>
  <si>
    <t>Acabamento para registro de gaveta até 1", linha cubo - ref.: 4900C86PQ, Deca ou similar</t>
  </si>
  <si>
    <t>326,55</t>
  </si>
  <si>
    <t>Papeleira cromada, linha clean, ref.: 2020.C.CLN, Deca ou similar</t>
  </si>
  <si>
    <t>285,13</t>
  </si>
  <si>
    <t>Box para banheiro em vidro temperado 8 mm, liso, incolor, de correr, em aluminío branco, inclusive ferragens -</t>
  </si>
  <si>
    <t>191,79</t>
  </si>
  <si>
    <t>Cerâmica 90 x 90 cm, porcelanato, natural, retificado, Portobello, linha city off white,   ou similar</t>
  </si>
  <si>
    <t>300,99</t>
  </si>
  <si>
    <t>Guarda-corpo h = 1,10m e Corrimão em Aço Inox, barras superiores alt=0,92m e 0,70m e barra inferior, diam=</t>
  </si>
  <si>
    <t>980,00</t>
  </si>
  <si>
    <t>1.1/2" r, barras verticais d=3/4" a cada 0,11m, curvas de aço inox.</t>
  </si>
  <si>
    <t>Perfil Aço Laminado, I - W460 x 68,0 kg/m ASTM A 572 Grau 50</t>
  </si>
  <si>
    <t>Cuba de embutir branca quadrada   ref. L-701 GE17 41cm - Deca ou similar</t>
  </si>
  <si>
    <t>594,90</t>
  </si>
  <si>
    <t>Cerâmica 59 x 59 cm, porcelanato, Eliane, linha munari cimento AC ou similar</t>
  </si>
  <si>
    <t>Pastilha em porcelana esmaltada,hexagonal, Atlas, linha barents, ref.: M6329 ou similar</t>
  </si>
  <si>
    <t>332,65</t>
  </si>
  <si>
    <t>Cerâmica 30 x 90 cm, Portobello, linha cetim bianco RT ou similar</t>
  </si>
  <si>
    <t>107,39</t>
  </si>
  <si>
    <t>Cerâmica 90 x 90 cm, porcelanato, natural, retificado, Portobello, linha bianco carrara   ou similar</t>
  </si>
  <si>
    <t>Assento Sanitário Elevado com Tampa 7,5 Cm, indicado para Pós-cirúrgicos, Deficientes físicos e Idosos, da</t>
  </si>
  <si>
    <t>Mebuki ou similar</t>
  </si>
  <si>
    <t>Assento Sanitário Elevado com Tampa 13 Cm, indicado para Pós-cirúrgicos, Deficientes físicos e Idosos, da Astra</t>
  </si>
  <si>
    <t>Plataforma elevatória Vertical Modelo Sofity, port. neces. especiais, 02 paradas, dim. cabina 900x1400x1300mm,</t>
  </si>
  <si>
    <t>34.840,00</t>
  </si>
  <si>
    <t>p/ 01 cadeirante e 01 acompanhante em chapa de ferro pintado, c/ 01 entrada, vel. 06m/min, percurso 3,0m, da RD</t>
  </si>
  <si>
    <t>Mont Elevadores ou similar</t>
  </si>
  <si>
    <t>Plataforma elevatória Vertical Modelo SMART, p/port. neces. especiais, 02 paradas, dim. cabina 900x1400x1300mm,</t>
  </si>
  <si>
    <t>38.950,00</t>
  </si>
  <si>
    <t>p/ 01 cadeirante e 01 acompanhante em Aço inox escovado , c/ 01 entrada, vel. 06m/min, percurso 3,0m, da RD Mont</t>
  </si>
  <si>
    <t>Espuma laminada, D-23 espesssura de 7cm</t>
  </si>
  <si>
    <t>61,01</t>
  </si>
  <si>
    <t>Amplificador de Potência 1300w 4 Ohms - OP 7600 Oneal ou similar</t>
  </si>
  <si>
    <t>3.076,08</t>
  </si>
  <si>
    <t>Mesa de som / Mixer 5 canais c/ USB Omx 52 - Oneal ou similar</t>
  </si>
  <si>
    <t>846,63</t>
  </si>
  <si>
    <t>Cabo HDMI 15m Blindado 2.0 Ethernet 15 metros 4K ULTRA HD 3D 2160p</t>
  </si>
  <si>
    <t>Suporte de parede fixo para TV e Monitor Sumay Sm- Spf3280 de 32 à 80 Polegadas</t>
  </si>
  <si>
    <t>109,76</t>
  </si>
  <si>
    <t>Divisória em granito branco Siena, polido dos 2 lados, e=2cm</t>
  </si>
  <si>
    <t>446,05</t>
  </si>
  <si>
    <t>Testeira em granito branco Siena, L=37 cm (meia esquadria) - fornecimento e colocação</t>
  </si>
  <si>
    <t>170,04</t>
  </si>
  <si>
    <t>Rodopia em granito branco Siena, L=20cm, e=2cm</t>
  </si>
  <si>
    <t>75,10</t>
  </si>
  <si>
    <t>Bancada em granito branco Siena, e=2cm, dim 1.00 x L= 0.60m</t>
  </si>
  <si>
    <t>311,30</t>
  </si>
  <si>
    <t>Página 300 Página 300</t>
  </si>
  <si>
    <t>Cerâmica 10 x 20 cm, brilhante, eliane, linha metrô white ou similar</t>
  </si>
  <si>
    <t>Cerâmica 90 x 90cm, porcelanato, eliane, linha munari cimento ou similar</t>
  </si>
  <si>
    <t>150,38</t>
  </si>
  <si>
    <t>Soleira em granito branco Siena, polido, l = 15 cm, e = 2cm</t>
  </si>
  <si>
    <t>Peitoril granito branco siena, polido, l = 22cm, e = 2cm</t>
  </si>
  <si>
    <t>Projeto de recuperação estutural com reforço incluindo fundações de   até 500m²</t>
  </si>
  <si>
    <t>Projeto de recuperação estutural com reforço incluindo fundações acima de 500m²</t>
  </si>
  <si>
    <t>Projeto de Sistema de detecção de alarme de incêncio, acima de 500m²</t>
  </si>
  <si>
    <t>Projeto Hidraúlico - Água quente com área acima 500m²</t>
  </si>
  <si>
    <t>Projeto Hidraúlico - Água quente com área até 500m²</t>
  </si>
  <si>
    <t>Projeto de Combate a incêndio (SPRINKLER) com área acima de 500m²</t>
  </si>
  <si>
    <t>Projeto de GLP ou GN (por medição individualizada) até 10 pontos,</t>
  </si>
  <si>
    <t>Projeto de GLP ou GN (por medição individualizada) de 11 a 30 pontos.</t>
  </si>
  <si>
    <t>Projeto de GLP ou GN (por medição individualizada) de 31 a 50 pontos.</t>
  </si>
  <si>
    <t>SPDA - Relatório de Análise de Risco, área acima de 750m²</t>
  </si>
  <si>
    <t>Projeto de Tratamento Acústico</t>
  </si>
  <si>
    <t>Laudo de vistoria, area até 500m²</t>
  </si>
  <si>
    <t>Barra chata de ferro 2 x 1/4" (2,53 kg/m)</t>
  </si>
  <si>
    <t>Raspagem, calafetagem, aplicação de synteko alto brilho em piso de madeira</t>
  </si>
  <si>
    <t>Raspagem, calafetagem, aplicação de synteko fosco em piso de madeira</t>
  </si>
  <si>
    <t>Perfil Aço Laminado, I - W250 x 32,7 kg/m ASTM A 572 Grau 50</t>
  </si>
  <si>
    <t>Disjuntor tipo DIN/IEC, tripolar 63A, 10KA, Curva C</t>
  </si>
  <si>
    <t>Confecção e instalação de letreiro em PS tipo caixa PS de 2 e 4mm, com avanço de 10cm, com pintura automotiva</t>
  </si>
  <si>
    <t>8.147,41</t>
  </si>
  <si>
    <t>PU, Fixado por pino, recortado em Router p/ o   ITPS</t>
  </si>
  <si>
    <t>Rodopia em mármore calacata, l=20cm, e=2cm</t>
  </si>
  <si>
    <t>745,00</t>
  </si>
  <si>
    <t>Terminal de compressão 2 furos para cabo de 50 mm2</t>
  </si>
  <si>
    <t>Terminal de compressão 2 furos para cabo de 95 mm2</t>
  </si>
  <si>
    <t>Terminal de compressão 2 furos para cabo de 185 mm2</t>
  </si>
  <si>
    <t>24,45</t>
  </si>
  <si>
    <t>Bucha em liga zamak para eletroduto 25mm, d=2"</t>
  </si>
  <si>
    <t>Disjuntor tripolar 50 A, padrão DIN (   linha branca ), curva de disparo C, corrente de interrupção 10KA, ref.:</t>
  </si>
  <si>
    <t>268,90</t>
  </si>
  <si>
    <t>Equipamento de ginástica - surf duplo</t>
  </si>
  <si>
    <t>Equipamento de ginástica - rotação diagonal duplo</t>
  </si>
  <si>
    <t>2.347,00</t>
  </si>
  <si>
    <t>Lâmpada led 100w, luz branca 6500k, TLN190 - E40, 120º de ângulo de abertura, marca Glight ou similar</t>
  </si>
  <si>
    <t>246,99</t>
  </si>
  <si>
    <t>Lâmpada led 50w de potência, luz branca bivolt, marca LLum   ou similar</t>
  </si>
  <si>
    <t>87,90</t>
  </si>
  <si>
    <t>Página 301 Página 301</t>
  </si>
  <si>
    <t>Lâmpada led 15w de potência, luz branca Autovolt, marca Glight   ou similar</t>
  </si>
  <si>
    <t>Refletor simples   LED 50W de potência, branco Frio, 6500k, Bivolt, marca Nitrolux ou similar</t>
  </si>
  <si>
    <t>Refletor simples   LED 50W de potência, branco Frio, 6500k, Autovolt, marca G-light ou similar</t>
  </si>
  <si>
    <t>94,58</t>
  </si>
  <si>
    <t>Refletor simples   LED 100W de potência, branco Frio, 6500k, Bivolt, marca Nitrolux ou similar</t>
  </si>
  <si>
    <t>131,63</t>
  </si>
  <si>
    <t>Refletor simples   LED 100W de potência, branco Frio, 6500k, Bivolt, marca G-lght ou similar</t>
  </si>
  <si>
    <t>173,96</t>
  </si>
  <si>
    <t>Refletor simples   LED 150W de potência, branco Frio, 6500k, Bivolt, marca Nitrolux ou similar</t>
  </si>
  <si>
    <t>284,46</t>
  </si>
  <si>
    <t>Refletor simples   LED 150W de potência, branco Frio, 6500k, Autovolt, marca G-light ou similar</t>
  </si>
  <si>
    <t>405,00</t>
  </si>
  <si>
    <t>Placa indicativa em acrílico e=3mm, com adesivo sobreposto, dim.: 0.30 x 0.12 m, fornecimento e instalação</t>
  </si>
  <si>
    <t>Placa indicativa em acrílico e=2mm, em braille, com esferas em inox e texto em alto rêlevo, dim.: 8 x 28 cm,</t>
  </si>
  <si>
    <t>71,60</t>
  </si>
  <si>
    <t>fornecimento e instação</t>
  </si>
  <si>
    <t>Placa de sinalização em acrílico e=4mm, tipo sanduiche, com aplicação de adesivo digital sobreposto,</t>
  </si>
  <si>
    <t>616,00</t>
  </si>
  <si>
    <t>dim:45x18cm, para fixação no teto através de hastes em tubo galvanizado comp.=3,60m, fornecimento e instalação</t>
  </si>
  <si>
    <t>Módulo para 12 medidores, com barramento 4,76x9,52mm, em policarbonato comproteção UV</t>
  </si>
  <si>
    <t>2.119,50</t>
  </si>
  <si>
    <t>Quadro Geral - QDG-1, em policarbonato c/proteção UV, com barramento para 350A, sem disjuntores</t>
  </si>
  <si>
    <t>4.650,00</t>
  </si>
  <si>
    <t>Quadro Geral - QDG-2, em policarbonato c/proteção UV, com barramento para 250A, sem disjuntores</t>
  </si>
  <si>
    <t>Eletrocalha metálica lisa, galvanizada à fogo, 150 x 150 x 3000 mm</t>
  </si>
  <si>
    <t>Eletrocalha metálica lisa, galvanizada à fogo, 100 x 100 x 3000 mm</t>
  </si>
  <si>
    <t>115,50</t>
  </si>
  <si>
    <t>Tampa de encaixe 100 X3000mm, galvanizada à fogo, para eletrocalha metálica (ref.: mopa ou similar)</t>
  </si>
  <si>
    <t>Vaso sanitário para caixa de descarga acoplada, linha axis,   ref.: P.470.17, da Deca ou similar</t>
  </si>
  <si>
    <t>625,91</t>
  </si>
  <si>
    <t>Caixa de descarga acoplada com acionamento duo, ref.: CD.21F.17, da Deca ou similar</t>
  </si>
  <si>
    <t>Assento para vaso sanitário, termofixo, com easy clean e slow close, ref.: AP.416.17, Linha</t>
  </si>
  <si>
    <t>307,90</t>
  </si>
  <si>
    <t>axis/quadra/polo/unic, da DECA ou similar</t>
  </si>
  <si>
    <t>Tê horizontal 150 x 150mm, liso, galvanizado à fogo, para eletrocalha metálica (ref. Mopa ou similar)</t>
  </si>
  <si>
    <t>93,67</t>
  </si>
  <si>
    <t>Tampa de encaixe para tê horizontal 150 x 150mm, galvanizada à fogo (ref. Mopa ou similar)</t>
  </si>
  <si>
    <t>Redução concêntrica 150 x 150/100 x 100mm, lisa, galvanizada à fogo, para eletrocalha metálica (ref. mopa ou</t>
  </si>
  <si>
    <t>62,44</t>
  </si>
  <si>
    <t>Tampa de encaixe para redução concêntrica 150 x 150/100 x 100mm, lisa, galvanziada à fogo (ref. mopa ou similar)</t>
  </si>
  <si>
    <t>23,60</t>
  </si>
  <si>
    <t>Cruzeta 150 x 150 mm, lisa, galvanizada à fogo, para eletrocalha lisa metálica (ref.: mopa ou similar)</t>
  </si>
  <si>
    <t>106,17</t>
  </si>
  <si>
    <t>Tampa de encaixe 150 x 3000 mm, galvanizada à fogo, para eletrocalha metálica (ref. mopa ou similar)</t>
  </si>
  <si>
    <t>70,77</t>
  </si>
  <si>
    <t>Tampa de encaixe para cruzeta 150 x 150mm, galvanizada à fogo (ref.: mopa ou similar)</t>
  </si>
  <si>
    <t>Curva horizontal 150 x 150 mm, lisa, galvanizada à fogo, para eletrocalha metálica, com ângulo 90° (ref.: mopa</t>
  </si>
  <si>
    <t>Tampa de encaixe para curva horizontal 150 x 150 mm, lisa, galvanizada à fogo, com ângulo 90° (ref.: mopa ou</t>
  </si>
  <si>
    <t>Emenda Interna 150 x 150 mm, lisa, galvanizada à fogo, para eletrocalha metálica (ref.: mopa ou similar)</t>
  </si>
  <si>
    <t>Terminal 100 x 100 mm, galvanizado à fogo, para eletrocalha metalica (ref. Mopa ou similar)</t>
  </si>
  <si>
    <t>Terminal 150 x 150 mm, galvanizado à fogo, para eletrocalha metalica (ref. Mopa ou similar)</t>
  </si>
  <si>
    <t>Página 302 Página 302</t>
  </si>
  <si>
    <t>Saída horizontal para eletroduto 4" (ref. mopa ou similar)</t>
  </si>
  <si>
    <t>Suporte vertical 150 x 150 mm para fixação de eletrocalha metálica (ref.: mopa ou similar)</t>
  </si>
  <si>
    <t>Vaso sanitário para caixa de descarga acoplada, linha quadra,   ref.: P.210.17, da Deca ou similar</t>
  </si>
  <si>
    <t>Assento para vaso sanitário, plástico, com   slow close, ref.: AP.215.17, Linha quadra/polo/unic, da DECA ou</t>
  </si>
  <si>
    <t>Kit de instalação de vaso sanitário com caixa, com fixação vertical, ref.: 1200C.KIT.PCD</t>
  </si>
  <si>
    <t>Parafuso cabeça lentilha auto-travante 1/4" x 3/4", bicromatizada</t>
  </si>
  <si>
    <t>Porca sextavada 1/4", bicromatizada</t>
  </si>
  <si>
    <t>Curva horizontal 100 x 100 mm, lisa, galvanizada à fogo, para eletrocalha metálica, com ângulo 90°, (ref.: mopa</t>
  </si>
  <si>
    <t>49,97</t>
  </si>
  <si>
    <t>Tampa de encaixe para curva horizontal 100 x 100 mm, lisa, galvanizada à fogo, com ângulo 90° (ref.: mopa ou</t>
  </si>
  <si>
    <t>Barra roscada bicromatizada ø 3/8" x 3000mm</t>
  </si>
  <si>
    <t>26,80</t>
  </si>
  <si>
    <t>Arruela de pressão bicromatizada 1/4"</t>
  </si>
  <si>
    <t>Cuba aço inox redonda ø = 0,35m com válvula</t>
  </si>
  <si>
    <t>193,43</t>
  </si>
  <si>
    <t>Placa de sinalização, dim.: 60 x 80 cm, - "Estacionamento Reservado - Deficiente/Idosos", incluso barrote para</t>
  </si>
  <si>
    <t>fixação - fornecimento e instalação</t>
  </si>
  <si>
    <t>ref.401 E, cromada, ou similar</t>
  </si>
  <si>
    <t>Automatizador para porta de banheiro para defiente físico, com acionamento de abertura (interno e externo) e</t>
  </si>
  <si>
    <t>6.220,82</t>
  </si>
  <si>
    <t>travamento interno - fornecimento e instalação</t>
  </si>
  <si>
    <t>Kit de alarme sem fio para WC PNE, composto por botoeira e sirene audiovisual - fornecimento e instalação</t>
  </si>
  <si>
    <t>Kit de alarme para WC PNE, composto por botoeira e sirene audiovisual - fornecimento e instalação</t>
  </si>
  <si>
    <t>Espelho liso e = 6mm</t>
  </si>
  <si>
    <t>Execução de acabamento chanfrado (bisotado )em bordas de espelho</t>
  </si>
  <si>
    <t>Carga, transporte, montagem, desmontagem e retorno de Torres de Escoramento LTT</t>
  </si>
  <si>
    <t>m3dia</t>
  </si>
  <si>
    <t>Aluguel de Torre de Escoramento LTT, marca SH ou similar capcidade 12.000kg</t>
  </si>
  <si>
    <t>Clips - Grampo Pesado em Aço 1045, Norma FSFF C450 Tipo 1 Classe 1, para Cabo de Aço d=5/8"</t>
  </si>
  <si>
    <t>Sapatilha em Aço para Cabo de Aço d=5/8" - Linha Pesada - Norma ABNT NBR 11900-1</t>
  </si>
  <si>
    <t>Esticador olhal - olhal 1" x 6" - linha Pesada - Norma DIN 1480</t>
  </si>
  <si>
    <t>109,80</t>
  </si>
  <si>
    <t>Eletrocalha metálica lisa, zincada, 100 x 75 x 3000 mm (ref. mopa ou similar)</t>
  </si>
  <si>
    <t>67,60</t>
  </si>
  <si>
    <t>Curva de inversão 100 x 75 mm para eletrocalha metálica lisa zincada (ref.: mopa ou similar)</t>
  </si>
  <si>
    <t>Tampa de encaixe para curva de inversão, 100mm, zincada, para eletrocalha metálica (ref. mopa ou similar)</t>
  </si>
  <si>
    <t>Tampa de encaixe para curva 90º, horizontal, 100mm, zincada, para eletrocalha metálica (ref. mopa ou similar)</t>
  </si>
  <si>
    <t>Tampa de encaixe para curva 90º, vertical, 100mm, zincada, para eletrocalha metálica (ref. mopa ou similar)</t>
  </si>
  <si>
    <t>Tê vertical descida lateral 100 x 75 mm, liso, zincado, para eletrocalha metálica (ref.: mopa ou similar)</t>
  </si>
  <si>
    <t>Tampa de encaixe 100mm para Tê de descida lateral, zincada, para eletrocalha metálica (ref.: mopa ou similar)</t>
  </si>
  <si>
    <t>Página 303 Página 303</t>
  </si>
  <si>
    <t>Tampa de encaixe 100mm para Tê horizontal, zincada, para eletrocalha metálica (ref.: mopa ou similar)</t>
  </si>
  <si>
    <t>Tê vertical   de subida 100 x 75 mm, liso, zincada, para eletrocalha metálica (ref. Mopa ou similar)</t>
  </si>
  <si>
    <t>Tampa de encaixe para Redução Concêntrica 200 x 75mm para 150 x 75mm, zincada, para eletrocalha metálica de</t>
  </si>
  <si>
    <t>eletrocalha (ref. mopa ou similar)</t>
  </si>
  <si>
    <t>Terminal 100 x 75 mm, zincado, para eletrocalha metálica (ref. Mopa ou similar)</t>
  </si>
  <si>
    <t>Mão francesa reforçada 100 x 1400 mm para eletrocalha (ref. mopa ou similar)</t>
  </si>
  <si>
    <t>258,31</t>
  </si>
  <si>
    <t>Eletrocalha metálica lisa zincada 75 x 50 x 3000 mm (ref. mopa ou similar)</t>
  </si>
  <si>
    <t>Tampa de encaixe 75 x 3000 mm, zincada, para eletrocalha metálica (ref.: mopa ou similar)</t>
  </si>
  <si>
    <t>Arruela de pressão 1/4"</t>
  </si>
  <si>
    <t>Arruela de pressão 5/16"</t>
  </si>
  <si>
    <t>Arruela lisa de 5/8"</t>
  </si>
  <si>
    <t>Cruzeta 150 x 75 mm para eletrocalha metálica lisa zincada (ref.: mopa ou similar)</t>
  </si>
  <si>
    <t>38,60</t>
  </si>
  <si>
    <t>Cruzeta 200 x 75 mm para eletrocalha metálica lisa zincada (ref.: mopa ou similar)</t>
  </si>
  <si>
    <t>68,04</t>
  </si>
  <si>
    <t>Curva vertical 75 x 50 mm para eletrocalha metálica lisa zincada (ref.: mopa ou similar)</t>
  </si>
  <si>
    <t>Tampa de encaixe para Tê vertical de subida, 100mm, zincada, para eletrocalha metálica (ref. mopa ou similar)</t>
  </si>
  <si>
    <t>Tê horizontal 150 x 75 mm, liso, zincada, para eletrocalha metálica (ref.: mopa ou similar)</t>
  </si>
  <si>
    <t>33,27</t>
  </si>
  <si>
    <t>Tê vertical descida lateral 75 x 50 mm, liso, zincado, para eletrocalha metálica (ref.: mopa ou similar)</t>
  </si>
  <si>
    <t>Eletrocalha metálica lisa, zincada, 150 x 75 x 3000 mm (Ref. mopa ou similar)</t>
  </si>
  <si>
    <t>111,78</t>
  </si>
  <si>
    <t>Eletrocalha metálica lisa, zincada, 200 x 75 x 3000 mm (ref. mopa ou similar)</t>
  </si>
  <si>
    <t>Tala para emenda, 75mm, zincada, para eletrocalha metálica (mopa ou similar)</t>
  </si>
  <si>
    <t>Parafuso c/ bucha S-10</t>
  </si>
  <si>
    <t>Tampa interruptor/tomada p/condulete em alumínio fundido</t>
  </si>
  <si>
    <t>Caixa metálica com tomada 10A 250V para perfilado e fixação</t>
  </si>
  <si>
    <t>Plug macho 2p + t, ABNT, de embutir, 10 A</t>
  </si>
  <si>
    <t>Porca losangular 1/4" com pino</t>
  </si>
  <si>
    <t>Redução concêntrica lisa zincada 100 x 75mm para 75 X 50mm para eletrocalha metálica (ref. mopa ou similar)</t>
  </si>
  <si>
    <t>Redução concêntrica lisa zincada 150 x 75mm para 100 X 75mm para eletrocalha metálica (ref. mopa ou similar)</t>
  </si>
  <si>
    <t>Redução concêntrica lisa zincada 150 x 75mm para 75 x 50mm para eletrocalha metálica (ref. mopa ou similar)</t>
  </si>
  <si>
    <t>Redução concêntrica lisa zincada 200 x 75mm para 100 X 75mm para eletrocalha metálica (ref. mopa ou similar)</t>
  </si>
  <si>
    <t>Redução concêntrica lisa zincada 200 x 75mm para 150 x 75mm para eletrocalha metálica (ref. mopa ou similar)</t>
  </si>
  <si>
    <t>Suporte vertical 200 x 150 mm   para fixação de eletrocalha metálica ( ref.: Mopa ou similar)</t>
  </si>
  <si>
    <t>Saída para perfilado 38x38mm (ref. mopa ou similar)</t>
  </si>
  <si>
    <t>Tampa de encaixe 200mm para Tê horizontal, zincada, para eletrocalha metálica (ref.: mopa ou similar)</t>
  </si>
  <si>
    <t>Página 304 Página 304</t>
  </si>
  <si>
    <t>Tampa de encaixe para curva de inversão, 75mm, zincada, para eletrocalha metálica (ref. mopa ou similar)</t>
  </si>
  <si>
    <t>Tampa de encaixe para curva 90º, horizontal, 75mm, zincada, para eletrocalha metálica (ref. mopa ou similar)</t>
  </si>
  <si>
    <t>Tampa de encaixe para Redução Concêntrica 150 x 75mm para 100 x 75mm, zincada, para eletrocalha metálica (ref.</t>
  </si>
  <si>
    <t>8,43</t>
  </si>
  <si>
    <t>mopa ou similar)</t>
  </si>
  <si>
    <t>Tampa de encaixe para Redução Concêntrica 200 x 75mm para 100 x 75mm, zincada, para eletrocalha metálica (ref.</t>
  </si>
  <si>
    <t>Tampa de encaixe para Cruzeta 150mm, zincada, para eletrocalha metálica (ref. mopa ou similar)</t>
  </si>
  <si>
    <t>Tampa de encaixe para Cruzeta 200mm, zincada, para eletrocalha metálica (ref. mopa ou similar)</t>
  </si>
  <si>
    <t>Tampa de encaixe para curva 90º, vertical externa, 75mm, zincado, para eletrocalha metalica (ref. Mopa ou</t>
  </si>
  <si>
    <t>Tampa de encaixe para Redução Concêntrica 100 x 75mm, zincada, para eletrocalha metálica de eletrocalha (ref.</t>
  </si>
  <si>
    <t>Tampa de encaixe para Redução Concêntrica 150 x 75mm para 75 x 50mm, zincada, para eletrocalha metálica (ref.</t>
  </si>
  <si>
    <t>Tampa de encaixe 75mm para Tê de descida lateral, zincada, para eletrocalha metálica (ref.: mopa ou similar)</t>
  </si>
  <si>
    <t>Tampa de encaixe para Tê vertical, 150mm, zincada, para eletrocalha metálica (ref. mopa ou similar)</t>
  </si>
  <si>
    <t>Terminal 200 x 75 mm, zincado, para eletrocalha metalica (ref. Mopa ou similar)</t>
  </si>
  <si>
    <t>Braçadeira tipo U, de Vergalhão 8", incluso porca sextavada/arruela de pressão</t>
  </si>
  <si>
    <t>46,30</t>
  </si>
  <si>
    <t>Corrente em aço inox 3/16"</t>
  </si>
  <si>
    <t>76,02</t>
  </si>
  <si>
    <t>Fita metálica perfurada 38 x 3000mm, chapa 16</t>
  </si>
  <si>
    <t>25,82</t>
  </si>
  <si>
    <t>Luminária aberta prismática de acrílico incolor 22'' E40/E27 com gancho para perfilado</t>
  </si>
  <si>
    <t>122,10</t>
  </si>
  <si>
    <t>horizontais (superior, intermediárias (duas) e inferior) de 1", inclusive curva de aço carbono</t>
  </si>
  <si>
    <t>Caixa de sobrepor para 01 disjuntor bipolar ou 02 disjuntores monopolar, Fame ou similar</t>
  </si>
  <si>
    <t>Eletrocalha metálica lisa, zincada, 150 x 150 x 3000 mm</t>
  </si>
  <si>
    <t>94,30</t>
  </si>
  <si>
    <t>Eletrocalha metálica lisa, zincada, 100 x 100 x 3000 mm</t>
  </si>
  <si>
    <t>62,80</t>
  </si>
  <si>
    <t>Tampa de encaixe 100 X3000mm, zincada, para eletrocalha metálica (ref.: mopa ou similar)</t>
  </si>
  <si>
    <t>Tê horizontal 150 x 150mm, liso, zincado, para eletrocalha metálica (ref. Mopa ou similar)</t>
  </si>
  <si>
    <t>39,30</t>
  </si>
  <si>
    <t>Tampa de encaixe para tê horizontal 150 x 150mm, zincada (ref. Mopa ou similar)</t>
  </si>
  <si>
    <t>Redução concêntrica 150 x 150/100 x 100mm, lisa, zincada, para eletrocalha metálica (ref. mopa ou similar)</t>
  </si>
  <si>
    <t>Tampa de encaixe para redução concêntrica 150 x 150/100 x 100mm, lisa, zincada (ref. mopa ou similar)</t>
  </si>
  <si>
    <t>Cruzeta 150 x 150 mm, lisa, zincada, para eletrocalha lisa metálica (ref.: mopa ou similar)</t>
  </si>
  <si>
    <t>50,50</t>
  </si>
  <si>
    <t>Tampa de encaixe 150 x 3000 mm, zincada, para eletrocalha metálica (ref. mopa ou similar)</t>
  </si>
  <si>
    <t>22,30</t>
  </si>
  <si>
    <t>Tampa de encaixe para cruzeta 150 x 150mm, zincada (ref.: mopa ou similar)</t>
  </si>
  <si>
    <t>Curva horizontal 150 x 150 mm, lisa, zincada, para eletrocalha metálica, com ângulo 90° (ref.: mopa ou similar)</t>
  </si>
  <si>
    <t>Tampa de encaixe para curva horizontal 150 x 150 mm, lisa, zincada, com ângulo 90° (ref.: mopa ou similar)</t>
  </si>
  <si>
    <t>Emenda Interna 150 x 150 mm, lisa, zincada, para eletrocalha metálica (ref.: mopa ou similar)</t>
  </si>
  <si>
    <t>Página 305 Página 305</t>
  </si>
  <si>
    <t>Terminal 100 x 100 mm, zincado, para eletrocalha metalica (ref. Mopa ou similar)</t>
  </si>
  <si>
    <t>Terminal 150 x 150 mm, zincado, para eletrocalha metalica (ref. Mopa ou similar)</t>
  </si>
  <si>
    <t>Barra roscada bicromatizada ø 1/4" x 3000mm</t>
  </si>
  <si>
    <t>Porca sextavada 3/8", bicromatizada</t>
  </si>
  <si>
    <t>Curva horizontal 100 x 100 mm, lisa, zincada, para eletrocalha metálica, com ângulo 90°, (ref.: mopa ou similar)</t>
  </si>
  <si>
    <t>Tampa de encaixe para curva horizontal 100 x 100 mm, lisa, zincada, com ângulo 90° (ref.: mopa ou similar)</t>
  </si>
  <si>
    <t>Fechadura tipo bico de papagaio, para porta de correr, inclusive concha em latão, da IMAB, ref.: FA1352I310S00</t>
  </si>
  <si>
    <t>81,71</t>
  </si>
  <si>
    <t>Terminal de compressão 2 furos para cabo de 35 mm2</t>
  </si>
  <si>
    <t>Terminal de compressão 2 furos para cabo de 70 mm2</t>
  </si>
  <si>
    <t>Espelho de escada em   alta resistência, alt=18cm, polido</t>
  </si>
  <si>
    <t>Piso de degraus em alta resistencia larg=30 cm, moldada in-loco e polido</t>
  </si>
  <si>
    <t>Roldana de aço, com rolamento, Ø =30mm</t>
  </si>
  <si>
    <t>35,98</t>
  </si>
  <si>
    <t>0001</t>
  </si>
  <si>
    <t>Acetileno (recarga para cilindro de conjunto oxicorte grande)</t>
  </si>
  <si>
    <t>0002</t>
  </si>
  <si>
    <t>Oxigenio, recarga para cilindro de conjunto oxicorte grande</t>
  </si>
  <si>
    <t>0003</t>
  </si>
  <si>
    <t>Acido muriatico, diluicao 10% a 12% para uso em limpeza</t>
  </si>
  <si>
    <t>0006</t>
  </si>
  <si>
    <t>Detergente amoniaco (amonia diluida)</t>
  </si>
  <si>
    <t>0007</t>
  </si>
  <si>
    <t>Soda caustica em escamas</t>
  </si>
  <si>
    <t>0010</t>
  </si>
  <si>
    <t>Balde plastico capacidade *10* l</t>
  </si>
  <si>
    <t>Escova de aco, com cabo, *4   x 15* fileiras de cerdas</t>
  </si>
  <si>
    <t>0013</t>
  </si>
  <si>
    <t>Estopa</t>
  </si>
  <si>
    <t>Sabao em po</t>
  </si>
  <si>
    <t>Aco ca-25, 12,5 mm, vergalhao</t>
  </si>
  <si>
    <t>0021</t>
  </si>
  <si>
    <t>Aco ca-25, 16,0 mm, vergalhao</t>
  </si>
  <si>
    <t>Aco ca-25, 6,3 mm, vergalhao</t>
  </si>
  <si>
    <t>0023</t>
  </si>
  <si>
    <t>Aco ca-25, 8,0 mm, vergalhao</t>
  </si>
  <si>
    <t>Aco ca-25, 20,0 mm, vergalhao</t>
  </si>
  <si>
    <t>Aco ca-25, 25,0 mm, vergalhao</t>
  </si>
  <si>
    <t>0026</t>
  </si>
  <si>
    <t>Aco ca-25, 10,0 mm, vergalhao</t>
  </si>
  <si>
    <t>0027</t>
  </si>
  <si>
    <t>Aco ca-50, 16,0 mm, vergalhao</t>
  </si>
  <si>
    <t>0028</t>
  </si>
  <si>
    <t>Aco ca-50, 25,0 mm, vergalhao</t>
  </si>
  <si>
    <t>0029</t>
  </si>
  <si>
    <t>Aco ca-50, 20,0 mm, vergalhao</t>
  </si>
  <si>
    <t>0031</t>
  </si>
  <si>
    <t>Aco ca-50, 12,5 mm, vergalhao</t>
  </si>
  <si>
    <t>Página 306 Página 306</t>
  </si>
  <si>
    <t>0032</t>
  </si>
  <si>
    <t>Aco ca-50, 6,3 mm, vergalhao</t>
  </si>
  <si>
    <t>0033</t>
  </si>
  <si>
    <t>Aco ca-50, 8,0 mm, vergalhao</t>
  </si>
  <si>
    <t>0034</t>
  </si>
  <si>
    <t>Aco ca-50, 10,0 mm, vergalhao</t>
  </si>
  <si>
    <t>Aco ca-60, 4,2 mm, vergalhao</t>
  </si>
  <si>
    <t>Aco ca-60, 8,0 mm, vergalhao</t>
  </si>
  <si>
    <t>Aco ca-60, 5,0 mm, vergalhao</t>
  </si>
  <si>
    <t>Aco ca-60, 6,0 mm, vergalhao</t>
  </si>
  <si>
    <t>Aco ca-60, 7,0 mm, vergalhao</t>
  </si>
  <si>
    <t>0043</t>
  </si>
  <si>
    <t>Adaptador, pvc pba, ponta/rosca, je, dn 75 / de 85 mm</t>
  </si>
  <si>
    <t>42,18</t>
  </si>
  <si>
    <t>0046</t>
  </si>
  <si>
    <t>Adaptador, pvc pba,   bolsa/rosca, je, dn 75 / de 85 mm</t>
  </si>
  <si>
    <t>Adaptador, pvc pba, bolsa/rosca, je, dn 100 / de 110 mm</t>
  </si>
  <si>
    <t>Adaptador, pvc pba, bolsa/rosca, je, dn 50 / de 60 mm</t>
  </si>
  <si>
    <t>Adaptador, pvc pba, a bolsa defofo, je, dn 75 / de 85 mm</t>
  </si>
  <si>
    <t>Adaptador, pvc pba, a bolsa defofo, je, dn 100 / de 110 mm</t>
  </si>
  <si>
    <t>Adaptador, pvc pba, ponta/rosca, je, dn 50 / de 60 mm</t>
  </si>
  <si>
    <t>Adaptador de compressao em polipropileno (pp), para tubo empead, 20 mm x 1/2", para ligacao predial de agua (nts</t>
  </si>
  <si>
    <t>179)</t>
  </si>
  <si>
    <t>0060</t>
  </si>
  <si>
    <t>Adaptador pvc, com registro, para pead, 20 mm x 3/4", para ligacao predial de agua</t>
  </si>
  <si>
    <t>0061</t>
  </si>
  <si>
    <t>Adaptador de compressao em polipropileno (pp), para tubo empead, 20 mm x 3/4", para ligacao predial de agua (nts</t>
  </si>
  <si>
    <t>Adaptador de compressao em polipropileno (pp), para tubo empead, 32 mm x 1", para ligacao predial de agua (nts</t>
  </si>
  <si>
    <t>0064</t>
  </si>
  <si>
    <t>Uniao em polipropileno (pp), para tubo em pead, 20 mm - ligacao predial de agua</t>
  </si>
  <si>
    <t>Adaptador pvc soldavel curto com bolsa e rosca, 25 mm x 3/4", para agua fria</t>
  </si>
  <si>
    <t>Adaptador pvc soldavel, com flanges livres, 50 mm x 1 1/2", para caixa d' agua</t>
  </si>
  <si>
    <t>Adaptador pvc roscavel, com flanges e anel de vedacao, 1/2", para caixa d' agua</t>
  </si>
  <si>
    <t>Adaptador pvc soldavel, com flanges livres, 32 mm x 1", para caixa d' agua</t>
  </si>
  <si>
    <t>Adaptador pvc soldavel, com flanges livres, 60 mm x 2", para caixa d' agua</t>
  </si>
  <si>
    <t>Adaptador pvc, roscavel, com flanges e anel de vedacao, 1 1/4", para caixa d' agua</t>
  </si>
  <si>
    <t>Adaptador pvc roscavel, com flanges e anel de vedacao, 1", para caixa d' agua</t>
  </si>
  <si>
    <t>Adaptador pvc, roscavel, com flanges e anel de vedacao, 1 1/2", para caixa d'agua</t>
  </si>
  <si>
    <t>Adaptador pvc roscavel, com flanges e anel de vedacao, 3/4", para caixa d' agua</t>
  </si>
  <si>
    <t>Adaptador pvc soldavel, com flanges livres, 85 mm x 3", para caixa d' agua</t>
  </si>
  <si>
    <t>Adaptador pvc soldavel, com flanges livres, 110 mm x 4", para caixa d' agua</t>
  </si>
  <si>
    <t>Adaptador pvc para sifao, roscavel, 40 mm x 1 1/4"</t>
  </si>
  <si>
    <t>Página 307 Página 307</t>
  </si>
  <si>
    <t>Adaptador pvc para sifao metalico, soldavel, com anel borracha (je), 40 mm x 1 1/2"</t>
  </si>
  <si>
    <t>Adaptador pvc soldavel, longo, com flange livre, 60 mm x 2", para caixa d' agua</t>
  </si>
  <si>
    <t>Adaptador pvc soldavel, longo, com flange livre, 75 mm x 21/2", para caixa d' agua</t>
  </si>
  <si>
    <t>Adaptador pvc soldavel, com flanges livres, 75 mm x 2 1/2", para caixa d' agua</t>
  </si>
  <si>
    <t>Adaptador pvc, roscavel, para valvula pia ou lavatorio, 40 mm</t>
  </si>
  <si>
    <t>Adaptador pvc, roscavel, com flanges e anel de vedacao, 2",para caixa d' agua</t>
  </si>
  <si>
    <t>Adaptador pvc soldavel, com flanges livres, 40 mm x 1 1/4", para caixa d' agua</t>
  </si>
  <si>
    <t>Adaptador pvc soldavel, longo, com flange livre, 25 mm x 3/4", para caixa d' agua</t>
  </si>
  <si>
    <t>Adaptador pvc soldavel, longo, com flange livre, 32 mm x 1", para caixa d' agua</t>
  </si>
  <si>
    <t>Adaptador pvc soldavel, longo, com flange livre, 40 mm x 11/4", para caixa d' agua</t>
  </si>
  <si>
    <t>Adaptador pvc soldavel, longo, com flange livre, 50 mm x 11/2", para caixa d' agua</t>
  </si>
  <si>
    <t>Adaptador pvc soldavel, com flange e anel de vedacao, 20 mmx 1/2", para caixa d'agua</t>
  </si>
  <si>
    <t>Adaptador pvc soldavel, com flange e anel de vedacao, 25 mmx 3/4", para caixa d'agua</t>
  </si>
  <si>
    <t>Adaptador pvc soldavel, com flange e anel de vedacao, 32 mmx 1", para caixa d'agua</t>
  </si>
  <si>
    <t>Adaptador pvc soldavel, com flange e anel de vedacao, 40 mmx 1 1/4", para caixa d'agua</t>
  </si>
  <si>
    <t>Adaptador pvc soldavel, com flange e anel de vedacao, 50 mmx 1 1/2", para caixa d'agua</t>
  </si>
  <si>
    <t>Adaptador pvc soldavel, com flanges e anel de vedacao, 60 mm x 2", para caixa d' agua</t>
  </si>
  <si>
    <t>Adaptador pvc soldavel curto com bolsa e rosca, 85 mm x 3",para agua fria</t>
  </si>
  <si>
    <t>Adaptador pvc soldavel curto com bolsa e rosca, 110 mm x 4", para agua fria</t>
  </si>
  <si>
    <t>Adaptador pvc soldavel curto com bolsa e rosca, 75 mm x 2 1/2", para agua fria</t>
  </si>
  <si>
    <t>0105</t>
  </si>
  <si>
    <t>Adaptador pvc soldavel, longo, com flange livre, 85 mm x 3", para caixa d' agua</t>
  </si>
  <si>
    <t>0106</t>
  </si>
  <si>
    <t>Adaptador pvc soldavel, longo, com flange livre, 110 mm x 4", para caixa d' agua</t>
  </si>
  <si>
    <t>0107</t>
  </si>
  <si>
    <t>Adaptador pvc soldavel curto com bolsa e rosca, 20 mm x 1/2", para agua fria</t>
  </si>
  <si>
    <t>Adaptador pvc soldavel curto com bolsa e rosca, 32 mm x 1",para agua fria</t>
  </si>
  <si>
    <t>Adaptador pvc soldavel curto com bolsa e rosca, 40 mm x 1 1/4", para agua fria</t>
  </si>
  <si>
    <t>Adaptador pvc soldavel curto com bolsa e rosca, 40 mm x 1 1/2", para agua fria</t>
  </si>
  <si>
    <t>Adaptador pvc soldavel curto com bolsa e rosca, 50 mm x 1 1/4", para agua fria</t>
  </si>
  <si>
    <t>Adaptador pvc soldavel curto com bolsa e rosca, 50 mm x1 1/2", para agua fria</t>
  </si>
  <si>
    <t>Adaptador pvc soldavel curto com bolsa e rosca, 60 mm x 2",para agua fria</t>
  </si>
  <si>
    <t>Adaptador pvc soldavel, com flanges livres, 25 mm x 3/4", para caixa d' agua</t>
  </si>
  <si>
    <t>Pasta veda juntas/rosca, lata de *500* g, para instalacoes de gas e outros</t>
  </si>
  <si>
    <t>67,51</t>
  </si>
  <si>
    <t>Adesivo plastico para pvc, bisnaga com 75 gr</t>
  </si>
  <si>
    <t>Adesivo plastico para pvc, frasco com 850 gr</t>
  </si>
  <si>
    <t>48,78</t>
  </si>
  <si>
    <t>Página 308 Página 308</t>
  </si>
  <si>
    <t>Aditivo impermeabilizante de pega normal para argamassas e concretos sem armacao</t>
  </si>
  <si>
    <t>Aditivo acelerador de pega e endurecimento para argamassas e concretos</t>
  </si>
  <si>
    <t>Aditivo impermeabilizante de pega ultrarrapida</t>
  </si>
  <si>
    <t>Argamassa polimerica de reparo estrutural, bicomponente</t>
  </si>
  <si>
    <t>Adesivo estrutural a base de resina epoxi, bicomponente, pastoso (tixotropico)</t>
  </si>
  <si>
    <t>Aditivo plastificante retardador de pega e redutor de agua para concreto</t>
  </si>
  <si>
    <t>0133</t>
  </si>
  <si>
    <t>Aditivo liquido incorporador de ar para concreto e argamassa</t>
  </si>
  <si>
    <t>0134</t>
  </si>
  <si>
    <t>Graute cimenticio para uso geral</t>
  </si>
  <si>
    <t>Argamassa polimerica impermeabilizante semiflexivel, bicomponente (membrana impermeabilizante acrilica)</t>
  </si>
  <si>
    <t>Impermeabilizante flexivel branco de base acrilica para coberturas</t>
  </si>
  <si>
    <t>Selante elastico monocomponente a base de poliuretano para juntas diversas</t>
  </si>
  <si>
    <t>310ml</t>
  </si>
  <si>
    <t>Impermeabilizante incolor para tratamento de fachadas e telhas, base silicone</t>
  </si>
  <si>
    <t>0153</t>
  </si>
  <si>
    <t>Revestimento epoxi de alta resistencia quimica, isento de solventes, bicomponente</t>
  </si>
  <si>
    <t>97,88</t>
  </si>
  <si>
    <t>Tinta/revestimento   a base de resina epoxi com alcatrao, bicomponente</t>
  </si>
  <si>
    <t>0156</t>
  </si>
  <si>
    <t>Adesivo estrutural a base de resina epoxi, bicomponente, fluido</t>
  </si>
  <si>
    <t>Adesivo estrutural a base de resina epoxi para injecao em trincas, bicomponente, baixa viscosidade</t>
  </si>
  <si>
    <t>106,33</t>
  </si>
  <si>
    <t>Batente/ portal/aduela/ marco macico, e= *3* cm, l= *15* cm, *60 cm a 120* cm   x *210* cm,   em cedrinho/ angelim</t>
  </si>
  <si>
    <t>comercial/   eucalipto/ curupixa/ peroba/ cumaru ou equivalente da regiao (nao inclui alizares)</t>
  </si>
  <si>
    <t>0183</t>
  </si>
  <si>
    <t>Batente/ portal/ aduela/ marco macico, e= *3 cm, l= *13 cm,*60 cm a 120* cm x *210 cm,   em cedrinho/ angelim</t>
  </si>
  <si>
    <t>comercial/ eucalipto/ curupixa/ peroba/ cumaru ou equivalente da regiao (nao inclui alizares)</t>
  </si>
  <si>
    <t>0184</t>
  </si>
  <si>
    <t>Batente/ portal/ aduela/ marco macico, e= *3* cm, l= *13* cm, *60 cm a 120* cm x *210* cm, em pinus/ tauari/</t>
  </si>
  <si>
    <t>71,05</t>
  </si>
  <si>
    <t>virola ou equivalente da regiao (nao inclui alizares)</t>
  </si>
  <si>
    <t>Batente/ portal/ aduela/ marco macico, e= *3* cm, l= *7* cm, *60 cm a 120* cm x *210* cm, em pinus/ tauari/</t>
  </si>
  <si>
    <t>47,47</t>
  </si>
  <si>
    <t>Batente/ portal/ aduela/ marco macico, e= *3* cm, l= *7* cm, *60 cm a 120* cm x *210* cm,   em cedrinho/ angelim</t>
  </si>
  <si>
    <t>87,33</t>
  </si>
  <si>
    <t>0242</t>
  </si>
  <si>
    <t>Ajudante especializado</t>
  </si>
  <si>
    <t>Auxiliar de topografo</t>
  </si>
  <si>
    <t>Auxiliar de laboratorista de solos e concreto</t>
  </si>
  <si>
    <t>Auxiliar de encanador ou bombeiro hidraulico</t>
  </si>
  <si>
    <t>0247</t>
  </si>
  <si>
    <t>Ajudante de eletricista</t>
  </si>
  <si>
    <t>0248</t>
  </si>
  <si>
    <t>Ajudante de operacao em geral</t>
  </si>
  <si>
    <t>Auxiliar de mecanico</t>
  </si>
  <si>
    <t>Ajudante de serralheiro</t>
  </si>
  <si>
    <t>Almoxarife</t>
  </si>
  <si>
    <t>Anel borracha para tubo esgoto predial dn 40 mm (nbr 5688)</t>
  </si>
  <si>
    <t>Página 309 Página 309</t>
  </si>
  <si>
    <t>Anel borracha para tubo esgoto predial dn 50 mm (nbr 5688)</t>
  </si>
  <si>
    <t>0297</t>
  </si>
  <si>
    <t>Anel borracha para tubo esgoto predial dn 75 mm (nbr 5688)</t>
  </si>
  <si>
    <t>Anel borracha dn 75 mm, para tubo serie reforcada esgoto predial</t>
  </si>
  <si>
    <t>0299</t>
  </si>
  <si>
    <t>Anel borracha dn 100 mm, para tubo serie reforcada esgoto predial</t>
  </si>
  <si>
    <t>Anel borracha, dn 150 mm, para tubo serie reforcada esgoto predial</t>
  </si>
  <si>
    <t>0301</t>
  </si>
  <si>
    <t>Anel borracha para tubo esgoto predial, dn 100 mm (nbr 5688)</t>
  </si>
  <si>
    <t>0303</t>
  </si>
  <si>
    <t>Anel borracha, para tubo pvc, rede coletor esgoto, dn 100 mm (nbr 7362)</t>
  </si>
  <si>
    <t>Anel borracha, para tubo pvc, rede coletor esgoto, dn 125 mm (nbr 7362)</t>
  </si>
  <si>
    <t>Anel borracha, para tubo pvc, rede coletor esgoto, dn 150 mm (nbr 7362)</t>
  </si>
  <si>
    <t>0306</t>
  </si>
  <si>
    <t>Anel borracha, para tubo pvc, rede coletor esgoto, dn 200 mm (nbr 7362)</t>
  </si>
  <si>
    <t>Anel borracha, para tubo pvc, rede coletor esgoto, dn 250 mm (nbr 7362)</t>
  </si>
  <si>
    <t>Anel borracha, para tubo, pvc rede coletor esgoto, dn 300 mm (nbr 7362)</t>
  </si>
  <si>
    <t>Anel borracha, para tubo pvc, rede coletor esgoto, dn 350 mm (nbr 7362)</t>
  </si>
  <si>
    <t>Anel borracha, para tubo pvc, rede coletor esgoto, dn 400 mm (nbr 7362)</t>
  </si>
  <si>
    <t>Anel borracha, para tubo pvc defofo, dn 100 mm (nbr 7665)</t>
  </si>
  <si>
    <t>Anel borracha, para tubo pvc defofo, dn 300 mm (nbr 7665)</t>
  </si>
  <si>
    <t>Anel borracha, para tubo pvc defofo, dn 150 mm (nbr 7665)</t>
  </si>
  <si>
    <t>Anel borracha, para tubo pvc defofo, dn 200 mm (nbr 7665)</t>
  </si>
  <si>
    <t>Anel borracha, para tubo pvc defofo, dn 250 mm (nbr 7665)</t>
  </si>
  <si>
    <t>Anel borracha, para tubo/conexao pvc pba, dn 50 mm, para rede agua</t>
  </si>
  <si>
    <t>0328</t>
  </si>
  <si>
    <t>Anel borracha, para tubo/conexao pvc pba, dn 100 mm, para rede agua</t>
  </si>
  <si>
    <t>0329</t>
  </si>
  <si>
    <t>Anel borracha, para tubo/conexao pvc pba, dn 75 mm, para rede agua</t>
  </si>
  <si>
    <t>0333</t>
  </si>
  <si>
    <t>Arame galvanizado 14 bwg, d = 2,11 mm (0,026 kg/m)</t>
  </si>
  <si>
    <t>0334</t>
  </si>
  <si>
    <t>Arame galvanizado 8 bwg, d = 4,19mm (0,101 kg/m)</t>
  </si>
  <si>
    <t>Arame galvanizado 10 bwg, 3,40 mm (0,0713 kg/m)</t>
  </si>
  <si>
    <t>Arame recozido 18 bwg, 1,25 mm (0,01 kg/m)</t>
  </si>
  <si>
    <t>Arame farpado 16 bwg (0,047 kg/m)</t>
  </si>
  <si>
    <t>Arame farpado galvanizado 14 bwg, classe 250</t>
  </si>
  <si>
    <t>Arame farpado galvanizado, 16 bwg (1,65 mm), classe 250</t>
  </si>
  <si>
    <t>Arame galvanizado 18 bwg, 1,24mm (0,009 kg/m)</t>
  </si>
  <si>
    <t>Arame galvanizado 12 bwg, 2,76 mm (0,048 kg/m)</t>
  </si>
  <si>
    <t>Arame galvanizado 14 bwg, 2,10mm (0,0272 kg/m)</t>
  </si>
  <si>
    <t>Arame galvanizado 16 bwg, 1,65mm (0,0166 kg/m)</t>
  </si>
  <si>
    <t>Página 310 Página 310</t>
  </si>
  <si>
    <t>Arame de aco ovalado 15 x 17 ( 45,7 kg, 700 kgf), rolo 1000m</t>
  </si>
  <si>
    <t>13,61</t>
  </si>
  <si>
    <t>Muda de arvore ornamental, oiti/aroeira salsa/angico/ipe/jacaranda ou equivalente   da regiao, h= *1* m</t>
  </si>
  <si>
    <t>Muda de arvore ornamental, oiti/aroeira salsa/angico/ipe/jacaranda ou equivalente   da regiao, h= *2* m</t>
  </si>
  <si>
    <t>65,51</t>
  </si>
  <si>
    <t>Muda de rasteira/forracao, amendoim rasteiro/onze horas/azulzinha/impatiens ou equivalente da regiao</t>
  </si>
  <si>
    <t>0365</t>
  </si>
  <si>
    <t>Muda de arbusto folhagem, sansao-do-campo ou equivalente daregiao, h= *50 a 70* cm</t>
  </si>
  <si>
    <t>Areia fina - posto jazida/fornecedor (retirado na jazida, sem transporte)</t>
  </si>
  <si>
    <t>74,65</t>
  </si>
  <si>
    <t>Areia grossa - posto jazida/fornecedor (retirado na jazida,sem transporte)</t>
  </si>
  <si>
    <t>Areia para aterro - posto jazida/fornecedor (retirado na jazida, sem transporte)</t>
  </si>
  <si>
    <t>Areia amarela, areia barrada ou arenoso (retirada no areal,sem transporte)</t>
  </si>
  <si>
    <t>Areia media - posto jazida/fornecedor (retirado na jazida, sem transporte)</t>
  </si>
  <si>
    <t>Argamassa industrializada multiuso, para revestimento interno e externo e assentamento de blocos diversos</t>
  </si>
  <si>
    <t>Argamassa pronta para revestimento interno em paredes</t>
  </si>
  <si>
    <t>Assento sanitario de plastico, tipo convencional</t>
  </si>
  <si>
    <t>Arruela quadrada em aco galvanizado, dimensao = 38 mm, espessura = 3mm, diametro do furo= 18 mm</t>
  </si>
  <si>
    <t>Suporte para tubo diametro nominal 2", com rosca mecanica</t>
  </si>
  <si>
    <t>Abracadeira em aco para amarracao de eletrodutos, tipo d, com 1/2" e parafuso de fixacao</t>
  </si>
  <si>
    <t>Abracadeira em aco para amarracao de eletrodutos, tipo d, com 1" e parafuso de fixacao</t>
  </si>
  <si>
    <t>Abracadeira em aco para amarracao de eletrodutos, tipo d, com 1 1/2" e parafuso de fixacao</t>
  </si>
  <si>
    <t>Abracadeira em aco para amarracao de eletrodutos, tipo d, com 1 1/4" e parafuso de fixacao</t>
  </si>
  <si>
    <t>Abracadeira em aco para amarracao de eletrodutos, tipo d, com 2" e parafuso de fixacao</t>
  </si>
  <si>
    <t>Abracadeira em aco para amarracao de eletrodutos, tipo d, com 2 1/2" e parafuso de fixacao</t>
  </si>
  <si>
    <t>Abracadeira em aco para amarracao de eletrodutos, tipo d, com 3" e parafuso de fixacao</t>
  </si>
  <si>
    <t>Abracadeira em aco para amarracao de eletrodutos, tipo d, com 4" e parafuso de fixacao</t>
  </si>
  <si>
    <t>Abracadeira em aco para amarracao de eletrodutos, tipo d, com 3/4" e parafuso de fixacao</t>
  </si>
  <si>
    <t>Gancho olhal em aco galvanizado, espessura 16mm, abertura 21mm</t>
  </si>
  <si>
    <t>Fita isolante de borracha autofusao, uso ate 69 kv (alta tensao)</t>
  </si>
  <si>
    <t>Fita aco inox para cintar poste, l = 19 mm, e = 0,5 mm (rolo de 30m)</t>
  </si>
  <si>
    <t>54,11</t>
  </si>
  <si>
    <t>Fita de aluminio para protecao do condutor largura 10 mm</t>
  </si>
  <si>
    <t>Abracadeira de nylon para amarracao de cabos, comprimento de 390 x *4,6* mm</t>
  </si>
  <si>
    <t>Abracadeira de nylon para amarracao de cabos, comprimento de 150 x *3,6* mm</t>
  </si>
  <si>
    <t>Abracadeira de nylon para amarracao de cabos, comprimento de 200 x *4,6* mm</t>
  </si>
  <si>
    <t>Página 311 Página 311</t>
  </si>
  <si>
    <t>Abracadeira de nylon para amarracao de cabos, comprimento de *230* x *7,6* mm</t>
  </si>
  <si>
    <t>Abracadeira de nylon para amarracao de cabos, comprimento de 100 x 2,5 mm</t>
  </si>
  <si>
    <t>Grampo metalico tipo olhal para haste de aterramento de 1'', condutor de *10* a 50 mm2</t>
  </si>
  <si>
    <t>Grampo metalico tipo olhal para haste de aterramento de 3/4'', condutor de *10* a 50 mm2</t>
  </si>
  <si>
    <t>Alca preformada de distribuicao, em aco galvanizado, para cabo de aluminio diametro 16 a 25 mm</t>
  </si>
  <si>
    <t>Cinta circular em aco galvanizado de 150 mm de diametro para fixacao de caixa medicao, inclui parafusos e porcas</t>
  </si>
  <si>
    <t>Porca olhal em aco galvanizado, diametro nominal de 16 mm</t>
  </si>
  <si>
    <t>Grampo metalico tipo olhal para haste de aterramento de 5/8'', condutor de *10* a 50 mm2</t>
  </si>
  <si>
    <t>Grampo metalico tipo u para haste de aterramento de ate 3/4'', condutor de 10 a 25 mm2</t>
  </si>
  <si>
    <t>Alca preformada de contra poste, em aco galvanizado, para cabo 3/16", comprimento *860* mm</t>
  </si>
  <si>
    <t>Parafuso m16 em aco galvanizado, comprimento = 500 mm, diametro = 16 mm, rosca maquina, com cabeca sextavada e</t>
  </si>
  <si>
    <t>porca</t>
  </si>
  <si>
    <t>Parafuso m16 em aco galvanizado, comprimento = 300 mm, diametro = 16 mm, rosca dupla</t>
  </si>
  <si>
    <t>Parafuso m16 em aco galvanizado, comprimento = 125 mm, diametro = 16 mm, rosca maquina, cabeca quadrada</t>
  </si>
  <si>
    <t>Parafuso m16 em aco galvanizado, comprimento = 200 mm, diametro = 16 mm, rosca maquina, cabeca quadrada</t>
  </si>
  <si>
    <t>Parafuso m16 em aco galvanizado, comprimento = 250 mm, diametro = 16 mm, rosca maquina, cabeca quadrada</t>
  </si>
  <si>
    <t>Parafuso m16 em aco galvanizado, comprimento = 350 mm, diametro = 16 mm, rosca maquina, cabeca quadrada</t>
  </si>
  <si>
    <t>Parafuso frances m16 em aco galvanizado, comprimento = 150 mm, diametro = 16 mm, cabeca abaulada</t>
  </si>
  <si>
    <t>Parafuso m16 em aco galvanizado, comprimento = 400 mm, diametro = 16 mm, rosca dupla</t>
  </si>
  <si>
    <t>Parafuso m16 em aco galvanizado, comprimento = 300 mm, diametro = 16 mm, rosca maquina, cabeca quadrada</t>
  </si>
  <si>
    <t>Parafuso m16 em aco galvanizado, comprimento = 150 mm, diametro = 16 mm, rosca maquina, cabeca quadrada</t>
  </si>
  <si>
    <t>Parafuso frances m16 em aco galvanizado, comprimento = 45 mm, diametro = 16 mm, cabeca abaulada</t>
  </si>
  <si>
    <t>Pino rosca externa, em aco galvanizado, para isolador de 15kv, diametro 25 mm, comprimento *290* mm</t>
  </si>
  <si>
    <t>Pino rosca externa, em aco galvanizado, para isolador de 25kv, diametro 35mm, comprimento *320* mm</t>
  </si>
  <si>
    <t>Asfalto modificado tipo iii - nbr 9910 (asfalto oxidado para impermeabilizacao, coeficiente de penetracao 15-25)</t>
  </si>
  <si>
    <t>Asfalto modificado tipo i - nbr 9910 (asfalto oxidado para impermeabilizacao, coeficiente de penetracao 25-40)</t>
  </si>
  <si>
    <t>0511</t>
  </si>
  <si>
    <t>Primer para manta asfaltica a base de asfalto modificado diluido em solvente, aplicacao a frio</t>
  </si>
  <si>
    <t>Asfalto modificado tipo ii - nbr 9910 (asfalto oxidado paraimpermeabilizacao, coeficiente de penetracao 20-35)</t>
  </si>
  <si>
    <t>Emulsao asfaltica anionica</t>
  </si>
  <si>
    <t>Auxiliar tecnico / assistente de engenharia</t>
  </si>
  <si>
    <t>Revestimento em ceramica esmaltada comercial, pei menor ou igual a 3, formato menor ou igual a 2025 cm2</t>
  </si>
  <si>
    <t>Revestimento em ceramica esmaltada extra, pei menor ou igual a 3, formato menor ou igual a 2025 cm2</t>
  </si>
  <si>
    <t>0540</t>
  </si>
  <si>
    <t>Bancada de marmore sintetico com uma cuba, 200 x *60* cm</t>
  </si>
  <si>
    <t>279,48</t>
  </si>
  <si>
    <t>Página 312 Página 312</t>
  </si>
  <si>
    <t>Bancada de marmore sintetico com uma cuba, 120 x *60* cm</t>
  </si>
  <si>
    <t>98,94</t>
  </si>
  <si>
    <t>Bancada de marmore sintetico com uma cuba, 150 x *60* cm</t>
  </si>
  <si>
    <t>124,02</t>
  </si>
  <si>
    <t>Barra de ferro retangular, barra chata (qualquer dimensao)</t>
  </si>
  <si>
    <t>Barra de ferro retangular, barra chata, 2" x 3/8" (l x e), 3,79kg/m</t>
  </si>
  <si>
    <t>0549</t>
  </si>
  <si>
    <t>Barra de ferro retangular, barra chata, 2" x 1/2" (l x e), 5,06 kg/m</t>
  </si>
  <si>
    <t>0551</t>
  </si>
  <si>
    <t>Barra de ferro retangular, barra chata, 2" x 1" (l x e), 10,12 kg/m</t>
  </si>
  <si>
    <t>Barra de ferro retangular, barra chata, 1 1/2" x 1/4" (l x e), 1,89 kg/m</t>
  </si>
  <si>
    <t>0555</t>
  </si>
  <si>
    <t>Barra de ferro retangular, barra chata, 1" x 1/4" (l x e), 1,2265 kg/m</t>
  </si>
  <si>
    <t>Barra de ferro retangular, barra chata, 1 1/2"   x 1/2" (l xe), 3,79 kg/m</t>
  </si>
  <si>
    <t>Barra de ferro retangular, barra chata, 2" x 1/4" (l x e), 2,53 kg/m</t>
  </si>
  <si>
    <t>0560</t>
  </si>
  <si>
    <t>Barra de ferro retangular, barra chata, 2" x 5/16" (l x e),3,162 kg/m</t>
  </si>
  <si>
    <t>0563</t>
  </si>
  <si>
    <t>Barra de ferro retangular, barra chata, 3/8" x 1 1/2" (l x e), 2,84 kg/m</t>
  </si>
  <si>
    <t>0565</t>
  </si>
  <si>
    <t>Barra de ferro retangular, barra chata, 1" x 3/16" (l x e),1,73 kg/m</t>
  </si>
  <si>
    <t>10,21</t>
  </si>
  <si>
    <t>0566</t>
  </si>
  <si>
    <t>Barra de ferro retangular, barra chata, 3/4" x 1/8" (l x e), 0,47 kg/m</t>
  </si>
  <si>
    <t>0567</t>
  </si>
  <si>
    <t>Cantoneira ferro galvanizado de abas iguais, 1" x 1/8" (l xe) , 1,20kg/m</t>
  </si>
  <si>
    <t>0568</t>
  </si>
  <si>
    <t>Cantoneira ferro galvanizado de abas iguais, 2" x 3/8" (l xe), 6,9 kg/m</t>
  </si>
  <si>
    <t>46,04</t>
  </si>
  <si>
    <t>0569</t>
  </si>
  <si>
    <t>Cantoneira ferro galvanizado de abas iguais, 3/4" x 1/8" (lx e)</t>
  </si>
  <si>
    <t>0574</t>
  </si>
  <si>
    <t>Cantoneira ferro galvanizado de abas iguais, 1 1/2" x 1/4" (l x e), 3,40 kg/m</t>
  </si>
  <si>
    <t>Janela basculante em aluminio, 80 x 60 cm (a x l), batente/requadro de 3 a 14 cm, com vidro, sem</t>
  </si>
  <si>
    <t>206,10</t>
  </si>
  <si>
    <t>guarnicao/alizar</t>
  </si>
  <si>
    <t>Aluminio anodizado</t>
  </si>
  <si>
    <t>Cantoneira aluminio abas iguais 2 ", e = 1/8 "</t>
  </si>
  <si>
    <t>Cantoneira "u" aluminio abas iguais 1 ", e = 3/32 "</t>
  </si>
  <si>
    <t>Cantoneira aluminio abas iguais 1 ", e = 3 /16 "</t>
  </si>
  <si>
    <t>Cantoneira aluminio abas desiguais 1" x 3/4 ", e = 1/8 "</t>
  </si>
  <si>
    <t>18,80</t>
  </si>
  <si>
    <t>Cantoneira aluminio abas iguais 1 1/4 ", e = 3/16 "</t>
  </si>
  <si>
    <t>Cantoneira aluminio abas iguais 2 ", e = 1/4 "</t>
  </si>
  <si>
    <t>Cantoneira aluminio abas desiguais 2 1/2" x 1/2 ", e = 3/16"</t>
  </si>
  <si>
    <t>Cantoneira aluminio abas iguais 1 1/2 ", e = 3/16 "</t>
  </si>
  <si>
    <t>Cantoneira aluminio abas iguais 1 ", e = 1/8 ", 25,40 x 3,17 mm (0,408 kg/m)</t>
  </si>
  <si>
    <t>Janela de correr em aluminio, 100 x 150 cm (a x l), 4 fls, sem bandeira, acabamento acet ou brilhante, com</t>
  </si>
  <si>
    <t>193,37</t>
  </si>
  <si>
    <t>vidro, com guarnicao para 1 face</t>
  </si>
  <si>
    <t>Janela fixa em aluminio, 60   x 80 cm (a x l), batente/requadro de 3 a 14 cm, com vidro, sem guarnicao/alizar</t>
  </si>
  <si>
    <t>163,90</t>
  </si>
  <si>
    <t>Janela maxim ar em aluminio, 80 x 60 cm (a x l), batente/requadro de 4 a 14 cm, com vidro, sem guarnicao/alizar</t>
  </si>
  <si>
    <t>221,10</t>
  </si>
  <si>
    <t>Página 313 Página 313</t>
  </si>
  <si>
    <t>Janela de correr, aco, com batente/requadro de 6 a 14 cm, sem divisao, pint anticorrosiva, pint acabamento, com</t>
  </si>
  <si>
    <t>698,54</t>
  </si>
  <si>
    <t>vidro, sem bandeira, com grade, 4 fls, 100   x 120 cm (a x l)</t>
  </si>
  <si>
    <t>0606</t>
  </si>
  <si>
    <t>Janela de correr, aco, batente/requadro de 6 a 14 cm, quadriculada, pintura anticorrosiva, sem vidro, bandeira</t>
  </si>
  <si>
    <t>609,28</t>
  </si>
  <si>
    <t>com bascula, 4 fls, 120   x 150 cm (a x l)</t>
  </si>
  <si>
    <t>Janela basculante, aco, com batente/requadro, 60 x 80 cm (sem vidros)</t>
  </si>
  <si>
    <t>387,86</t>
  </si>
  <si>
    <t>186,17</t>
  </si>
  <si>
    <t>Janela de correr, aco, batente/requadro de 6 a 14 cm, quadriculada, pint anticorrosiva, sem vidro, sem bandeira,</t>
  </si>
  <si>
    <t>608,88</t>
  </si>
  <si>
    <t>4 fls,100   x 120 cm (a x l)</t>
  </si>
  <si>
    <t>Janela maximo ar, aco, batente/requadro de 6 a 14 cm, pint anticorrosiva, sem vidro, sem grade, 1 fl, 60   x 80</t>
  </si>
  <si>
    <t>269,74</t>
  </si>
  <si>
    <t>cm (a x l)</t>
  </si>
  <si>
    <t>Janela maximo ar, aco, batente/requadro de 6 a 14 cm, pint anticorrosiva, sem vidro, com grade, 1 fl, 60   x 80</t>
  </si>
  <si>
    <t>718,34</t>
  </si>
  <si>
    <t>Manta liquida de base asfaltica modificada com a adicao de elastomeros diluidos em solvente organico, aplicacao</t>
  </si>
  <si>
    <t>a frio (membrana impermeabilizante asfastica)</t>
  </si>
  <si>
    <t>Blaster, dinamitador ou cabo de fogo</t>
  </si>
  <si>
    <t>0650</t>
  </si>
  <si>
    <t>Bloco vedacao concreto 9 x 19 x 39 cm (classe c - nbr 6136)</t>
  </si>
  <si>
    <t>0651</t>
  </si>
  <si>
    <t>Bloco vedacao concreto 14 x 19 x 39 cm (classe c - nbr 6136)</t>
  </si>
  <si>
    <t>Bloco vedacao concreto celular autoclavado 20 x 30 x 60 cm</t>
  </si>
  <si>
    <t>91,75</t>
  </si>
  <si>
    <t>Bloco vedacao concreto 19 x 19 x 39 cm (classe c - nbr 6136)</t>
  </si>
  <si>
    <t>Canaleta concreto 9 x 19 x 19 cm (classe c - nbr 6136)</t>
  </si>
  <si>
    <t>0659</t>
  </si>
  <si>
    <t>Canaleta concreto 14 x 19 x 19 cm (classe c - nbr 6136)</t>
  </si>
  <si>
    <t>Canaleta concreto 19 x 19 x 19 cm (classe c - nbr 6136)</t>
  </si>
  <si>
    <t>Elemento vazado de concreto, quadriculado, 16 furos *50 x 50 x 7* cm</t>
  </si>
  <si>
    <t>0666</t>
  </si>
  <si>
    <t>Elemento vazado de concreto, quadriculado, 16 furos *40 x 40 x 7* cm</t>
  </si>
  <si>
    <t>Elemento vazado de concreto, quadriculado, 16 furos *29 x 29 x 6* cm</t>
  </si>
  <si>
    <t>Elemento vazado de concreto, quadriculado, 1 furo *20 x 20 x 6,5* cm</t>
  </si>
  <si>
    <t>Bloco vedacao concreto celular autoclavado 10 x 30 x 60 cm (e x a x c)</t>
  </si>
  <si>
    <t>44,33</t>
  </si>
  <si>
    <t>Bloquete/piso intertravado de concreto - modelo sextavado, 25 cm x 25 cm, e = 10 cm, resistencia de 35 mpa (nbr</t>
  </si>
  <si>
    <t>47,75</t>
  </si>
  <si>
    <t>9781), cor natural</t>
  </si>
  <si>
    <t>0695</t>
  </si>
  <si>
    <t>Bloquete/piso intertravado de concreto - modelo raquete, *22 cm x 13,5* cm, e = 6 cm, resistencia de 35 mpa (nbr</t>
  </si>
  <si>
    <t>9781),cor natural</t>
  </si>
  <si>
    <t>Bloco de polietileno alta densidade, *27* x *30* x *100* cm, acompanhados placas   terminais   e longarinas, para</t>
  </si>
  <si>
    <t>467,23</t>
  </si>
  <si>
    <t>fundo de filtro</t>
  </si>
  <si>
    <t>Bloquete/piso intertravado de concreto - modelo sextavado, 25 cm x 25 cm, e = 6 cm, resistencia de 35 mpa (nbr</t>
  </si>
  <si>
    <t>Bloquete/piso intertravado de concreto - modelo sextavado, 25 cm x 25 cm, e = 8 cm, resistencia de 35 mpa (nbr</t>
  </si>
  <si>
    <t>Bloco de vidro incolor, canelado, de *19 x 19 x 8* cm</t>
  </si>
  <si>
    <t>Bloco de vidro incolor xadrez, de *20 x 20 x 10* cm</t>
  </si>
  <si>
    <t>Bloco de vidro/elemento vazado incolor, veneziana, de *20 x20 x 6* cm</t>
  </si>
  <si>
    <t>Página 314 Página 314</t>
  </si>
  <si>
    <t>Motobomba autoescorvante potencia 5,42 hp, bocais succao x recalque 2" x 2", a gasolina, diametro do rotor 122</t>
  </si>
  <si>
    <t>2.416,83</t>
  </si>
  <si>
    <t>mm hm/q = 6 mca / 33,0 m3/h a 28 mca / 8,0 m3/h</t>
  </si>
  <si>
    <t>Bomba centrifuga com motor eletrico monofasico, potencia 0,33 hp,   bocais 1" x 3/4", diametro do rotor 99 mm,</t>
  </si>
  <si>
    <t>hm/q = 4 mca / 8,5 m3/h a 18 mca / 0,90 m3/h</t>
  </si>
  <si>
    <t>Motobomba autoescorvante motor eletrico trifasico 7,4hp boca diametro de succao x reclaque: 2"x2", hm/ q = 10 m</t>
  </si>
  <si>
    <t>4.862,50</t>
  </si>
  <si>
    <t>/ 73,5 m3/h a 28 m / 8,2 m3 /h</t>
  </si>
  <si>
    <t>Bomba centrifuga motor eletrico monofasico 0,49 hp   bocais 1" x 3/4", diametro do rotor 110 mm, hm/q: 6 m / 8,3</t>
  </si>
  <si>
    <t>m3/h a 20 m / 1,2 m3/h</t>
  </si>
  <si>
    <t>Bomba centrifuga motor eletrico trifasico 0,99hp   diametro de succao x elevacao 1" x 1", diametro do rotor 145</t>
  </si>
  <si>
    <t>mm, hm/q: 14 m / 8,4 m3/h a 40 m / 0,60 m3/h</t>
  </si>
  <si>
    <t>Bomba centrifuga motor eletrico monofasico 0,74hp   diametrode succao x elevacao 1 1/4" x 1", diametro do rotor</t>
  </si>
  <si>
    <t>120 mm,hm/q: 8 m / 7,70 m3/h a 24 m / 2,80 m3/h</t>
  </si>
  <si>
    <t>Bomba centrifuga,   motor eletrico trifasico 1,48hp   diametro de succao x elevacao 1 1/2" x 1", diametro do rotor</t>
  </si>
  <si>
    <t>967,28</t>
  </si>
  <si>
    <t>117 mm, hm/q: 10 m / 21,9 m3/h a 24 m / 6,1 m3/h</t>
  </si>
  <si>
    <t>Bomba centrifuga   motor eletrico trifasico 1,48hp   diametrode succao x elevacao 1" x 1", 4 estagios, diametro</t>
  </si>
  <si>
    <t>dos rotores 3 x 107 mm + 1 x 100 mm, hm/q: 10 m / 5,3 m3/h a 70 m / 1,8 m3/h</t>
  </si>
  <si>
    <t>Bomba centrifuga   motor eletrico trifasico 2,96hp, diametrode succao x elevacao 1 1/2" x 1 1/4", diametro do</t>
  </si>
  <si>
    <t>1.349,65</t>
  </si>
  <si>
    <t>rotor 148mm, hm/q: 34 m / 14,80 m3/h a 40 m / 8,60 m3/h</t>
  </si>
  <si>
    <t>Bomba centrifuga motor eletrico trifasico 14,8 hp, diametrode succao x elevacao 2 1/2" x 2", diametro do rotor</t>
  </si>
  <si>
    <t>5.059,91</t>
  </si>
  <si>
    <t>195 mm,hm/q: 62 m / 55,5 m3/h a 80 m / 31,50 m3/h</t>
  </si>
  <si>
    <t>Bomba centrifuga motor eletrico trifasico 5hp, diametro de succao x elevacao 2" x 1 1/2", diametro do rotor 155</t>
  </si>
  <si>
    <t>mm, hm/q: 40 m / 20,40 m3/h a 46 m / 9,20 m3/h</t>
  </si>
  <si>
    <t>Bomba centrifuga motor eletrico trifasico 9,86 diametro de succao x elevacao 1" x 1", 4 estagios, diametro dos</t>
  </si>
  <si>
    <t>rotores 4 x 146 mm, hm/q: 85 m / 14,9 m3/h a 140 m / 4,2 m3/h</t>
  </si>
  <si>
    <t>Locacao de bomba submersivel para drenagem e esgotamento, motor eletrico trifasico, potencia de 2 cv, diametro</t>
  </si>
  <si>
    <t>de recalque de 2". faixa de operacao: q=35 m3/h (+ ou - 3 m3/h) e amt=2 m; q=13 m3/h (+ ou - 3 m3/h) e amt = 17</t>
  </si>
  <si>
    <t>m (+ ou - 3 m)</t>
  </si>
  <si>
    <t>Locacao de bomba manual para teste hidrostatico ate 60 bar</t>
  </si>
  <si>
    <t>Lavadora de alta pressao (lava-jato) para agua fria, pressao de operacao entre 1400 e 1900 lib/pol2, vazao</t>
  </si>
  <si>
    <t>2.107,50</t>
  </si>
  <si>
    <t>maxima entre 400 e 700 l/h</t>
  </si>
  <si>
    <t>Bomba submersa para pocos tubulares profundos diametro de 6polegadas, eletrica, trifasica, potencia 3,45 hp, 5</t>
  </si>
  <si>
    <t>9.069,63</t>
  </si>
  <si>
    <t>estagios, bocal de descarga diametro de 2 polegadas, hm/q = 68,5 m / 6,12 m3/h a 39,5 m / 14,04 m3/h</t>
  </si>
  <si>
    <t>Bomba submersa para pocos tubulares profundos diametro de 4polegadas, eletrica, trifasica, potencia 5,42 hp, 29</t>
  </si>
  <si>
    <t>6.009,57</t>
  </si>
  <si>
    <t>estagios, bocal de descarga de uma polegada e meia, hm/q = 18 m / 8,10 m3/h a 201 m / 3,2 m3/h</t>
  </si>
  <si>
    <t>Bomba submersivel, eletrica, trifasica, potencia 2,96 hp, diametro do rotor 144 mm semiaberto, bocal de saida</t>
  </si>
  <si>
    <t>3.846,85</t>
  </si>
  <si>
    <t>diametro de duas polegadas, hm/q = 2 m / 38,8 m3/h a 28 m / 5 m3/h</t>
  </si>
  <si>
    <t>Bomba submersivel, eletrica, trifasica, potencia 3,75 hp, diametro do rotor 90 mm semiaberto, bocal de saida</t>
  </si>
  <si>
    <t>6.106,12</t>
  </si>
  <si>
    <t>diametro de 2 polegadas, hm/q = 5 m / 61,2 m3/h a 25,5 m / 3,6 m3/h</t>
  </si>
  <si>
    <t>Bomba submersa para pocos tubulares profundos diametro de 6polegadas, eletrica, trifasica, potencia 27,12 hp, 7</t>
  </si>
  <si>
    <t>24.660,37</t>
  </si>
  <si>
    <t>estagios, bocal de descarga diametro de 4 polegadas, hm/q = 13,9 m/ 90 m3/h a 44,0 m / 25,0 m3/h</t>
  </si>
  <si>
    <t>Bomba submersa para pocos tubulares profundos diametro de 6polegadas, eletrica, trifasica, potencia 32 hp, 9</t>
  </si>
  <si>
    <t>26.895,44</t>
  </si>
  <si>
    <t>estagios,bocal de descarga diametro de 4 polegadas, hm/q = 114,0 m /13,9 m3/h a 57,0 m / 25,0 m3/h</t>
  </si>
  <si>
    <t>Bomba submersivel,   eletrica, trifasica, potencia 6 hp, diametro do rotor 127 mm, bocal de saida diametro de 3</t>
  </si>
  <si>
    <t>12.212,25</t>
  </si>
  <si>
    <t>polegadas, hm/q = 7 m / 66,90 m3/h a 26 m / 2,88 m3/h</t>
  </si>
  <si>
    <t>Bomba submersa para pocos tubulares profundos diametro de 4polegadas, eletrica, trifasica, potencia 1,97 hp, 20</t>
  </si>
  <si>
    <t>estagios, bocal de descarga diametro de uma polegada e meia, hm/q = 18 m / 5,40 m3/h a 164 m / 0,80 m3/h</t>
  </si>
  <si>
    <t>Bomba submersivel, eletrica, trifasica, potencia 13 hp, diametro do rotor 170 mm, bocal de saida diametro de 3</t>
  </si>
  <si>
    <t>24.424,50</t>
  </si>
  <si>
    <t>polegadas, hm/q = 11 m / 68,40 m3/h a 72 m / 3,6 m3/h</t>
  </si>
  <si>
    <t>Bomba submersa para pocos tubulares profundos diametro de 4polegadas, eletrica, trifasica, potencia 5,42 hp, 15</t>
  </si>
  <si>
    <t>6.329,73</t>
  </si>
  <si>
    <t>estagios, bocal de descarga diametro de 2 polegadas, hm/q = 18 m /18,10 m3/h a 121 m / 2,90 m3/h</t>
  </si>
  <si>
    <t>Página 315 Página 315</t>
  </si>
  <si>
    <t>Bucha de reducao de ferro galvanizado, com rosca bsp, de 1"x 1/2"</t>
  </si>
  <si>
    <t>Bucha de reducao de ferro galvanizado, com rosca bsp, de 1"x 3/4"</t>
  </si>
  <si>
    <t>Bucha de reducao de ferro galvanizado, com rosca bsp, de 1 1/2" x 1/2"</t>
  </si>
  <si>
    <t>Bucha de reducao de ferro galvanizado, com rosca bsp, de 1 1/2" x 3/4"</t>
  </si>
  <si>
    <t>Bucha de reducao de ferro galvanizado, com rosca bsp, de 1 1/4" x 1/2"</t>
  </si>
  <si>
    <t>Bucha de reducao de ferro galvanizado, com rosca bsp, de 1 1/4" x 3/4"</t>
  </si>
  <si>
    <t>Bucha de reducao de ferro galvanizado, com rosca bsp, de 1/2" x 1/4"</t>
  </si>
  <si>
    <t>Bucha de reducao de ferro galvanizado, com rosca bsp, de 2"x 1"</t>
  </si>
  <si>
    <t>Bucha de reducao de ferro galvanizado, com rosca bsp, de 2"x 1 1/4"</t>
  </si>
  <si>
    <t>Bucha de reducao de ferro galvanizado, com rosca bsp, de 2 1/2" x 1"</t>
  </si>
  <si>
    <t>Bucha de reducao de ferro galvanizado, com rosca bsp, de 2 1/2" x 1 1/4"</t>
  </si>
  <si>
    <t>Bucha de reducao de ferro galvanizado, com rosca bsp, de 2 1/2" x 2"</t>
  </si>
  <si>
    <t>Bucha de reducao de ferro galvanizado, com rosca bsp, de 3"x 1 1/2"</t>
  </si>
  <si>
    <t>Bucha de reducao de ferro galvanizado, com rosca bsp, de 3"x 1 1/4"</t>
  </si>
  <si>
    <t>Bucha de reducao de ferro galvanizado, com rosca bsp, de 3"x 2"</t>
  </si>
  <si>
    <t>Bucha de reducao de ferro galvanizado, com rosca bsp, de 3/4" x 1/2"</t>
  </si>
  <si>
    <t>Bucha de reducao de ferro galvanizado, com rosca bsp, de 3"x 2 1/2"</t>
  </si>
  <si>
    <t>Bucha de reducao de ferro galvanizado, com rosca bsp, de 4"x 2 1/2"</t>
  </si>
  <si>
    <t>Bucha de reducao de ferro galvanizado, com rosca bsp, de 4"x 3"</t>
  </si>
  <si>
    <t>Bucha de reducao de ferro galvanizado, com rosca bsp, de 5"x 4"</t>
  </si>
  <si>
    <t>151,51</t>
  </si>
  <si>
    <t>Bucha de reducao de ferro galvanizado, com rosca bsp, de 6"x 5"</t>
  </si>
  <si>
    <t>171,73</t>
  </si>
  <si>
    <t>Bucha de reducao de ferro galvanizado, com rosca bsp, de 6"x 4"</t>
  </si>
  <si>
    <t>160,08</t>
  </si>
  <si>
    <t>Bucha de reducao de ferro galvanizado, com rosca bsp, de 4"x 2"</t>
  </si>
  <si>
    <t>Bucha de reducao de ferro galvanizado, com rosca bsp, de 2 1/2" x 1 1/2"</t>
  </si>
  <si>
    <t>Bucha de reducao de ferro galvanizado, com rosca bsp, de 2"x 1 1/2"</t>
  </si>
  <si>
    <t>Bucha de reducao de ferro galvanizado, com rosca bsp, de 1 1/4" x 1"</t>
  </si>
  <si>
    <t>Bucha de reducao de ferro galvanizado, com rosca bsp, de 1 1/2" x 1 1/4"</t>
  </si>
  <si>
    <t>Bucha de reducao de ferro galvanizado, com rosca bsp, de 1 1/2" x 1"</t>
  </si>
  <si>
    <t>Bucha de reducao pvc roscavel, 1" x 3/4"</t>
  </si>
  <si>
    <t>Bucha de reducao pvc, roscavel, 1 1/2"   x1 1/4 "</t>
  </si>
  <si>
    <t>Bucha de reducao pvc, roscavel, 1 1/4" x 1 "</t>
  </si>
  <si>
    <t>Bucha de reducao pvc roscavel, 1 1/2" x 3/4"</t>
  </si>
  <si>
    <t>Bucha de reducao pvc roscavel 1 1/2" x 1"</t>
  </si>
  <si>
    <t>Página 316 Página 316</t>
  </si>
  <si>
    <t>Bucha de reducao pvc roscavel 3/4" x 1/2"</t>
  </si>
  <si>
    <t>Bucha de reducao pvc roscavel, 1" x 1/2"</t>
  </si>
  <si>
    <t>Bucha de reducao pvc, roscavel, 1 1/4"   x 3/4 "</t>
  </si>
  <si>
    <t>Bucha de reducao pvc, roscavel, 2"   x 1 "</t>
  </si>
  <si>
    <t>Bucha de reducao pvc, roscavel, 2"   x 1 1/4 "</t>
  </si>
  <si>
    <t>Bucha de reducao pvc, roscavel, 2"   x 1 1/2 "</t>
  </si>
  <si>
    <t>0812</t>
  </si>
  <si>
    <t>Bucha de reducao de pvc, soldavel, curta, com 40 x 32 mm, para agua fria predial</t>
  </si>
  <si>
    <t>Bucha de reducao de pvc, soldavel, longa, com 50 x 25 mm, para agua fria predial</t>
  </si>
  <si>
    <t>Bucha de reducao de pvc, soldavel, longa, com 60 x 32 mm, para agua fria predial</t>
  </si>
  <si>
    <t>Bucha de reducao de pvc, soldavel, longa, com 60 x 40 mm, para agua fria predial</t>
  </si>
  <si>
    <t>0816</t>
  </si>
  <si>
    <t>Bucha de reducao de pvc, soldavel, longa, com 60 x 25 mm, para agua fria predial</t>
  </si>
  <si>
    <t>0817</t>
  </si>
  <si>
    <t>Bucha de reducao de pvc, soldavel, longa, com 85 x 60 mm, para agua fria predial</t>
  </si>
  <si>
    <t>0818</t>
  </si>
  <si>
    <t>Bucha de reducao de pvc, soldavel, curta, com 60 x 50 mm, para agua fria predial</t>
  </si>
  <si>
    <t>0819</t>
  </si>
  <si>
    <t>Bucha de reducao de pvc, soldavel, curta, com 50 x 40 mm, para agua fria predial</t>
  </si>
  <si>
    <t>0820</t>
  </si>
  <si>
    <t>Bucha de reducao de pvc, soldavel, longa, com 50 x 32 mm, para agua fria predial</t>
  </si>
  <si>
    <t>Bucha de reducao de pvc, soldavel, longa, com 75 x 50 mm, para agua fria predial</t>
  </si>
  <si>
    <t>Bucha de reducao de pvc, soldavel, longa, com 60 x 50 mm, para agua fria predial</t>
  </si>
  <si>
    <t>Bucha de reducao de pvc, soldavel, curta, com 75 x 60 mm, para agua fria predial</t>
  </si>
  <si>
    <t>Bucha de reducao de pvc, soldavel, longa, com 50 x 20 mm, para agua fria predial</t>
  </si>
  <si>
    <t>0826</t>
  </si>
  <si>
    <t>Bucha de reducao de pvc, soldavel, longa, com 110 x 60 mm, para agua fria predial</t>
  </si>
  <si>
    <t>Bucha de reducao de pvc, soldavel, longa, com 110 x 75 mm, para agua fria predial</t>
  </si>
  <si>
    <t>Bucha de reducao de pvc, soldavel, curta, com 25 x 20 mm, para agua fria predial</t>
  </si>
  <si>
    <t>Bucha de reducao de pvc, soldavel, curta, com 32 x 25 mm, para agua fria predial</t>
  </si>
  <si>
    <t>Bucha de reducao de pvc, soldavel, curta, com 85 x 75 mm, para agua fria predial</t>
  </si>
  <si>
    <t>Bucha de reducao de pvc, soldavel, curta, com 110 x 85 mm, para agua fria predial</t>
  </si>
  <si>
    <t>Bucha de reducao de pvc, soldavel, longa, com 32 x 20 mm, para agua fria predial</t>
  </si>
  <si>
    <t>Bucha de reducao de pvc, soldavel, longa, com 40 x 20 mm, para agua fria predial</t>
  </si>
  <si>
    <t>Bucha de reducao de pvc, soldavel, longa, com 40 x 25 mm, para agua fria predial</t>
  </si>
  <si>
    <t>0841</t>
  </si>
  <si>
    <t>Cabo de aluminio nu com alma de aco, bitola 4 awg</t>
  </si>
  <si>
    <t>0842</t>
  </si>
  <si>
    <t>Cabo de aluminio nu sem alma de aco, bitola 4 awg</t>
  </si>
  <si>
    <t>Cabo de cobre nu 16 mm2 meio-duro</t>
  </si>
  <si>
    <t>Cabo de cobre nu 10 mm2 meio-duro</t>
  </si>
  <si>
    <t>0863</t>
  </si>
  <si>
    <t>Cabo de cobre nu 35 mm2 meio-duro</t>
  </si>
  <si>
    <t>Página 317 Página 317</t>
  </si>
  <si>
    <t>Cabo de cobre nu 70 mm2 meio-duro</t>
  </si>
  <si>
    <t>Cabo de cobre nu 95 mm2 meio-duro</t>
  </si>
  <si>
    <t>Cabo de cobre nu 120 mm2 meio-duro</t>
  </si>
  <si>
    <t>56,15</t>
  </si>
  <si>
    <t>0867</t>
  </si>
  <si>
    <t>Cabo de cobre nu 50 mm2 meio-duro</t>
  </si>
  <si>
    <t>Cabo de cobre nu 25 mm2 meio-duro</t>
  </si>
  <si>
    <t>Cabo de cobre nu 300 mm2 meio-duro</t>
  </si>
  <si>
    <t>147,97</t>
  </si>
  <si>
    <t>Cabo de cobre, rigido, classe 2, compactado, blindado, isolacao em epr ou xlpe, cobertura antichama em pvc, pead</t>
  </si>
  <si>
    <t>74,08</t>
  </si>
  <si>
    <t>ou hffr, 1 condutor, 20/35 kv, secao nominal 50 mm2</t>
  </si>
  <si>
    <t>87,92</t>
  </si>
  <si>
    <t>ou hffr, 1 condutor, 20/35 kv, secao nominal 70 mm2</t>
  </si>
  <si>
    <t>104,89</t>
  </si>
  <si>
    <t>ou hffr, 1 condutor, 20/35 kv, secao nominal 95 mm2</t>
  </si>
  <si>
    <t>ou hffr, 1 condutor, 20/35 kv, secao nominal 120 mm2</t>
  </si>
  <si>
    <t>129,68</t>
  </si>
  <si>
    <t>ou hffr, 1 condutor, 20/35 kv, secao nominal 150 mm2</t>
  </si>
  <si>
    <t>175,68</t>
  </si>
  <si>
    <t>ou hffr, 1 condutor, 20/35 kv, secao nominal 240 mm2</t>
  </si>
  <si>
    <t>207,07</t>
  </si>
  <si>
    <t>ou hffr, 1 condutor, 20/35 kv, secao nominal 300 mm2</t>
  </si>
  <si>
    <t>243,64</t>
  </si>
  <si>
    <t>ou hffr, 1 condutor, 20/35 kv, secao nominal 400 mm2</t>
  </si>
  <si>
    <t>333,02</t>
  </si>
  <si>
    <t>ou hffr, 1 condutor, 20/35 kv, secao nominal 500 mm2</t>
  </si>
  <si>
    <t>141,31</t>
  </si>
  <si>
    <t>ou hffr, 1 condutor, 20/35 kv, secao nominal 185 mm2</t>
  </si>
  <si>
    <t>Cabo de cobre nu 500 mm2 meio-duro</t>
  </si>
  <si>
    <t>248,51</t>
  </si>
  <si>
    <t>Cabo de cobre nu 150 mm2 meio-duro</t>
  </si>
  <si>
    <t>0901</t>
  </si>
  <si>
    <t>Cabo de cobre unipolar 35 mm2, blindado, isolacao 12/20 kv epr, cobertura em pvc</t>
  </si>
  <si>
    <t>Cabo de cobre unipolar 70 mm2, blindado, isolacao 12/20 kv epr, cobertura em pvc</t>
  </si>
  <si>
    <t>0903</t>
  </si>
  <si>
    <t>Cabo de cobre unipolar 95 mm2, blindado, isolacao 12/20 kv epr, cobertura em pvc</t>
  </si>
  <si>
    <t>Cabo de cobre unipolar 16 mm2, blindado, isolacao 6/10 kv epr, cobertura em pvc</t>
  </si>
  <si>
    <t>31,55</t>
  </si>
  <si>
    <t>Cabo de cobre unipolar 35 mm2, blindado, isolacao 6/10 kv epr, cobertura em pvc</t>
  </si>
  <si>
    <t>0913</t>
  </si>
  <si>
    <t>Cabo de cobre unipolar 70 mm2, blindado, isolacao 6/10 kv epr, cobertura em pvc</t>
  </si>
  <si>
    <t>58,88</t>
  </si>
  <si>
    <t>Cabo de cobre unipolar 95 mm2, blindado, isolacao 6/10 kv epr, cobertura em pvc</t>
  </si>
  <si>
    <t>Cabo de cobre unipolar 25 mm2, blindado, isolacao 3,6/6 kv epr, cobertura em pvc</t>
  </si>
  <si>
    <t>Cabo de cobre unipolar 35 mm2, blindado, isolacao 3,6/6 kv epr, cobertura em pvc</t>
  </si>
  <si>
    <t>36,44</t>
  </si>
  <si>
    <t>Cabo de cobre unipolar 70 mm2, blindado, isolacao 3,6/6 kv epr, cobertura em pvc</t>
  </si>
  <si>
    <t>Fio telefonico interno (fi) em cobre estanhado, isolacao empvc antichama, 2 condutores de 0,6 mm (nbr 9115:2005)</t>
  </si>
  <si>
    <t>Fio telefonico externo (fe) em aco cobreado, isolacao em pead ou pvc anti-chama, 2 condutores</t>
  </si>
  <si>
    <t>Página 318 Página 318</t>
  </si>
  <si>
    <t>0936</t>
  </si>
  <si>
    <t>0937</t>
  </si>
  <si>
    <t>Fio de cobre, solido, classe 1, isolacao em pvc/a, antichama bwf-b, 450/750v, secao nominal 10 mm2</t>
  </si>
  <si>
    <t>Fio de cobre, solido, classe 1, isolacao em pvc/a, antichama bwf-b, 450/750v, secao nominal 1,5 mm2</t>
  </si>
  <si>
    <t>Fio de cobre, solido, classe 1, isolacao em pvc/a, antichama bwf-b, 450/750v, secao nominal 2,5 mm2</t>
  </si>
  <si>
    <t>Fio de cobre, solido, classe 1, isolacao em pvc/a, antichama bwf-b, 450/750v, secao nominal 6 mm2</t>
  </si>
  <si>
    <t>Fio de cobre, solido, classe 1, isolacao em pvc/a, antichama bwf-b, 450/750v, secao nominal 4 mm2</t>
  </si>
  <si>
    <t>Cabo de cobre unipolar 95 mm2, blindado, isolacao 3,6/6 kv epr, cobertura em pvc</t>
  </si>
  <si>
    <t>70,49</t>
  </si>
  <si>
    <t>Cabo de cobre unipolar 50 mm2, blindado, isolacao 3,6/6 kv epr, cobertura em pvc</t>
  </si>
  <si>
    <t>0947</t>
  </si>
  <si>
    <t>Cabo de cobre unipolar 16 mm2, blindado, isolacao 3,6/6 kv epr, cobertura em pvc</t>
  </si>
  <si>
    <t>0948</t>
  </si>
  <si>
    <t>Cabo de cobre unipolar 10 mm2, blindado, isolacao 3,6/6 kv epr, cobertura em pvc</t>
  </si>
  <si>
    <t>Cabo de cobre unipolar 50 mm2, blindado, isolacao 6/10 kv epr, cobertura em pvc</t>
  </si>
  <si>
    <t>Cabo de cobre unipolar 25mm2, blindado, isolacao 6/10 kv epr, cobertura em pvc</t>
  </si>
  <si>
    <t>Cabo de cobre unipolar 50 mm2, blindado, isolacao 12/20 kv epr, cobertura em pvc</t>
  </si>
  <si>
    <t>Cabo de cobre, flexivel, classe 4 ou 5, isolacao em pvc/a, antichama bwf-b, cobertura pvc-st1, antichama bwf-b,</t>
  </si>
  <si>
    <t>1 condutor, 0,6/1 kv, secao nominal 70 mm2</t>
  </si>
  <si>
    <t>Cabo de cobre, flexivel, classe 4 ou 5, isolacao em pvc/a, antichama bwf-b, 1 condutor, 450/750 v, secao nominal</t>
  </si>
  <si>
    <t>16 mm2</t>
  </si>
  <si>
    <t>10 mm2</t>
  </si>
  <si>
    <t>4 mm2</t>
  </si>
  <si>
    <t>6 mm2</t>
  </si>
  <si>
    <t>Cabo de cobre, rigido, classe 2, isolacao em pvc/a, antichama bwf-b, 1 condutor, 450/750 v, secao nominal 1,5</t>
  </si>
  <si>
    <t>mm2</t>
  </si>
  <si>
    <t>Cabo de cobre, rigido, classe 2, isolacao em pvc/a, antichama bwf-b, 1 condutor, 450/750 v, secao nominal 2,5</t>
  </si>
  <si>
    <t>Cabo de cobre, rigido, classe 2, isolacao em pvc/a, antichama bwf-b, 1 condutor, 450/750 v, secao nominal 10 mm2</t>
  </si>
  <si>
    <t>Cabo de cobre, rigido, classe 2, isolacao em pvc/a, antichama bwf-b, 1 condutor, 450/750 v, secao nominal 25 mm2</t>
  </si>
  <si>
    <t>Cabo de cobre, rigido, classe 2, isolacao em pvc/a, antichama bwf-b, 1 condutor, 450/750 v, secao nominal 35 mm2</t>
  </si>
  <si>
    <t>Cabo de cobre, rigido, classe 2, isolacao em pvc/a, antichama bwf-b, 1 condutor, 450/750 v, secao nominal 70 mm2</t>
  </si>
  <si>
    <t>Cabo de cobre, rigido, classe 2, isolacao em pvc/a, antichama bwf-b, 1 condutor, 450/750 v, secao nominal 95 mm2</t>
  </si>
  <si>
    <t>42,49</t>
  </si>
  <si>
    <t>Cabo de cobre, rigido, classe 2, isolacao em pvc/a, antichama bwf-b, 1 condutor, 450/750 v, secao nominal 150</t>
  </si>
  <si>
    <t>67,43</t>
  </si>
  <si>
    <t>Cabo de cobre, rigido, classe 2, isolacao em pvc/a, antichama bwf-b, 1 condutor, 450/750 v, secao nominal 240</t>
  </si>
  <si>
    <t>109,36</t>
  </si>
  <si>
    <t>Cabo de cobre, rigido, classe 2, isolacao em pvc/a, antichama bwf-b, 1 condutor, 450/750 v, secao nominal 400</t>
  </si>
  <si>
    <t>175,12</t>
  </si>
  <si>
    <t>1 condutor, 0,6/1 kv, secao nominal 1,5 mm2</t>
  </si>
  <si>
    <t>Página 319 Página 319</t>
  </si>
  <si>
    <t>1 condutor, 0,6/1 kv, secao nominal 6 mm2</t>
  </si>
  <si>
    <t>0995</t>
  </si>
  <si>
    <t>1 condutor, 0,6/1 kv, secao nominal 16 mm2</t>
  </si>
  <si>
    <t>0996</t>
  </si>
  <si>
    <t>1 condutor, 0,6/1 kv, secao nominal 25 mm2</t>
  </si>
  <si>
    <t>0998</t>
  </si>
  <si>
    <t>1 condutor, 0,6/1 kv, secao nominal 95 mm2</t>
  </si>
  <si>
    <t>0999</t>
  </si>
  <si>
    <t>1 condutor, 0,6/1 kv, secao nominal 150 mm2</t>
  </si>
  <si>
    <t>1 condutor, 0,6/1 kv, secao nominal 185 mm2</t>
  </si>
  <si>
    <t>1 condutor, 0,6/1 kv, secao nominal 300 mm2</t>
  </si>
  <si>
    <t>Cabo de cobre, rigido, classe 2, isolacao em pvc/a, antichama bwf-b, 1 condutor, 450/750 v, secao nominal 4 mm2</t>
  </si>
  <si>
    <t>Cabo de cobre, rigido, classe 2, isolacao em pvc/a, antichama bwf-b, 1 condutor, 450/750 v, secao nominal 185</t>
  </si>
  <si>
    <t>Cabo de cobre rigido, classe 2, isolacao em pvc, anti-chamabwf-b, 1 condutor, 450/750 v, diametro 120 mm2</t>
  </si>
  <si>
    <t>Cabo de cobre, rigido, classe 2, isolacao em pvc/a, antichama bwf-b, 1 condutor, 450/750 v, secao nominal 50 mm2</t>
  </si>
  <si>
    <t>22,71</t>
  </si>
  <si>
    <t>Cabo de cobre, rigido, classe 2, isolacao em pvc/a, antichama bwf-b, 1 condutor, 450/750 v, secao nominal 6 mm2</t>
  </si>
  <si>
    <t>0,75 mm2</t>
  </si>
  <si>
    <t>1,5 mm2</t>
  </si>
  <si>
    <t>2,5 mm2</t>
  </si>
  <si>
    <t>1 condutor, 0,6/1 kv, secao nominal 240 mm2</t>
  </si>
  <si>
    <t>1 condutor, 0,6/1 kv, secao nominal 120 mm2</t>
  </si>
  <si>
    <t>1 condutor, 0,6/1 kv, secao nominal 50 mm2</t>
  </si>
  <si>
    <t>1 condutor, 0,6/1 kv, secao nominal 35 mm2</t>
  </si>
  <si>
    <t>1 condutor, 0,6/1 kv, secao nominal 10 mm2</t>
  </si>
  <si>
    <t>1 condutor, 0,6/1 kv, secao nominal 4 mm2</t>
  </si>
  <si>
    <t>1 condutor, 0,6/1 kv, secao nominal 2,5 mm2</t>
  </si>
  <si>
    <t>Cabo de cobre, rigido, classe 2, isolacao em pvc/a, antichama bwf-b, 1 condutor, 450/750 v, secao nominal 300</t>
  </si>
  <si>
    <t>135,35</t>
  </si>
  <si>
    <t>Caixa de descarga de plastico externa, de *9* l, puxador fio de nylon, nao incluso cano, bolsa, engate</t>
  </si>
  <si>
    <t>Tubo de descida externo de pvc para caixa de descarga externa alta - 40 mm x 1,60 m</t>
  </si>
  <si>
    <t>Cabecote para entrada de linha de alimentacao para eletroduto, em liga de aluminio com acabamento anti</t>
  </si>
  <si>
    <t>corrosivo, com fixacao por encaixe liso de 360 graus, de 1 1/2"</t>
  </si>
  <si>
    <t>Página 320 Página 320</t>
  </si>
  <si>
    <t>corrosivo, com fixacao por encaixe liso de 360 graus, de 1"</t>
  </si>
  <si>
    <t>corrosivo, com fixacao por encaixe liso de 360 graus, de 4"</t>
  </si>
  <si>
    <t>Caixa interna de medicao para 1 medidor trifasico, com visor, em chapa de aco 18 usg (padrao da concessionaria</t>
  </si>
  <si>
    <t>local)</t>
  </si>
  <si>
    <t>Caixa para medicao coletiva tipo l, padrao bifasico ou trifasico, para ate 4 medidores (padrao da concessionaria</t>
  </si>
  <si>
    <t>1.340,44</t>
  </si>
  <si>
    <t>Reator eletronico bivolt para 2 lampadas fluorescentes de 36/40 w</t>
  </si>
  <si>
    <t>Reator p/ lampada vapor de sodio 250w uso ext</t>
  </si>
  <si>
    <t>Reator eletronico bivolt para 2 lampadas fluorescentes de 18/20 w</t>
  </si>
  <si>
    <t>Reator eletronico bivolt para 1 lampada fluorescente de 36/40 w</t>
  </si>
  <si>
    <t>Reator eletronico bivolt para 1 lampada fluorescente de 18/20 w</t>
  </si>
  <si>
    <t>Armacao vertical com haste e contra-pino, em chapa de aco galvanizado 3/16", com 3 estribos, sem isolador</t>
  </si>
  <si>
    <t>38,27</t>
  </si>
  <si>
    <t>Armacao vertical com haste e contra-pino, em chapa de aco galvanizado 3/16", com 1 estribo e 1 isolador</t>
  </si>
  <si>
    <t>Armacao vertical com haste e contra-pino, em chapa de aco galvanizado 3/16", com 2 estribos, sem isolador</t>
  </si>
  <si>
    <t>Armacao vertical com haste e contra-pino, em chapa de aco galvanizado 3/16", com 3 estribos e 3 isoladores</t>
  </si>
  <si>
    <t>53,45</t>
  </si>
  <si>
    <t>Armacao vertical com haste e contra-pino, em chapa de aco galvanizado 3/16", com 1 estribo, sem isolador</t>
  </si>
  <si>
    <t>Armacao vertical com haste e contra-pino, em chapa de aco galvanizado 3/16", com 2 estribos, e 2 isoladores</t>
  </si>
  <si>
    <t>Armacao vertical com haste e contra-pino, em chapa de aco galvanizado 3/16", com 4 estribos e 4 isoladores</t>
  </si>
  <si>
    <t>68,88</t>
  </si>
  <si>
    <t>Armacao vertical com haste e contra-pino, em chapa de aco galvanizado 3/16", com 4 estribos, sem isolador</t>
  </si>
  <si>
    <t>corrosivo, com fixacao por encaixe liso de 360 graus, de 3/4"</t>
  </si>
  <si>
    <t>corrosivo, com fixacao por encaixe liso de 360 graus, de 1 1/4"</t>
  </si>
  <si>
    <t>corrosivo, com fixacao por encaixe liso de 360 graus, de 2"</t>
  </si>
  <si>
    <t>18,02</t>
  </si>
  <si>
    <t>corrosivo, com fixacao por encaixe liso de 360 graus, de 2 1/2"</t>
  </si>
  <si>
    <t>corrosivo, com fixacao por encaixe liso de 360 graus, de 3"</t>
  </si>
  <si>
    <t>Cal hidratada ch-i para argamassas</t>
  </si>
  <si>
    <t>Cal virgem comum para argamassas (nbr 6453)</t>
  </si>
  <si>
    <t>Calha moldura americana de chapa de aco galvanizada num 26,corte 33 cm</t>
  </si>
  <si>
    <t>Calha quadrada de chapa de aco galvanizada num 26, corte 33cm</t>
  </si>
  <si>
    <t>Calha platibanda de chapa de aco galvanizada num 26, corte 45 cm</t>
  </si>
  <si>
    <t>32,53</t>
  </si>
  <si>
    <t>Rufo externo/interno de chapa de aco galvanizada num 26, corte 33 cm</t>
  </si>
  <si>
    <t>Rufo interno de chapa de aco galvanizada num 26, corte 50 cm</t>
  </si>
  <si>
    <t>Rufo externo de chapa de aco galvanizada num 26, corte 28 cm</t>
  </si>
  <si>
    <t>Página 321 Página 321</t>
  </si>
  <si>
    <t>Rufo externo de chapa de aco galvanizada num 26, corte 25 cm</t>
  </si>
  <si>
    <t>Calha para agua furtada de chapa de aco galvanizada num 26,corte 40 cm</t>
  </si>
  <si>
    <t>Calha para agua furtada de chapa de aco galvanizada num 26,corte 50 cm</t>
  </si>
  <si>
    <t>Calha quadrada de chapa de aco galvanizada num 28, corte 25cm</t>
  </si>
  <si>
    <t>Caminhonete com motor a diesel, potencia 180 cv, cabine dupla, 4x4</t>
  </si>
  <si>
    <t>156.162,13</t>
  </si>
  <si>
    <t>Cap ou tampao de ferro galvanizado, com rosca bsp, de 1/2"</t>
  </si>
  <si>
    <t>Cap ou tampao de ferro galvanizado, com rosca bsp, de 3/4"</t>
  </si>
  <si>
    <t>Cap ou tampao de ferro galvanizado, com rosca bsp, de 1 1/4"</t>
  </si>
  <si>
    <t>Cap ou tampao de ferro galvanizado, com rosca bsp, de 1 1/2"</t>
  </si>
  <si>
    <t>Cap ou tampao de ferro galvanizado, com rosca bsp, de 2"</t>
  </si>
  <si>
    <t>Cap ou tampao de ferro galvanizado, com rosca bsp, de 4"</t>
  </si>
  <si>
    <t>Cap ou tampao de ferro galvanizado, com rosca bsp, de 3"</t>
  </si>
  <si>
    <t>Cap ou tampao de ferro galvanizado, com rosca bsp, de 2 1/2"</t>
  </si>
  <si>
    <t>Cap ou tampao de ferro galvanizado, com rosca bsp, de 1"</t>
  </si>
  <si>
    <t>Cap, pvc pba, je, dn 75 / de 85 mm,   para rede de agua (nbr10351)</t>
  </si>
  <si>
    <t>Cap pvc, soldavel, 110 mm, para agua fria predial</t>
  </si>
  <si>
    <t>Cap pvc, soldavel, 25 mm, para agua fria predial</t>
  </si>
  <si>
    <t>Cap pvc, roscavel, 2 1/2",   agua fria predial</t>
  </si>
  <si>
    <t>Cap pvc, soldavel, 32 mm, para agua fria predial</t>
  </si>
  <si>
    <t>Cap pvc, soldavel, 20 mm, para agua fria predial</t>
  </si>
  <si>
    <t>Cap pvc, soldavel, 40 mm, para agua fria predial</t>
  </si>
  <si>
    <t>Cap pvc, soldavel, 50 mm, para agua fria predial</t>
  </si>
  <si>
    <t>Cap pvc, soldavel, 60 mm, para agua fria predial</t>
  </si>
  <si>
    <t>Cap pvc, roscavel, 1/2", para agua fria predial</t>
  </si>
  <si>
    <t>Cap pvc, roscavel, 3/4",   para agua fria predial</t>
  </si>
  <si>
    <t>Cap pvc, roscavel, 3",   agua fria predial</t>
  </si>
  <si>
    <t>Cap pvc, soldavel, dn 100 mm, serie normal, para esgoto predial</t>
  </si>
  <si>
    <t>Cap pvc, roscavel, 1",   para agua fria predial</t>
  </si>
  <si>
    <t>Cap pvc, roscavel, 1 1/4",   agua fria predial</t>
  </si>
  <si>
    <t>Cap pvc, soldavel, 75 mm, para agua fria predial</t>
  </si>
  <si>
    <t>Cap pvc, soldavel, 85 mm, para agua fria predial</t>
  </si>
  <si>
    <t>Cap, pvc pba, je, dn 50 / de 60 mm,   para rede de agua (nbr10351)</t>
  </si>
  <si>
    <t>Cap, pvc pba, je, dn 100 / de 110 mm,   para rede de agua (nbr 10351)</t>
  </si>
  <si>
    <t>Página 322 Página 322</t>
  </si>
  <si>
    <t>Cap pvc, roscavel, 1 1/2",   agua fria predial</t>
  </si>
  <si>
    <t>Cap pvc, roscavel, 2",   agua fria predial</t>
  </si>
  <si>
    <t>Carpinteiro de formas</t>
  </si>
  <si>
    <t>Carpinteiro de esquadrias</t>
  </si>
  <si>
    <t>Piso em ceramica esmaltada extra, pei maior ou igual a 4, formato menor ou igual a 2025 cm2</t>
  </si>
  <si>
    <t>Piso em ceramica esmaltada extra, pei maior ou igual a 4, formato maior que 2025 cm2</t>
  </si>
  <si>
    <t>Piso em ceramica esmaltada, comercial (padrao popular), peimaior ou igual a 3, formato menor ou igual a</t>
  </si>
  <si>
    <t>2025 m2</t>
  </si>
  <si>
    <t>cm2</t>
  </si>
  <si>
    <t>Chapa de aco fina a quente bitola msg 14, e = 2,00 mm (16,0kg/m2)</t>
  </si>
  <si>
    <t>Chapa de aco fina a quente bitola msg 3/16 ", e = 4,75 mm (38,00 kg/m2)</t>
  </si>
  <si>
    <t>Chapa de aco fina a quente bitola msg 13, e = 2,25 mm (18,00 kg/m2)</t>
  </si>
  <si>
    <t>Chapa de aco fina a quente bitola msg 16, e = 1,50 mm (12,00 kg/m2)</t>
  </si>
  <si>
    <t>Chapa de aco fina a quente bitola msg 18, e = 1,20 mm (9,60kg/m2)</t>
  </si>
  <si>
    <t>Chapa de aco fina a frio bitola msg 20, e = 0,90 mm (7,20 kg/m2)</t>
  </si>
  <si>
    <t>Chapa de aco fina a frio bitola msg 24, e = 0,60 mm (4,80 kg/m2)</t>
  </si>
  <si>
    <t>Chapa de aco fina a frio bitola msg 26, e = 0,45 mm (3,60 kg/m2)</t>
  </si>
  <si>
    <t>Chapa de aco grossa, astm a36, e = 1/4 " (6,35 mm) 49,79 kg/m2</t>
  </si>
  <si>
    <t>Chapa de aco grossa, astm a36, e = 3/8 " (9,53 mm) 74,69 kg/m2</t>
  </si>
  <si>
    <t>Chapa de aco grossa, astm a36, e = 1/2 " (12,70 mm) 99,59 kg/m2</t>
  </si>
  <si>
    <t>Chapa de aco grossa, astm a36, e = 5/8 " (15,88 mm) 124,49 kg/m2</t>
  </si>
  <si>
    <t>Chapa de aco grossa, astm a36, e = 7/8 " (22,23 mm) 174,28 kg/m2</t>
  </si>
  <si>
    <t>Chapa de aco grossa, astm a36, e = 1 " (25,40 mm) 199,18 kg/m2</t>
  </si>
  <si>
    <t>1.518,43</t>
  </si>
  <si>
    <t>Chapa de aco xadrez para pisos, e = 1/4 " (6,30 mm) 54,53 kg/m2</t>
  </si>
  <si>
    <t>Chapa de laminado melaminico, liso brilhante, de *1,25 x 3,08* m, e = 0,8 mm</t>
  </si>
  <si>
    <t>Cola a base de resina sintetica para chapa de laminado melaminico</t>
  </si>
  <si>
    <t>Chapa de laminado melaminico, liso fosco, de *1,25 x 3,08* m, e = 0,8 mm</t>
  </si>
  <si>
    <t>Chapa de laminado melaminico, texturizado, de *1,25 x 3,08*m, e = 0,8 mm</t>
  </si>
  <si>
    <t>Chapa de madeira compensada plastificada para forma de concreto, de 2,20 x 1,10 m, e = 14 mm</t>
  </si>
  <si>
    <t>90,53</t>
  </si>
  <si>
    <t>Chapa de madeira compensada plastificada para forma de concreto, de 2,20 x 1,10 m, e = 6 mm</t>
  </si>
  <si>
    <t>Chapa de madeira compensada plastificada para forma de concreto, de 2,20 x 1,10 m, e = 18 mm</t>
  </si>
  <si>
    <t>Chapa de madeira compensada plastificada para forma de concreto, de 2,20 x 1,10 m, e = 10 mm</t>
  </si>
  <si>
    <t>Chapa de madeira compensada plastificada para forma de concreto, de 2,20 x 1,10 m, e = 12 mm</t>
  </si>
  <si>
    <t>Chapa de madeira compensada plastificada para forma de concreto, de 2,20 x 1,10 m, e = 20 mm</t>
  </si>
  <si>
    <t>129,11</t>
  </si>
  <si>
    <t>Página 323 Página 323</t>
  </si>
  <si>
    <t>Chapa de madeira compensada resinada para forma de concreto, de *2,2 x 1,1* m, e = 10 mm</t>
  </si>
  <si>
    <t>Chapa de madeira compensada resinada para forma de concreto, de *2,2 x 1,1* m, e = 6 mm</t>
  </si>
  <si>
    <t>Chapa de madeira compensada resinada para forma de concreto, de *2,2 x 1,1* m, e = 14 mm</t>
  </si>
  <si>
    <t>Chapa de madeira compensada resinada para forma de concreto, de *2,2 x 1,1* m, e = 12 mm</t>
  </si>
  <si>
    <t>66,22</t>
  </si>
  <si>
    <t>Chapa de madeira compensada resinada para forma de concreto, de *2,2 x 1,1* m, e = 17 mm</t>
  </si>
  <si>
    <t>Chapa de madeira compensada resinada para forma de concreto, de *2,2 x 1,1* m, e = 20 mm</t>
  </si>
  <si>
    <t>Chapa de madeira compensada naval (com cola fenolica), e = 6 mm, de *1,60 x 2,20* m</t>
  </si>
  <si>
    <t>19,61</t>
  </si>
  <si>
    <t>Chapa de madeira compensada de pinus, virola ou equivalente, de *2,2 x 1,6* m, e = 12 mm</t>
  </si>
  <si>
    <t>75,25</t>
  </si>
  <si>
    <t>Chapa de madeira compensada de pinus, virola ou equivalente, de *2,2 x 1,6* m, e = 15 mm</t>
  </si>
  <si>
    <t>Chapa de madeira compensada de pinus, virola ou equivalente, de *2,2 x 1,6* m, e = 6 mm</t>
  </si>
  <si>
    <t>Chapa de madeira compensada de pinus, virola ou equivalente, de *2,2 x 1,6* m, e = 10 mm</t>
  </si>
  <si>
    <t>Chuveiro comum em plastico cromado, com cano, 4 temperaturas (110/220 v)</t>
  </si>
  <si>
    <t>182,11</t>
  </si>
  <si>
    <t>Chuveiro comum em plastico branco, com cano, 3 temperaturas, 5500 w (110/220 v)</t>
  </si>
  <si>
    <t>Ducha higienica plastica com registro metalico 1/2 "</t>
  </si>
  <si>
    <t>Cimento impermeabilizante de pega ultrarrapida para tamponamentos</t>
  </si>
  <si>
    <t>Cimento portland composto cp ii-32</t>
  </si>
  <si>
    <t>Cimento branco</t>
  </si>
  <si>
    <t>Argamassa colante ac i para ceramicas</t>
  </si>
  <si>
    <t>Cimento portland pozolanico cp iv- 32</t>
  </si>
  <si>
    <t>50kg</t>
  </si>
  <si>
    <t>Colar tomada pvc, com travas, saida com rosca, de 32 mm x 1/2" ou 32 mm x 3/4", para ligacao predial de agua</t>
  </si>
  <si>
    <t>Colar tomada pvc, com travas, saida roscavel com bucha de latao, de 85 mm x 1/2" ou 85 mm x 3/4", para ligacao</t>
  </si>
  <si>
    <t>predial de agua</t>
  </si>
  <si>
    <t>Colar tomada pvc, com travas, saida roscavel com bucha de latao, de 60 mm x 1/2" ou 60 mm x 3/4", para ligacao</t>
  </si>
  <si>
    <t>12,06</t>
  </si>
  <si>
    <t>Colar tomada pvc, com travas, saida roscavel com bucha de latao, de 75 mm x 1/2" ou 75 mm x 3/4", para ligacao</t>
  </si>
  <si>
    <t>Colar tomada pvc, com travas, saida roscavel com bucha de latao, de 110 mm x 1/2" ou 110 mm x 3/4", para ligacao</t>
  </si>
  <si>
    <t>Colar tomada pvc, com travas, saida com rosca, de 85 mm x 1/2" ou 85 mm x 3/4", para ligacao predial de agua</t>
  </si>
  <si>
    <t>Colar tomada pvc, com travas, saida com rosca, de 75 mm x 1/2" ou 75 mm x 3/4", para ligacao predial de agua</t>
  </si>
  <si>
    <t>Colar tomada pvc, com travas, saida com rosca, de 60 mm x 1/2" ou 60 mm x 3/4", para ligacao predial de agua</t>
  </si>
  <si>
    <t>Colar tomada pvc, com travas, saida com rosca, de 50 mm x 1/2" ou 50 mm x 3/4", para ligacao predial de agua</t>
  </si>
  <si>
    <t>Colar tomada pvc, com travas, saida com rosca, de 40 mm x 1/2" ou 40 mm x 3/4", para ligacao predial de agua</t>
  </si>
  <si>
    <t>Colar tomada pvc, com travas, saida com rosca, de 110 mm x 1/2" ou 110 mm x 3/4", para ligacao predial de agua</t>
  </si>
  <si>
    <t>8.560,72</t>
  </si>
  <si>
    <t>Página 324 Página 324</t>
  </si>
  <si>
    <t>Compactador de solo, tipo placa vibratoria reversivel, com motor a gasolina de 4 tempos, peso entre 125 e 150</t>
  </si>
  <si>
    <t>kg, forcacentrifuga entre 2500 e 2800 kgf, largura de trabalho entre400 e 450 mm, frequencia de vibracao entre</t>
  </si>
  <si>
    <t>4.300 e 4.500 rpm, velocidade</t>
  </si>
  <si>
    <t>Concreto betuminoso usinado a quente (cbuq) para pavimentacao asfaltica, padrao dnit, faixa c, com cap 50/70 -</t>
  </si>
  <si>
    <t>306,00</t>
  </si>
  <si>
    <t>aquisicao posto usina</t>
  </si>
  <si>
    <t>Concreto usinado convencional (nao bombeavel) classe de resistencia c15, com brita 1 e 2, slump = 80 mm +/- 10</t>
  </si>
  <si>
    <t>mm (nbr 8953)</t>
  </si>
  <si>
    <t>Concreto usinado bombeavel, classe de resistencia c20, com brita 0 e 1, slump = 100 +/- 20 mm, inclui servico de</t>
  </si>
  <si>
    <t>bombeamento (nbr 8953)</t>
  </si>
  <si>
    <t>Concreto usinado bombeavel, classe de resistencia c30, com brita 0 e 1, slump = 100 +/- 20 mm, inclui servico de</t>
  </si>
  <si>
    <t>301,61</t>
  </si>
  <si>
    <t>Concreto usinado bombeavel, classe de resistencia c25, com brita 0 e 1, slump = 100 +/- 20 mm, inclui servico de</t>
  </si>
  <si>
    <t>291,78</t>
  </si>
  <si>
    <t>Terminal metalico a pressao para 1 cabo de 6 a 10 mm2, com 1 furo de fixacao</t>
  </si>
  <si>
    <t>Conector metalico tipo parafuso fendido (split bolt), para cabos ate 16 mm2</t>
  </si>
  <si>
    <t>Terminal metalico a pressao 1 cabo, para cabos de 4 a 10 mm2, com 2 furos para fixacao</t>
  </si>
  <si>
    <t>Terminal metalico a pressao para 1 cabo de 16 a 25 mm2, com2 furos para fixacao</t>
  </si>
  <si>
    <t>Terminal metalico a pressao para 1 cabo de 50 a 70 mm2, com2 furos para fixacao</t>
  </si>
  <si>
    <t>40,23</t>
  </si>
  <si>
    <t>Terminal metalico a pressao para 1 cabo de 95 a 120 mm2, com 2 furos para fixacao</t>
  </si>
  <si>
    <t>Terminal metalico a pressao para 1 cabo de 150 a 185 mm2, com 2 furos para fixacao</t>
  </si>
  <si>
    <t>82,03</t>
  </si>
  <si>
    <t>Conector metalico tipo parafuso fendido (split bolt), para cabos ate 25 mm2</t>
  </si>
  <si>
    <t>Conector metalico tipo parafuso fendido (split bolt), com separador de cabos bimetalicos, para cabos ate 50 mm2</t>
  </si>
  <si>
    <t>Conector metalico tipo parafuso fendido (split bolt), com separador de cabos bimetalicos, para cabos ate 70 mm2</t>
  </si>
  <si>
    <t>Grampo paralelo metalico para cabo de 6 a 50 mm2, com 2 parafusos</t>
  </si>
  <si>
    <t>Terminal a compressao em cobre estanhado para cabo 2,5 mm2,1 furo e 1 compressao, para parafuso de fixacao m5</t>
  </si>
  <si>
    <t>Terminal a compressao em cobre estanhado para cabo 4 mm2, 1furo e 1 compressao, para parafuso de fixacao m5</t>
  </si>
  <si>
    <t>Terminal a compressao em cobre estanhado para cabo 6 mm2, 1furo e 1 compressao, para parafuso de fixacao m6</t>
  </si>
  <si>
    <t>Terminal a compressao em cobre estanhado para cabo 10 mm2, 1 furo e 1 compressao, para parafuso de fixacao m6</t>
  </si>
  <si>
    <t>Terminal a compressao em cobre estanhado para cabo 16 mm2, 1 furo e 1 compressao, para parafuso de fixacao m6</t>
  </si>
  <si>
    <t>Terminal a compressao em cobre estanhado para cabo 25 mm2, 1 furo e 1 compressao, para parafuso de fixacao m8</t>
  </si>
  <si>
    <t>Terminal a compressao em cobre estanhado para cabo 35 mm2, 1 furo e 1 compressao, para parafuso de fixacao m8</t>
  </si>
  <si>
    <t>Terminal a compressao em cobre estanhado para cabo 50 mm2, 1 furo e 1 compressao, para parafuso de fixacao m8</t>
  </si>
  <si>
    <t>Terminal a compressao em cobre estanhado para cabo 70 mm2, 1 furo e 1 compressao, para parafuso de fixacao m10</t>
  </si>
  <si>
    <t>Terminal a compressao em cobre estanhado para cabo 95 mm2, 1 furo e 1 compressao, para parafuso de fixacao m12</t>
  </si>
  <si>
    <t>Terminal a compressao em cobre estanhado para cabo 120 mm2,1 furo e 1 compressao, para parafuso de fixacao m12</t>
  </si>
  <si>
    <t>Terminal metalico a pressao para 1 cabo de 16 mm2, com 1 furo de fixacao</t>
  </si>
  <si>
    <t>Terminal metalico a pressao para 1 cabo de 25 mm2, com 1 furo de fixacao</t>
  </si>
  <si>
    <t>Página 325 Página 325</t>
  </si>
  <si>
    <t>Terminal metalico a pressao para 1 cabo de 35 mm2, com 1 furo de fixacao</t>
  </si>
  <si>
    <t>Terminal metalico a pressao para 1 cabo de 50 mm2, com 1 furo de fixacao</t>
  </si>
  <si>
    <t>Terminal metalico a pressao para 1 cabo de 70 mm2, com 1 furo de fixacao</t>
  </si>
  <si>
    <t>Terminal metalico a pressao para 1 cabo de 95 mm2, com 1 furo de fixacao</t>
  </si>
  <si>
    <t>Terminal metalico a pressao para 1 cabo de 120 mm2, com 1 furo de fixacao</t>
  </si>
  <si>
    <t>Terminal metalico a pressao para 1 cabo de 185 mm2, com 1 furo de fixacao</t>
  </si>
  <si>
    <t>Terminal metalico a pressao para 1 cabo de 25 a 35 mm2, com2 furos para fixacao</t>
  </si>
  <si>
    <t>23,29</t>
  </si>
  <si>
    <t>Conector de aluminio tipo prensa cabo, bitola 3/8", para cabos de diametro de 9 a 10 mm</t>
  </si>
  <si>
    <t>Conector de aluminio tipo prensa cabo, bitola 1/2", para cabos de diametro de 12,5 a 15 mm</t>
  </si>
  <si>
    <t>Conector de aluminio tipo prensa cabo, bitola 3/4", para cabos de diametro de 17,5 a 20 mm</t>
  </si>
  <si>
    <t>Conector de aluminio tipo prensa cabo, bitola 1", para cabos de diametro de 22,5 a 25 mm</t>
  </si>
  <si>
    <t>Conector de aluminio tipo prensa cabo, bitola 1 1/4", para cabos de diametro de 31 a 34 mm</t>
  </si>
  <si>
    <t>Conector de aluminio tipo prensa cabo, bitola 1 1/2", para cabos de diametro de 37 a 40 mm</t>
  </si>
  <si>
    <t>Conector de aluminio tipo prensa cabo, bitola 2", para cabos de diametro de 47,5 a 50 mm</t>
  </si>
  <si>
    <t>Conjunto arruelas de vedacao 5/16" para telha fibrocimento (uma arruela metalica e uma arruela pvc - conicas)</t>
  </si>
  <si>
    <t>Contator tripolar, corrente de 9 a, tensao nominal de *500*v, categoria ac-2 e ac-3</t>
  </si>
  <si>
    <t>Contator tripolar, corrente de *110* a, tensao nominal de *500* v, categoria ac-2 e ac-3</t>
  </si>
  <si>
    <t>Contator tripolar, corrente de 32 a, tensao nominal de *500* v, categoria ac-2 e ac-3</t>
  </si>
  <si>
    <t>Contator tripolar, corrente de 75 a, tensao nominal de *500* v, categoria ac-2 e ac-3</t>
  </si>
  <si>
    <t>Contator tripolar, corrente de 300 a, tensao nominal de *500* v, categoria ac-2 e ac-3</t>
  </si>
  <si>
    <t>Contator tripolar, corrente de 400 a, tensao nominal de *500* v, categoria ac-2 e ac-3</t>
  </si>
  <si>
    <t>Contator tripolar, corrente de 95 a, tensao nominal de *500* v, categoria ac-2 e ac-3</t>
  </si>
  <si>
    <t>Contator tripolar, corrente de 25 a, tensao nominal de *500* v, categoria ac-2 e ac-3</t>
  </si>
  <si>
    <t>Contator tripolar, corrente de *38* a, tensao nominal de *500* v, categoria ac-2 e ac-3</t>
  </si>
  <si>
    <t>Contator tripolar, corrente de 45 a, tensao nominal de *500* v, categoria ac-2 e ac-3</t>
  </si>
  <si>
    <t>Contator tripolar, corrente de *265* a, tensao nominal de *500* v, categoria ac-2 e ac-3</t>
  </si>
  <si>
    <t>Contator tripolar, corrente de 12 a, tensao nominal de *500* v, categoria ac-2 e ac-3</t>
  </si>
  <si>
    <t>Contator tripolar, corrente de 630 a, tensao nominal de *500* v, categoria ac-2 e ac-3</t>
  </si>
  <si>
    <t>Contator tripolar, corrente de *22* a, tensao nominal de *500* v, categoria ac-2 e ac-3</t>
  </si>
  <si>
    <t>Contator tripolar, corrente de *185* a, tensao nominal de *500* v, categoria ac-2 e ac-3</t>
  </si>
  <si>
    <t>Contator tripolar, corrente de *65* a, tensao nominal de *500* v, categoria ac-2 e ac-3</t>
  </si>
  <si>
    <t>Contator tripolar, corrente de *500* a, tensao nominal de *500* v, categoria ac-2 e ac-3</t>
  </si>
  <si>
    <t>Contator tripolar, corrente de 250 a, tensao nominal de *500* v, para acionamento de capacitores</t>
  </si>
  <si>
    <t>Página 326 Página 326</t>
  </si>
  <si>
    <t>Capacitor trifasico, potencia 2,5 kvar, tensao 220 v, fornecido com capa protetora, resistor interno a unidade</t>
  </si>
  <si>
    <t>capacitiva</t>
  </si>
  <si>
    <t>Capacitor trifasico, potencia 5 kvar, tensao 220 v, fornecido com capa protetora, resistor interno a unidade</t>
  </si>
  <si>
    <t>Cordel detonante, np 10 g/m</t>
  </si>
  <si>
    <t>Cruzeta de ferro galvanizado, com rosca bsp, de 1/2"</t>
  </si>
  <si>
    <t>Cruzeta de ferro galvanizado, com rosca bsp, de 1"</t>
  </si>
  <si>
    <t>18,78</t>
  </si>
  <si>
    <t>Cruzeta de ferro galvanizado, com rosca bsp, de 1 1/2"</t>
  </si>
  <si>
    <t>34,87</t>
  </si>
  <si>
    <t>Cruzeta de ferro galvanizado, com rosca bsp, de 2"</t>
  </si>
  <si>
    <t>48,16</t>
  </si>
  <si>
    <t>Cruzeta de ferro galvanizado, com rosca bsp, de 2 1/2"</t>
  </si>
  <si>
    <t>87,13</t>
  </si>
  <si>
    <t>Cruzeta de ferro galvanizado, com rosca bsp, de 3"</t>
  </si>
  <si>
    <t>Cruzeta de ferro galvanizado, com rosca bsp, de 1 1/4"</t>
  </si>
  <si>
    <t>Cruzeta de ferro galvanizado, com rosca bsp, de 3/4"</t>
  </si>
  <si>
    <t>Cuba aco inox (aisi 304) de embutir com valvula 3 1/2 ", de*46 x 30 x 12* cm</t>
  </si>
  <si>
    <t>113,91</t>
  </si>
  <si>
    <t>Cuba aco inox (aisi 304) de embutir com valvula 3 1/2 ", de*40 x 34 x 12* cm</t>
  </si>
  <si>
    <t>Bancada/banca/pia de aco inoxidavel (aisi 430) com 1 cuba central, sem valvula, escorredor duplo, de *0,55 x</t>
  </si>
  <si>
    <t>1,60* m</t>
  </si>
  <si>
    <t>Bancada/banca/pia de aco inoxidavel (aisi 430) com 1 cuba central, com valvula, escorredor duplo, de *0,55 x</t>
  </si>
  <si>
    <t>157,00</t>
  </si>
  <si>
    <t>1,20* m</t>
  </si>
  <si>
    <t>Cuba aco inox (aisi 304) de embutir com valvula de 3 1/2 ",de *56 x 33 x 12* cm</t>
  </si>
  <si>
    <t>208,77</t>
  </si>
  <si>
    <t>1,40* m</t>
  </si>
  <si>
    <t>1,80* m</t>
  </si>
  <si>
    <t>Bancada/banca/pia de aco inoxidavel (aisi 430) com 2 cubas,com valvulas, escorredor duplo, de *0,55 x 2,00* m</t>
  </si>
  <si>
    <t>426,46</t>
  </si>
  <si>
    <t>Curva 45 graus de ferro galvanizado, com rosca bsp femea, de 1/2"</t>
  </si>
  <si>
    <t>Curva 45 graus de ferro galvanizado, com rosca bsp femea, de 1"</t>
  </si>
  <si>
    <t>Curva 45 graus de ferro galvanizado, com rosca bsp femea, de 1 1/2"</t>
  </si>
  <si>
    <t>Curva 45 graus de ferro galvanizado, com rosca bsp femea, de 2 1/2"</t>
  </si>
  <si>
    <t>91,01</t>
  </si>
  <si>
    <t>Curva 45 graus de ferro galvanizado, com rosca bsp femea, de 3"</t>
  </si>
  <si>
    <t>Curva 45 graus de ferro galvanizado, com rosca bsp femea, de 4"</t>
  </si>
  <si>
    <t>Curva 45 graus de ferro galvanizado, com rosca bsp macho/femea, de 1"</t>
  </si>
  <si>
    <t>Curva 45 graus de ferro galvanizado, com rosca bsp macho/femea, de 1 1/4"</t>
  </si>
  <si>
    <t>Curva 45 graus de ferro galvanizado, com rosca bsp macho/femea, de 1 1/2"</t>
  </si>
  <si>
    <t>Curva 45 graus de ferro galvanizado, com rosca bsp macho/femea, de 2 1/2"</t>
  </si>
  <si>
    <t>Curva 90 graus de ferro galvanizado, com rosca bsp femea, de 1/2"</t>
  </si>
  <si>
    <t>Curva 90 graus de ferro galvanizado, com rosca bsp femea, de 1"</t>
  </si>
  <si>
    <t>Página 327 Página 327</t>
  </si>
  <si>
    <t>Curva 90 graus de ferro galvanizado, com rosca bsp femea, de 1 1/4"</t>
  </si>
  <si>
    <t>28,92</t>
  </si>
  <si>
    <t>Curva 90 graus de ferro galvanizado, com rosca bsp femea, de 1 1/2"</t>
  </si>
  <si>
    <t>Curva 90 graus de ferro galvanizado, com rosca bsp femea, de 2"</t>
  </si>
  <si>
    <t>60,10</t>
  </si>
  <si>
    <t>Curva 90 graus de ferro galvanizado, com rosca bsp femea, de 2 1/2"</t>
  </si>
  <si>
    <t>104,29</t>
  </si>
  <si>
    <t>Curva 90 graus de ferro galvanizado, com rosca bsp femea, de 3"</t>
  </si>
  <si>
    <t>140,78</t>
  </si>
  <si>
    <t>Curva 90 graus de ferro galvanizado, com rosca bsp femea, de 4"</t>
  </si>
  <si>
    <t>284,48</t>
  </si>
  <si>
    <t>Curva 90 graus de ferro galvanizado, com rosca bsp macho, de 1/2"</t>
  </si>
  <si>
    <t>Curva 90 graus de ferro galvanizado, com rosca bsp macho, de 3/4"</t>
  </si>
  <si>
    <t>Curva 90 graus de ferro galvanizado, com rosca bsp macho, de 1 1/4"</t>
  </si>
  <si>
    <t>Curva 90 graus de ferro galvanizado, com rosca bsp macho, de 1 1/2"</t>
  </si>
  <si>
    <t>40,97</t>
  </si>
  <si>
    <t>Curva 90 graus de ferro galvanizado, com rosca bsp macho, de 2"</t>
  </si>
  <si>
    <t>Curva 90 graus de ferro galvanizado, com rosca bsp macho, de 3"</t>
  </si>
  <si>
    <t>169,22</t>
  </si>
  <si>
    <t>Curva 90 graus de ferro galvanizado, com rosca bsp macho, de 4"</t>
  </si>
  <si>
    <t>323,06</t>
  </si>
  <si>
    <t>Curva 90 graus de ferro galvanizado, com rosca bsp macho, de 6"</t>
  </si>
  <si>
    <t>Curva 90 graus de ferro galvanizado, com rosca bsp macho/femea, de 1/2"</t>
  </si>
  <si>
    <t>Curva 90 graus de ferro galvanizado, com rosca bsp macho/femea, de 3/4"</t>
  </si>
  <si>
    <t>Curva 90 graus de ferro galvanizado, com rosca bsp macho/femea, de 1"</t>
  </si>
  <si>
    <t>Curva 90 graus de ferro galvanizado, com rosca bsp macho/femea, de 2"</t>
  </si>
  <si>
    <t>Curva 90 graus de ferro galvanizado, com rosca bsp macho/femea, de 3"</t>
  </si>
  <si>
    <t>Curva 90 graus de ferro galvanizado, com rosca bsp macho/femea, de 4"</t>
  </si>
  <si>
    <t>Curva 90 graus de ferro galvanizado, com rosca bsp macho/femea, de 1 1/2"</t>
  </si>
  <si>
    <t>Curva 45 graus de ferro galvanizado, com rosca bsp macho/femea, de 2"</t>
  </si>
  <si>
    <t>Curva 45 graus de ferro galvanizado, com rosca bsp macho/femea, de 3/4"</t>
  </si>
  <si>
    <t>Curva 45 graus de ferro galvanizado, com rosca bsp macho/femea, de 3"</t>
  </si>
  <si>
    <t>Curva 90 graus de ferro galvanizado, com rosca bsp femea, de 3/4"</t>
  </si>
  <si>
    <t>Curva 90 graus de ferro galvanizado, com rosca bsp macho/femea, de 1 1/4"</t>
  </si>
  <si>
    <t>Curva 90 graus de ferro galvanizado, com rosca bsp macho, de 2 1/2"</t>
  </si>
  <si>
    <t>129,92</t>
  </si>
  <si>
    <t>Curva 90 graus de ferro galvanizado, com rosca bsp macho, de 1"</t>
  </si>
  <si>
    <t>Curva 45 graus de ferro galvanizado, com rosca bsp macho/femea, de 1/2"</t>
  </si>
  <si>
    <t>Curva 45 graus de ferro galvanizado, com rosca bsp femea, de 2"</t>
  </si>
  <si>
    <t>60,41</t>
  </si>
  <si>
    <t>Curva 45 graus de ferro galvanizado, com rosca bsp femea, de 1 1/4"</t>
  </si>
  <si>
    <t>Curva 45 graus de ferro galvanizado, com rosca bsp femea, de 3/4"</t>
  </si>
  <si>
    <t>Curva 90 graus de ferro galvanizado, com rosca bsp macho/femea, de 2 1/2"</t>
  </si>
  <si>
    <t>Página 328 Página 328</t>
  </si>
  <si>
    <t>Curva pvc pba, je, pb, 22 graus, dn 75 / de 85 mm, para rede agua (nbr 10351)</t>
  </si>
  <si>
    <t>Curva pvc pba, je, pb, 90 graus, dn 75 / de 85 mm, para rede agua (nbr 10351)</t>
  </si>
  <si>
    <t>Curva pvc pba, je, pb, 45 graus, dn 75 / de 85 mm, para rede agua (nbr 10351)</t>
  </si>
  <si>
    <t>Curva pvc pba, je, pb, 45 graus, dn 100 / de 110 mm, para rede agua (nbr 10351)</t>
  </si>
  <si>
    <t>Curva pvc pba, je, pb, 90 graus, dn 100 / de 110 mm, para rede agua (nbr 10351)</t>
  </si>
  <si>
    <t>Curva pvc pba, je, pb, 45 graus, dn 50 / de 60 mm, para rede agua (nbr 10351)</t>
  </si>
  <si>
    <t>Curva pvc pba, je, pb, 22 graus, dn 50 / de 60 mm, para rede agua (nbr 10351)</t>
  </si>
  <si>
    <t>Curva pvc pba, je, pb, 22 graus, dn 100 / de 110 mm, para rede agua (nbr 10351)</t>
  </si>
  <si>
    <t>Curva longa pvc, pb, je, 45 graus, dn 150 mm, para rede coletora esgoto (nbr 10569)</t>
  </si>
  <si>
    <t>Curva pvc pba, je, pb, 90 graus, dn 50 / de 60 mm, para rede agua (nbr 10351)</t>
  </si>
  <si>
    <t>Curva longa pvc, pb, je, 45 graus, dn 100 mm, para rede coletora esgoto (nbr 10569)</t>
  </si>
  <si>
    <t>Curva longa pvc, pb, je, 90 graus, dn 100 mm, para rede coletora esgoto (nbr 10569)</t>
  </si>
  <si>
    <t>Curva longa pvc, pb, je, 90 graus, dn 150 mm, para rede coletora esgoto (nbr 10569)</t>
  </si>
  <si>
    <t>Curva 90 graus, longa, de pvc rigido roscavel, de 1/2", para eletroduto</t>
  </si>
  <si>
    <t>Caixa octogonal de fundo movel, em pvc, de 3" x 3", para eletroduto flexivel corrugado</t>
  </si>
  <si>
    <t>Caixa de passagem, em pvc, de 4" x 2", para eletroduto flexivel corrugado</t>
  </si>
  <si>
    <t>Caixa de passagem, em pvc, de 4" x 4", para eletroduto flexivel corrugado</t>
  </si>
  <si>
    <t>Curva 90 graus, longa, de pvc rigido roscavel, de 1 1/4", para eletroduto</t>
  </si>
  <si>
    <t>Curva 90 graus, longa, de pvc rigido roscavel, de 1 1/2", para eletroduto</t>
  </si>
  <si>
    <t>Curva 90 graus, longa, de pvc rigido roscavel, de 2", para eletroduto</t>
  </si>
  <si>
    <t>Curva 90 graus, longa, de pvc rigido roscavel, de 3", para eletroduto</t>
  </si>
  <si>
    <t>Curva 90 graus, longa, de pvc rigido roscavel, de 4", para eletroduto</t>
  </si>
  <si>
    <t>Curva 90 graus, longa, de pvc rigido roscavel, de 3/4", para eletroduto</t>
  </si>
  <si>
    <t>Curva 135 graus, de pvc rigido roscavel, de 1", para eletroduto</t>
  </si>
  <si>
    <t>Curva 90 graus, longa, de pvc rigido roscavel, de 1", para eletroduto</t>
  </si>
  <si>
    <t>Curva 90 graus, longa, de pvc rigido roscavel, de 2 1/2", para eletroduto</t>
  </si>
  <si>
    <t>Luva em pvc rigido roscavel, de 3/4", para eletroduto</t>
  </si>
  <si>
    <t>Luva em pvc rigido roscavel, de 1", para eletroduto</t>
  </si>
  <si>
    <t>Luva em pvc rigido roscavel, de 1 1/2", para eletroduto</t>
  </si>
  <si>
    <t>Luva em pvc rigido roscavel, de 2", para eletroduto</t>
  </si>
  <si>
    <t>Luva em pvc rigido roscavel, de 4", para eletroduto</t>
  </si>
  <si>
    <t>Luva em pvc rigido roscavel, de 3", para eletroduto</t>
  </si>
  <si>
    <t>Luva de pressao, em pvc, de 25 mm, para eletroduto flexivel</t>
  </si>
  <si>
    <t>Página 329 Página 329</t>
  </si>
  <si>
    <t>Luva de pressao, em pvc, de 32 mm, para eletroduto flexivel</t>
  </si>
  <si>
    <t>Luva em pvc rigido roscavel, de 1/2", para eletroduto</t>
  </si>
  <si>
    <t>Luva em pvc rigido roscavel, de 1 1/4", para eletroduto</t>
  </si>
  <si>
    <t>Luva de pressao, em pvc, de 20 mm, para eletroduto flexivel</t>
  </si>
  <si>
    <t>Luva em pvc rigido roscavel, de 2 1/2", para eletroduto</t>
  </si>
  <si>
    <t>Curva de pvc 45 graus, soldavel, 75 mm, para agua fria predial (nbr 5648)</t>
  </si>
  <si>
    <t>Curva de pvc 45 graus, soldavel, 32 mm, para agua fria predial (nbr 5648)</t>
  </si>
  <si>
    <t>Curva de pvc 45 graus, soldavel, 60 mm, para agua fria predial (nbr 5648)</t>
  </si>
  <si>
    <t>Curva de pvc 90 graus, soldavel, 60 mm, para agua fria predial (nbr 5648)</t>
  </si>
  <si>
    <t>Curva de pvc 45 graus, soldavel, 20 mm, para agua fria predial (nbr 5648)</t>
  </si>
  <si>
    <t>Curva de pvc 45 graus, soldavel, 25 mm, para agua fria predial (nbr 5648)</t>
  </si>
  <si>
    <t>Curva de pvc 45 graus, soldavel, 40 mm, para agua fria predial (nbr 5648)</t>
  </si>
  <si>
    <t>Curva de pvc 45 graus, soldavel, 50 mm, para agua fria predial (nbr 5648)</t>
  </si>
  <si>
    <t>Curva pvc curta 90 g, dn 50 mm, para esgoto predial</t>
  </si>
  <si>
    <t>Curva pvc curta 90 graus, dn 40 mm, para esgoto predial</t>
  </si>
  <si>
    <t>Curva pvc 90 graus, roscavel, 1/2",   agua fria predial</t>
  </si>
  <si>
    <t>Curva pvc 90 graus, roscavel, 3/4",   agua fria predial</t>
  </si>
  <si>
    <t>Curva pvc 90 graus, roscavel, 1",   agua fria predial</t>
  </si>
  <si>
    <t>Curva pvc 90 graus, roscavel, 1 1/4",   agua fria predial</t>
  </si>
  <si>
    <t>Curva pvc 90 graus, roscavel, 1 1/2",   agua fria predial</t>
  </si>
  <si>
    <t>Curva pvc 90 graus, roscavel, 2",   agua fria predial</t>
  </si>
  <si>
    <t>Curva pvc curta 90 graus, dn 75 mm, para esgoto predial</t>
  </si>
  <si>
    <t>Curva pvc leve, 90 graus, com ponta e bolsa lisa, dn 150 mm</t>
  </si>
  <si>
    <t>46,29</t>
  </si>
  <si>
    <t>Curva de pvc 45 graus, soldavel, 85 mm, para agua fria predial (nbr 5648)</t>
  </si>
  <si>
    <t>Curva de pvc 45 graus, soldavel, 110 mm, para agua fria predial (nbr 5648)</t>
  </si>
  <si>
    <t>Curva de pvc 90 graus, soldavel, 20 mm, para agua fria predial (nbr 5648)</t>
  </si>
  <si>
    <t>Curva de pvc 90 graus, soldavel, 25 mm, para agua fria predial (nbr 5648)</t>
  </si>
  <si>
    <t>Curva de pvc 90 graus, soldavel, 32 mm, para agua fria predial (nbr 5648)</t>
  </si>
  <si>
    <t>Curva de pvc 90 graus, soldavel, 40 mm, para agua fria predial (nbr 5648)</t>
  </si>
  <si>
    <t>Curva de pvc 90 graus, soldavel, 50 mm, para agua fria predial (nbr 5648)</t>
  </si>
  <si>
    <t>Curva de pvc 90 graus, soldavel, 75 mm, para agua fria predial (nbr 5648)</t>
  </si>
  <si>
    <t>Curva de pvc 90 graus, soldavel, 85 mm, para agua fria predial (nbr 5648)</t>
  </si>
  <si>
    <t>Curva de pvc 90 graus, soldavel, 110 mm, para agua fria predial (nbr 5648)</t>
  </si>
  <si>
    <t>Página 330 Página 330</t>
  </si>
  <si>
    <t>Curva pvc, 45 graus, curta, pb, dn 100 mm, para esgoto predial</t>
  </si>
  <si>
    <t>14,82</t>
  </si>
  <si>
    <t>Curva pvc longa 45 graus, 100 mm, para esgoto predial</t>
  </si>
  <si>
    <t>Curva pvc curta 90 graus, 100 mm, para esgoto predial</t>
  </si>
  <si>
    <t>Curva pvc longa 90 graus, 40 mm, para esgoto predial</t>
  </si>
  <si>
    <t>Curva pvc longa 90 graus, 50 mm, para esgoto predial</t>
  </si>
  <si>
    <t>Curva pvc longa 90 graus, 75 mm, para esgoto predial</t>
  </si>
  <si>
    <t>Curva pvc longa 90 graus, 100 mm, para esgoto predial</t>
  </si>
  <si>
    <t>Auxiliar de escritorio</t>
  </si>
  <si>
    <t>Leiturista ou cadastrista de redes de agua e esgoto</t>
  </si>
  <si>
    <t>Desenhista detalhista</t>
  </si>
  <si>
    <t>Desenhista copista</t>
  </si>
  <si>
    <t>Desenhista projetista</t>
  </si>
  <si>
    <t>Desenhista tecnico auxiliar</t>
  </si>
  <si>
    <t>Disjuntor tipo nema, monopolar 10 ate 30a, tensao maxima de240 v</t>
  </si>
  <si>
    <t>Disjuntor tipo nema, tripolar 60 ate 100 a, tensao maxima de 415 v</t>
  </si>
  <si>
    <t>Disjuntor termomagnetico tripolar 150 a / 600 v, tipo fxd /icc - 35 ka</t>
  </si>
  <si>
    <t>360,71</t>
  </si>
  <si>
    <t>Disjuntor termomagnetico tripolar 600 a / 600 v, tipo lxd /icc - 40 ka</t>
  </si>
  <si>
    <t>1.917,90</t>
  </si>
  <si>
    <t>Disjuntor termomagnetico tripolar 200 a / 600 v, tipo fxd /icc - 35 ka</t>
  </si>
  <si>
    <t>506,23</t>
  </si>
  <si>
    <t>Disjuntor termomagnetico tripolar 300 a / 600 v, tipo jxd /icc - 40 ka</t>
  </si>
  <si>
    <t>1.164,49</t>
  </si>
  <si>
    <t>Disjuntor termomagnetico tripolar 400 a / 600 v, tipo jxd /icc - 40 ka</t>
  </si>
  <si>
    <t>Disjuntor tipo nema, monopolar 35   ate 50 a, tensao maximade 240 v</t>
  </si>
  <si>
    <t>Disjuntor tipo nema, bipolar 10   ate 50 a, tensao maxima 415 v</t>
  </si>
  <si>
    <t>Disjuntor termomagnetico tripolar 125a</t>
  </si>
  <si>
    <t>Disjuntor tipo nema, tripolar 10   ate 50a, tensao maxima de 415 v</t>
  </si>
  <si>
    <t>Disjuntor termomagnetico tripolar 250 a / 600 v, tipo fxd</t>
  </si>
  <si>
    <t>847,74</t>
  </si>
  <si>
    <t>Disjuntor termomagnetico tripolar 800 a / 600 v, tipo lmxd</t>
  </si>
  <si>
    <t>4.100,13</t>
  </si>
  <si>
    <t>Distribuidor de agregados rebocavel, capacidade 1,9 m3, largura de trabalho 3,66 m</t>
  </si>
  <si>
    <t>!em processo de desativacao! divisoria colmeia cega com montante e rodape de aluminio anodizado simples (sem</t>
  </si>
  <si>
    <t>81,69</t>
  </si>
  <si>
    <t>colocacao)</t>
  </si>
  <si>
    <t>Divisoria (n2) painel/vidro - painel mso/comeia e=35mm - montante/rodape duplo aluminio anod nat - colocada</t>
  </si>
  <si>
    <t>Divisoria (n3) painel/vidro/painel mso/comeia e=35mm - perfis simples aluminio anod nat - colocada</t>
  </si>
  <si>
    <t>84,02</t>
  </si>
  <si>
    <t>Divisoria cega (n1) - painel mso/comeia e=35mm - montante/rodape duplo     aco galv pintado - colocada</t>
  </si>
  <si>
    <t>87,52</t>
  </si>
  <si>
    <t>Divisoria (n3) painel/vidro/painel mso/comeia e=35mm - perfis simples aco galv pintado - colocada</t>
  </si>
  <si>
    <t>Página 331 Página 331</t>
  </si>
  <si>
    <t>Divisoria (n3) painel/vidro/painel mso/comeia e=35mm - montante/rodape duplo aluminio anod nat - colocada</t>
  </si>
  <si>
    <t>98,72</t>
  </si>
  <si>
    <t>Divisoria (n2) painel/vidro - painel c/ mso/comeia e=35mm -perfis simples aco galv pintado - colocada</t>
  </si>
  <si>
    <t>88,69</t>
  </si>
  <si>
    <t>Divisoria (n2) painel/vidro - painel c/ mso/comeia e=35mm -montante/rodape duplo aco galv pintado - colocada</t>
  </si>
  <si>
    <t>92,19</t>
  </si>
  <si>
    <t>Divisoria cega (n1) - painel mso/comeia e=35mm - perfis simples aco galv pintado - colocada</t>
  </si>
  <si>
    <t>Divisoria (n3) painel/vidro/painel mso/comeia e=35mm - montante/rodape duplo aco galv pintado - colocada</t>
  </si>
  <si>
    <t>102,22</t>
  </si>
  <si>
    <t>Divisoria cega (n1) - painel mso/comeia e=35mm - montante/rodape duplo aluminio anod nat - colocada</t>
  </si>
  <si>
    <t>Dobradica em aco/ferro, 3" x 2 1/2", e= 1,2 a 1,8 mm, sem anel,   cromado ou zincado, tampa bola, com parafusos</t>
  </si>
  <si>
    <t>Dobradica em aco/ferro, 3" x 2 1/2", e= 1,9 a 2 mm, sem anel,   cromado ou zincado, tampa bola, com parafusos</t>
  </si>
  <si>
    <t>20,68</t>
  </si>
  <si>
    <t>Dobradica em aco/ferro, 4" x 3", e= 2,2 a 3,0 mm, com anel,cromado ou zincado,tampa bola, com parafusos</t>
  </si>
  <si>
    <t>Dobradica em latao, 4" x 3", e= 2,2 a 3,0 mm, com anel,   tampa bola, com parafusos</t>
  </si>
  <si>
    <t>103,45</t>
  </si>
  <si>
    <t>Dobradica em aco/ferro, 3 1/2" x 3", e= 1,9   a 2 mm, com anel,   cromado ou zincado, tampa bola, com parafusos</t>
  </si>
  <si>
    <t>Dobradica em aco/ferro, 3" x 2 1/2", e= 1,2 a 1,8 mm, sem anel,   cromado ou zincado, tampa chata, com parafusos</t>
  </si>
  <si>
    <t>Montador de maquinas</t>
  </si>
  <si>
    <t>Eletrotecnico</t>
  </si>
  <si>
    <t>8,05</t>
  </si>
  <si>
    <t>Eletricista de manutencao industrial</t>
  </si>
  <si>
    <t>Eletroduto/duto pead flexivel parede simples, corrugacao helicoidal, cor preta, sem rosca, de 3",   para</t>
  </si>
  <si>
    <t>cabeamento subterraneo (nbr 15715)</t>
  </si>
  <si>
    <t>Eletroduto/duto pead flexivel parede simples, corrugacao helicoidal, cor preta, sem rosca, de 2",   para</t>
  </si>
  <si>
    <t>Conector reto de aluminio para eletroduto de 1", para adaptar entrada de eletroduto metalico flexivel em quadros</t>
  </si>
  <si>
    <t>Conector reto de aluminio para eletroduto de 3", para adaptar entrada de eletroduto metalico flexivel em quadros</t>
  </si>
  <si>
    <t>Conector reto de aluminio para eletroduto de 4", para adaptar entrada de eletroduto metalico flexivel em quadros</t>
  </si>
  <si>
    <t>Conector reto de aluminio para eletroduto de 1/2", para adaptar entrada de eletroduto metalico flexivel em</t>
  </si>
  <si>
    <t>quadros</t>
  </si>
  <si>
    <t>Conector reto de aluminio para eletroduto de 3/4", para adaptar entrada de eletroduto metalico flexivel em</t>
  </si>
  <si>
    <t>Conector reto de aluminio para eletroduto de 2", para adaptar entrada de eletroduto metalico flexivel em quadros</t>
  </si>
  <si>
    <t>Eletroduto flexivel, em aco galvanizado, revestido externamente com pvc preto, diametro externo de 60 mm (2"),</t>
  </si>
  <si>
    <t>33,99</t>
  </si>
  <si>
    <t>tipo sealtubo</t>
  </si>
  <si>
    <t>Eletroduto flexivel, em aco galvanizado, revestido externamente com pvc preto, diametro externo de 32 mm (1"),</t>
  </si>
  <si>
    <t>Eletroduto flexivel, em aco galvanizado, revestido externamente com pvc preto, diametro externo de 40 mm (1</t>
  </si>
  <si>
    <t>1/4"), tiposealtubo</t>
  </si>
  <si>
    <t>Eletroduto flexivel, em aco galvanizado, revestido externamente com pvc preto, diametro externo de 50 mm( 1</t>
  </si>
  <si>
    <t>1/2"), tiposealtubo</t>
  </si>
  <si>
    <t>Eletroduto flexivel, em aco galvanizado, revestido externamente com pvc preto, diametro externo de 25 mm (3/4"),</t>
  </si>
  <si>
    <t>52,97</t>
  </si>
  <si>
    <t>Página 332 Página 332</t>
  </si>
  <si>
    <t>Eletroduto flexivel, em aco galvanizado, revestido externamente com pvc preto, diametro externo de 75 mm (2</t>
  </si>
  <si>
    <t>Rele fotoeletrico interno e externo bivolt 1000 w, de conector, sem base</t>
  </si>
  <si>
    <t>Braco p/ luminaria publica 1 x 1,50m romagnole ou equiv</t>
  </si>
  <si>
    <t>Conector curvo 90 graus de aluminio, bitola 3/4", para adaptar entrada de eletroduto metalico flexivel em</t>
  </si>
  <si>
    <t>Conector curvo 90 graus de aluminio, bitola 1", para adaptar entrada de eletroduto metalico flexivel em quadros</t>
  </si>
  <si>
    <t>Conector curvo 90 graus de aluminio, bitola 1 1/2", para adaptar entrada de eletroduto metalico flexivel em</t>
  </si>
  <si>
    <t>Conector curvo 90 graus de aluminio, bitola 2 1/2", para adaptar entrada de eletroduto metalico flexivel em</t>
  </si>
  <si>
    <t>68,60</t>
  </si>
  <si>
    <t>Conector curvo 90 graus de aluminio, bitola 3", para adaptar entrada de eletroduto metalico flexivel em quadros</t>
  </si>
  <si>
    <t>82,72</t>
  </si>
  <si>
    <t>Conector curvo 90 graus de aluminio, bitola 4", para adaptar entrada de eletroduto metalico flexivel em quadros</t>
  </si>
  <si>
    <t>Conector curvo 90 graus de aluminio, bitola 2", para adaptar entrada de eletroduto metalico flexivel em quadros</t>
  </si>
  <si>
    <t>Conector curvo 90 graus de aluminio, bitola 1 1/4", para adaptar entrada de eletroduto metalico flexivel em</t>
  </si>
  <si>
    <t>Conector reto de aluminio para eletroduto de 1 1/4", para adaptar entrada de eletroduto metalico flexivel em</t>
  </si>
  <si>
    <t>Conector reto de aluminio para eletroduto de 1 1/2", para adaptar entrada de eletroduto metalico flexivel em</t>
  </si>
  <si>
    <t>5,16</t>
  </si>
  <si>
    <t>Conector reto de aluminio para eletroduto de 2 1/2", para adaptar entrada de eletroduto metalico flexivel em</t>
  </si>
  <si>
    <t>Conector curvo 90 graus de aluminio, bitola 1/2", para adaptar entrada de eletroduto metalico flexivel em</t>
  </si>
  <si>
    <t>Caixa de luz "3 x 3" em aco esmaltada</t>
  </si>
  <si>
    <t>Caixa de luz "4 x 2" em aco esmaltada</t>
  </si>
  <si>
    <t>Caixa de luz "4 x 4" em aco esmaltada</t>
  </si>
  <si>
    <t>Condulete de aluminio tipo c, para eletroduto roscavel de 1/2", com tampa cega</t>
  </si>
  <si>
    <t>Condulete de aluminio tipo c, para eletroduto roscavel de 3/4", com tampa cega</t>
  </si>
  <si>
    <t>Condulete de aluminio tipo c, para eletroduto roscavel de 1", com tampa cega</t>
  </si>
  <si>
    <t>Condulete de aluminio tipo e, para eletroduto roscavel de 3/4", com tampa cega</t>
  </si>
  <si>
    <t>Condulete de aluminio tipo e, para eletroduto roscavel de 1 1/4", com tampa cega</t>
  </si>
  <si>
    <t>Condulete de aluminio tipo e, para eletroduto roscavel de 2", com tampa cega</t>
  </si>
  <si>
    <t>Condulete de aluminio tipo e, para eletroduto roscavel de 3", com tampa cega</t>
  </si>
  <si>
    <t>Condulete de aluminio tipo lr, para eletroduto roscavel de 1/2", com tampa cega</t>
  </si>
  <si>
    <t>Condulete de aluminio tipo lr, para eletroduto roscavel de 1", com tampa cega</t>
  </si>
  <si>
    <t>Condulete de aluminio tipo lr, para eletroduto roscavel de 2", com tampa cega</t>
  </si>
  <si>
    <t>Condulete de aluminio tipo lr, para eletroduto roscavel de 3", com tampa cega</t>
  </si>
  <si>
    <t>93,79</t>
  </si>
  <si>
    <t>Condulete de aluminio tipo t, para eletroduto roscavel de 1/2", com tampa cega</t>
  </si>
  <si>
    <t>Página 333 Página 333</t>
  </si>
  <si>
    <t>Condulete de aluminio tipo t, para eletroduto roscavel de 3/4", com tampa cega</t>
  </si>
  <si>
    <t>Condulete de aluminio tipo t, para eletroduto roscavel de 11/4", com tampa cega</t>
  </si>
  <si>
    <t>Condulete de aluminio tipo t, para eletroduto roscavel de 11/2", com tampa cega</t>
  </si>
  <si>
    <t>Condulete de aluminio tipo t, para eletroduto roscavel de 2", com tampa cega</t>
  </si>
  <si>
    <t>Condulete de aluminio tipo t, para eletroduto roscavel de 3", com tampa cega</t>
  </si>
  <si>
    <t>105,53</t>
  </si>
  <si>
    <t>Condulete de aluminio tipo x, para eletroduto roscavel de 1/2", com tampa cega</t>
  </si>
  <si>
    <t>Condulete de aluminio tipo x, para eletroduto roscavel de 3/4", com tampa cega</t>
  </si>
  <si>
    <t>Condulete de aluminio tipo x, para eletroduto roscavel de 1", com tampa cega</t>
  </si>
  <si>
    <t>Condulete de aluminio tipo x, para eletroduto roscavel de 11/2", com tampa cega</t>
  </si>
  <si>
    <t>Condulete de aluminio tipo x, para eletroduto roscavel de 3", com tampa cega</t>
  </si>
  <si>
    <t>86,90</t>
  </si>
  <si>
    <t>Condulete de aluminio tipo x, para eletroduto roscavel de 4", com tampa cega</t>
  </si>
  <si>
    <t>144,66</t>
  </si>
  <si>
    <t>Condulete de aluminio tipo t, para eletroduto roscavel de 4", com tampa cega</t>
  </si>
  <si>
    <t>144,81</t>
  </si>
  <si>
    <t>Condulete de aluminio tipo t, para eletroduto roscavel de 1", com tampa cega</t>
  </si>
  <si>
    <t>Condulete de aluminio tipo lr, para eletroduto roscavel de 1 1/2", com tampa cega</t>
  </si>
  <si>
    <t>Condulete de aluminio tipo lr, para eletroduto roscavel de 1 1/4", com tampa cega</t>
  </si>
  <si>
    <t>Condulete de aluminio tipo e, para eletroduto roscavel de 11/2", com tampa cega</t>
  </si>
  <si>
    <t>Condulete de aluminio tipo e, para eletroduto roscavel de 1", com tampa cega</t>
  </si>
  <si>
    <t>Condulete de aluminio tipo e, para eletroduto roscavel de 1/2", com tampa cega</t>
  </si>
  <si>
    <t>Condulete de aluminio tipo c, para eletroduto roscavel de 4", com tampa cega</t>
  </si>
  <si>
    <t>134,61</t>
  </si>
  <si>
    <t>Condulete de aluminio tipo lr, para eletroduto roscavel de 3/4", com tampa cega</t>
  </si>
  <si>
    <t>Condulete de aluminio tipo e, para eletroduto roscavel de 4", com tampa cega</t>
  </si>
  <si>
    <t>122,18</t>
  </si>
  <si>
    <t>Condulete de aluminio tipo lr, para eletroduto roscavel de 4", com tampa cega</t>
  </si>
  <si>
    <t>146,33</t>
  </si>
  <si>
    <t>Condulete de aluminio tipo x, para eletroduto roscavel de 2", com tampa cega</t>
  </si>
  <si>
    <t>Condulete de aluminio tipo x, para eletroduto roscavel de 11/4", com tampa cega</t>
  </si>
  <si>
    <t>Curva 45 graus, para eletroduto, em aco galvanizado eletrolitico, diametro de 20 mm (3/4")</t>
  </si>
  <si>
    <t>Curva 45 graus, para eletroduto, em aco galvanizado eletrolitico, diametro de 40 mm (1 1/2")</t>
  </si>
  <si>
    <t>Curva 45 graus, para eletroduto, em aco galvanizado eletrolitico, diametro de 50 mm (2")</t>
  </si>
  <si>
    <t>Curva 45 graus, para eletroduto, em aco galvanizado eletrolitico, diametro de 65 mm (2 1/2")</t>
  </si>
  <si>
    <t>Curva 45 graus, para eletroduto, em aco galvanizado eletrolitico, diametro de 80 mm (3")</t>
  </si>
  <si>
    <t>78,66</t>
  </si>
  <si>
    <t>Curva 45 graus, para eletroduto, em aco galvanizado eletrolitico, diametro de 100 mm (4")</t>
  </si>
  <si>
    <t>129,59</t>
  </si>
  <si>
    <t>Curva 90 graus, para eletroduto, em aco galvanizado eletrolitico, diametro de 15 mm (1/2")</t>
  </si>
  <si>
    <t>Curva 90 graus, para eletroduto, em aco galvanizado eletrolitico, diametro de 25 mm (1")</t>
  </si>
  <si>
    <t>Curva 90 graus, para eletroduto, em aco galvanizado eletrolitico, diametro de 32 mm (1 1/4")</t>
  </si>
  <si>
    <t>Página 334 Página 334</t>
  </si>
  <si>
    <t>Curva 90 graus, para eletroduto, em aco galvanizado eletrolitico, diametro de 65 mm (2 1/2")</t>
  </si>
  <si>
    <t>Curva 90 graus, para eletroduto, em aco galvanizado eletrolitico, diametro de 80 mm (3")</t>
  </si>
  <si>
    <t>81,27</t>
  </si>
  <si>
    <t>Curva 90 graus, para eletroduto, em aco galvanizado eletrolitico, diametro de 100 mm (4")</t>
  </si>
  <si>
    <t>137,83</t>
  </si>
  <si>
    <t>Curva 135 graus, para eletroduto, em aco galvanizado eletrolitico, diametro de 15 mm (1/2")</t>
  </si>
  <si>
    <t>Curva 135 graus, para eletroduto, em aco galvanizado eletrolitico, diametro de 20 mm (3/4")</t>
  </si>
  <si>
    <t>Curva 135 graus, para eletroduto, em aco galvanizado eletrolitico, diametro de 25 mm (1")</t>
  </si>
  <si>
    <t>Curva 135 graus, para eletroduto, em aco galvanizado eletrolitico, diametro de 32 mm (1 1/4")</t>
  </si>
  <si>
    <t>Curva 135 graus, para eletroduto, em aco galvanizado eletrolitico, diametro de 40 mm (1 1/2")</t>
  </si>
  <si>
    <t>27,43</t>
  </si>
  <si>
    <t>Curva 135 graus, para eletroduto, em aco galvanizado eletrolitico, diametro de 65 mm (2 1/2")</t>
  </si>
  <si>
    <t>73,48</t>
  </si>
  <si>
    <t>Curva 135 graus, para eletroduto, em aco galvanizado eletrolitico, diametro de 100 mm (4")</t>
  </si>
  <si>
    <t>195,09</t>
  </si>
  <si>
    <t>Curva 135 graus, para eletroduto, em aco galvanizado eletrolitico, diametro de 80 mm (3")</t>
  </si>
  <si>
    <t>99,39</t>
  </si>
  <si>
    <t>Curva 135 graus, para eletroduto, em aco galvanizado eletrolitico, diametro de 50 mm (2")</t>
  </si>
  <si>
    <t>Curva 90 graus, para eletroduto, em aco galvanizado eletrolitico, diametro de 50 mm (2")</t>
  </si>
  <si>
    <t>Curva 90 graus, para eletroduto, em aco galvanizado eletrolitico, diametro de 40 mm (1 1/2")</t>
  </si>
  <si>
    <t>Curva 90 graus, para eletroduto, em aco galvanizado eletrolitico, diametro de 20 mm (3/4")</t>
  </si>
  <si>
    <t>Curva 45 graus, para eletroduto, em aco galvanizado eletrolitico, diametro de 25 mm (1")</t>
  </si>
  <si>
    <t>Curva 45 graus, para eletroduto, em aco galvanizado eletrolitico, diametro de 15 mm (1/2")</t>
  </si>
  <si>
    <t>Luva para eletroduto, em aco galvanizado eletrolitico, diametro de 15 mm (1/2")</t>
  </si>
  <si>
    <t>Luva para eletroduto, em aco galvanizado eletrolitico, diametro de 20 mm (3/4")</t>
  </si>
  <si>
    <t>Luva para eletroduto, em aco galvanizado eletrolitico, diametro de 25 mm (1")</t>
  </si>
  <si>
    <t>Luva para eletroduto, em aco galvanizado eletrolitico, diametro de 32 mm (1 1/4")</t>
  </si>
  <si>
    <t>Luva para eletroduto, em aco galvanizado eletrolitico, diametro de 65 mm (2 1/2")</t>
  </si>
  <si>
    <t>Luva para eletroduto, em aco galvanizado eletrolitico, diametro de 100 mm (4")</t>
  </si>
  <si>
    <t>Luva para eletroduto, em aco galvanizado eletrolitico, diametro de 80 mm (3")</t>
  </si>
  <si>
    <t>Luva para eletroduto, em aco galvanizado eletrolitico, diametro de 50 mm (2")</t>
  </si>
  <si>
    <t>Luva para eletroduto, em aco galvanizado eletrolitico, diametro de 40 mm (1 1/2")</t>
  </si>
  <si>
    <t>Tampao / terminal / plug, d = 4" , para duto corrugado pead(cabeamento subterraneo)</t>
  </si>
  <si>
    <t>Tampao / terminal / plug, d = 3" , para duto corrugado pead(cabeamento subterraneo)</t>
  </si>
  <si>
    <t>Tampao / terminal / plug, d = 1 1/4" , para duto corrugado pead (cabeamento subterraneo)</t>
  </si>
  <si>
    <t>Tampao / terminal / plug, d = 2" , para duto corrugado pead(cabeamento subterraneo)</t>
  </si>
  <si>
    <t>Eletroduto de pvc rigido roscavel de 1/2 ", sem luva</t>
  </si>
  <si>
    <t>Eletroduto de pvc rigido roscavel de 3/4 ", sem luva</t>
  </si>
  <si>
    <t>Eletroduto de pvc rigido soldavel, classe b, de 50 mm</t>
  </si>
  <si>
    <t>Página 335 Página 335</t>
  </si>
  <si>
    <t>Eletroduto de pvc rigido soldavel, classe b, de 20 mm</t>
  </si>
  <si>
    <t>Eletroduto de pvc rigido soldavel, classe b, de 25 mm</t>
  </si>
  <si>
    <t>Eletroduto de pvc rigido soldavel, classe b, de 32 mm</t>
  </si>
  <si>
    <t>Eletroduto de pvc rigido roscavel de 1 1/2 ", sem luva</t>
  </si>
  <si>
    <t>Eletroduto de pvc rigido roscavel de 2 ", sem luva</t>
  </si>
  <si>
    <t>Eletroduto de pvc rigido roscavel de 2 1/2 ", sem luva</t>
  </si>
  <si>
    <t>Eletroduto de pvc rigido roscavel de 4 ", sem luva</t>
  </si>
  <si>
    <t>Eletroduto de pvc rigido roscavel de 1 1/4 ", sem luva</t>
  </si>
  <si>
    <t>Eletroduto de pvc rigido roscavel de 1 ", sem luva</t>
  </si>
  <si>
    <t>Eletroduto de pvc rigido roscavel de 3 ", sem luva</t>
  </si>
  <si>
    <t>Eletroduto pvc flexivel corrugado, cor amarela, de 16 mm</t>
  </si>
  <si>
    <t>Eletroduto pvc flexivel corrugado, cor amarela, de 25 mm</t>
  </si>
  <si>
    <t>Eletroduto pvc flexivel corrugado, cor amarela, de 20 mm</t>
  </si>
  <si>
    <t>Eletroduto pvc flexivel corrugado, cor amarela, de 32 mm</t>
  </si>
  <si>
    <t>Desmoldante protetor para formas de madeira, de base oleosaemulsionada em agua</t>
  </si>
  <si>
    <t>Encanador ou bombeiro hidraulico</t>
  </si>
  <si>
    <t>Instalador de tubulacoes (tubos/equipamentos)</t>
  </si>
  <si>
    <t>Energia eletrica ate 2000 kwh industrial, sem demanda</t>
  </si>
  <si>
    <t>kw/h</t>
  </si>
  <si>
    <t>Engenheiro civil de obra junior</t>
  </si>
  <si>
    <t>38,56</t>
  </si>
  <si>
    <t>Engenheiro civil de obra pleno</t>
  </si>
  <si>
    <t>Engenheiro civil de obra senior</t>
  </si>
  <si>
    <t>Rebolo abrasivo reto de uso geral grao 36, de 6 x 3/4 " (diametro x altura)</t>
  </si>
  <si>
    <t>Carrinho de mao de aco capacidade 50 a 60 l, pneu com camara</t>
  </si>
  <si>
    <t>!em processo de desativacao! escavadeira hidraulica sobre esteiras de 99 hp, peso operacional de *16* t e</t>
  </si>
  <si>
    <t>capacidade de0,85 a 1,00 m3 (locacao com operador, combustivel e manutencao)</t>
  </si>
  <si>
    <t>!em processo de desativacao! escavadeira draga de arraste, cap. 3/4 jc 140hp (incl manutencao/operacao)</t>
  </si>
  <si>
    <t>Escavadeira hidraulica sobre esteiras, cacamba 0,62m3, pesooperacional 12,61t, potencia liquida 95hp</t>
  </si>
  <si>
    <t>Madeira rolica tratada, eucalipto ou equivalente da regiao,h = 3 m, d = 4 a 7 cm (para caibro)</t>
  </si>
  <si>
    <t>Madeira rolica tratada, eucalipto ou equivalente da regiao,h = 12 m, d = 20 a 24 cm (para poste)</t>
  </si>
  <si>
    <t>Madeira rolica sem tratamento, eucalipto ou equivalente da regiao, h = 3 m, d = 20 a 24 cm (para escoramento)</t>
  </si>
  <si>
    <t>Madeira rolica sem tratamento, eucalipto ou equivalente da regiao, h = 3 m, d = 12 a 15 cm (para escoramento)</t>
  </si>
  <si>
    <t>Madeira rolica sem tratamento, eucalipto ou equivalente da regiao, h = 3 m, d = 8 a 11 cm (para escoramento)</t>
  </si>
  <si>
    <t>Madeira rolica tratada, eucalipto ou equivalente da regiao,h = 2,20 m, d = 16 a 19 cm (para cerca)</t>
  </si>
  <si>
    <t>Página 336 Página 336</t>
  </si>
  <si>
    <t>Madeira rolica sem tratamento, eucalipto ou equivalente da regiao, h = 3 m, d = 16 a 19 cm (para escoramento)</t>
  </si>
  <si>
    <t>Madeira rolica sem tratamento, eucalipto ou equivalente da regiao, h = 6 m, d = 12 a 15 cm (para escoramento)</t>
  </si>
  <si>
    <t>Espoleta simples n 8.</t>
  </si>
  <si>
    <t>Estopim simples</t>
  </si>
  <si>
    <t>Madeira rolica tratada, eucalipto ou equivalente da regiao,h = 6,5 m, d = 30 a 34 cm</t>
  </si>
  <si>
    <t>Madeira rolica tratada, eucalipto ou equivalente da regiao,h = 6,5 m, d = 25 a 29 cm</t>
  </si>
  <si>
    <t>Extremidade pvc pba, bf, je, dn 50 / de 60 mm (nbr 10351)</t>
  </si>
  <si>
    <t>Extremidade pvc pba, pf, je, dn 50/ de 60 mm (nbr 10351)</t>
  </si>
  <si>
    <t>Extremidade pvc pba, bf, je, dn 100/ de 110 mm (nbr 10351)</t>
  </si>
  <si>
    <t>Extremidade pvc pba, bf, je, dn 75/ de 85 mm (nbr 10351)</t>
  </si>
  <si>
    <t>Extremidade pvc pba, pf, je, dn 75 / de 85 mm (nbr 10351)</t>
  </si>
  <si>
    <t>Extremidade pvc pba, pf, je, dn 100 / de 110 mm (nbr 10351)</t>
  </si>
  <si>
    <t>Fechadura de embutir para porta externa / entrada, maquina 40 mm, com cilindro, macaneta alavanca e espelho em</t>
  </si>
  <si>
    <t>metal cromado - nivel seguranca medio - completa</t>
  </si>
  <si>
    <t>Fechadura de embutir para porta externa / entrada, maquina 55 mm, com cilindro, macaneta alavanca e espelho em</t>
  </si>
  <si>
    <t>58,27</t>
  </si>
  <si>
    <t>Fechadura de sobrepor em ferro pintado, com macaneta alavanca, chave grande - completa</t>
  </si>
  <si>
    <t>Fechadura bico de papagaio, maquina *45* mm, cromada, com cilindro, para porta de correr externa - completa</t>
  </si>
  <si>
    <t>Fechadura de embutir para porta interna, tipo gorges (chavegrande), maquina 40 mm, macaneta alavanca e espelho</t>
  </si>
  <si>
    <t>em metal cromado - nivel seguranca medio - completa</t>
  </si>
  <si>
    <t>Fechadura de embutir para porta interna, tipo gorges (chavegrande), maquina 55 mm, macanetas alavanca e rosetas</t>
  </si>
  <si>
    <t>51,73</t>
  </si>
  <si>
    <t>redondas em metal cromado - nivel seguranca medio - completa</t>
  </si>
  <si>
    <t>Fecho / fechadura concha com alavanca / trava, de embutir, para porta ou janela de correr em latao ou aco inox -</t>
  </si>
  <si>
    <t>completo</t>
  </si>
  <si>
    <t>Fechadura de embutir para porta de banheiro, tipo tranqueta, maquina 40 mm, macanetas alavanca e rosetas</t>
  </si>
  <si>
    <t>28,80</t>
  </si>
  <si>
    <t>Fechadura de embutir para porta de banheiro, tipo tranqueta, maquina 55 mm, macanetas alavanca e rosetas</t>
  </si>
  <si>
    <t>Fechadura c/ cilindro latao cromado p/ porta vidro tp arouca 2171-l ou equiv</t>
  </si>
  <si>
    <t>Jogo de ferragens cromadas p/ porta de vidro temperado, umafolha composta: dobradica superior (101) e inferior</t>
  </si>
  <si>
    <t>325,43</t>
  </si>
  <si>
    <t>(103),trinco (502), fechadura (520),contra fechadura (531),com capuchinho</t>
  </si>
  <si>
    <t>Fecho de embutir, tipo unha, comando com alavanca, em lataocromado, 40 cm, para portas e janelas - inclui</t>
  </si>
  <si>
    <t>33,97</t>
  </si>
  <si>
    <t>parafusos</t>
  </si>
  <si>
    <t>Ferrolho / fecho chato, de sobrepor, em ferro zincado, reforcado, 6", com porta cadeado, para portao, porta e</t>
  </si>
  <si>
    <t>janela - inclui parafusos</t>
  </si>
  <si>
    <t>Ferrolho / fecho chato, em ferro zincado, leve, 3", com porta cadeado, para portao, porta e janela - inclui</t>
  </si>
  <si>
    <t>Fecho de embutir, tipo unha, comando com alavanca, em lataocromado, 22 cm, para portas e janelas - inclui</t>
  </si>
  <si>
    <t>Fecho de embutir, tipo unha, comando com alavanca, em aco cromado, 22 cm, para portas e janelas - inclui</t>
  </si>
  <si>
    <t>Cremona com castanha bipartida, com vara de 1.20 m, em latao cromado, para portas e janelas - completa</t>
  </si>
  <si>
    <t>Página 337 Página 337</t>
  </si>
  <si>
    <t>Cremona com castanha bipartida, com vara de 1.50 m, em latao cromado, para portas e janelas - completa</t>
  </si>
  <si>
    <t>Cremona latao cromado, com castanha bipartida e presilhas, medidas aproximadas de 113 x 40 x 35 mm (nao incl</t>
  </si>
  <si>
    <t>vara ferro)</t>
  </si>
  <si>
    <t>Vara / perfil para cremona, em ferro cromado, comprimento de 120 cm</t>
  </si>
  <si>
    <t>Vara / perfil para cremona, em ferro cromado, comprimento de 150 cm</t>
  </si>
  <si>
    <t>Fecho / trinco / ferrolho fio redondo, de sobrepor, 2", em aco galvanizado / zincado</t>
  </si>
  <si>
    <t>Fecho / trinco / ferrolho fio redondo, de sobrepor, 6", em aco galvanizado / zincado</t>
  </si>
  <si>
    <t>Fecho / trinco / ferrolho fio redondo, de sobrepor, 5", em aco galvanizado / zincado</t>
  </si>
  <si>
    <t>Fecho / trinco / ferrolho fio redondo, de sobrepor, 4", em aco galvanizado / zincado</t>
  </si>
  <si>
    <t>Fertilizante npk - 4: 14: 8</t>
  </si>
  <si>
    <t>Fita veda rosca em rolos de 18 mm x 25 m (l x c)</t>
  </si>
  <si>
    <t>Fita veda rosca em rolos de 18 mm x 10 m (l x c)</t>
  </si>
  <si>
    <t>Fita veda rosca em rolos de 18 mm x 50 m (l x c)</t>
  </si>
  <si>
    <t>Flange pvc, roscavel, sextavado, sem furos, 1/2"</t>
  </si>
  <si>
    <t>Flange pvc, roscavel, sextavado, sem furos 3"</t>
  </si>
  <si>
    <t>Flange pvc, roscavel sextavado sem furos 3/4"</t>
  </si>
  <si>
    <t>Flange pvc, roscavel, sextavado, sem furos, 1"</t>
  </si>
  <si>
    <t>Flange pvc, roscavel, sextavado, sem furos, 1 1/4"</t>
  </si>
  <si>
    <t>Flange pvc, roscavel, sextavado, sem furos, 1 1/2"</t>
  </si>
  <si>
    <t>Flange pvc, roscavel, sextavado, sem furos, 2"</t>
  </si>
  <si>
    <t>Flange pvc, roscavel, sextavado, sem furos, 2 1/2"</t>
  </si>
  <si>
    <t>Flange sextavado de ferro galvanizado, com rosca bsp, de 1/2"</t>
  </si>
  <si>
    <t>Flange sextavado de ferro galvanizado, com rosca bsp, de 3/4"</t>
  </si>
  <si>
    <t>Flange sextavado de ferro galvanizado, com rosca bsp, de 1"</t>
  </si>
  <si>
    <t>Flange sextavado de ferro galvanizado, com rosca bsp, de 1 1/4"</t>
  </si>
  <si>
    <t>Flange sextavado de ferro galvanizado, com rosca bsp, de 2"</t>
  </si>
  <si>
    <t>Flange sextavado de ferro galvanizado, com rosca bsp, de 2 1/2"</t>
  </si>
  <si>
    <t>Flange sextavado de ferro galvanizado, com rosca bsp, de 3"</t>
  </si>
  <si>
    <t>Flange sextavado de ferro galvanizado, com rosca bsp, de 6"</t>
  </si>
  <si>
    <t>Flange sextavado de ferro galvanizado, com rosca bsp, de 4"</t>
  </si>
  <si>
    <t>Flange sextavado de ferro galvanizado, com rosca bsp, de 1 1/2"</t>
  </si>
  <si>
    <t>Forro composto por paineis de la de vidro, revestidos em pvc microperfurado, de *1250 x 625* mm, espessura 15 mm</t>
  </si>
  <si>
    <t>(com colocacao)</t>
  </si>
  <si>
    <t>Fossa septica concreto pre moldado para 10 contribuintes - *90 x 90* cm</t>
  </si>
  <si>
    <t>510,82</t>
  </si>
  <si>
    <t>Página 338 Página 338</t>
  </si>
  <si>
    <t>Caixa inspecao, concreto pre moldado, circular, com tampa, d = 40* cm</t>
  </si>
  <si>
    <t>Caixa inspecao, concreto pre moldado, circular, com tampa, d = 60* cm, h= 60* cm</t>
  </si>
  <si>
    <t>92,18</t>
  </si>
  <si>
    <t>Caixa gordura dupla, concreto pre moldado, circular, com tampa, d = 60* cm</t>
  </si>
  <si>
    <t>106,55</t>
  </si>
  <si>
    <t>Fossa septica concreto pre moldado para 5 contribuintes *90x 70* cm</t>
  </si>
  <si>
    <t>423,02</t>
  </si>
  <si>
    <t>Sumidouro concreto pre moldado, completo, para 5 contribuintes</t>
  </si>
  <si>
    <t>504,83</t>
  </si>
  <si>
    <t>Forro de madeira pinus ou equivalente da regiao, encaixe macho/femea com friso, *10 x 1* cm (sem colocacao)</t>
  </si>
  <si>
    <t>Forro de madeira cedrinho ou equivalente da regiao, encaixemacho/femea com friso, *10 x 1* cm (sem colocacao)</t>
  </si>
  <si>
    <t>Forro de madeira cumaru/ipe champanhe ou equivalente da regiao, encaixe macho/femea com friso, *10 x 1* cm (sem</t>
  </si>
  <si>
    <t>Meia cana de madeira cedrinho ou equivalente da regiao, acabamento para forro paulista, *2,5 x 2,5* cm</t>
  </si>
  <si>
    <t>Fusivel nh 20 a tamanho 000, capacidade de interrupcao de 120 ka, tensao nomimnal de 500 v</t>
  </si>
  <si>
    <t>Fusivel nh 160 a tamanho 00, capacidade de interrupcao de 120 ka, tensao nomimnal de 500 v</t>
  </si>
  <si>
    <t>Fusivel nh *36* a 80 amperes, tamanho 00, capacidade de interrupcao de 120 ka, tensao nomimnal de 500 v</t>
  </si>
  <si>
    <t>Fusivel nh 125 a tamanho 00, capacidade de interrupcao de 120 ka, tensao nomimnal de 500 v</t>
  </si>
  <si>
    <t>Fusivel nh 200 a 250 amperes, tamanho 1, capacidade de interrupcao de 120 ka, tensao nomimnal de 500 v</t>
  </si>
  <si>
    <t>32,81</t>
  </si>
  <si>
    <t>Fusivel nh 100 a tamanho 00, capacidade de interrupcao de 120 ka, tensao nomimnal de 500 v</t>
  </si>
  <si>
    <t>Gabiao tipo caixa malha hexagonal 8 x 10 cm (zn/al), fio 2,7 mm, h = 0,50 m</t>
  </si>
  <si>
    <t>Gabiao saco malha hexagonal 8 x 10 cm (zn/al revestido com polimero), fio 2,4 mm, h = 0,65 m</t>
  </si>
  <si>
    <t>Arame de amarracao para gabiao galvanizado, diametro 2,2 mm</t>
  </si>
  <si>
    <t>Arame protegido com polimero para gabiao, diametro 2,2 mm</t>
  </si>
  <si>
    <t>Gabiao tipo caixa malha hexagonal 8 x 10 cm (zn/al revestido com polimero),   fio 2,4 mm, h = 0,50 m</t>
  </si>
  <si>
    <t>Gesso em po para revestimentos/molduras/sancas</t>
  </si>
  <si>
    <t>Grade de discos mecanica 20x24" com 20 discos 24" x 6mm   com pneus para transporte</t>
  </si>
  <si>
    <t>25.730,00</t>
  </si>
  <si>
    <t>Grama esmeralda ou sao carlos ou curitibana, em placas, semplantio</t>
  </si>
  <si>
    <t>Grama batatais em placas, sem plantio</t>
  </si>
  <si>
    <t>Locacao de grupo gerador acima de * 20 a 80* kva, motor diesel, rebocavel, acionamento manual</t>
  </si>
  <si>
    <t>Locacao de grupo gerador *80 a 125* kva, motor diesel, rebocavel, acionamento manual</t>
  </si>
  <si>
    <t>Locacao de grupo gerador acima de * 125 ate 180* kva, motordiesel, rebocavel, acionamento manual</t>
  </si>
  <si>
    <t>Locacao de elevador de carga a cabo, cabine semi fechada *2,0* x *1,5* x *2,0* m, capacidade de carga 1000 kg,</t>
  </si>
  <si>
    <t>torre *2,38* x *2,21* x 15 m, guincho de embreagem, freio de seguranca, limitador de velocidade e cancela</t>
  </si>
  <si>
    <t>Guindauto hidraulico, capacidade maxima de carga 6200 kg, momento maximo de carga 11,7 tm , alcance maximo</t>
  </si>
  <si>
    <t>70.250,00</t>
  </si>
  <si>
    <t>horizontal 9,70 m, para montagem sobre chassi de caminhao pbt minimo 13000 kg (inclui montagem, nao inclui</t>
  </si>
  <si>
    <t>caminhao)</t>
  </si>
  <si>
    <t>Guindauto hidraulico, capacidade maxima de carga 8500 kg, momento maximo de carga 30,4 tm , alcance maximo</t>
  </si>
  <si>
    <t>164.209,37</t>
  </si>
  <si>
    <t>horizontal 14,30 m, para montagem sobre chassi de caminhao pbt minimo 23000 kg (inclui montagem, nao inclui</t>
  </si>
  <si>
    <t>Página 339 Página 339</t>
  </si>
  <si>
    <t>!em processo de desativacao! haste de aterramento em aco com 3,00 m de comprimento e dn = 3/4", revestida com</t>
  </si>
  <si>
    <t>baixa camada de cobre, sem conector</t>
  </si>
  <si>
    <t>!em processo de desativacao! haste de aterramento em aco com 3,00 m de comprimento e dn = 5/8", revestida com</t>
  </si>
  <si>
    <t>baixa camada de cobre, com conector tipo grampo</t>
  </si>
  <si>
    <t>Suporte guia simples com roldana em polipropileno para chumbar, h = 20 cm</t>
  </si>
  <si>
    <t>Ignitor para lampada de vapor de sodio / vapor metalico ate400 w, tensao de pulso entre 3000 a 4500 v</t>
  </si>
  <si>
    <t>Ignitor para lampada de vapor de sodio / vapor metalico ate400 w, tensao de pulso entre 580 a 750 v</t>
  </si>
  <si>
    <t>Ignitor para lampada de vapor de sodio / vapor metalico ate2000 w, tensao de pulso entre 600 a 750 v</t>
  </si>
  <si>
    <t>Isolador de porcelana, tipo bucha, para tensao de *35* kv</t>
  </si>
  <si>
    <t>566,69</t>
  </si>
  <si>
    <t>Isolador de porcelana, tipo bucha, para tensao de *15* kv</t>
  </si>
  <si>
    <t>332,83</t>
  </si>
  <si>
    <t>Isolador de porcelana, tipo pino monocorpo, para tensao de *35* kv</t>
  </si>
  <si>
    <t>Suporte isolador simples diametro nominal 5/16", com rosca soberba e bucha</t>
  </si>
  <si>
    <t>Isolador de porcelana, tipo roldana, dimensoes de *72* x *72* mm, para uso em baixa tensao</t>
  </si>
  <si>
    <t>Isolador de porcelana suspenso, disco tipo garfo olhal, diametro de 152 mm, para tensao de *15* kv</t>
  </si>
  <si>
    <t>Isolador de porcelana, tipo pino monocorpo, para tensao de *15* kv</t>
  </si>
  <si>
    <t>Poliestireno expandido/eps (isopor), tipo 2f, placa, isolamento termoacustico, e = 20 mm, 1000 x 500 mm</t>
  </si>
  <si>
    <t>Poliestireno expandido/eps (isopor), tipo 2f, placa, isolamento termoacustico, e = 50 mm, 1000 x 500 mm</t>
  </si>
  <si>
    <t>Adesivo/cola para eps (isopor) e outros materiais</t>
  </si>
  <si>
    <t>Poliestireno expandido/eps (isopor), perolas, para concretoleve</t>
  </si>
  <si>
    <t>38,43</t>
  </si>
  <si>
    <t>Painel de la de vidro sem revestimento psi 20, e = 25 mm, de 1200 x 600 mm</t>
  </si>
  <si>
    <t>Painel de la de vidro sem revestimento psi 20, e = 50 mm, de 1200 x 600 mm</t>
  </si>
  <si>
    <t>30,82</t>
  </si>
  <si>
    <t>Janela em madeira cedrinho/ angelim comercial/ curupixa/ cumaru ou equivalente da regiao, caixa do batente/marco</t>
  </si>
  <si>
    <t>222,37</t>
  </si>
  <si>
    <t>*10* cm, 2 folhas de abrir tipo veneziana e 2 folhas guilhotina para vidro, com guarnicao/alizar, com ferragens</t>
  </si>
  <si>
    <t>(sem vidro e sem acabamen</t>
  </si>
  <si>
    <t>Janela maxim ar em madeira cedrinho/ angelim comercial/ curupixa/ cumaru ou equivalente da regiao, caixa do</t>
  </si>
  <si>
    <t>313,60</t>
  </si>
  <si>
    <t>batente/marco *10* cm, 1 folha   para vidro, com guarnicao/alizar, com ferragens, (sem vidro e sem acabamento)</t>
  </si>
  <si>
    <t>Janela de abrir em madeira imbuia/cedro arana/cedro rosa ouequivalente da regiao, caixa do batente/marco *10*</t>
  </si>
  <si>
    <t>cm, 2 folhas de abrir tipo veneziana e 2 folhas de abrir para vidro,com guarnicao/alizar, com ferragens, (sem</t>
  </si>
  <si>
    <t>vidro e sem acabamento)</t>
  </si>
  <si>
    <t>Janela de abrir em madeira pinus/eucalipto/ tauari/ virola ou equivalente da regiao, caixa do batente/marco *10*</t>
  </si>
  <si>
    <t>169,64</t>
  </si>
  <si>
    <t>cm, 2 folhas de abrir tipo veneziana e 2 folhas guilhotina para vidro, com ferragens (sem vidro,sem</t>
  </si>
  <si>
    <t>guarnicao/alizar e sem acabamento)</t>
  </si>
  <si>
    <t>Janela basculante em madeira pinus/ eucalipto/ tauari/ virola ou equivalente da regiao, caixa do batente/ marco</t>
  </si>
  <si>
    <t>200,17</t>
  </si>
  <si>
    <t>*10* cm, *2* folhas basculantes para vidro, com ferragens (sem vidro, sem guarnicao/alizar e sem acabamento)</t>
  </si>
  <si>
    <t>Cotovelo 45 graus de ferro galvanizado, com rosca bsp, de 1/2"</t>
  </si>
  <si>
    <t>Cotovelo 45 graus de ferro galvanizado, com rosca bsp, de 3/4"</t>
  </si>
  <si>
    <t>Cotovelo 90 graus de ferro galvanizado, com rosca bsp macho/femea, de 1"</t>
  </si>
  <si>
    <t>Cotovelo 45 graus de ferro galvanizado, com rosca bsp, de 1"</t>
  </si>
  <si>
    <t>Página 340 Página 340</t>
  </si>
  <si>
    <t>Cotovelo 45 graus de ferro galvanizado, com rosca bsp, de 11/4"</t>
  </si>
  <si>
    <t>Cotovelo 45 graus de ferro galvanizado, com rosca bsp, de 11/2"</t>
  </si>
  <si>
    <t>Cotovelo 45 graus de ferro galvanizado, com rosca bsp, de 2"</t>
  </si>
  <si>
    <t>Cotovelo 45 graus de ferro galvanizado, com rosca bsp, de 3"</t>
  </si>
  <si>
    <t>Cotovelo 45 graus de ferro galvanizado, com rosca bsp, de 4"</t>
  </si>
  <si>
    <t>Cotovelo 90 graus de ferro galvanizado, com rosca bsp macho/femea, de 1/2"</t>
  </si>
  <si>
    <t>Cotovelo 90 graus de ferro galvanizado, com rosca bsp macho/femea, de 3/4"</t>
  </si>
  <si>
    <t>Cotovelo 90 graus de ferro galvanizado, com rosca bsp macho/femea, de 2"</t>
  </si>
  <si>
    <t>Cotovelo 90 graus de ferro galvanizado, com rosca bsp macho/femea, de 2 1/2"</t>
  </si>
  <si>
    <t>Cotovelo 90 graus de ferro galvanizado, com rosca bsp macho/femea, de 3"</t>
  </si>
  <si>
    <t>Cotovelo 90 graus de ferro galvanizado, com rosca bsp, de 1/2"</t>
  </si>
  <si>
    <t>Cotovelo 90 graus de ferro galvanizado, com rosca bsp, de 3/4"</t>
  </si>
  <si>
    <t>Cotovelo 90 graus de ferro galvanizado, com rosca bsp, de 11/4"</t>
  </si>
  <si>
    <t>Cotovelo 90 graus de ferro galvanizado, com rosca bsp, de 11/2"</t>
  </si>
  <si>
    <t>Cotovelo 90 graus de ferro galvanizado, com rosca bsp, de 3"</t>
  </si>
  <si>
    <t>Cotovelo 90 graus de ferro galvanizado, com rosca bsp, de 5"</t>
  </si>
  <si>
    <t>161,62</t>
  </si>
  <si>
    <t>Cotovelo 90 graus de ferro galvanizado, com rosca bsp, de 6"</t>
  </si>
  <si>
    <t>Cotovelo de reducao 90 graus de ferro galvanizado, com rosca bsp, de 3/4" x 1/2"</t>
  </si>
  <si>
    <t>Cotovelo de reducao 90 graus de ferro galvanizado, com rosca bsp, de 1" x 1/2"</t>
  </si>
  <si>
    <t>Cotovelo de reducao 90 graus de ferro galvanizado, com rosca bsp, de 1" x 3/4"</t>
  </si>
  <si>
    <t>Cotovelo de reducao 90 graus de ferro galvanizado, com rosca bsp, de 1 1/2" x 3/4"</t>
  </si>
  <si>
    <t>Cotovelo de reducao 90 graus de ferro galvanizado, com rosca bsp, de 2 1/2" x 2"</t>
  </si>
  <si>
    <t>Cotovelo de reducao 90 graus de ferro galvanizado, com rosca bsp, de 2" x 1 1/2"</t>
  </si>
  <si>
    <t>Cotovelo de reducao 90 graus de ferro galvanizado, com rosca bsp, de 1 1/2" x 1"</t>
  </si>
  <si>
    <t>Cotovelo 90 graus de ferro galvanizado, com rosca bsp, de 4"</t>
  </si>
  <si>
    <t>Cotovelo 90 graus de ferro galvanizado, com rosca bsp, de 21/2"</t>
  </si>
  <si>
    <t>Cotovelo 90 graus de ferro galvanizado, com rosca bsp, de 2"</t>
  </si>
  <si>
    <t>Cotovelo 90 graus de ferro galvanizado, com rosca bsp, de 1"</t>
  </si>
  <si>
    <t>Cotovelo 90 graus de ferro galvanizado, com rosca bsp macho/femea, de 1 1/2"</t>
  </si>
  <si>
    <t>Cotovelo 90 graus de ferro galvanizado, com rosca bsp macho/femea, de 1 1/4"</t>
  </si>
  <si>
    <t>Joelho pvc, roscavel, 45 graus, 1/2", para agua fria predial</t>
  </si>
  <si>
    <t>Joelho, pvc soldavel, 45 graus, 60 mm, para agua fria predial</t>
  </si>
  <si>
    <t>Página 341 Página 341</t>
  </si>
  <si>
    <t>Joelho, pvc soldavel, 45 graus, 75 mm, para agua fria predial</t>
  </si>
  <si>
    <t>Joelho pvc, 90 graus, roscavel, 1 1/2",   agua fria predial</t>
  </si>
  <si>
    <t>Joelho pvc, roscavel, 90 graus, 1", para agua fria predial</t>
  </si>
  <si>
    <t>Joelho pvc, roscavel, 45 graus, 1", para agua fria predial</t>
  </si>
  <si>
    <t>Joelho, pvc com rosca e bucha latao, 90 graus, 3/4", para agua fria predial</t>
  </si>
  <si>
    <t>Joelho pvc, 45 graus, roscavel, 1 1/4",   agua fria predial</t>
  </si>
  <si>
    <t>Joelho pvc, 45 graus, roscavel, 1 1/2", agua fria predial</t>
  </si>
  <si>
    <t>Joelho pvc, 45 graus, roscavel, 2", agua fria predial</t>
  </si>
  <si>
    <t>Joelho de reducao, pvc, roscavel, 90 graus, 3/4" x 1/2", para agua fria predial</t>
  </si>
  <si>
    <t>Joelho de reducao, pvc, roscavel com bucha de latao, 90 graus, 3/4" x 1/2", para agua fria predial</t>
  </si>
  <si>
    <t>Joelho de reducao, pvc, roscavel, 90 graus, 1" x 3/4", paraagua fria predial</t>
  </si>
  <si>
    <t>Joelho, pvc soldavel, 45 graus, 20 mm, para agua fria predial</t>
  </si>
  <si>
    <t>Joelho, pvc soldavel, 45 graus, 25 mm, para agua fria predial</t>
  </si>
  <si>
    <t>Joelho, pvc soldavel, 45 graus, 32 mm, para agua fria predial</t>
  </si>
  <si>
    <t>Joelho, pvc soldavel, 45 graus, 40 mm, para agua fria predial</t>
  </si>
  <si>
    <t>Joelho, pvc soldavel, 45 graus, 50 mm, para agua fria predial</t>
  </si>
  <si>
    <t>Joelho pvc, roscavel, 90 graus, 3/4", para agua fria predial</t>
  </si>
  <si>
    <t>Joelho pvc, 90 graus, roscavel, 2", agua fria predial</t>
  </si>
  <si>
    <t>Joelho pvc, soldavel, pb, 90 graus, dn 75 mm, para esgoto predial</t>
  </si>
  <si>
    <t>Joelho pvc, 90 graus, roscavel, 1 1/4", agua fria predial</t>
  </si>
  <si>
    <t>Joelho, pvc soldavel, 90 graus, 75 mm, para agua fria predial</t>
  </si>
  <si>
    <t>Joelho, pvc soldavel, 45 graus, 110 mm, para agua fria predial</t>
  </si>
  <si>
    <t>Joelho pvc, soldavel, 90 graus, 85 mm, para agua fria predial</t>
  </si>
  <si>
    <t>Joelho pvc, soldavel, com bucha de latao, 90 graus, 20 mm x1/2", para agua fria predial</t>
  </si>
  <si>
    <t>Joelho pvc, soldavel, bb, 45 graus, dn 40 mm, para esgoto predial</t>
  </si>
  <si>
    <t>Joelho pvc, soldavel, bb, 90 graus, dn 40 mm, para esgoto predial</t>
  </si>
  <si>
    <t>Joelho pvc, soldavel, pb, 45 graus, dn 50 mm, para esgoto predial</t>
  </si>
  <si>
    <t>Joelho pvc, soldavel, pb, 45 graus, dn 75 mm, para esgoto predial</t>
  </si>
  <si>
    <t>Joelho pvc, soldavel, pb, 90 graus, dn 100 mm, para esgoto predial</t>
  </si>
  <si>
    <t>Joelho pvc, soldavel com rosca, 90 graus, 20 mm x 1/2", para agua fria predial</t>
  </si>
  <si>
    <t>Joelho pvc, soldavel com rosca, 90 graus, 25 mm x 3/4", para agua fria predial</t>
  </si>
  <si>
    <t>Joelho pvc, soldavel, com bucha de latao, 90 graus, 25 mm x3/4", para agua fria predial</t>
  </si>
  <si>
    <t>Joelho, pvc soldavel, 45 graus, 85 mm, para agua fria predial</t>
  </si>
  <si>
    <t>Página 342 Página 342</t>
  </si>
  <si>
    <t>Joelho pvc, soldavel, pb, 90 graus, dn 50 mm, para esgoto predial</t>
  </si>
  <si>
    <t>Joelho pvc,   soldavel com rosca, 90 graus, 32 mm x 3/4", para agua fria predial</t>
  </si>
  <si>
    <t>Joelho pvc, soldavel, pb, 45 graus, dn 100 mm, para esgoto predial</t>
  </si>
  <si>
    <t>Joelho pvc, soldavel, 90 graus, 25 mm, para agua fria predial</t>
  </si>
  <si>
    <t>Joelho pvc, soldavel, 90 graus, 110 mm, para agua fria predial</t>
  </si>
  <si>
    <t>Joelho pvc,   soldavel com rosca, 90 graus, 25 mm x 1/2", para agua fria predial</t>
  </si>
  <si>
    <t>Joelho pvc, soldavel, com bucha de latao, 90 graus, 32 mm x3/4", para agua fria predial</t>
  </si>
  <si>
    <t>Joelho de reducao, pvc soldavel, 90 graus, 25 mm x 20 mm, para agua fria predial</t>
  </si>
  <si>
    <t>Joelho pvc, roscavel, 45 graus, 3/4", para agua fria predial</t>
  </si>
  <si>
    <t>Joelho pvc, soldavel, 90 graus, 40 mm, para agua fria predial</t>
  </si>
  <si>
    <t>Joelho pvc, soldavel, 90 graus, 32 mm, para agua fria predial</t>
  </si>
  <si>
    <t>Joelho de reducao, pvc soldavel, 90 graus, 32 mm x 25 mm, para agua fria predial</t>
  </si>
  <si>
    <t>Joelho pvc, soldavel, 90 graus, 60 mm, para agua fria predial</t>
  </si>
  <si>
    <t>Joelho pvc, soldavel, 90 graus, 50 mm, para agua fria predial</t>
  </si>
  <si>
    <t>Joelho pvc, soldavel, 90 graus, 20 mm, para agua fria predial</t>
  </si>
  <si>
    <t>Joelho pvc, roscavel, 90 graus, 1/2", para agua fria predial</t>
  </si>
  <si>
    <t>Te 45 graus de ferro galvanizado, com rosca bsp, de 1/2"</t>
  </si>
  <si>
    <t>Te 45 graus de ferro galvanizado, com rosca bsp, de 3/4"</t>
  </si>
  <si>
    <t>Te 45 graus de ferro galvanizado, com rosca bsp, de 1"</t>
  </si>
  <si>
    <t>Te 45 graus de ferro galvanizado, com rosca bsp, de 1 1/4"</t>
  </si>
  <si>
    <t>Te 45 graus de ferro galvanizado, com rosca bsp, de 2"</t>
  </si>
  <si>
    <t>Te 45 graus de ferro galvanizado, com rosca bsp, de 2 1/2"</t>
  </si>
  <si>
    <t>Te 45 graus de ferro galvanizado, com rosca bsp, de 4"</t>
  </si>
  <si>
    <t>Te 45 graus de ferro galvanizado, com rosca bsp, de 3"</t>
  </si>
  <si>
    <t>Te 45 graus de ferro galvanizado, com rosca bsp, de 1 1/2"</t>
  </si>
  <si>
    <t>Juncao, pvc, 45 graus, je, bbb, dn 150 mm, para rede coletora de esgoto (nbr 10569)</t>
  </si>
  <si>
    <t>132,82</t>
  </si>
  <si>
    <t>Juncao, pvc, 45 graus, je, bbb, dn 100 mm, para rede coletora de esgoto (nbr 10569)</t>
  </si>
  <si>
    <t>Juncao pvc   roscavel, 45 graus, 1/2", para agua fria predial</t>
  </si>
  <si>
    <t>Juncao dupla, pvc soldavel, dn 75 x 75 x 75 mm , serie normal para esgoto predial</t>
  </si>
  <si>
    <t>Juncao pvc, 45 graus, roscavel, 1 1/4", agua fria predial</t>
  </si>
  <si>
    <t>Juncao simples, pvc, dn 75 x 75 mm, serie normal para esgoto predial</t>
  </si>
  <si>
    <t>Juncao simples, pvc, dn 100 x 50 mm, serie normal para esgoto predial</t>
  </si>
  <si>
    <t>Juncao simples, pvc, dn 100 x 75 mm, serie normal para esgoto predial</t>
  </si>
  <si>
    <t>Página 343 Página 343</t>
  </si>
  <si>
    <t>Juncao simples, pvc, dn 75 x 50 mm, serie normal para esgoto predial</t>
  </si>
  <si>
    <t>Juncao simples, pvc, dn 50 x 50 mm, serie normal para esgoto predial</t>
  </si>
  <si>
    <t>Juncao pvc   roscavel, 45 graus, 3/4", para agua fria predial</t>
  </si>
  <si>
    <t>Juncao simples, pvc, 45 graus, dn 40 x 40 mm, serie normal para esgoto predial</t>
  </si>
  <si>
    <t>Juncao dupla, pvc soldavel, dn 100 x 100 x 100 mm , serie normal para esgoto predial</t>
  </si>
  <si>
    <t>Juncao de reducao invertida, pvc soldavel, 75 x 50 mm, serie normal para esgoto predial</t>
  </si>
  <si>
    <t>Juncao simples, pvc, 45 graus, dn 100 x 100 mm, serie normal para esgoto predial</t>
  </si>
  <si>
    <t>Junta plastica de dilatacao para pisos, cor cinza, 17 x 3 mm (altura x espessura)</t>
  </si>
  <si>
    <t>Junta plastica de dilatacao para pisos, cor cinza, 10 x 4,5mm (altura x espessura)</t>
  </si>
  <si>
    <t>Junta plastica de dilatacao para pisos, cor cinza, 27 x 3 mm (altura x espessura)</t>
  </si>
  <si>
    <t>Junta dilatacao elastica para concreto (fugenband) o-12, ate 5 mca</t>
  </si>
  <si>
    <t>Junta dilatacao elastica para concreto (fugenband) o-35/10,ate 100 mca</t>
  </si>
  <si>
    <t>338,14</t>
  </si>
  <si>
    <t>Perfil elastomerico pre-formado em epmd, para junta de dilatacao de uso geral em medias solicitacoes, 8 mm de</t>
  </si>
  <si>
    <t>largura, movimentacao de *5 a 11* mm</t>
  </si>
  <si>
    <t>Junta dilatacao elastica para concreto (fugenband) o-35/6, ate 100 mca</t>
  </si>
  <si>
    <t>279,75</t>
  </si>
  <si>
    <t>Junta dilatacao elastica para concreto (fugenband) o-22, ate 30 mca</t>
  </si>
  <si>
    <t>89,85</t>
  </si>
  <si>
    <t>Kit cavalete, pvc, com registro, para hidrometro, bitolas 1/2" ou 3/4" - completo</t>
  </si>
  <si>
    <t>Ladrilho hidraulico, *20 x 20* cm, e= 2 cm, dados, cor natural</t>
  </si>
  <si>
    <t>Ladrilho hidraulico, *20 x 20* cm, e= 2 cm, padrao copacabana, 2 cores (preto e branco)</t>
  </si>
  <si>
    <t>Laje pre-moldada convencional (lajotas + vigotas) para forro, unidirecional, sobrecarga de 100 kg/m2, vao ate</t>
  </si>
  <si>
    <t>4,00 m (sem colocacao)</t>
  </si>
  <si>
    <t>Laje pre-moldada convencional (lajotas + vigotas) para piso, unidirecional, sobrecarga de 350 kg/m2, vao ate</t>
  </si>
  <si>
    <t>4,50 m (sem colocacao)</t>
  </si>
  <si>
    <t>5,00 m (sem colocacao)</t>
  </si>
  <si>
    <t>Laje pre-moldada convencional (lajotas + vigotas) para piso, unidirecional, sobrecarga de 200 kg/m2, vao ate</t>
  </si>
  <si>
    <t>Laje pre-moldada trelicada (lajotas + vigotas) para forro, unidirecional, sobrecarga de 100 kg/m2, vao ate 6,00</t>
  </si>
  <si>
    <t>47,49</t>
  </si>
  <si>
    <t>m (sem colocacao)</t>
  </si>
  <si>
    <t>3,50 m (sem colocacao)</t>
  </si>
  <si>
    <t>Laje pre-moldada convencional (lajotas + vigotas) para forro, unidirecional, sobrecarga 100 kg/m2, vao ate 5,00</t>
  </si>
  <si>
    <t>35,40</t>
  </si>
  <si>
    <t>Laje pre-moldada trelicada (lajotas + vigotas) para piso, unidirecional, sobrecarga de 200 kg/m2, vao ate 6,00 m</t>
  </si>
  <si>
    <t>(sem colocacao)</t>
  </si>
  <si>
    <t>Laje pre-moldada convencional (lajotas + vigotas) para piso, unidirecional, sobrecarga 350 kg/m2 vao ate 3,50 m</t>
  </si>
  <si>
    <t>Página 344 Página 344</t>
  </si>
  <si>
    <t>Lampada vapor mercurio 250 w (base e40)</t>
  </si>
  <si>
    <t>Lampada de luz mista 250 w, base e27 (220 v)</t>
  </si>
  <si>
    <t>Lampada vapor mercurio 400 w (base e40)</t>
  </si>
  <si>
    <t>Lampada vapor metalico tubular 400 w (base e40)</t>
  </si>
  <si>
    <t>Lampada fluorescente tubular t10, de 20 ou 40 w, bivolt</t>
  </si>
  <si>
    <t>Lampada de luz mista 160 w, base e27 (220 v)</t>
  </si>
  <si>
    <t>Lampada de luz mista 500 w, base e40 (220 v)</t>
  </si>
  <si>
    <t>Lampada vapor de sodio ovoide 250 w (base e40)</t>
  </si>
  <si>
    <t>Lampada vapor de sodio ovoide 400 w (base e40)</t>
  </si>
  <si>
    <t>Lixa em folha para parede ou madeira, numero 120 (cor vermelha)</t>
  </si>
  <si>
    <t>Lixa em folha para ferro, numero 150</t>
  </si>
  <si>
    <t>Lona plastica preta, e= 150 micra</t>
  </si>
  <si>
    <t>Lona plastica, preta, largura 8 m, e= 150 micra</t>
  </si>
  <si>
    <t>Luminaria de sobrepor em chapa de aco para 1 lampada fluorescente de *36* w, aletada, completa (lampada e reator</t>
  </si>
  <si>
    <t>inclusos)</t>
  </si>
  <si>
    <t>Luminaria de sobrepor em chapa de aco para 1 lampada fluorescente de *18* w, aletada, completa (lampada e reator</t>
  </si>
  <si>
    <t>33,58</t>
  </si>
  <si>
    <t>Luminaria aberta p/ iluminacao publica, tipo x-57 peterco ou equiv</t>
  </si>
  <si>
    <t>40,24</t>
  </si>
  <si>
    <t>Luminaria de sobrepor em chapa de aco para 2 lampadas fluorescentes de *36* w, aletada, completa (lampadas e</t>
  </si>
  <si>
    <t>reator inclusos)</t>
  </si>
  <si>
    <t>Luminaria plafon redondo com vidro fosco diametro *25* cm, para 1 lampada, base e27, potencia maxima 40/60 w</t>
  </si>
  <si>
    <t>(nao inclui lampada)</t>
  </si>
  <si>
    <t>Luminaria de sobrepor em chapa de aco para 2 lampadas fluorescentes de *18* w, aletada, completa (lampadas e</t>
  </si>
  <si>
    <t>Luva de correr, pvc pba, je, dn 50 / de 60 mm, para rede agua (nbr 10351)</t>
  </si>
  <si>
    <t>Luva de correr, pvc pba, je, dn 100 / de 110 mm, para rede agua (nbr 10351)</t>
  </si>
  <si>
    <t>Luva de correr, pvc pba, je, dn 75 / de 85 mm, para rede agua (nbr 10351)</t>
  </si>
  <si>
    <t>Luva de correr pvc, je, dn 250 mm, para rede coletora de esgoto (nbr 10569)</t>
  </si>
  <si>
    <t>154,18</t>
  </si>
  <si>
    <t>Luva de correr pvc, je, dn 300 mm, para rede coletora de esgoto (nbr 10569)</t>
  </si>
  <si>
    <t>257,73</t>
  </si>
  <si>
    <t>Luva de correr pvc, je, dn 100 mm, para rede coletora de esgoto (nbr 10569)</t>
  </si>
  <si>
    <t>Luva de correr pvc, je, dn 150 mm, para rede coletora de esgoto (nbr 10569)</t>
  </si>
  <si>
    <t>43,81</t>
  </si>
  <si>
    <t>Luva de correr pvc, je, dn 200 mm, para rede coletora de esgoto (nbr 10569)</t>
  </si>
  <si>
    <t>Luva simples, pvc pba, je, dn 100 / de 110 mm, para rede agua (nbr 10351)</t>
  </si>
  <si>
    <t>Luva de correr defofo, pvc, je, dn 150 mm</t>
  </si>
  <si>
    <t>Luva de correr defofo, pvc, je, dn 250 mm</t>
  </si>
  <si>
    <t>Luva de correr defofo, pvc, je, dn 100 mm</t>
  </si>
  <si>
    <t>Página 345 Página 345</t>
  </si>
  <si>
    <t>Luva de correr defofo, pvc, je, dn 300 mm</t>
  </si>
  <si>
    <t>Luva de correr defofo, pvc, je, dn 200 mm</t>
  </si>
  <si>
    <t>Luva simples, pvc pba, je, dn 50 / de 60 mm, para rede agua(nbr 10351)</t>
  </si>
  <si>
    <t>Luva de correr para tubo roscavel, pvc, 1/2", para agua fria predial</t>
  </si>
  <si>
    <t>Luva de correr para tubo soldavel, pvc, 50 mm, para agua fria predial</t>
  </si>
  <si>
    <t>Luva de correr, pvc, dn 50 mm, para esgoto predial</t>
  </si>
  <si>
    <t>Luva de reducao soldavel, pvc, 60 mm x 50 mm, para agua fria predial</t>
  </si>
  <si>
    <t>Luva de correr para tubo soldavel, pvc, 20 mm, para agua fria predial</t>
  </si>
  <si>
    <t>Luva soldavel com bucha de latao, pvc, 20 mm x 1/2"</t>
  </si>
  <si>
    <t>Luva soldavel com rosca, pvc, 25 mm x 1/2", para agua fria predial</t>
  </si>
  <si>
    <t>Luva soldavel com rosca, pvc, 20 mm x 1/2", para agua fria predial</t>
  </si>
  <si>
    <t>Luva soldavel com rosca, pvc, 32 mm x 1", para agua fria predial</t>
  </si>
  <si>
    <t>Luva pvc soldavel, 20 mm, para agua fria predial</t>
  </si>
  <si>
    <t>Luva pvc soldavel, 40 mm, para agua fria predial</t>
  </si>
  <si>
    <t>Luva pvc soldavel, 50 mm, para agua fria predial</t>
  </si>
  <si>
    <t>Luva pvc soldavel, 60 mm, para agua fria predial</t>
  </si>
  <si>
    <t>Luva pvc soldavel, 75 mm, para agua fria predial</t>
  </si>
  <si>
    <t>Luva pvc soldavel, 85 mm, para agua fria predial</t>
  </si>
  <si>
    <t>Luva pvc soldavel, 110 mm, para agua fria predial</t>
  </si>
  <si>
    <t>Luva de reducao soldavel, pvc, 25 mm x 20 mm, para agua fria predial</t>
  </si>
  <si>
    <t>Luva de reducao soldavel, pvc, 32 mm x 25 mm, para agua fria predial</t>
  </si>
  <si>
    <t>Luva soldavel com bucha de latao, pvc, 25 mm x 3/4"</t>
  </si>
  <si>
    <t>Luva soldavel com rosca, pvc, 50 mm x 1 1/2", para agua fria predial</t>
  </si>
  <si>
    <t>Luva de reducao soldavel, pvc, 40 mm x 32 mm, para agua fria predial</t>
  </si>
  <si>
    <t>Luva de correr para tubo soldavel, pvc, 25 mm, para agua fria predial</t>
  </si>
  <si>
    <t>Luva soldavel com bucha de latao, pvc, 25 mm x 1/2"</t>
  </si>
  <si>
    <t>Luva simples, pvc, soldavel, dn 50 mm, serie normal, para esgoto predial</t>
  </si>
  <si>
    <t>Luva roscavel, pvc, 1", agua fria predial</t>
  </si>
  <si>
    <t>Luva pvc, roscavel, 1 1/4", agua fria predial</t>
  </si>
  <si>
    <t>Luva pvc, roscavel, 1 1/2",   agua fria predial</t>
  </si>
  <si>
    <t>Luva pvc, roscavel, 2",   agua fria predial</t>
  </si>
  <si>
    <t>Luva pvc, roscavel, 3", agua fria predial</t>
  </si>
  <si>
    <t>Luva roscavel, pvc, 1/2", agua fria predial</t>
  </si>
  <si>
    <t>Página 346 Página 346</t>
  </si>
  <si>
    <t>Luva roscavel, pvc, 3/4", agua fria predial</t>
  </si>
  <si>
    <t>Luva de correr para tubo roscavel, pvc, 3/4", para agua fria predial</t>
  </si>
  <si>
    <t>Luva de reducao roscavel, pvc, 3/4" x 1/2", para agua fria predial</t>
  </si>
  <si>
    <t>Luva de correr, pvc, dn 100 mm, para esgoto predial</t>
  </si>
  <si>
    <t>Luva de correr, pvc, dn 75 mm, para esgoto predial</t>
  </si>
  <si>
    <t>Luva simples, pvc, soldavel, dn 40 mm, serie normal, para esgoto predial</t>
  </si>
  <si>
    <t>Luva simples, pvc, soldavel, dn 75 mm, serie normal, para esgoto predial</t>
  </si>
  <si>
    <t>Luva simples, pvc, soldavel, dn 100 mm, serie normal, para esgoto predial</t>
  </si>
  <si>
    <t>Luva de correr para tubo roscavel, pvc, 1 1/2", para agua fria predial</t>
  </si>
  <si>
    <t>Luva pvc, roscavel, 2 1/2",   agua fria predial</t>
  </si>
  <si>
    <t>Luva pvc soldavel, 32 mm, para agua fria predial</t>
  </si>
  <si>
    <t>Luva pvc soldavel, 25 mm, para agua fria predial</t>
  </si>
  <si>
    <t>Luva soldavel com rosca, pvc, 40 mm x 1 1/4", para agua fria predial</t>
  </si>
  <si>
    <t>Luva soldavel com rosca, pvc, 25 mm x 3/4", para agua fria predial</t>
  </si>
  <si>
    <t>Luva de reducao roscavel, pvc, 1" x 3/4", para agua fria predial</t>
  </si>
  <si>
    <t>Luva de ferro galvanizado, com rosca bsp, de 1/2"</t>
  </si>
  <si>
    <t>Luva de ferro galvanizado, com rosca bsp, de 3/4"</t>
  </si>
  <si>
    <t>Luva de ferro galvanizado, com rosca bsp, de 1"</t>
  </si>
  <si>
    <t>Luva de ferro galvanizado, com rosca bsp, de 1 1/4"</t>
  </si>
  <si>
    <t>Luva de ferro galvanizado, com rosca bsp, de 2"</t>
  </si>
  <si>
    <t>Luva de ferro galvanizado, com rosca bsp, de 2 1/2"</t>
  </si>
  <si>
    <t>Luva de ferro galvanizado, com rosca bsp, de 3"</t>
  </si>
  <si>
    <t>Luva de ferro galvanizado, com rosca bsp, de 4"</t>
  </si>
  <si>
    <t>Luva de ferro galvanizado, com rosca bsp, de 5"</t>
  </si>
  <si>
    <t>Luva de ferro galvanizado, com rosca bsp, de 6"</t>
  </si>
  <si>
    <t>Luva de reducao de ferro galvanizado, com rosca bsp, de 1" x 3/4"</t>
  </si>
  <si>
    <t>Luva de reducao de ferro galvanizado, com rosca bsp, de 1 1/4" x 3/4"</t>
  </si>
  <si>
    <t>Luva de reducao de ferro galvanizado, com rosca bsp, de 1 1/4" x 1"</t>
  </si>
  <si>
    <t>Luva de reducao de ferro galvanizado, com rosca bsp, de 1 1/2" x 1/2"</t>
  </si>
  <si>
    <t>Luva de reducao de ferro galvanizado, com rosca bsp, de 1 1/2" x 3/4"</t>
  </si>
  <si>
    <t>Luva de reducao de ferro galvanizado, com rosca bsp, de 1 1/2" x 1"</t>
  </si>
  <si>
    <t>Luva de reducao de ferro galvanizado, com rosca bsp, de 2" x 1"</t>
  </si>
  <si>
    <t>Luva de reducao de ferro galvanizado, com rosca bsp, de 2" x 1 1/2"</t>
  </si>
  <si>
    <t>Página 347 Página 347</t>
  </si>
  <si>
    <t>Luva de reducao de ferro galvanizado, com rosca bsp, de 2 1/2" x 1 1/2"</t>
  </si>
  <si>
    <t>Luva de reducao de ferro galvanizado, com rosca bsp, de 2 1/2" x 2"</t>
  </si>
  <si>
    <t>Luva de reducao de ferro galvanizado, com rosca bsp, de 3" x 1 1/2"</t>
  </si>
  <si>
    <t>Luva de reducao de ferro galvanizado, com rosca bsp, de 3" x 2"</t>
  </si>
  <si>
    <t>Luva de reducao de ferro galvanizado, com rosca bsp, de 3" x 2 1/2"</t>
  </si>
  <si>
    <t>Luva de reducao de ferro galvanizado, com rosca bsp, de 4" x 2 1/2"</t>
  </si>
  <si>
    <t>Luva de reducao de ferro galvanizado, com rosca bsp, de 4" x 2"</t>
  </si>
  <si>
    <t>Luva de reducao de ferro galvanizado, com rosca bsp, de 4" x 3"</t>
  </si>
  <si>
    <t>Luva de reducao de ferro galvanizado, com rosca bsp, de 2" x 1 1/4"</t>
  </si>
  <si>
    <t>Luva de reducao de ferro galvanizado, com rosca bsp, de 1 1/2" x 1 1/4"</t>
  </si>
  <si>
    <t>Luva de reducao de ferro galvanizado, com rosca bsp, de 1 1/4" x 1/2"</t>
  </si>
  <si>
    <t>Luva de reducao de ferro galvanizado, com rosca bsp, de 1" x 1/2"</t>
  </si>
  <si>
    <t>Luva de ferro galvanizado, com rosca bsp, de 1 1/2"</t>
  </si>
  <si>
    <t>Tabua de madeira aparelhada *2,5 x 25* cm, macaranduba, angelim ou equivalente da regiao</t>
  </si>
  <si>
    <t>Tabua de madeira aparelhada *2,5 x 30* cm, macaranduba, angelim ou equivalente da regiao</t>
  </si>
  <si>
    <t>21,47</t>
  </si>
  <si>
    <t>Tabua de madeira aparelhada *2,5 x 15* cm, macaranduba, angelim ou equivalente da regiao</t>
  </si>
  <si>
    <t>Madeira serrada nao aparelhada de pinus, mista ou equivalente da regiao</t>
  </si>
  <si>
    <t>Geotextil nao tecido agulhado de filamentos continuos 100% poliester, resitencia a tracao = 10 kn/m</t>
  </si>
  <si>
    <t>Geotextil nao tecido agulhado de filamentos continuos 100% poliester, resitencia a tracao = 21 kn/m</t>
  </si>
  <si>
    <t>Geotextil nao tecido agulhado de filamentos continuos 100% poliester, resitencia a tracao = 09 kn/m</t>
  </si>
  <si>
    <t>Manta asfaltica elastomerica em poliester 3 mm, tipo iii, classe b, acabamento pp (nbr 9952)</t>
  </si>
  <si>
    <t>Manta asfaltica elastomerica em poliester 4 mm, tipo iii, classe b, acabamento pp (nbr 9952)</t>
  </si>
  <si>
    <t>Manta asfaltica elastomerica tipo glass 3 mm, tipo ii, classe c, acabamento pp (nbr 9952)</t>
  </si>
  <si>
    <t>Manta asfaltica elastomerica em poliester 5 mm, tipo iii, classe b, acabamento pp (nbr 9952)</t>
  </si>
  <si>
    <t>Geotextil nao tecido agulhado de filamentos continuos 100% poliester, resitencia a tracao = 31 kn/m</t>
  </si>
  <si>
    <t>Geotextil nao tecido agulhado de filamentos continuos 100% poliester, resitencia a tracao = 16 kn/m</t>
  </si>
  <si>
    <t>Geotextil nao tecido agulhado de filamentos continuos 100% poliester, resitencia a tracao = 26 kn/m</t>
  </si>
  <si>
    <t>Geotextil nao tecido agulhado de filamentos continuos 100% poliester, resitencia a tracao = 14 kn/m</t>
  </si>
  <si>
    <t>Veu poliester</t>
  </si>
  <si>
    <t>Veu de vidro/veu de superficie 30 a 35 g/m2</t>
  </si>
  <si>
    <t>Massa corrida pva para paredes internas</t>
  </si>
  <si>
    <t>gl</t>
  </si>
  <si>
    <t>Massa epoxi bicomponente (massa + catalizador)</t>
  </si>
  <si>
    <t>Página 348 Página 348</t>
  </si>
  <si>
    <t>18l</t>
  </si>
  <si>
    <t>Massa acrilica</t>
  </si>
  <si>
    <t>67,74</t>
  </si>
  <si>
    <t>Massa a oleo para madeira</t>
  </si>
  <si>
    <t>Massa acrilica para paredes interior/exterior</t>
  </si>
  <si>
    <t>Mecanico de equipamentos pesados</t>
  </si>
  <si>
    <t>9,21</t>
  </si>
  <si>
    <t>Meio-fio ou guia de concreto, pre-moldado, comp 1 m, *30 x 15/ 12* cm (h x l1/l2)</t>
  </si>
  <si>
    <t>Meio-fio ou guia de concreto, pre-moldado, comp 80 cm, *45 x 18 /12* cm (h x l1/l2)</t>
  </si>
  <si>
    <t>Meio-fio ou guia de concreto, pre-moldado, comp 1 m, *30 x 15* cm (h x l)</t>
  </si>
  <si>
    <t>Mestre de obras</t>
  </si>
  <si>
    <t>Encarregado geral de obras</t>
  </si>
  <si>
    <t>Locacao de bomba submersivel para drenagem e esgotamento, motor eletrico trifasico, potencia de 1 cv, diametro</t>
  </si>
  <si>
    <t>de recalque de 2". faixa de operacao: q=25 m3/h (+ ou - 1 m3/h) e amt=2 m; q=12 m3/h (+ ou - 2 m3/h) e amt = 12</t>
  </si>
  <si>
    <t>m (+ ou - 2 m)</t>
  </si>
  <si>
    <t>Locacao de bomba submersivel para drenagem e esgotamento, motor eletrico trifasico, potencia de 4 cv, diametro</t>
  </si>
  <si>
    <t>de recalque de 3". faixa de operacao: q=60 m3/h (+ ou - 1 m3/h) e amt=2 m; q=11 m3/h (+ ou - 1 m3/h) e amt = 23</t>
  </si>
  <si>
    <t>m (+ ou - 1 m)</t>
  </si>
  <si>
    <t>Motoniveladora potencia basica liquida (primeira marcha) 125 hp , peso bruto 13843 kg, largura da lamina de 3,7</t>
  </si>
  <si>
    <t>575.000,00</t>
  </si>
  <si>
    <t>Motorista de caminhao</t>
  </si>
  <si>
    <t>Motorista de caminhao-carreta</t>
  </si>
  <si>
    <t>Motorista de carro de passeio</t>
  </si>
  <si>
    <t>Motorista operador de caminhao com munck</t>
  </si>
  <si>
    <t>Motorista de onibus / micro-onibus</t>
  </si>
  <si>
    <t>Mourao de concreto reto, 10 x 10 cm, h= 3,00 m</t>
  </si>
  <si>
    <t>Mourao de concreto reto, *10 x 10* cm, h= 2,30 m</t>
  </si>
  <si>
    <t>Mourao de concreto reto, 10 x 10 cm, h= 2,00 m</t>
  </si>
  <si>
    <t>Escora pre-moldada em concreto, *10 x 10* cm, h = 2,30m</t>
  </si>
  <si>
    <t>Mourao concreto curvo, secao "t", h = 2,80 m + curva com 0,45 m, com furos para fios</t>
  </si>
  <si>
    <t>Madeira rolica tratada, eucalipto ou equivalente da regiao,h = 3 m, d = 12 a 15 cm</t>
  </si>
  <si>
    <t>Madeira rolica tratada, eucalipto ou equivalente da regiao,h = 6 m, d = 16 a 19 cm</t>
  </si>
  <si>
    <t>!em processo de desativacao! terminal de porcelana (mufla) unipolar, uso externo, tensao 3,6/6 kv, para cabo de</t>
  </si>
  <si>
    <t>10/16 mm2, com isolamento epr</t>
  </si>
  <si>
    <t>Mufla terminal primaria unipolar uso externo para cabo 25/70mm2 isol, 3,6/6kv em epr - borracha de silicone</t>
  </si>
  <si>
    <t>Mufla terminal primaria unipolar uso interno para cabo 25/70mm2 isol 6/10kv em epr- borracha de silicone</t>
  </si>
  <si>
    <t>Mufla terminal primaria unipolar uso interno para cabo 35/70mm2 isolacao 8,7/15kv em epr - borracha de silicone</t>
  </si>
  <si>
    <t>Mufla terminal primaria unipolar uso interno para cabo 35/120mm2 isolacao 15/25kv em epr - borracha de silicone</t>
  </si>
  <si>
    <t>Página 349 Página 349</t>
  </si>
  <si>
    <t>Niple de ferro galvanizado, com rosca bsp, de 1/2"</t>
  </si>
  <si>
    <t>Niple de ferro galvanizado, com rosca bsp, de 3/4"</t>
  </si>
  <si>
    <t>Niple de ferro galvanizado, com rosca bsp, de 1"</t>
  </si>
  <si>
    <t>Niple de ferro galvanizado, com rosca bsp, de 1 1/4"</t>
  </si>
  <si>
    <t>Niple de ferro galvanizado, com rosca bsp, de 2"</t>
  </si>
  <si>
    <t>Niple de ferro galvanizado, com rosca bsp, de 3"</t>
  </si>
  <si>
    <t>Niple de ferro galvanizado, com rosca bsp, de 4"</t>
  </si>
  <si>
    <t>Niple de ferro galvanizado, com rosca bsp, de 5"</t>
  </si>
  <si>
    <t>141,43</t>
  </si>
  <si>
    <t>Niple de ferro galvanizado, com rosca bsp, de 6"</t>
  </si>
  <si>
    <t>234,99</t>
  </si>
  <si>
    <t>Niple de reducao de ferro galvanizado, com rosca bsp, de 1/2" x 1/4"</t>
  </si>
  <si>
    <t>Niple de reducao de ferro galvanizado, com rosca bsp, de 3/4" x 1/2"</t>
  </si>
  <si>
    <t>Niple de reducao de ferro galvanizado, com rosca bsp, de 1"x 1/2"</t>
  </si>
  <si>
    <t>Niple de reducao de ferro galvanizado, com rosca bsp, de 1"x 3/4"</t>
  </si>
  <si>
    <t>Niple de reducao de ferro galvanizado, com rosca bsp, de 1 1/4" x 3/4"</t>
  </si>
  <si>
    <t>Niple de reducao de ferro galvanizado, com rosca bsp, de 1 1/2" x 3/4"</t>
  </si>
  <si>
    <t>Niple de reducao de ferro galvanizado, com rosca bsp, de 1 1/2" x 1"</t>
  </si>
  <si>
    <t>Niple de reducao de ferro galvanizado, com rosca bsp, de 2"x 1 1/4"</t>
  </si>
  <si>
    <t>Niple de reducao de ferro galvanizado, com rosca bsp, de 2"x 1 1/2"</t>
  </si>
  <si>
    <t>Niple de reducao de ferro galvanizado, com rosca bsp, de 2 1/2" x 2"</t>
  </si>
  <si>
    <t>Niple de reducao de ferro galvanizado, com rosca bsp, de 3"x 2 1/2"</t>
  </si>
  <si>
    <t>Niple de reducao de ferro galvanizado, com rosca bsp, de 3"x 2"</t>
  </si>
  <si>
    <t>54,65</t>
  </si>
  <si>
    <t>Niple de reducao de ferro galvanizado, com rosca bsp, de 2"x 1"</t>
  </si>
  <si>
    <t>Niple de reducao de ferro galvanizado, com rosca bsp, de 1 1/2" x 1 1/4"</t>
  </si>
  <si>
    <t>Niple de reducao de ferro galvanizado, com rosca bsp, de 1 1/4" x 1"</t>
  </si>
  <si>
    <t>Niple de reducao de ferro galvanizado, com rosca bsp, de 1 1/4" x 1/2"</t>
  </si>
  <si>
    <t>Niple de ferro galvanizado, com rosca bsp, de 2 1/2"</t>
  </si>
  <si>
    <t>Niple de ferro galvanizado, com rosca bsp, de 1 1/2"</t>
  </si>
  <si>
    <t>Nipel pvc, roscavel, 1/2",   agua fria predial</t>
  </si>
  <si>
    <t>Nipel pvc, roscavel, 3/4",   agua fria predial</t>
  </si>
  <si>
    <t>Nipel pvc, roscavel, 1",   agua fria predial</t>
  </si>
  <si>
    <t>Nipel pvc, roscavel, 2",   agua fria predial</t>
  </si>
  <si>
    <t>Nipel pvc, roscavel, 1 1/2",   agua fria predial</t>
  </si>
  <si>
    <t>Nipel pvc, roscavel, 1 1/4",   agua fria predial</t>
  </si>
  <si>
    <t>Página 350 Página 350</t>
  </si>
  <si>
    <t>Oleo diesel combustivel comum</t>
  </si>
  <si>
    <t>Etanol</t>
  </si>
  <si>
    <t>Querosene</t>
  </si>
  <si>
    <t>Gas de cozinha - glp</t>
  </si>
  <si>
    <t>Oleo lubrificante para motores de equipamentos pesados (caminhoes, tratores, retros e etc)</t>
  </si>
  <si>
    <t>Graxa lubrificante</t>
  </si>
  <si>
    <t>Operador de maquinas e tratores diversos (terraplanagem)</t>
  </si>
  <si>
    <t>Operador de usina de asfalto, de solos ou de concreto</t>
  </si>
  <si>
    <t>Operador de escavadeira</t>
  </si>
  <si>
    <t>Cavouqueiro ou operador de perfuratriz / rompedor</t>
  </si>
  <si>
    <t>Operador de trator - exclusive agropecuaria</t>
  </si>
  <si>
    <t>Operador de rolo compactador</t>
  </si>
  <si>
    <t>Operador de motoniveladora</t>
  </si>
  <si>
    <t>Operador de moto scraper</t>
  </si>
  <si>
    <t>7,54</t>
  </si>
  <si>
    <t>Operador de betoneira (caminhao)</t>
  </si>
  <si>
    <t>Macariqueiro</t>
  </si>
  <si>
    <t>Operador de pa carregadeira</t>
  </si>
  <si>
    <t>Operador de compressor de ar ou compressorista</t>
  </si>
  <si>
    <t>Operador de jato abrasivo ou jatista</t>
  </si>
  <si>
    <t>Operador de bate-estacas</t>
  </si>
  <si>
    <t>Operador de guincho</t>
  </si>
  <si>
    <t>Operador de guindaste</t>
  </si>
  <si>
    <t>Operador de martelete ou marteleteiro</t>
  </si>
  <si>
    <t>Pa carregadeira sobre rodas, potencia liquida 128 hp, capacidade da cacamba de 1,7 a 2,8 m3, peso operacional de</t>
  </si>
  <si>
    <t>11632 kg</t>
  </si>
  <si>
    <t>Pa carregadeira sobre rodas, potencia liquida 197 hp, capacidade da cacamba de 2,5 a 3,5 m3, peso operacional de</t>
  </si>
  <si>
    <t>18338 kg</t>
  </si>
  <si>
    <t>Para-raios de baixa tensao, tensao de operacao *280* v , corrente maxima *20* ka</t>
  </si>
  <si>
    <t>Para-raios de distribuicao, tensao nominal 30 kv, corrente nominal de descarga 10 ka</t>
  </si>
  <si>
    <t>300,62</t>
  </si>
  <si>
    <t>Para-raios tipo franklin 350 mm, em latao cromado, duas descidas, para protecao de edificacoes contra descargas</t>
  </si>
  <si>
    <t>69,71</t>
  </si>
  <si>
    <t>atmosfericas</t>
  </si>
  <si>
    <t>Para-raios de distribuicao, tensao nominal 15 kv, corrente nominal de descarga 5 ka</t>
  </si>
  <si>
    <t>Parafuso zincado rosca soberba, cabeca sextavada, 5/16 " x 110 mm, para fixacao de telha em madeira</t>
  </si>
  <si>
    <t>Parafuso zincado rosca soberba, cabeca sextavada, 5/16 " x 50 mm, para fixacao de telha em madeira</t>
  </si>
  <si>
    <t>Página 351 Página 351</t>
  </si>
  <si>
    <t>Parafuso zincado rosca soberba, cabeca sextavada, 5/16 " x 85 mm, para fixacao de telha em madeira</t>
  </si>
  <si>
    <t>Parafuso zincado rosca soberba, cabeca sextavada, 5/16 " x 250 mm, para fixacao de telha em madeira</t>
  </si>
  <si>
    <t>Parafuso zincado rosca soberba, cabeca sextavada, 5/16 " x 150 mm, para fixacao de telha em madeira</t>
  </si>
  <si>
    <t>Parafuso zincado rosca soberba, cabeca sextavada, 5/16 " x 180 mm, para fixacao de telha em madeira</t>
  </si>
  <si>
    <t>Parafuso zincado rosca soberba, cabeca sextavada, 5/16 " x 200 mm, para fixacao de telha em madeira</t>
  </si>
  <si>
    <t>Placa de ventilacao para telha de fibrocimento, canalete 90ou kalhetao</t>
  </si>
  <si>
    <t>Parafuso zincado rosca soberba, cabeca sextavada, 5/16 " x 230 mm, para fixacao de telha em madeira</t>
  </si>
  <si>
    <t>Placa de ventilacao para telha de fibrocimento canalete 49 kalheta</t>
  </si>
  <si>
    <t>Fixador de aba autotravante para telha de fibrocimento, tipo canalete 90 ou kalhetao</t>
  </si>
  <si>
    <t>Fixador de aba simples para telha de fibrocimento, tipo canaleta 49 ou kalheta</t>
  </si>
  <si>
    <t>Fixador de aba simples para telha de fibrocimento, tipo canaleta 90 ou kalhetao</t>
  </si>
  <si>
    <t>Haste reta para gancho de ferro galvanizado, com rosca 5/16" x 35 cm para fixacao de telha de fibrocimento,</t>
  </si>
  <si>
    <t>inclui porca e arruelas de vedacao</t>
  </si>
  <si>
    <t>Haste reta para gancho de ferro galvanizado, com rosca 5/16" x 45 cm para fixacao de telha de fibrocimento,</t>
  </si>
  <si>
    <t>Gancho chato em ferro galvanizado,   l = 110 mm, recobrimento = 100mm, secao 1/8 x 1/2" (3 mm x 12 mm), para</t>
  </si>
  <si>
    <t>fixar telhade fibrocimento ondulada</t>
  </si>
  <si>
    <t>Haste reta para gancho de ferro galvanizado, com rosca 1/4 " x 40 cm para fixacao de telha de fibrocimento,</t>
  </si>
  <si>
    <t>inclui porca sextavada de   zinco</t>
  </si>
  <si>
    <t>Haste reta para gancho de ferro galvanizado, com rosca 5/16" x 40 cm para fixacao de telha de fibrocimento,</t>
  </si>
  <si>
    <t>Parafuso zincado 5/16 " x 85 mm para fixacao de telha de fibrocimento canalete 90, inclui bucha nylon s-10</t>
  </si>
  <si>
    <t>Afastador para telha de fibrocimento canalete 90 ou kalhetao</t>
  </si>
  <si>
    <t>Parafuso zincado 5/16 " x 250 mm para fixacao de telha de fibrocimento canalete 49, inclui bucha nylon s-10</t>
  </si>
  <si>
    <t>Parafuso em aco galvanizado, tipo maquina, sextavado, sem porca, diametro 1/2", comprimento 2"</t>
  </si>
  <si>
    <t>Porca zincada, sextavada, diametro 5/16"</t>
  </si>
  <si>
    <t>Parafuso zincado, sextavado, com rosca inteira, diametro 5/8", comprimento 2 1/4"</t>
  </si>
  <si>
    <t>Parafuso zincado, sextavado, com rosca inteira, diametro 3/8", comprimento 2"</t>
  </si>
  <si>
    <t>Parafuso de latao com rosca soberba, cabeca chata e fenda simples, diametro 3,2 mm, comprimento 16 mm</t>
  </si>
  <si>
    <t>Parafuso frances zincado, diametro 1/2", comprimento 15", com porca e arruela lisa media</t>
  </si>
  <si>
    <t>Parafuso frances zincado, diametro 1/2", comprimento 12", com porca e arruela lisa media</t>
  </si>
  <si>
    <t>Parafuso zincado, sextavado, com rosca inteira, diametro 5/8", comprimento 3", com porca e arruela de pressao</t>
  </si>
  <si>
    <t>media</t>
  </si>
  <si>
    <t>Porca zincada, quadrada, diametro 5/8"</t>
  </si>
  <si>
    <t>Porca zincada, sextavada, diametro 1/2"</t>
  </si>
  <si>
    <t>Porca zincada, sextavada, diametro 5/8"</t>
  </si>
  <si>
    <t>Porca zincada, quadrada, diametro 3/8"</t>
  </si>
  <si>
    <t>Página 352 Página 352</t>
  </si>
  <si>
    <t>Porca zincada, sextavada, diametro 3/8"</t>
  </si>
  <si>
    <t>Parafuso frances zincado, diametro 1/2", comprimento 4", com porca e arruela</t>
  </si>
  <si>
    <t>Parafuso frances metrico zincado, diametro 12 mm, comprimento 150 mm, com porca sextavada e arruela de pressao</t>
  </si>
  <si>
    <t>Parafuso de ferro polido, sextavado, com rosca parcial, diametro 5/8", comprimento 6", com porca e arruela de</t>
  </si>
  <si>
    <t>pressao media</t>
  </si>
  <si>
    <t>Bucha de nylon, diametro do furo 8 mm, comprimento 40 mm, com parafuso de rosca soberba, cabeca chata, fenda</t>
  </si>
  <si>
    <t>simples, 4,8 x 50 mm</t>
  </si>
  <si>
    <t>Parafuso niquelado 3 1/2" com acabamento cromado para fixarpeca sanitaria, inclui porca cega, arruela e bucha de</t>
  </si>
  <si>
    <t>nylontamanho s-8</t>
  </si>
  <si>
    <t>Parafuso zincado, sextavado, grau 5, rosca inteira, diametro 1 1/2", comprimento 4"</t>
  </si>
  <si>
    <t>Parafuso de aco zincado com rosca soberba, cabeca chata e fenda simples, diametro 4,8 mm, comprimento 45 mm</t>
  </si>
  <si>
    <t>Parafuso de latao com rosca soberba, cabeca chata e fenda simples, diametro 4,8 mm, comprimento 65 mm</t>
  </si>
  <si>
    <t>Bucha de nylon sem aba s10</t>
  </si>
  <si>
    <t>Bucha de nylon sem aba s6</t>
  </si>
  <si>
    <t>Bucha de nylon sem aba s8</t>
  </si>
  <si>
    <t>Parafuso de aco zincado com rosca soberba, cabeca chata e fenda simples, diametro 4,2 mm, comprimento * 32 * mm</t>
  </si>
  <si>
    <t>Parafuso de aco zincado com rosca soberba, cabeca chata e fenda simples, diametro 2,5 mm, comprimento * 9,5 * mm</t>
  </si>
  <si>
    <t>Parafuso zincado rosca soberba 5/16 " x 120 mm para telha fibrocimento</t>
  </si>
  <si>
    <t>Parafuso zincado, sextavado, com rosca soberba, diametro 5/16", comprimento 80 mm</t>
  </si>
  <si>
    <t>Parafuso frances metrico zincado, diametro 12 mm, comprimento 140mm, com porca sextavada e arruela de pressao</t>
  </si>
  <si>
    <t>Parafuso niquelado com acabamento cromado para fixar peca sanitaria, inclui porca cega, arruela e bucha de nylon</t>
  </si>
  <si>
    <t>tamanho s-10</t>
  </si>
  <si>
    <t>Paralelepipedo granitico ou basaltico, para pavimentacao, sem frete, *30 a 35* pecas por m2</t>
  </si>
  <si>
    <t>Pastilha ceramica/porcelana, revest int/ext e   piscina, cores branca ou frias, *2,5 x 2,5* cm</t>
  </si>
  <si>
    <t>Pastilha ceramica/porcelana, revest int/ext e   piscina, cores quentes, *2,5 x 2,5* cm</t>
  </si>
  <si>
    <t>150,64</t>
  </si>
  <si>
    <t>Caibro de madeira nao aparelhada *6 x 8* cm, macaranduba, angelim ou equivalente da regiao</t>
  </si>
  <si>
    <t>Ripa de madeira nao aparelhada *1,5 x 5* cm, macaranduba, angelim ou equivalente da regiao</t>
  </si>
  <si>
    <t>Ripa de madeira nao aparelhada *1 x 3* cm, macaranduba, angelim ou equivalente da regiao</t>
  </si>
  <si>
    <t>Sarrafo de madeira nao aparelhada 2,5 x 5 cm, macaranduba, angelim ou equivalente da regiao</t>
  </si>
  <si>
    <t>Sarrafo de madeira nao aparelhada *2,5 x 7* cm, macaranduba, angelim ou equivalente da regiao</t>
  </si>
  <si>
    <t>Viga de madeira nao aparelhada 6 x 12 cm, macaranduba, angelim ou equivalente da regiao</t>
  </si>
  <si>
    <t>Caibro de madeira nao aparelhada *5 x 6* cm, macaranduba, angelim ou equivalente da regiao</t>
  </si>
  <si>
    <t>Peca de madeira nao aparelhada *7,5 x 7,5* cm (3 x 3 ") macaranduba, angelim ou equivalente da regiao</t>
  </si>
  <si>
    <t>Pranchao de madeira nao aparelhada *7,5 x 23* cm (3 x 9 ") macaranduba, angelim ou equivalente da regiao</t>
  </si>
  <si>
    <t>Página 353 Página 353</t>
  </si>
  <si>
    <t>Viga de madeira nao aparelhada *7,5 x 15 cm (3 x 6 ") pinus, mista ou equivalente da regiao</t>
  </si>
  <si>
    <t>Sarrafo de madeira nao aparelhada *2,5 x 10 cm, macaranduba, angelim ou equivalente da regiao</t>
  </si>
  <si>
    <t>Prancha de madeira nao aparelhada *6 x 25* cm, macaranduba,angelim ou equivalente da regiao</t>
  </si>
  <si>
    <t>Prancha de madeira nao aparelhada *6 x 40* cm, macaranduba,angelim ou equivalente da regiao</t>
  </si>
  <si>
    <t>Viga de madeira nao aparelhada *6 x 16* cm, macaranduba, angelim ou equivalente da regiao</t>
  </si>
  <si>
    <t>Viga de madeira nao aparelhada 8 x 16 cm, macaranduba, angelim ou equivalente da regiao</t>
  </si>
  <si>
    <t>Vigota de madeira nao aparelhada *5 x 10* cm, macaranduba, angelim ou equivalente da regiao</t>
  </si>
  <si>
    <t>Pontalete de madeira nao aparelhada *7,5 x 7,5* cm (3 x 3 ") pinus, mista ou equivalente da regiao</t>
  </si>
  <si>
    <t>Caibro de madeira nao aparelhada 5 x 5 cm, cedrinho ou equivalente da regiao</t>
  </si>
  <si>
    <t>Caibro de madeira nao aparelhada *7,5 x 10 cm (3 x 4 ") pinus, mista ou equivalente da regiao</t>
  </si>
  <si>
    <t>Ripa de madeira nao aparelhada *2 x 7* cm, pinus, mista ou equivalente da regiao</t>
  </si>
  <si>
    <t>Tabua de madeira nao aparelhada *2,5 x 10 cm (1 x 4 ") pinus, mista ou equivalente da regiao</t>
  </si>
  <si>
    <t>Sarrafo de madeira nao aparelhada 2,5 x 5 cm (1 x 2 ") pinus, mista ou equivalente da regiao</t>
  </si>
  <si>
    <t>Caibro de madeira nao aparelhada 5 x 5 cm (2 x 2 ") pinus, mista ou equivalente da regiao</t>
  </si>
  <si>
    <t>Sarrafo de madeira nao aparelhada *2,5 x 7,5* cm (1 x 3 ") pinus, mista ou equivalente da regiao</t>
  </si>
  <si>
    <t>Pedra ardosia, cinza, 20   x 40 cm,   e= *1 cm</t>
  </si>
  <si>
    <t>Pedra portuguesa   ou petit pave, branca ou preta</t>
  </si>
  <si>
    <t>Pedra quartzito ou calcario laminado, serrada, tipo cariri,itacolomi, lagoa santa, luminaria, pirenopolis, sao</t>
  </si>
  <si>
    <t>155,14</t>
  </si>
  <si>
    <t>tome ououtras similares da regiao, *20 x *40 cm, e= *1,5 a *2,5 cm</t>
  </si>
  <si>
    <t>Pedra quartzito ou calcario laminado, caco, tipo cariri, itacolomi, lagoa santa, luminaria, pirenopolis, sao</t>
  </si>
  <si>
    <t>tome ou outras similares da regiao, e= *1,5 a *2,5 cm</t>
  </si>
  <si>
    <t>Pedra britada n. 2 (19 a 38 mm) posto pedreira/fornecedor, sem frete</t>
  </si>
  <si>
    <t>Pedra britada n. 0, ou pedrisco (4,8 a 9,5 mm) posto pedreira/fornecedor, sem frete</t>
  </si>
  <si>
    <t>Pedra britada n. 1 (9,5 a 19 mm) posto pedreira/fornecedor,sem frete</t>
  </si>
  <si>
    <t>Pedra britada n. 3 (38 a 50 mm) posto pedreira/fornecedor, sem frete</t>
  </si>
  <si>
    <t>Pedra britada n. 4 (50 a 76 mm) posto pedreira/fornecedor, sem frete</t>
  </si>
  <si>
    <t>Pedra britada n. 5 (76 a 100 mm) posto pedreira/fornecedor,sem frete</t>
  </si>
  <si>
    <t>78,49</t>
  </si>
  <si>
    <t>Pedra britada graduada, classificada (posto pedreira/fornecedor, sem frete)</t>
  </si>
  <si>
    <t>81,74</t>
  </si>
  <si>
    <t>Pedra de mao ou pedra rachao para arrimo/fundacao (posto pedreira/fornecedor, sem frete)</t>
  </si>
  <si>
    <t>Seixo rolado para aplicacao em concreto (posto pedreira/fornecedor, sem frete)</t>
  </si>
  <si>
    <t>Po de pedra (posto pedreira/fornecedor, sem frete)</t>
  </si>
  <si>
    <t>Cascalho de cava</t>
  </si>
  <si>
    <t>Cascalho de rio</t>
  </si>
  <si>
    <t>42,42</t>
  </si>
  <si>
    <t>Cascalho lavado</t>
  </si>
  <si>
    <t>Página 354 Página 354</t>
  </si>
  <si>
    <t>Pedregulho ou picarra de jazida, ao natural, para base de pavimentacao (retirado na jazida, sem transporte)</t>
  </si>
  <si>
    <t>Pedra britada ou bica corrida, nao classificada (posto pedreira/fornecedor, sem frete)</t>
  </si>
  <si>
    <t>75,73</t>
  </si>
  <si>
    <t>Poceiro / escavador de valas e tubuloes</t>
  </si>
  <si>
    <t>Marmorista / graniteiro</t>
  </si>
  <si>
    <t>Calafetador / calafate</t>
  </si>
  <si>
    <t>Azulejista ou ladrilhista</t>
  </si>
  <si>
    <t>Taqueador ou taqueiro</t>
  </si>
  <si>
    <t>Perfil "i" de aco laminado, "i" 102 x 12,7</t>
  </si>
  <si>
    <t>73,65</t>
  </si>
  <si>
    <t>Perfil "i" de aco laminado, "i" 152 x 22</t>
  </si>
  <si>
    <t>126,90</t>
  </si>
  <si>
    <t>Perfil "i" de aco laminado, "w" 250 x 44,8</t>
  </si>
  <si>
    <t>Perfil "i" de aco laminado, "w" 410 x 67</t>
  </si>
  <si>
    <t>393,60</t>
  </si>
  <si>
    <t>Cantoneira aco abas iguais (qualquer bitola), espessura entre 1/8" e 1/4"</t>
  </si>
  <si>
    <t>Locacao de perfuratriz pneumatica de peso medio, * 18 * kg,para rocha</t>
  </si>
  <si>
    <t>Locacao de perfuratriz pneumatica de peso medio, * 24 * kg,para rocha</t>
  </si>
  <si>
    <t>Pintor para tinta epoxi</t>
  </si>
  <si>
    <t>Piso em granilite, marmorite ou granitina, agregado cor preto, cinza, palha ou branco, e= *8* mm (incluso</t>
  </si>
  <si>
    <t>execucao)</t>
  </si>
  <si>
    <t>Placa vinilica semiflexivel para revestimento de pisos e paredes, e = 2 mm (sem colocacao)</t>
  </si>
  <si>
    <t>Adesivo acrilico/cola de contato</t>
  </si>
  <si>
    <t>Placa vinilica semiflexivel para pisos, e = 3,2 mm, 30 x 30cm (sem colocacao)</t>
  </si>
  <si>
    <t>Piso de borracha esportivo em placas 50 x 50 cm, e = 15 mm,para argamassa, preto</t>
  </si>
  <si>
    <t>200,14</t>
  </si>
  <si>
    <t>Piso de borracha pastilhado em placas 50 x 50 cm, e = 15 mm, para argamassa, preto</t>
  </si>
  <si>
    <t>194,83</t>
  </si>
  <si>
    <t>Piso de borracha frisado ou pastilhado, preto, em placas 50x 50 cm, e = 7 mm, para argamassa</t>
  </si>
  <si>
    <t>Piso de borracha pastilhado em placas 50 x 50 cm, e = *3,5*mm, para cola, preto</t>
  </si>
  <si>
    <t>Piso de borracha canelado em placas 50 x 50 cm, e = *3,5* mm, para cola</t>
  </si>
  <si>
    <t>Rodape de borracha liso, h = 70 mm, e = *2* mm, para argamassa, preto</t>
  </si>
  <si>
    <t>Rodape plano para piso vinilico, h = 5 cm</t>
  </si>
  <si>
    <t>Página 355 Página 355</t>
  </si>
  <si>
    <t>Testeira antiderrapante para piso vinilico *5 x 2,5* cm, e = 2 mm</t>
  </si>
  <si>
    <t>Placa de gesso para forro, de *60 x 60* cm e espessura de 12 mm (30 mm nas bordas) sem colocacao</t>
  </si>
  <si>
    <t>Placa de obra (para construcao civil) em chapa galvanizada *n. 22*, de *2,0 x 1,125* m</t>
  </si>
  <si>
    <t>Aparelho sinalizador luminoso com led, para saida garagem, com 2 lentes em policarbonato, bivolt (inclui suporte</t>
  </si>
  <si>
    <t>120,55</t>
  </si>
  <si>
    <t>de fixacao)</t>
  </si>
  <si>
    <t>Balde vermelho para sinalizacao de vias</t>
  </si>
  <si>
    <t>Piso/ revestimento em marmore, polido, branco comum, formato menor ou igual a 3025 cm2, e = *2* cm</t>
  </si>
  <si>
    <t>Piso/ revestimento em marmore, polido, branco comum, formato maior ou igual a 3025 cm2, e = *2* cm</t>
  </si>
  <si>
    <t>Massa plastica para marmore/granito</t>
  </si>
  <si>
    <t>Granilha/ grana/ pedrisco ou agregado em marmore/ granito/ quartzo e calcario, preto, cinza, palha ou branco</t>
  </si>
  <si>
    <t>Peitoril/ soleira em marmore, polido, branco comum, l= *25*cm, e= *3* cm, corte reto</t>
  </si>
  <si>
    <t>63,26</t>
  </si>
  <si>
    <t>Peitoril em marmore, polido, branco comum, l= *15* cm, e= *3* cm, corte reto</t>
  </si>
  <si>
    <t>Soleira/ peitoril em marmore, polido, branco comum, l= *15*cm, e= *2* cm,   corte reto</t>
  </si>
  <si>
    <t>Rodape em marmore, polido, branco comum, l= *7* cm, e= *2*cm, corte reto</t>
  </si>
  <si>
    <t>Plug ou bujao de ferro galvanizado, de 1/2"</t>
  </si>
  <si>
    <t>Plug ou bujao de ferro galvanizado, de 3/4"</t>
  </si>
  <si>
    <t>Plug ou bujao de ferro galvanizado, de 1"</t>
  </si>
  <si>
    <t>Plug ou bujao de ferro galvanizado, de 2"</t>
  </si>
  <si>
    <t>Plug ou bujao de ferro galvanizado, de 3"</t>
  </si>
  <si>
    <t>Plug ou bujao de ferro galvanizado, de 1 1/2"</t>
  </si>
  <si>
    <t>Plug ou bujao de ferro galvanizado, de 1 1/4"</t>
  </si>
  <si>
    <t>Plug pvc roscavel, 1/2",   agua fria predial (nbr 5648)</t>
  </si>
  <si>
    <t>Plug pvc, roscavel 3/4", para   agua fria predial</t>
  </si>
  <si>
    <t>Plug pvc, roscavel 1", para agua fria predial</t>
  </si>
  <si>
    <t>Plug pvc, roscavel, 1 1/4",   agua fria predial</t>
  </si>
  <si>
    <t>Plug pvc, roscavel, 2",   agua fria predial</t>
  </si>
  <si>
    <t>Plug pvc, roscavel, 1 1/2",   agua fria predial</t>
  </si>
  <si>
    <t>Plug pvc, je, dn 150 mm, para rede coletora esgoto (nbr 10569)</t>
  </si>
  <si>
    <t>Plug pvc, je, dn 350 mm, para rede coletora esgoto (nbr 10569)</t>
  </si>
  <si>
    <t>489,57</t>
  </si>
  <si>
    <t>Plug pvc,   je, dn 100 mm, para rede coletora esgoto (nbr 10569)</t>
  </si>
  <si>
    <t>Plug pvc, je, dn 200 mm, para rede coletora esgoto (nbr 10569)</t>
  </si>
  <si>
    <t>Plug pvc, je, dn 250 mm, para rede coletora esgoto (nbr 10569)</t>
  </si>
  <si>
    <t>Porta de enrolar manual completa, perfil meia cana cega, emaco galvanizado natural, chapa numero 24 (sem</t>
  </si>
  <si>
    <t>instalacao)</t>
  </si>
  <si>
    <t>Página 356 Página 356</t>
  </si>
  <si>
    <t>Porta de enrolar manual completa, articulada raiada larga, em aco galvanizado natural, chapa numero 24 (sem</t>
  </si>
  <si>
    <t>Cantoneira de aco 3 "   x 3 "   x 1/4 "</t>
  </si>
  <si>
    <t>Porta de abrir em aluminio com lambri horizontal/laminada, acabamento anodizado natural, sem</t>
  </si>
  <si>
    <t>484,43</t>
  </si>
  <si>
    <t>guarnicao/alizar/vista</t>
  </si>
  <si>
    <t>Porta de abrir em aluminio tipo veneziana, acabamento anodizado natural, sem guarnicao/alizar/vista</t>
  </si>
  <si>
    <t>334,55</t>
  </si>
  <si>
    <t>Porta de correr em aluminio, duas folhas moveis com vidro, fechadura e puxador embutido, acabamento anodizado</t>
  </si>
  <si>
    <t>310,32</t>
  </si>
  <si>
    <t>natural, sem guarnicao/alizar/vista</t>
  </si>
  <si>
    <t>Porta de abrir em gradil com barra chata 3 cm x 1/4", com requadro e guarnicao - completo - acabamento natural</t>
  </si>
  <si>
    <t>Porta de enrolar manual completa, perfil meia cana vazada tijolinho, em aco galvanizado natural, chapa numero 24</t>
  </si>
  <si>
    <t>(sem instalacao)</t>
  </si>
  <si>
    <t>Porta grade de enrolar manual completa, perfil tubular tijolinho 3/4 ", em aco galvanizado natural (sem</t>
  </si>
  <si>
    <t>Portao basculante manual em aco galvanizado natural, tipo lambril com requadro/batente, chapa numero 26, inclui</t>
  </si>
  <si>
    <t>fechadura (sem instalacao)</t>
  </si>
  <si>
    <t>Portao de abrir em gradil de metalon redondo de 3/4"   vertical, com requadro, acabamento natural - completo</t>
  </si>
  <si>
    <t>Porta de madeira, folha media (nbr 15930), e = 35 mm, nucleo sarrafeado, capa frisada em hdf, acabamento</t>
  </si>
  <si>
    <t>110,02</t>
  </si>
  <si>
    <t>melaminico em padrao madeira</t>
  </si>
  <si>
    <t>Porta de madeira, folha media (nbr 15930) de 70 x 210 cm, e= 35 mm, nucleo sarrafeado, capa frisada em hdf,</t>
  </si>
  <si>
    <t>169,69</t>
  </si>
  <si>
    <t>acabamentomelaminico em padrao madeira</t>
  </si>
  <si>
    <t>Porta de madeira, folha media (nbr 15930) de 80 x 210 cm, e= 35 mm, nucleo sarrafeado, capa frisada em hdf,</t>
  </si>
  <si>
    <t>Porta de madeira-de-lei tipo veneziana (angelim ou equivalente regional), e = *3,5* cm</t>
  </si>
  <si>
    <t>241,85</t>
  </si>
  <si>
    <t>Porta de madeira tipo veneziana (eucalipto ou equivalente regional), e = *3,5* cm</t>
  </si>
  <si>
    <t>Porta de madeira, folha media (nbr 15930) de 70 x 210 cm, e= 35 mm, nucleo sarrafeado, capa lisa em hdf,</t>
  </si>
  <si>
    <t>acabamento emlaminado natural para verniz</t>
  </si>
  <si>
    <t>Porta de madeira, folha media (nbr 15930) de 100 x 210 cm, e = 35 mm, nucleo sarrafeado, capa lisa em hdf,</t>
  </si>
  <si>
    <t>178,78</t>
  </si>
  <si>
    <t>acabamento em primer para pintura</t>
  </si>
  <si>
    <t>Porta de madeira, folha media (nbr 15930) de 90 x 210 cm, e= 35 mm, nucleo sarrafeado, capa lisa em hdf,</t>
  </si>
  <si>
    <t>205,93</t>
  </si>
  <si>
    <t>acabamento em laminado natural para verniz</t>
  </si>
  <si>
    <t>Porta de madeira, folha media (nbr 15930) de 80 x 210 cm, e= 35 mm, nucleo sarrafeado, capa lisa em hdf,</t>
  </si>
  <si>
    <t>204,36</t>
  </si>
  <si>
    <t>Porta de madeira-de-lei tipo mexicana sem emenda (angelim ou equivalente regional), e = *3,5* cm</t>
  </si>
  <si>
    <t>347,50</t>
  </si>
  <si>
    <t>Porta de madeira quadriculada para vidro, de correr (eucalipto ou equivalente regional), e = *3,5* cm</t>
  </si>
  <si>
    <t>253,32</t>
  </si>
  <si>
    <t>Porta de madeira, folha media (nbr 15930) de 60 x 210 cm, e= 35 mm, nucleo sarrafeado, capa lisa em hdf,</t>
  </si>
  <si>
    <t>acabamento laminado natural para verniz</t>
  </si>
  <si>
    <t>Porta de madeira-de-lei quadriculada para vidro, de correr (angelim ou equivalente regional), e = *3,5* cm</t>
  </si>
  <si>
    <t>418,41</t>
  </si>
  <si>
    <t>Vidro temperado incolor para porta de abrir, e = 10 mm (semferragens e sem colocacao)</t>
  </si>
  <si>
    <t>Poste de concreto duplo t, tipo b, 300 kg, h = 9 m (nbr 8451)</t>
  </si>
  <si>
    <t>Poste de concreto circular, 600 kg, h = 10 m (nbr 8451)</t>
  </si>
  <si>
    <t>Poste de concreto circular, 400 kg, h = 11 m (nbr 8451)</t>
  </si>
  <si>
    <t>931,39</t>
  </si>
  <si>
    <t>Página 357 Página 357</t>
  </si>
  <si>
    <t>Poste de concreto circular, 400 kg, h = 14 m (nbr 8451)</t>
  </si>
  <si>
    <t>1.554,80</t>
  </si>
  <si>
    <t>Poste de concreto duplo t, tipo d, 200 kg, h = 9 m (nbr 8451)</t>
  </si>
  <si>
    <t>Poste de concreto circular, 200 kg, h = 9 m (nbr 8451)</t>
  </si>
  <si>
    <t>514,80</t>
  </si>
  <si>
    <t>Poste de concreto circular, 200 kg, h = 11 m (nbr 8451)</t>
  </si>
  <si>
    <t>729,68</t>
  </si>
  <si>
    <t>Chave fusivel para redes de distribuicao, tensao de 15,0 kv, corrente nominal do porta fusivel de 100 a,</t>
  </si>
  <si>
    <t>295,01</t>
  </si>
  <si>
    <t>capacidade de interrupcao simetrica de 7,10 ka, capacidade de interrupcao assimetrica 10,00 ka</t>
  </si>
  <si>
    <t>Poste conico continuo em aco galvanizado, reto, flangeado,h = 3 m, diametro inferior = *95* mm</t>
  </si>
  <si>
    <t>285,25</t>
  </si>
  <si>
    <t>Poste conico continuo em aco galvanizado, curvo, braco simples, engastado,   h = 9 m, diametro inferior = *135*</t>
  </si>
  <si>
    <t>1.108,77</t>
  </si>
  <si>
    <t>Poste conico continuo em aco galvanizado, curvo, braco simples, flangeado, h = 7 m, diametro inferior = *125* mm</t>
  </si>
  <si>
    <t>826,10</t>
  </si>
  <si>
    <t>Poste de concreto circular, 300 kg, h = 9 m (nbr 8451)</t>
  </si>
  <si>
    <t>569,67</t>
  </si>
  <si>
    <t>Poste de concreto circular, 300 kg, h = 11 m (nbr 8451)</t>
  </si>
  <si>
    <t>Poste de concreto duplo t ,tipo b, 500 kg, h = 9 m (nbr 8451)</t>
  </si>
  <si>
    <t>781,04</t>
  </si>
  <si>
    <t>Poste de concreto duplo t, tipo b, 300 kg, h = 10 m (nbr 8451)</t>
  </si>
  <si>
    <t>Poste de concreto circular, 400 kg, h = 9 m (nbr 8451)</t>
  </si>
  <si>
    <t>Prego de aco polido com cabeca 18 x 27 (2 1/2 x 10)</t>
  </si>
  <si>
    <t>Prego de aco polido com cabeca 19 x 33 (3 x 9)</t>
  </si>
  <si>
    <t>Prego de aco polido com cabeca 14 x 18 (1 1/2 x 14)</t>
  </si>
  <si>
    <t>Prego de aco polido com cabeca 10 x 10 (7/8 x 17)</t>
  </si>
  <si>
    <t>Prego de aco polido com cabeca 12 x 12</t>
  </si>
  <si>
    <t>Prego de aco polido com cabeca 16 x 24 (2 1/4 x 12)</t>
  </si>
  <si>
    <t>Prego de aco polido com cabeca 17 x 21 (2 x 11)</t>
  </si>
  <si>
    <t>Prego de aco polido com cabeca 17 x 27 (2 1/2 x 11)</t>
  </si>
  <si>
    <t>Prego de aco polido com cabeca 17 x 30 (2 3/4 x 11)</t>
  </si>
  <si>
    <t>Prego de aco polido com cabeca 18 x 24 (2 1/4 x 10)</t>
  </si>
  <si>
    <t>Prego de aco polido com cabeca 10 x 11 (1 x 17)</t>
  </si>
  <si>
    <t>Prego de aco polido com cabeca 17 x 24 (2 1/4 x 11)</t>
  </si>
  <si>
    <t>Prego de aco polido com cabeca 15 x 18 (1 1/2 x 13)</t>
  </si>
  <si>
    <t>Prego de aco polido com cabeca 18 x 30 (2 3/4 x 10)</t>
  </si>
  <si>
    <t>Grampo de aco polido 1 " x 9</t>
  </si>
  <si>
    <t>Grampo de aco polido 7/8 " x 9</t>
  </si>
  <si>
    <t>Prego de aco polido com cabeca 16 x 27 (2 1/2 x 12)</t>
  </si>
  <si>
    <t>Puxador central, tipo alca, em zamac cromado, com rosetas, comprimento *100* mm, para porta / janela em madeira</t>
  </si>
  <si>
    <t>ou metalica - inclui parafusos</t>
  </si>
  <si>
    <t>Borboleta em latao fundido cromado, para travar janela tipoguilhotina</t>
  </si>
  <si>
    <t>Página 358 Página 358</t>
  </si>
  <si>
    <t>Cadeado simples, em latao macico cromado, largura de 35 mm, haste de aco temperado, cementado (nao longa),</t>
  </si>
  <si>
    <t>inclui 2 chaves</t>
  </si>
  <si>
    <t>Corrente de elo curto comum, soldada, galvanizada, espessura do elo = 1/2" (12,5 mm)</t>
  </si>
  <si>
    <t>Porta cadeado, 3 1/2", em aco zincado, preto, para portao e janela</t>
  </si>
  <si>
    <t>Cadeado simples/comum, em latao macico cromado, largura de 25 mm,   haste de aco temperado, cementado (nao</t>
  </si>
  <si>
    <t>longa), inclui 2 chaves</t>
  </si>
  <si>
    <t>Carranca para janela veneziana de abrir, em latao cromado, simples, para aparafusar na parede</t>
  </si>
  <si>
    <t>Gonzo de embutir, em latao / zamac, *20 x 48* mm, para janela basculante / pivotante -   inclui parafusos</t>
  </si>
  <si>
    <t>Levantador de janela guilhotina, em latao cromado</t>
  </si>
  <si>
    <t>Ralo seco pvc quadrado, 100 x 100 x 53 mm, saida 40 mm, comgrelha branca</t>
  </si>
  <si>
    <t>Caixa sifonada pvc, 100 x 100 x 50 mm, com grelha redonda branca</t>
  </si>
  <si>
    <t>Rebite de aluminio vazado de repuxo, 3,2 x 8 mm (1kg = 1025unidades)</t>
  </si>
  <si>
    <t>Solvente diluente a base de aguarras</t>
  </si>
  <si>
    <t>Removedor de tinta oleo/esmalte verniz</t>
  </si>
  <si>
    <t>Pigmento em po para argamassas, cimentos e outros</t>
  </si>
  <si>
    <t>Corante liquido para tinta pva, bisnaga 50 ml</t>
  </si>
  <si>
    <t>Diluente epoxi</t>
  </si>
  <si>
    <t>Oleo de linhaca</t>
  </si>
  <si>
    <t>Registro gaveta com acabamento e canopla cromados, simples,bitola 3/4 " (ref 1509)</t>
  </si>
  <si>
    <t>Registro gaveta com acabamento e canopla cromados, simples,bitola 1/2 " (ref 1509)</t>
  </si>
  <si>
    <t>Registro gaveta bruto em latao forjado, bitola 1 1/2 " (ref1509)</t>
  </si>
  <si>
    <t>Registro gaveta bruto em latao forjado, bitola 2 1/2 " (ref1509)</t>
  </si>
  <si>
    <t>Registro gaveta bruto em latao forjado, bitola 3 " (ref 1509)</t>
  </si>
  <si>
    <t>Registro gaveta com acabamento e canopla cromados, simples,bitola 1 " (ref 1509)</t>
  </si>
  <si>
    <t>Registro gaveta com acabamento e canopla cromados, simples,bitola 1 1/4 " (ref 1509)</t>
  </si>
  <si>
    <t>Registro gaveta com acabamento e canopla cromados, simples,bitola 1 1/2 " (ref 1509)</t>
  </si>
  <si>
    <t>Registro gaveta bruto em latao forjado, bitola 3/4 " (ref 1509)</t>
  </si>
  <si>
    <t>Registro gaveta bruto em latao forjado, bitola 1 1/4 " (ref1509)</t>
  </si>
  <si>
    <t>Registro gaveta bruto em latao forjado, bitola 1 " (ref 1509)</t>
  </si>
  <si>
    <t>37,52</t>
  </si>
  <si>
    <t>Registro gaveta bruto em latao forjado, bitola 1/2 " (ref 1509)</t>
  </si>
  <si>
    <t>Registro pressao com acabamento e canopla cromada, simples,bitola 1/2 " (ref 1416)</t>
  </si>
  <si>
    <t>Registro pressao com acabamento e canopla cromada, simples,bitola 3/4 " (ref 1416)</t>
  </si>
  <si>
    <t>Registro gaveta bruto em latao forjado, bitola 4 " (ref 1509)</t>
  </si>
  <si>
    <t>Registro gaveta bruto em latao forjado, bitola 2 " (ref 1509)</t>
  </si>
  <si>
    <t>Página 359 Página 359</t>
  </si>
  <si>
    <t>Registro de esfera pvc, com cabeca quadrada, com rosca externa, 1/2"</t>
  </si>
  <si>
    <t>Registro de esfera pvc, com borboleta, com rosca externa, de 3/4"</t>
  </si>
  <si>
    <t>Registro de esfera, pvc, com volante, vs, roscavel, dn 3/4", com corpo dividido</t>
  </si>
  <si>
    <t>Registro de esfera pvc, com cabeca quadrada, com rosca externa, 3/4"</t>
  </si>
  <si>
    <t>Registro de esfera de passeio, pvc para polietileno, 20 mm</t>
  </si>
  <si>
    <t>Registro de esfera pvc, com borboleta, com rosca externa, de 1/2"</t>
  </si>
  <si>
    <t>Registro de pressao pvc, soldavel, volante simples, de 20 mm</t>
  </si>
  <si>
    <t>Registro de pressao pvc, roscavel, volante simples, de 1/2"</t>
  </si>
  <si>
    <t>Retroescavadeira sobre rodas com carregadeira, tracao 4 x 4, potencia liquida 72 hp, peso operacional minimo de</t>
  </si>
  <si>
    <t>7140 kg, capacidade minima da carregadeira de 0,79 m3 e da retroescavadeira minima de 0,18 m3, profundidade de</t>
  </si>
  <si>
    <t>escavacao maximade 4,50 m</t>
  </si>
  <si>
    <t>Rolo compactador vibratorio tandem, aco liso, potencia 58 cv, peso sem/com lastro 6,5/9,4 t, largura de trabalho</t>
  </si>
  <si>
    <t>340.759,67</t>
  </si>
  <si>
    <t>1,20 m</t>
  </si>
  <si>
    <t>Rolo compactador vibratorio rebocavel, cilindro de aco liso, potencia de tracao de 65 cv, peso de 4,7 t, impacto</t>
  </si>
  <si>
    <t>83.764,94</t>
  </si>
  <si>
    <t>dinamico total de 18,3 t, largura do rolo 1,67 m</t>
  </si>
  <si>
    <t>Rolo compactador vibratorio pe de carneiro, com controle remoto por radio, potencia 12,5 kw, peso operacional</t>
  </si>
  <si>
    <t>379.172,56</t>
  </si>
  <si>
    <t>de 1,675t, largura de trabalho 0,85 m</t>
  </si>
  <si>
    <t>Saibro para argamassa (coletado no comercio)</t>
  </si>
  <si>
    <t>72,00</t>
  </si>
  <si>
    <t>Argila ou barro para aterro/reaterro (retirado na jazida, sem transporte)</t>
  </si>
  <si>
    <t>22,05</t>
  </si>
  <si>
    <t>Argila, argila vermelha ou argila arenosa (retirada na jazida, sem transporte)</t>
  </si>
  <si>
    <t>Argila ou barro para aterro/reaterro (com transporte ate 10km)</t>
  </si>
  <si>
    <t>Selador acrilico paredes internas/externas</t>
  </si>
  <si>
    <t>Fundo sintetico nivelador branco fosco para madeira</t>
  </si>
  <si>
    <t>Selador pva paredes internas</t>
  </si>
  <si>
    <t>Liquido para brilho paredes internas</t>
  </si>
  <si>
    <t>Selante a base de resinas acrilicas para trincas</t>
  </si>
  <si>
    <t>Servente de obras</t>
  </si>
  <si>
    <t>Ajudante de armador</t>
  </si>
  <si>
    <t>Carpinteiro auxiliar</t>
  </si>
  <si>
    <t>Auxiliar de servicos gerais</t>
  </si>
  <si>
    <t>Apontador ou apropriador</t>
  </si>
  <si>
    <t>Auxiliar de pedreiro</t>
  </si>
  <si>
    <t>Sifao em metal cromado para pia ou lavatorio, 1 x 1.1/2 "</t>
  </si>
  <si>
    <t>Vedacao pvc, 100 mm, para saida vaso sanitario</t>
  </si>
  <si>
    <t>Bolsa de ligacao em pvc flexivel para vaso sanitario 1.1/2 " (40 mm)</t>
  </si>
  <si>
    <t>Página 360 Página 360</t>
  </si>
  <si>
    <t>Engate/rabicho flexivel plastico (pvc ou abs) branco 1/2 " x 30 cm</t>
  </si>
  <si>
    <t>Conjunto de ligacao para bacia sanitaria ajustavel, em plastico branco, com tubo, canopla e espude</t>
  </si>
  <si>
    <t>Sifao plastico tipo copo para pia americana 1.1/2 x 1.1/2 "</t>
  </si>
  <si>
    <t>Sifao plastico tipo copo para tanque, 1.1/4 x 1.1/2 "</t>
  </si>
  <si>
    <t>Sifao plastico flexivel saida vertical para coluna lavatorio, 1 x 1.1/2 "</t>
  </si>
  <si>
    <t>Sifao plastico tipo copo para pia ou lavatorio, 1 x 1.1/2 "</t>
  </si>
  <si>
    <t>Sifao em metal cromado para pia americana, 1.1/2 x 2 "</t>
  </si>
  <si>
    <t>Valvula em plastico branco com saida lisa para tanque 1.1/4" x 1.1/2 "</t>
  </si>
  <si>
    <t>Valvula em plastico branco para tanque ou lavatorio 1 ", sem unho e sem ladrao</t>
  </si>
  <si>
    <t>Valvula em plastico cromado para lavatorio 1 ", sem unho, com ladrao</t>
  </si>
  <si>
    <t>Valvula em plastico cromado tipo americana para pia de cozinha 3.1/2 " x 1.1/2 ", sem adaptador</t>
  </si>
  <si>
    <t>Valvula em plastico branco para tanque 1.1/4 " x 1.1/2 ", sem unho e sem ladrao</t>
  </si>
  <si>
    <t>Valvula em metal cromado para pia americana 3.1/2 x 1.1/2 "</t>
  </si>
  <si>
    <t>Valvula em plastico branco para lavatorio 1 ", sem unho, com ladrao</t>
  </si>
  <si>
    <t>Soldador eletrico (para solda a ser testada com raios "x")</t>
  </si>
  <si>
    <t>Tecnico em sondagem</t>
  </si>
  <si>
    <t>Tabua de   madeira para piso, cumaru/ipe champanhe ou equivalente da regiao, encaixe macho/femea, *10 x 2* cm</t>
  </si>
  <si>
    <t>166,78</t>
  </si>
  <si>
    <t>Tabua de   madeira para piso, cumaru/ipe champanhe ou equivalente da regiao, encaixe macho/femea, *15 x 2* cm</t>
  </si>
  <si>
    <t>Tabua de   madeira para piso, ipe (cerne) ou equivalente da regiao, encaixe macho/femea, *20 x 2* cm</t>
  </si>
  <si>
    <t>Rodape de madeira macica cumaru/ipe champanhe ou equivalente da regiao, *1,5 x 7 cm</t>
  </si>
  <si>
    <t>Tabua de madeira nao aparelhada *2,5 x 30 cm (1 x 12 ") pinus, mista ou equivalente da regiao</t>
  </si>
  <si>
    <t>37,46</t>
  </si>
  <si>
    <t>Tabua de madeira nao aparelhada *2,5 x 30* cm, cedrinho ou equivalente da regiao</t>
  </si>
  <si>
    <t>Tabua de madeira nao aparelhada *2,5 x 20* cm, cedrinho ou equivalente da regiao</t>
  </si>
  <si>
    <t>Tabua de madeira nao aparelhada *2,5 x 15 cm (1 x 6 ") pinus, mista ou equivalente da regiao</t>
  </si>
  <si>
    <t>Sarrafo de madeira nao aparelhada *2,5 x 15* cm, macaranduba, angelim ou equivalente da regiao</t>
  </si>
  <si>
    <t>Taco de madeira para piso, ipe (cerne) ou equivalente da regiao, 7 x 42 cm, e = 2 cm</t>
  </si>
  <si>
    <t>Tampao fofo simples com base, classe d400 carga max 40 t, redondo tampa 600 mm, rede pluvial/esgoto</t>
  </si>
  <si>
    <t>Tampao fofo simples com base, classe b125 carga max 12,5 t,redondo tampa 600 mm, rede pluvial/esgoto</t>
  </si>
  <si>
    <t>Tanque de lavar roupas em concreto pre-moldado, 1 boca, comapoio/pes, de *60 x 65 x 80* cm (l x p x a)</t>
  </si>
  <si>
    <t>Te de ferro galvanizado, de 1/2"</t>
  </si>
  <si>
    <t>Te de ferro galvanizado, de 3/4"</t>
  </si>
  <si>
    <t>Página 361 Página 361</t>
  </si>
  <si>
    <t>Te de ferro galvanizado, de 1 1/4"</t>
  </si>
  <si>
    <t>Te de ferro galvanizado, de 1 1/2"</t>
  </si>
  <si>
    <t>Te de ferro galvanizado, de 2"</t>
  </si>
  <si>
    <t>Te de ferro galvanizado, de 2 1/2"</t>
  </si>
  <si>
    <t>Te de ferro galvanizado, de 4"</t>
  </si>
  <si>
    <t>Te de ferro galvanizado, de 6"</t>
  </si>
  <si>
    <t>Te de reducao de ferro galvanizado, com rosca bsp, de 3/4" x 1/2"</t>
  </si>
  <si>
    <t>Te de reducao de ferro galvanizado, com rosca bsp, de 1" x 3/4"</t>
  </si>
  <si>
    <t>Te de reducao de ferro galvanizado, com rosca bsp, de 1 1/2" x 3/4"</t>
  </si>
  <si>
    <t>Te de reducao de ferro galvanizado, com rosca bsp, de 2" x 1"</t>
  </si>
  <si>
    <t>Te de reducao de ferro galvanizado, com rosca bsp, de 2" x 1 1/4"</t>
  </si>
  <si>
    <t>Te de reducao de ferro galvanizado, com rosca bsp, de 2 1/2" x 1"</t>
  </si>
  <si>
    <t>Te de reducao de ferro galvanizado, com rosca bsp, de 2 1/2" x 1 1/2"</t>
  </si>
  <si>
    <t>Te de reducao de ferro galvanizado, com rosca bsp, de 2 1/2" x 2"</t>
  </si>
  <si>
    <t>Te de reducao de ferro galvanizado, com rosca bsp, de 3" x 1"</t>
  </si>
  <si>
    <t>Te de reducao de ferro galvanizado, com rosca bsp, de 3" x 1 1/4"</t>
  </si>
  <si>
    <t>Te de reducao de ferro galvanizado, com rosca bsp, de 3" x 1 1/2"</t>
  </si>
  <si>
    <t>Te de reducao de ferro galvanizado, com rosca bsp, de 3" x 2"</t>
  </si>
  <si>
    <t>Te de reducao de ferro galvanizado, com rosca bsp, de 3" x 2 1/2"</t>
  </si>
  <si>
    <t>Te de reducao de ferro galvanizado, com rosca bsp, de 4" x 2"</t>
  </si>
  <si>
    <t>Te de reducao de ferro galvanizado, com rosca bsp, de 4" x 3"</t>
  </si>
  <si>
    <t>Te de reducao de ferro galvanizado, com rosca bsp, de 2 1/2" x 1 1/4"</t>
  </si>
  <si>
    <t>Te de reducao de ferro galvanizado, com rosca bsp, de 2" x 1 1/2"</t>
  </si>
  <si>
    <t>Te de reducao de ferro galvanizado, com rosca bsp, de 1 1/2" x 1"</t>
  </si>
  <si>
    <t>Te de reducao de ferro galvanizado, com rosca bsp, de 1" x 1/2"</t>
  </si>
  <si>
    <t>Te de ferro galvanizado, de 5"</t>
  </si>
  <si>
    <t>202,03</t>
  </si>
  <si>
    <t>Te de ferro galvanizado, de 3"</t>
  </si>
  <si>
    <t>Te de ferro galvanizado, de 1"</t>
  </si>
  <si>
    <t>Te, pvc pba, bbb, 90 graus, dn 50 / de 60 mm, para rede agua (nbr 10351)</t>
  </si>
  <si>
    <t>Te, pvc, 90 graus, bbb, je, dn 150 mm, para rede coletora esgoto (nbr 10569)</t>
  </si>
  <si>
    <t>Te, pvc, 90 graus, bbb, je, dn 200 mm, para rede coletora esgoto (nbr 10569)</t>
  </si>
  <si>
    <t>Te, pvc, 90 graus, bbb, je, dn 100 mm, para rede coletora esgoto (nbr 10569)</t>
  </si>
  <si>
    <t>Te, pvc pba, bbb, 90 graus, dn 75 / de 85 mm, para rede agua (nbr 10351)</t>
  </si>
  <si>
    <t>Página 362 Página 362</t>
  </si>
  <si>
    <t>Te sanitario, pvc, dn 100 x 100 mm, serie normal, para esgoto predial</t>
  </si>
  <si>
    <t>Te pvc roscavel 90 graus, 1", para   agua fria predial</t>
  </si>
  <si>
    <t>Te sanitario, pvc, dn 50 x 50 mm, serie normal, para esgotopredial</t>
  </si>
  <si>
    <t>Te pvc, roscavel, 90 graus, 1/2",   agua fria predial</t>
  </si>
  <si>
    <t>Te pvc, soldavel, com rosca na bolsa central, 90 graus, 32 mm x 3/4", para agua fria predial</t>
  </si>
  <si>
    <t>Te de reducao, pvc, soldavel, 90 graus, 25 mm x 20 mm, paraagua fria predial</t>
  </si>
  <si>
    <t>Te de inspecao, pvc, 100 x 75 mm, serie normal para esgotopredial</t>
  </si>
  <si>
    <t>Te de reducao, pvc, soldavel, 90 graus, 110 mm x 60 mm, para agua fria predial</t>
  </si>
  <si>
    <t>Te de reducao, pvc, soldavel, 90 graus, 50 mm x 20 mm, paraagua fria predial</t>
  </si>
  <si>
    <t>Te pvc, soldavel, com rosca na bolsa central, 90 graus, 20 mm x 1/2", para agua fria predial</t>
  </si>
  <si>
    <t>Te pvc, roscavel, 90 graus, 2",   agua fria predial</t>
  </si>
  <si>
    <t>Te pvc, soldavel, com bucha de latao na bolsa central, 90 graus, 32 mm x 3/4", para agua fria predial</t>
  </si>
  <si>
    <t>Te pvc soldavel, bbb, 90 graus, dn 40 mm, para esgoto secundario predial</t>
  </si>
  <si>
    <t>Te pvc, roscavel, 90 graus, 1 1/4", agua fria predial</t>
  </si>
  <si>
    <t>Te pvc, roscavel, 90 graus, 1 1/2", agua fria predial</t>
  </si>
  <si>
    <t>Te de reducao com rosca, pvc, 90 graus, 1 x 3/4", para aguafria predial</t>
  </si>
  <si>
    <t>Te de reducao com rosca, pvc, 90 graus, 3/4 x 1/2", para agua fria predial</t>
  </si>
  <si>
    <t>Te pvc, soldavel, com bucha de latao na bolsa central, 90 graus, 20 mm x 1/2", para agua fria predial</t>
  </si>
  <si>
    <t>Te pvc, soldavel, com bucha de latao na bolsa central, 90 graus, 25 mm x 3/4", para agua fria predial</t>
  </si>
  <si>
    <t>Te pvc, roscavel, 90 graus, 3/4", agua fria predial</t>
  </si>
  <si>
    <t>Te reducao pvc, roscavel, 90 graus, 1.1/2" x 3/4",   agua fria predial</t>
  </si>
  <si>
    <t>Te de reducao, pvc, soldavel, 90 graus, 40 mm x 32 mm, paraagua fria predial</t>
  </si>
  <si>
    <t>Te de reducao, pvc, soldavel, 90 graus, 50 mm x 25 mm, paraagua fria predial</t>
  </si>
  <si>
    <t>Te de reducao, pvc, soldavel, 90 graus, 50 mm x 32 mm, paraagua fria predial</t>
  </si>
  <si>
    <t>Te de reducao, pvc, soldavel, 90 graus, 50 mm x 40 mm, paraagua fria predial</t>
  </si>
  <si>
    <t>Te de reducao, pvc, soldavel, 90 graus, 75 mm x 50 mm, paraagua fria predial</t>
  </si>
  <si>
    <t>Te de reducao, pvc, soldavel, 90 graus, 85 mm x 60 mm, paraagua fria predial</t>
  </si>
  <si>
    <t>Te pvc, soldavel, com rosca na bolsa central, 90 graus, 25 mm x 1/2", para agua fria predial</t>
  </si>
  <si>
    <t>Te de reducao, pvc, soldavel, 90 graus, 32 mm x 25 mm, paraagua fria predial</t>
  </si>
  <si>
    <t>Te pvc, soldavel, com bucha de latao na bolsa central, 90 graus, 25 mm x 1/2", para agua fria predial</t>
  </si>
  <si>
    <t>Te soldavel, pvc, 90 graus, 20 mm, para agua fria predial (nbr 5648)</t>
  </si>
  <si>
    <t>Te soldavel, pvc, 90 graus, 25 mm, para agua fria predial (nbr 5648)</t>
  </si>
  <si>
    <t>Te soldavel, pvc, 90 graus, 32 mm, para agua fria predial (nbr 5648)</t>
  </si>
  <si>
    <t>Página 363 Página 363</t>
  </si>
  <si>
    <t>Te soldavel, pvc, 90 graus, 40 mm, para agua fria predial (nbr 5648)</t>
  </si>
  <si>
    <t>Te soldavel, pvc, 90 graus,50 mm, para agua fria predial (nbr 5648)</t>
  </si>
  <si>
    <t>Te soldavel, pvc, 90 graus, 60 mm, para agua fria predial (nbr 5648)</t>
  </si>
  <si>
    <t>Te soldavel, pvc, 90 graus, 75 mm, para agua fria predial (nbr 5648)</t>
  </si>
  <si>
    <t>Te soldavel, pvc, 90 graus, 85 mm, para agua fria predial (nbr 5648)</t>
  </si>
  <si>
    <t>Te soldavel, pvc, 90 graus, 110 mm, para agua fria predial (nbr 5648)</t>
  </si>
  <si>
    <t>Tecnico em laboratorio e campo de construcao civil</t>
  </si>
  <si>
    <t>Tela de aco soldada nervurada ca-60, q-138, (2,20 kg/m2), diametro do fio = 4,2 mm, largura = 2,45 x 120 m de</t>
  </si>
  <si>
    <t>comprimento, espacamento da malha = 10 x 10 cm</t>
  </si>
  <si>
    <t>comprimento, espacamento da malha = 10   x 10 cm</t>
  </si>
  <si>
    <t>Tela de aco soldada nervurada, ca-60, q-196, (3,11 kg/m2), diametro do fio = 5,0 mm, largura = 2,45 m,</t>
  </si>
  <si>
    <t>espacamento da malha = 10 x 10 cm</t>
  </si>
  <si>
    <t>Tela de arame galv quadrangular / losangular,   fio 2,77 mm (12 bwg), malha 5 x 5 cm, h = 2 m</t>
  </si>
  <si>
    <t>Tela em metal para estuque (deploye)</t>
  </si>
  <si>
    <t>Tela de arame galv quadrangular / losangular,   fio 3,4 mm (10   bwg), malha 5 x 5 cm, h = 2 m</t>
  </si>
  <si>
    <t>Tela de arame ondulada, fio *2,77* mm (12 bwg), malha 5 x 5cm, h = 2 m</t>
  </si>
  <si>
    <t>28,45</t>
  </si>
  <si>
    <t>Tela de arame galv quadrangular / losangular,   fio 2,11 mm (14 bwg), malha 5 x 5 cm, h = 2 m</t>
  </si>
  <si>
    <t>Tela fachadeira em polietileno, rolo de 3 x 100 m (l x c), cor branca, sem logomarca - para protecao de obras</t>
  </si>
  <si>
    <t>Telha de barro / ceramica, nao esmaltada, tipo colonial, canal, plan, paulista, comprimento de *44 a 50* cm,</t>
  </si>
  <si>
    <t>570,00</t>
  </si>
  <si>
    <t>rendimentode cobertura de *26* telhas/m2</t>
  </si>
  <si>
    <t>Telha de barro / ceramica, tipo romana, americana, portuguesa, francesa, comprimento de *41* cm,   rendimento de</t>
  </si>
  <si>
    <t>*16* telhas/m2</t>
  </si>
  <si>
    <t>Cumeeira para telha ceramica, comprimento de *41* cm, rendimento de *3* telhas/m</t>
  </si>
  <si>
    <t>Telha de fibra de vidro ondulada incolor, e = 0,6 mm, de *0,50 x 2,44* m</t>
  </si>
  <si>
    <t>Telha de fibrocimento ondulada e = 6 mm, de 1,83 x 1,10 m (sem amianto)</t>
  </si>
  <si>
    <t>53,99</t>
  </si>
  <si>
    <t>Telha de fibrocimento ondulada e = 8 mm, de 2,44 x 1,10 m (sem amianto)</t>
  </si>
  <si>
    <t>99,55</t>
  </si>
  <si>
    <t>Telha de fibrocimento ondulada e = 4 mm, de 1,22 x 0,50 m (sem amianto)</t>
  </si>
  <si>
    <t>Telha de fibrocimento ondulada e = 4 mm, de 2,44 x 0,50 m (sem amianto)</t>
  </si>
  <si>
    <t>Telha de fibrocimento ondulada e = 8 mm, de 1,53 x 1,10 m (sem amianto)</t>
  </si>
  <si>
    <t>Telha de fibrocimento ondulada e = 8 mm, de 1,83 x 1,10 m (sem amianto)</t>
  </si>
  <si>
    <t>70,88</t>
  </si>
  <si>
    <t>Telha de fibrocimento ondulada e = 6 mm, de 2,44 x 1,10 m (sem amianto)</t>
  </si>
  <si>
    <t>Telha de fibrocimento ondulada e = 6 mm, de 1,53 x 1,10 m (sem amianto)</t>
  </si>
  <si>
    <t>Telha de fibrocimento ondulada e = 6 mm, de 3,66 x 1,10 m (sem amianto)</t>
  </si>
  <si>
    <t>Telha de fibrocimento ondulada e = 8 mm, de 3,66 x 1,10 m (sem amianto)</t>
  </si>
  <si>
    <t>Telha de fibrocimento e= 8 mm, de *3,70 x 1,06* m (sem amianto)</t>
  </si>
  <si>
    <t>Página 364 Página 364</t>
  </si>
  <si>
    <t>71,86</t>
  </si>
  <si>
    <t>Telha estrutural de fibrocimento 1 aba, de 0,52 x 4,50 m (sem amianto)</t>
  </si>
  <si>
    <t>194,94</t>
  </si>
  <si>
    <t>Telha estrutural de fibrocimento 1 aba, de 0,52 x 7,20 m (sem amianto)</t>
  </si>
  <si>
    <t>311,85</t>
  </si>
  <si>
    <t>Cumeeira shed para telha ondulada de fibrocimento, e = 6 mm, aba 280 mm, comprimento 1100 mm (sem amianto)</t>
  </si>
  <si>
    <t>36,74</t>
  </si>
  <si>
    <t>Cumeeira normal para telha estrutural de fibrocimento 1 aba, e = 6 mm, comprimento 608 mm (sem amianto)</t>
  </si>
  <si>
    <t>Cumeeira normal para telha estrutural de fibrocimento 2 abas, e = 6 mm, de 1050 x 935 mm (sem amianto)</t>
  </si>
  <si>
    <t>107,25</t>
  </si>
  <si>
    <t>Cumeeira universal para telha ondulada de fibrocimento, e =6 mm, aba 210 mm, comprimento 1100 mm (sem amianto)</t>
  </si>
  <si>
    <t>Telha estrutural de fibrocimento 2 abas, de 1,00 x 7,40 m (sem amianto)</t>
  </si>
  <si>
    <t>530,60</t>
  </si>
  <si>
    <t>83,30</t>
  </si>
  <si>
    <t>Telha estrutural de fibrocimento 1 aba, de 0,52 x 2,50 m (sem amianto)</t>
  </si>
  <si>
    <t>107,54</t>
  </si>
  <si>
    <t>Telha estrutural de fibrocimento 1 aba, de 0,52 x 4,00 m (sem amianto)</t>
  </si>
  <si>
    <t>171,33</t>
  </si>
  <si>
    <t>Telha estrutural de fibrocimento 1 aba, de 0,52 x 5,00 m (sem amianto)</t>
  </si>
  <si>
    <t>216,61</t>
  </si>
  <si>
    <t>Telha estrutural de fibrocimento 1 aba, de 0,52 x 5,50 m (sem amianto)</t>
  </si>
  <si>
    <t>238,37</t>
  </si>
  <si>
    <t>Telha estrutural de fibrocimento 1 aba, de 0,52 x 6,50 m (sem amianto)</t>
  </si>
  <si>
    <t>281,64</t>
  </si>
  <si>
    <t>Telha estrutural de fibrocimento 2 abas, de 1,00 x 3,00 m (sem amianto)</t>
  </si>
  <si>
    <t>206,22</t>
  </si>
  <si>
    <t>Telha estrutural de fibrocimento 2 abas, de 1,00 x 4,60 m (sem amianto)</t>
  </si>
  <si>
    <t>328,63</t>
  </si>
  <si>
    <t>Telha estrutural de fibrocimento 2 abas, de 1,00 x 6,00 m (sem amianto)</t>
  </si>
  <si>
    <t>431,59</t>
  </si>
  <si>
    <t>Telha estrutural de fibrocimento 2 abas, de 1,00 x 9,20 m (sem amianto)</t>
  </si>
  <si>
    <t>661,17</t>
  </si>
  <si>
    <t>Telha estrutural de fibrocimento 1 aba, de 0,52 x 3,60 m (sem amianto)</t>
  </si>
  <si>
    <t>155,11</t>
  </si>
  <si>
    <t>Telha estrutural de fibrocimento 1 aba, de 0,52 x 6,00 m (sem amianto)</t>
  </si>
  <si>
    <t>259,97</t>
  </si>
  <si>
    <t>Rufo para telha ondulada de fibrocimento, e = 6 mm, aba *260* mm, comprimento 1100 mm (sem amianto)</t>
  </si>
  <si>
    <t>Telha aluminio ondulada, altura = *18* mm, e = 0,5 mm</t>
  </si>
  <si>
    <t>Telha aluminio ondulada, altura = *18* mm, e = 0,6 mm</t>
  </si>
  <si>
    <t>Telha aluminio ondulada, altura = *18* mm, e = 0,7 mm</t>
  </si>
  <si>
    <t>Cumeeira aluminio ondulada, comprimento = *1,12* m, e = 0,8mm</t>
  </si>
  <si>
    <t>52,59</t>
  </si>
  <si>
    <t>Telha de aco zincado trapezoidal, a = *40* mm, e = 0,5 mm, sem pintura</t>
  </si>
  <si>
    <t>Telha de vidro tipo francesa, *39 x 23* cm</t>
  </si>
  <si>
    <t>Telha vidro tipo canal ou colonial, c = 46 a 50 cm</t>
  </si>
  <si>
    <t>35,82</t>
  </si>
  <si>
    <t>Locacao de teodolito eletronico, precisao angular de 5 a 7 segundos, incluindo tripe</t>
  </si>
  <si>
    <t>Locacao de nivel optico, com precisao de 0,7 mm, aumento de32x</t>
  </si>
  <si>
    <t>Terra vegetal (granel)</t>
  </si>
  <si>
    <t>Tijolo ceramico macico aparente 2 furos, *6,5 x 10 x 20* cm</t>
  </si>
  <si>
    <t>Página 365 Página 365</t>
  </si>
  <si>
    <t>Tijolo ceramico macico *5 x 10 x 20* cm</t>
  </si>
  <si>
    <t>Tijolo ceramico macico aparente *6 x 12 x 24* cm</t>
  </si>
  <si>
    <t>Bloco ceramico (alvenaria de vedacao), de 9 x 19 x 19 cm</t>
  </si>
  <si>
    <t>284,21</t>
  </si>
  <si>
    <t>Bloco ceramico (alvenaria vedacao), 6 furos, de 9 x 14 x 19cm</t>
  </si>
  <si>
    <t>Bloco ceramico (alvenaria de vedacao), 8 furos, de 9 x 19 x29 cm</t>
  </si>
  <si>
    <t>Bloco ceramico (alvenaria de vedacao), 6 furos, de 9 x 9 x 19 cm</t>
  </si>
  <si>
    <t>Bloco ceramico (alvenaria de vedacao), 4 furos, de 9 x 9 x 19 cm</t>
  </si>
  <si>
    <t>Bloco ceramico (alvenaria de vedacao), 8 furos, de 9 x 19 x19 cm</t>
  </si>
  <si>
    <t>Elemento vazado ceramico 9 x 20 x 20 cm</t>
  </si>
  <si>
    <t>Elemento vazado ceramico 7 x 20 x 20 cm</t>
  </si>
  <si>
    <t>Til para ligacao predial, em pvc, je, bbb, dn 100 x 100 mm,para rede coletora esgoto (nbr 10569)</t>
  </si>
  <si>
    <t>31,58</t>
  </si>
  <si>
    <t>Til radial, pvc, je, bbb, dn 300 x 200 mm, para rede coletora de esgoto (nbr 10569)</t>
  </si>
  <si>
    <t>1.847,43</t>
  </si>
  <si>
    <t>Tinta a oleo brilhante para madeira e metais</t>
  </si>
  <si>
    <t>69,76</t>
  </si>
  <si>
    <t>Tinta esmalte sintetico premium fosco</t>
  </si>
  <si>
    <t>24,84</t>
  </si>
  <si>
    <t>Tinta esmalte sintetico premium brilhante</t>
  </si>
  <si>
    <t>Tinta esmalte sintetico grafite com protecao para metais ferrosos</t>
  </si>
  <si>
    <t>Tinta epoxi premium, branca</t>
  </si>
  <si>
    <t>Tinta protetora superficie metalica aluminio</t>
  </si>
  <si>
    <t>Fundo anticorrosivo para metais ferrosos (zarcao)</t>
  </si>
  <si>
    <t>Tinta esmalte sintetico premium acetinado</t>
  </si>
  <si>
    <t>Tinta asfaltica impermeabilizante diluida em solvente, paramateriais cimenticios, metal e madeira</t>
  </si>
  <si>
    <t>Tinta borracha clorada, acabamento semibrilho, cores vivas</t>
  </si>
  <si>
    <t>Selante de base asfaltica para vedacao</t>
  </si>
  <si>
    <t>Tinta asfaltica impermeabilizante dispersa em agua, para materiais cimenticios</t>
  </si>
  <si>
    <t>Aditivo impermeabilizante de pega normal para argamassas econcretos sem armacao</t>
  </si>
  <si>
    <t>Aditivo adesivo liquido para argamassas de revestimentos cimenticios</t>
  </si>
  <si>
    <t>Tinta/revestimento a base de resina epoxi com alcatrao, bicomponente</t>
  </si>
  <si>
    <t>Imunizante para madeira, incolor</t>
  </si>
  <si>
    <t>Tinta mineral impermeavel em po, branca</t>
  </si>
  <si>
    <t>Tinta a base de resina acrilica, para sinalizacao horizontal viaria (nbr 11862)</t>
  </si>
  <si>
    <t>Tinta latex pva premium,   cor branca</t>
  </si>
  <si>
    <t>53,48</t>
  </si>
  <si>
    <t>Tinta latex pva premium, cor branca</t>
  </si>
  <si>
    <t>Tinta acrilica premium para piso</t>
  </si>
  <si>
    <t>Página 366 Página 366</t>
  </si>
  <si>
    <t>Tinta acrilica para ceramica</t>
  </si>
  <si>
    <t>Resina acrilica base agua - cor branca</t>
  </si>
  <si>
    <t>Tinta acrilica premium, cor branco   fosco</t>
  </si>
  <si>
    <t>61,87</t>
  </si>
  <si>
    <t>Tinta acrilica premium, cor branco fosco</t>
  </si>
  <si>
    <t>Tomada industrial de embutir 3p+t 30 a, 440 v, com trava, sem placa</t>
  </si>
  <si>
    <t>32,62</t>
  </si>
  <si>
    <t>Tomada industrial de embutir 3p+t 30 a, 440 v, com trava, com placa</t>
  </si>
  <si>
    <t>34,61</t>
  </si>
  <si>
    <t>Tomada 2p+t 10a, 250v, conjunto montado para embutir 4" x 2" (placa + suporte + modulo)</t>
  </si>
  <si>
    <t>Tampa cega em pvc para condulete 4 x 2"</t>
  </si>
  <si>
    <t>Placa/tampa cega em latao escovado para condulete em liga de aluminio 4 x 4"</t>
  </si>
  <si>
    <t>Bucha de nylon sem aba s10, com parafuso de 6,10 x 65 mm emaco zincado com rosca soberba, cabeca chata e fenda</t>
  </si>
  <si>
    <t>phillips</t>
  </si>
  <si>
    <t>Haste ancora em aco galvanizado, dimensoes 16 mm x 2000 mm</t>
  </si>
  <si>
    <t>Terminal aereo em aco galvanizado dn 5/16", comprimento de 350mm, com base de fixacao horizontal</t>
  </si>
  <si>
    <t>Suporte isolador reforcado diametro nominal 5/16", com rosca soberba e bucha</t>
  </si>
  <si>
    <t>Suporte em aco galvanizado para transformador para poste duplo t 185 x 95 mm, chapa de 5/16"</t>
  </si>
  <si>
    <t>Sapatilha em aco galvanizado para cabos com diametro nominal ate 5/8"</t>
  </si>
  <si>
    <t>Bucha de nylon sem aba s8, com parafuso de 4,80 x 50 mm em aco zincado com rosca soberba, cabeca chata e fenda</t>
  </si>
  <si>
    <t>Bucha de nylon sem aba s12, com parafuso de 5/16" x 80 mm em aco zincado com rosca soberba e cabeca sextavada</t>
  </si>
  <si>
    <t>Automatico de boia superior / inferior, *15* a / 250 v</t>
  </si>
  <si>
    <t>Topografo</t>
  </si>
  <si>
    <t>Torneira metal amarelo com bico para jardim, padrao popular, 1/2 " ou 3/4 " (ref 1128)</t>
  </si>
  <si>
    <t>Torneira metal amarelo curta sem bico para tanque, padrao popular, 1/2 " ou 3/4 " (ref 1120)</t>
  </si>
  <si>
    <t>Torneira cromada sem bico para tanque, padrao popular, 1/2 " ou 3/4 " (ref 1126)</t>
  </si>
  <si>
    <t>Torneira metalica de boia convencional para caixa d'agua, 3/4 ", com haste, torneira e balao metalicos</t>
  </si>
  <si>
    <t>Chuveiro plastico branco simples 5 '' para acoplar em haste1/2 ", agua fria</t>
  </si>
  <si>
    <t>Transformador trifasico de distribuicao, potencia de 30 kva, tensao nominal de 15 kv, tensao secundaria de</t>
  </si>
  <si>
    <t>220/127v, emoleo isolante tipo mineral</t>
  </si>
  <si>
    <t>Transformador trifasico de distribuicao, potencia de 75 kva, tensao nominal de 15 kv, tensao secundaria de</t>
  </si>
  <si>
    <t>Transformador trifasico de distribuicao, potencia de 750 kva, tensao nominal de 15 kv, tensao secundaria de</t>
  </si>
  <si>
    <t>38.211,33</t>
  </si>
  <si>
    <t>220/127v, em oleo isolante tipo mineral</t>
  </si>
  <si>
    <t>Transformador trifasico de distribuicao, potencia de 1000 kva, tensao nominal de 15 kv, tensao secundaria de</t>
  </si>
  <si>
    <t>53.500,64</t>
  </si>
  <si>
    <t>Página 367 Página 367</t>
  </si>
  <si>
    <t>Transformador trifasico de distribuicao, potencia de 150 kva, tensao nominal de 15 kv, tensao secundaria de</t>
  </si>
  <si>
    <t>Transformador trifasico de distribuicao, potencia de 300 kva, tensao nominal de 15 kv, tensao secundaria de</t>
  </si>
  <si>
    <t>Transformador trifasico de distribuicao, potencia de 500 kva, tensao nominal de 15 kv, tensao secundaria de</t>
  </si>
  <si>
    <t>Transformador trifasico de distribuicao, potencia de 45 kva, tensao nominal de 15 kv, tensao secundaria de</t>
  </si>
  <si>
    <t>Transformador trifasico de distribuicao, potencia de 1500 kva, tensao nominal de 15 kv, tensao secundaria de</t>
  </si>
  <si>
    <t>67.649,70</t>
  </si>
  <si>
    <t>Transformador trifasico de distribuicao, potencia de 112,5 kva, tensao nominal de 15 kv, tensao secundaria de</t>
  </si>
  <si>
    <t>220/127v,em oleo isolante tipo mineral</t>
  </si>
  <si>
    <t>Transformador trifasico de distribuicao, potencia de 225 kva, tensao nominal de 15 kv, tensao secundaria de</t>
  </si>
  <si>
    <t>Trator de esteiras, potencia de 100 hp, peso operacional de9,4 t, com lamina com capacidade de 2,19 m3</t>
  </si>
  <si>
    <t>Trator de esteiras, potencia de 347 hp, peso operacional de38,5 t, com lamina com capacidade de 8,70m3</t>
  </si>
  <si>
    <t>Trator de esteiras, potencia de 150 hp, peso operacional de16,7 t, com roda motriz elevada e lamina com contato</t>
  </si>
  <si>
    <t>de 3,18m3</t>
  </si>
  <si>
    <t>Trator de esteiras, potencia de 170 hp, peso operacional de19 t, com lamina com capacidade de 5,2 m3</t>
  </si>
  <si>
    <t>Trator de pneus com potencia de 85 cv, tracao 4 x 4, peso com lastro de 4675 kg</t>
  </si>
  <si>
    <t>130.000,00</t>
  </si>
  <si>
    <t>Tubo 30" em chapa preta, e= 1/4", 175 kg/6 m</t>
  </si>
  <si>
    <t>1.961,53</t>
  </si>
  <si>
    <t>Tubo aco carbono sem costura 8", e= *8,18 mm, schedule 40, *42,55 kg/m</t>
  </si>
  <si>
    <t>411,35</t>
  </si>
  <si>
    <t>Tubo 26" em chapa preta, e= 3/16", 147 kg/6 m</t>
  </si>
  <si>
    <t>1.538,74</t>
  </si>
  <si>
    <t>Tubo aco carbono sem costura 6", e= 7,11 mm,   schedule 40, *28,26 kg/m</t>
  </si>
  <si>
    <t>273,20</t>
  </si>
  <si>
    <t>Tubo 30" em chapa preta, e= 3/8", 177 kg/6 m</t>
  </si>
  <si>
    <t>1.983,94</t>
  </si>
  <si>
    <t>Tubo aco carbono sem costura 8", e= *6,35 mm,   schedule 20,*33,27 kg/m</t>
  </si>
  <si>
    <t>Tubo aco galvanizado com costura, classe media, dn 1/2", e = *2,65* mm, peso *1,22* kg/m (nbr 5580)</t>
  </si>
  <si>
    <t>Tubo aco galvanizado com costura, classe media, dn 5", e = *5,40* mm, peso *17,80* kg/m (nbr 5580)</t>
  </si>
  <si>
    <t>Tubo aco galvanizado com costura, classe media, dn 4", e = 4,50* mm, peso 12,10* kg/m (nbr 5580)</t>
  </si>
  <si>
    <t>Tubo aco galvanizado com costura, classe media, dn 3", e = *4,05* mm, peso *8,47* kg/m (nbr 5580)</t>
  </si>
  <si>
    <t>Tubo aco galvanizado com costura, classe media, dn 6", e = 4,85* mm, peso 19,68* kg/m (nbr 5580)</t>
  </si>
  <si>
    <t>Tubo aco galvanizado com costura, classe media, dn 2", e = *3,65* mm, peso *5,10* kg/m (nbr 5580)</t>
  </si>
  <si>
    <t>Tubo aco galvanizado com costura, classe media, dn 1.1/2", e = *3,25* mm, peso *3,61* kg/m (nbr 5580)</t>
  </si>
  <si>
    <t>Tubo aco galvanizado com costura, classe media, dn 1.1/4", e = *3,25* mm, peso *3,14* kg/m (nbr 5580)</t>
  </si>
  <si>
    <t>Tubo aco galvanizado com costura, classe media, dn 3/4", e = *2,65* mm, peso *1,58* kg/m (nbr 5580)</t>
  </si>
  <si>
    <t>Tubo aco galvanizado com costura, classe media, dn 2.1/2", e = *3,65* mm, peso *6,51* kg/m (nbr 5580)</t>
  </si>
  <si>
    <t>Tubo concreto armado, classe pa-1, pb, dn 500 mm, para aguas pluviais (nbr 8890)</t>
  </si>
  <si>
    <t>Tubo concreto armado, classe ea-2, pb je, dn 1000 mm, para esgoto sanitario (nbr 8890)</t>
  </si>
  <si>
    <t>324,85</t>
  </si>
  <si>
    <t>Página 368 Página 368</t>
  </si>
  <si>
    <t>Tubo concreto armado, classe pa-2, pb, dn 700 mm, para aguas pluviais (nbr 8890)</t>
  </si>
  <si>
    <t>128,74</t>
  </si>
  <si>
    <t>Tubo concreto armado, classe pa-1, pb, dn 600 mm, para aguas pluviais (nbr 8890)</t>
  </si>
  <si>
    <t>Tubo concreto armado, classe pa-2, pb, dn 2000 mm, para aguas pluviais (nbr 8890)</t>
  </si>
  <si>
    <t>1.021,65</t>
  </si>
  <si>
    <t>Tubo concreto armado, classe ea-3, pb je, dn 700 mm, para esgoto sanitario (nbr 8890)</t>
  </si>
  <si>
    <t>210,77</t>
  </si>
  <si>
    <t>Tubo concreto armado, classe ea-3, pb je, dn 900 mm, para esgoto sanitario (nbr 8890)</t>
  </si>
  <si>
    <t>374,90</t>
  </si>
  <si>
    <t>Tubo concreto armado, classe ea-3, pb je, dn 1000 mm, para esgoto sanitario (nbr 8890)</t>
  </si>
  <si>
    <t>410,08</t>
  </si>
  <si>
    <t>Tubo concreto armado, classe ea-2, pb je, dn 400 mm, para esgoto sanitario (nbr 8890)</t>
  </si>
  <si>
    <t>Tubo concreto armado, classe ea-2, pb je, dn 500 mm, para esgoto sanitario (nbr 8890)</t>
  </si>
  <si>
    <t>Tubo concreto armado, classe pa-1, pb, dn 700 mm, para aguas pluviais (nbr 8890)</t>
  </si>
  <si>
    <t>122,11</t>
  </si>
  <si>
    <t>Tubo concreto armado, classe ea-3, pb je, dn 600 mm, para esgoto sanitario (nbr 8890)</t>
  </si>
  <si>
    <t>189,02</t>
  </si>
  <si>
    <t>Tubo concreto armado, classe ea-2, pb je, dn 700 mm, para esgoto sanitario (nbr 8890)</t>
  </si>
  <si>
    <t>Tubo concreto armado, classe pa-1, pb, dn 400 mm, para aguas pluviais (nbr 8890)</t>
  </si>
  <si>
    <t>Tubo concreto armado, classe pa-1, pb, dn 800 mm, para aguas pluviais (nbr 8890)</t>
  </si>
  <si>
    <t>Tubo concreto armado, classe pa-2, pb, dn 500 mm, para aguas pluviais (nbr 8890)</t>
  </si>
  <si>
    <t>63,81</t>
  </si>
  <si>
    <t>Tubo concreto armado, classe pa-1, pb, dn 1000 mm, para aguas pluviais (nbr 8890)</t>
  </si>
  <si>
    <t>Tubo concreto armado, classe ea-2, pb je, dn 900 mm, para esgoto sanitario (nbr 8890)</t>
  </si>
  <si>
    <t>299,20</t>
  </si>
  <si>
    <t>Tubo concreto armado, classe ea-3, pb je, dn 400 mm, para esgoto sanitario (nbr 8890)</t>
  </si>
  <si>
    <t>Tubo concreto armado, classe pa-1, pb, dn 900 mm, para aguas pluviais (nbr 8890)</t>
  </si>
  <si>
    <t>170,96</t>
  </si>
  <si>
    <t>Tubo concreto armado, classe pa-1, pb, dn 1200 mm, para aguas pluviais (nbr 8890)</t>
  </si>
  <si>
    <t>Tubo concreto armado, classe pa-1, pb, dn 1500 mm, para aguas pluviais (nbr 8890)</t>
  </si>
  <si>
    <t>Tubo concreto armado, classe pa-1, pb, dn 2000 mm, para aguas pluviais (nbr 8890)</t>
  </si>
  <si>
    <t>872,93</t>
  </si>
  <si>
    <t>Tubo concreto armado, classe pa-2, pb, dn 300 mm, para aguas pluviais (nbr 8890)</t>
  </si>
  <si>
    <t>Tubo concreto armado, classe pa-2, pb, dn 400 mm, para aguas pluviais (nbr 8890)</t>
  </si>
  <si>
    <t>Tubo concreto armado, classe pa-2, pb, dn 600 mm, para aguas pluviais (nbr 8890)</t>
  </si>
  <si>
    <t>Tubo concreto armado, classe pa-2, pb, dn 800 mm, para aguas pluviais (nbr 8890)</t>
  </si>
  <si>
    <t>Tubo concreto armado, classe pa-2, pb, dn 900 mm, para aguas pluviais (nbr 8890)</t>
  </si>
  <si>
    <t>215,50</t>
  </si>
  <si>
    <t>Tubo concreto armado, classe pa-2, pb, dn 1000 mm, para aguas pluviais (nbr 8890)</t>
  </si>
  <si>
    <t>Tubo concreto armado, classe pa-2, pb, dn 1200 mm, para aguas pluviais (nbr 8890)</t>
  </si>
  <si>
    <t>Tubo concreto armado, classe pa-2, pb, dn 1500 mm, para aguas pluviais (nbr 8890)</t>
  </si>
  <si>
    <t>470,44</t>
  </si>
  <si>
    <t>Tubo concreto armado, classe ea-2, pb je, dn 800 mm, para esgoto sanitario (nbr 8890)</t>
  </si>
  <si>
    <t>220,17</t>
  </si>
  <si>
    <t>Tubo concreto armado, classe ea-2, pb je, dn 600 mm, para esgoto sanitario (nbr 8890)</t>
  </si>
  <si>
    <t>153,36</t>
  </si>
  <si>
    <t>Tubo concreto armado, classe ea-3, pb je, dn 800 mm, para esgoto sanitario (nbr 8890)</t>
  </si>
  <si>
    <t>259,32</t>
  </si>
  <si>
    <t>Tubo concreto armado, classe ea-3, pb je, dn 500 mm, para esgoto sanitario (nbr 8890)</t>
  </si>
  <si>
    <t>143,13</t>
  </si>
  <si>
    <t>Página 369 Página 369</t>
  </si>
  <si>
    <t>Tubo de concreto simples, classe- ps1, pb, dn 200 mm, para aguas pluviais (nbr 8890)</t>
  </si>
  <si>
    <t>Tubo de concreto simples, classe- ps1, pb, dn 400 mm, para aguas pluviais (nbr 8890)</t>
  </si>
  <si>
    <t>Tubo de concreto simples, classe- ps2, pb, dn 200 mm, para aguas pluviais (nbr 8890)</t>
  </si>
  <si>
    <t>28,75</t>
  </si>
  <si>
    <t>Tubo de concreto simples, classe- ps2, pb, dn 400 mm, para aguas pluviais (nbr 8890)</t>
  </si>
  <si>
    <t>Tubo de concreto simples, classe- ps2, pb, dn 300 mm, para aguas pluviais (nbr 8890)</t>
  </si>
  <si>
    <t>33,46</t>
  </si>
  <si>
    <t>Tubo de concreto simples, classe- ps1, pb, dn 600 mm, para aguas pluviais (nbr 8890)</t>
  </si>
  <si>
    <t>75,29</t>
  </si>
  <si>
    <t>Tubo de concreto simples, classe- ps2, pb, dn 500 mm, para aguas pluviais (nbr 8890)</t>
  </si>
  <si>
    <t>Tubo de concreto simples, classe- ps2, pb, dn 600 mm, para aguas pluviais (nbr 8890)</t>
  </si>
  <si>
    <t>82,32</t>
  </si>
  <si>
    <t>Tubo de concreto simples, classe- ps1, pb, dn 500 mm, para aguas pluviais (nbr 8890)</t>
  </si>
  <si>
    <t>Tubo de concreto simples, classe- ps1, pb, dn 300 mm, para aguas pluviais (nbr 8890)</t>
  </si>
  <si>
    <t>Tubo de polietileno de alta densidade (pead), pe-80, de = 20 mm x 2,3 mm de parede, para ligacao de agua predial</t>
  </si>
  <si>
    <t>(nbr 15561)</t>
  </si>
  <si>
    <t>Tubo de polietileno de alta densidade (pead), pe-80, de = 32 mm x 3,0 mm de parede, para ligacao de agua predial</t>
  </si>
  <si>
    <t>Tubo pvc defofo, jei, 1 mpa, dn 100 mm, para rede de agua (nbr 7665)</t>
  </si>
  <si>
    <t>Tubo pvc defofo, jei, 1 mpa, dn 250 mm, para rede de agua (nbr 7665)</t>
  </si>
  <si>
    <t>Tubo pvc defofo, jei, 1 mpa, dn 300 mm, para rede de agua (nbr 7665)</t>
  </si>
  <si>
    <t>Tubo pvc defofo, jei, 1 mpa, dn 150 mm, para rede de   agua (nbr 7665)</t>
  </si>
  <si>
    <t>Tubo pvc defofo, jei, 1 mpa, dn 200 mm, para rede de agua (nbr 7665)</t>
  </si>
  <si>
    <t>Tubo pvc, flexivel, corrugado, perfurado, dn 65 mm, para drenagem, sistema irrigacao</t>
  </si>
  <si>
    <t>Tubo pvc, flexivel, corrugado, perfurado, dn 110 mm, para drenagem, sistema irrigacao</t>
  </si>
  <si>
    <t>Tubo pvc, rigido, corrugado, perfurado, dn 150 mm, para drenagem, sistema irrigacao</t>
  </si>
  <si>
    <t>Tubo pvc   serie normal, dn 40 mm, para esgoto   predial (nbr5688)</t>
  </si>
  <si>
    <t>Tubo pvc   serie normal, dn 100 mm, para esgoto   predial (nbr 5688)</t>
  </si>
  <si>
    <t>Tubo pvc serie normal, dn 75 mm, para esgoto predial (nbr 5688)</t>
  </si>
  <si>
    <t>Tubo pvc serie normal, dn 50 mm, para esgoto predial (nbr 5688)</t>
  </si>
  <si>
    <t>Tubo pvc, serie r, dn 75 mm, para esgoto ou aguas pluviais predial (nbr 5688)</t>
  </si>
  <si>
    <t>Tubo pvc, serie r, dn 150 mm, para esgoto ou aguas pluviaispredial (nbr 5688)</t>
  </si>
  <si>
    <t>Tubo pvc, serie r, dn 100 mm, para esgoto ou aguas pluviaispredial (nbr 5688)</t>
  </si>
  <si>
    <t>Tubo pvc de revestimento geomecanico nervurado reforcado, dn = 150 mm, comprimento = 2 m</t>
  </si>
  <si>
    <t>Tubo pvc de revestimento geomecanico nervurado standard, dn= 206 mm, comprimento = 2 m</t>
  </si>
  <si>
    <t>Tubo pvc de revestimento geomecanico nervurado reforcado, dn = 200 mm, comprimento = 2 m</t>
  </si>
  <si>
    <t>Tubo pvc de revestimento geomecanico nervurado standard, dn= 154 mm, comprimento = 2 m</t>
  </si>
  <si>
    <t>Tubo pvc de revestimento geomecanico nervurado standard, dn= 250 mm, comprimento = 2 m</t>
  </si>
  <si>
    <t>Página 370 Página 370</t>
  </si>
  <si>
    <t>Tubo pvc, roscavel, 1/2", agua fria predial</t>
  </si>
  <si>
    <t>Tubo pvc, roscavel, 3", agua fria predial</t>
  </si>
  <si>
    <t>Tubo pvc, roscavel, 6",   agua fria predial</t>
  </si>
  <si>
    <t>110,83</t>
  </si>
  <si>
    <t>Tubo pvc roscavel, 3/4",   agua fria predial</t>
  </si>
  <si>
    <t>Tubo pvc, roscavel, 2", para agua fria predial</t>
  </si>
  <si>
    <t>Tubo pvc, roscavel, 1 1/4", agua fria predial</t>
  </si>
  <si>
    <t>Tubo pvc, roscavel, 1 1/2",   agua fria predial</t>
  </si>
  <si>
    <t>Tubo pvc, roscavel, 2 1/2", agua fria predial</t>
  </si>
  <si>
    <t>Tubo pvc, roscavel, 4",   agua fria predial</t>
  </si>
  <si>
    <t>Tubo pvc, roscavel, 5",   agua fria predial</t>
  </si>
  <si>
    <t>105,72</t>
  </si>
  <si>
    <t>Tubo pvc, roscavel, 1", agua fria predial</t>
  </si>
  <si>
    <t>Tubo pvc, soldavel, dn 20 mm, agua fria (nbr-5648)</t>
  </si>
  <si>
    <t>Tubo pvc, soldavel, dn 25 mm, agua fria (nbr-5648)</t>
  </si>
  <si>
    <t>Tubo pvc, soldavel, dn 32 mm, agua fria (nbr-5648)</t>
  </si>
  <si>
    <t>Tubo pvc, soldavel, dn 110 mm, agua fria (nbr-5648)</t>
  </si>
  <si>
    <t>Tubo pvc, soldavel, dn 75 mm, agua fria (nbr-5648)</t>
  </si>
  <si>
    <t>Tubo pvc, soldavel, dn 85 mm, agua fria (nbr-5648)</t>
  </si>
  <si>
    <t>Tubo pvc, soldavel, dn 60 mm, agua fria (nbr-5648)</t>
  </si>
  <si>
    <t>Tubo pvc, soldavel, dn 40 mm, agua fria (nbr-5648)</t>
  </si>
  <si>
    <t>Tubo pvc, soldavel, dn 50 mm, para agua fria (nbr-5648)</t>
  </si>
  <si>
    <t>Tubo de pvc, pbl, tipo leve, dn = 125 mm,   para ventilacao</t>
  </si>
  <si>
    <t>Tubo de pvc, pbl, tipo leve, dn = 250 mm,   para ventilacao</t>
  </si>
  <si>
    <t>Tubo de pvc, pbl, tipo leve, dn = 300 mm,   para ventilacao</t>
  </si>
  <si>
    <t>57,30</t>
  </si>
  <si>
    <t>Tubo de pvc, pbl, tipo leve, dn = 400 mm,   para ventilacao</t>
  </si>
  <si>
    <t>136,77</t>
  </si>
  <si>
    <t>Uniao de ferro galvanizado, com rosca bsp, com assento plano, de 1/2"</t>
  </si>
  <si>
    <t>Uniao de ferro galvanizado, com rosca bsp, com assento plano, de 1 1/2"</t>
  </si>
  <si>
    <t>Uniao de ferro galvanizado, com rosca bsp, com assento plano, de 3/4"</t>
  </si>
  <si>
    <t>Uniao de ferro galvanizado, com rosca bsp, com assento plano, de 1"</t>
  </si>
  <si>
    <t>Uniao de ferro galvanizado, com rosca bsp, com assento plano, de 2"</t>
  </si>
  <si>
    <t>Uniao de ferro galvanizado, com rosca bsp, com assento plano, de 1 1/4"</t>
  </si>
  <si>
    <t>Uniao de ferro galvanizado, com rosca bsp, com assento plano, de 2 1/2"</t>
  </si>
  <si>
    <t>76,63</t>
  </si>
  <si>
    <t>Uniao de ferro galvanizado, com rosca bsp, com assento plano, de 3"</t>
  </si>
  <si>
    <t>118,72</t>
  </si>
  <si>
    <t>Uniao de ferro galvanizado, com rosca bsp, com assento plano, de 4"</t>
  </si>
  <si>
    <t>166,66</t>
  </si>
  <si>
    <t>Página 371 Página 371</t>
  </si>
  <si>
    <t>Uniao pvc, roscavel 1/2",   agua fria predial</t>
  </si>
  <si>
    <t>Uniao pvc, roscavel 2",   agua fria predial</t>
  </si>
  <si>
    <t>Uniao pvc, soldavel, 40 mm,   para agua fria predial</t>
  </si>
  <si>
    <t>Uniao pvc, soldavel, 32 mm,   para agua fria predial</t>
  </si>
  <si>
    <t>Uniao pvc, roscavel, 1 1/4",   agua fria predial</t>
  </si>
  <si>
    <t>Uniao pvc, soldavel, 50 mm,   para agua fria predial</t>
  </si>
  <si>
    <t>Uniao pvc, roscavel, 2 1/2",   agua fria predial</t>
  </si>
  <si>
    <t>Uniao pvc, roscavel, 3/4",   agua fria predial</t>
  </si>
  <si>
    <t>Uniao pvc, roscavel, 1",   agua fria predial</t>
  </si>
  <si>
    <t>Uniao pvc, roscavel, 1 1/2",   agua fria predial</t>
  </si>
  <si>
    <t>Uniao pvc, roscavel, 3",   agua fria predial</t>
  </si>
  <si>
    <t>Uniao pvc, soldavel, 20 mm,   para agua fria predial</t>
  </si>
  <si>
    <t>Uniao pvc, soldavel, 25 mm,   para agua fria predial</t>
  </si>
  <si>
    <t>Uniao pvc, soldavel, 85 mm,   para agua fria predial</t>
  </si>
  <si>
    <t>Uniao pvc, soldavel, 110 mm,   para agua fria predial</t>
  </si>
  <si>
    <t>Uniao pvc, soldavel, 75 mm,   para agua fria predial</t>
  </si>
  <si>
    <t>Uniao pvc, soldavel, 60 mm,   para agua fria predial</t>
  </si>
  <si>
    <t>Usina de misturas asfalticas a quente, movel, tipo contra fluxo, capacidade de 40 a 80 t/h</t>
  </si>
  <si>
    <t>1.680.000,00</t>
  </si>
  <si>
    <t>Usina de concreto fixa, capacidade nominal de 90 a 120 m3/h, sem silo</t>
  </si>
  <si>
    <t>Usina misturadora de solos,   dosadores triplos, calha vibratoria capacidade de 200 a 500 t/h, potencia de 75 kw</t>
  </si>
  <si>
    <t>866.623,46</t>
  </si>
  <si>
    <t>Valvula de descarga metalica, base 1 1/2 " e acabamento metalico cromado</t>
  </si>
  <si>
    <t>Valvula de retencao de bronze, pe com crivos, extremidade com rosca, de 3/4", para fundo de poco</t>
  </si>
  <si>
    <t>Valvula de retencao de bronze, pe com crivos, extremidade com rosca, de 4", para fundo de poco</t>
  </si>
  <si>
    <t>365,04</t>
  </si>
  <si>
    <t>Valvula de retencao de bronze, pe com crivos, extremidade com rosca, de 2 1/2", para fundo de poco</t>
  </si>
  <si>
    <t>Valvula de retencao de bronze, pe com crivos, extremidade com rosca, de 2", para fundo de poco</t>
  </si>
  <si>
    <t>Valvula de retencao de bronze, pe com crivos, extremidade com rosca, de 1 1/4", para fundo de poco</t>
  </si>
  <si>
    <t>Valvula de retencao de bronze, pe com crivos, extremidade com rosca, de 1", para fundo de poco</t>
  </si>
  <si>
    <t>Valvula de retencao de bronze, pe com crivos, extremidade com rosca, de 3", para fundo de poco</t>
  </si>
  <si>
    <t>Valvula de retencao de bronze, pe com crivos, extremidade com rosca, de 1 1/2", para fundo de poco</t>
  </si>
  <si>
    <t>Valvula de retencao horizontal, de bronze (pn-25), 1/2", 400 psi, tampa de porca de uniao, extremidades com</t>
  </si>
  <si>
    <t>rosca</t>
  </si>
  <si>
    <t>Valvula de retencao horizontal, de bronze (pn-25), 2 1/2", 400 psi, tampa de porca de uniao, extremidades com</t>
  </si>
  <si>
    <t>Valvula de retencao horizontal, de bronze (pn-25), 3", 400 psi, tampa de porca de uniao, extremidades com rosca</t>
  </si>
  <si>
    <t>Página 372 Página 372</t>
  </si>
  <si>
    <t>Valvula de retencao horizontal, de bronze (pn-25), 4", 400 psi, tampa de porca de uniao, extremidades com rosca</t>
  </si>
  <si>
    <t>Valvula de retencao horizontal, de bronze (pn-25), 2", 400 psi, tampa de porca de uniao, extremidades com rosca</t>
  </si>
  <si>
    <t>151,94</t>
  </si>
  <si>
    <t>Valvula de retencao horizontal, de bronze (pn-25), 1 1/2", 400 psi, tampa de porca de uniao, extremidades com</t>
  </si>
  <si>
    <t>Valvula de retencao horizontal, de bronze (pn-25), 1", 400 psi, tampa de porca de uniao, extremidades com rosca</t>
  </si>
  <si>
    <t>Valvula de retencao horizontal, de bronze (pn-25), 1 1/4", 400 psi, tampa de porca de uniao, extremidades com</t>
  </si>
  <si>
    <t>Valvula de retencao horizontal, de bronze (pn-25), 3/4", 400 psi, tampa de porca de uniao, extremidades com</t>
  </si>
  <si>
    <t>Valvula de retencao vertical, de bronze (pn-16), 3/4", 200 psi, extremidades com rosca</t>
  </si>
  <si>
    <t>Valvula de retencao vertical, de bronze (pn-16), 3", 200 psi, extremidades com rosca</t>
  </si>
  <si>
    <t>184,08</t>
  </si>
  <si>
    <t>Valvula de retencao vertical, de bronze (pn-16), 4", 200 psi, extremidades com rosca</t>
  </si>
  <si>
    <t>319,48</t>
  </si>
  <si>
    <t>Valvula de retencao vertical, de bronze (pn-16), 1 1/2", 200 psi, extremidades com rosca</t>
  </si>
  <si>
    <t>57,73</t>
  </si>
  <si>
    <t>Valvula de retencao vertical, de bronze (pn-16), 2", 200 psi, extremidades com rosca</t>
  </si>
  <si>
    <t>Valvula de retencao vertical, de bronze (pn-16), 1", 200 psi, extremidades com rosca</t>
  </si>
  <si>
    <t>Valvula de retencao vertical, de bronze (pn-16), 1 1/4", 200 psi, extremidades com rosca</t>
  </si>
  <si>
    <t>50,11</t>
  </si>
  <si>
    <t>Bacia sanitaria (vaso) convencional de louca branca</t>
  </si>
  <si>
    <t>103,00</t>
  </si>
  <si>
    <t>Bacia sanitaria (vaso) convencional de louca cor</t>
  </si>
  <si>
    <t>137,84</t>
  </si>
  <si>
    <t>Bacia sanitaria (vaso) com caixa acoplada, de louca branca</t>
  </si>
  <si>
    <t>274,63</t>
  </si>
  <si>
    <t>Tanque louca branca suspenso *20* l</t>
  </si>
  <si>
    <t>278,92</t>
  </si>
  <si>
    <t>Lavatorio louca branca suspenso *40 x 30* cm</t>
  </si>
  <si>
    <t>Lavatorio louca branca com coluna *54 x 44* cm</t>
  </si>
  <si>
    <t>152,42</t>
  </si>
  <si>
    <t>Lavatorio/cuba de sobrepor retangular louca branca com ladrao *52 x 45* cm</t>
  </si>
  <si>
    <t>Lavatorio/cuba de sobrepor retangular louca cor com ladrao *52 x 45* cm</t>
  </si>
  <si>
    <t>191,27</t>
  </si>
  <si>
    <t>Lavatorio louca cor suspenso *40 x 30* cm</t>
  </si>
  <si>
    <t>80,16</t>
  </si>
  <si>
    <t>Mictorio sifonado louca cor sem complementos</t>
  </si>
  <si>
    <t>252,18</t>
  </si>
  <si>
    <t>Lavatorio louca cor com coluna *54 x 44* cm</t>
  </si>
  <si>
    <t>167,22</t>
  </si>
  <si>
    <t>Mictorio sifonado louca branca sem complementos</t>
  </si>
  <si>
    <t>Verniz sintetico brilhante para madeira tipo copal, uso interno</t>
  </si>
  <si>
    <t>Verniz poliuretano brilhante para madeira, com filtro solar, uso interno e externo</t>
  </si>
  <si>
    <t>Verniz sintetico brilhante para madeira, com filtro solar, uso interno e externo (base solvente)</t>
  </si>
  <si>
    <t>23,57</t>
  </si>
  <si>
    <t>Vibroacabadora de asfalto sobre esteiras, larg. paviment. 1,90 a 5,3 m, pot. 78 kw/105 hp, cap. 450 t/h</t>
  </si>
  <si>
    <t>1.350.000,00</t>
  </si>
  <si>
    <t>Vidro liso incolor 2 a 3 mm - sem colocacao</t>
  </si>
  <si>
    <t>Vidro liso incolor 6 mm - sem colocacao</t>
  </si>
  <si>
    <t>Página 373 Página 373</t>
  </si>
  <si>
    <t>Vidro liso incolor 4mm - sem colocacao</t>
  </si>
  <si>
    <t>Vidro liso incolor 5mm - sem colocacao</t>
  </si>
  <si>
    <t>Vidro comum laminado, liso, incolor, duplo, espessura total6 mm (cada camada e= 3 mm) - colocado</t>
  </si>
  <si>
    <t>Vidro comum laminado, liso, incolor, triplo, espessura total 12 mm (cada camada e= 4 mm) - colocado</t>
  </si>
  <si>
    <t>1.227,77</t>
  </si>
  <si>
    <t>Massa para vidro</t>
  </si>
  <si>
    <t>Vidro martelado ou canelado, 4 mm - sem colocacao</t>
  </si>
  <si>
    <t>Vidro temperado verde e = 6 mm, sem colocacao</t>
  </si>
  <si>
    <t>200,78</t>
  </si>
  <si>
    <t>Vidro temperado verde e = 10 mm, sem colocacao</t>
  </si>
  <si>
    <t>355,39</t>
  </si>
  <si>
    <t>Vidro temperado verde e = 8 mm, sem colocacao</t>
  </si>
  <si>
    <t>271,26</t>
  </si>
  <si>
    <t>Vidro comum laminado, liso, incolor, triplo, espessura total 15 mm (cada camada e = 5 mm) - colocado</t>
  </si>
  <si>
    <t>1.435,55</t>
  </si>
  <si>
    <t>Vidro temperado incolor e = 6 mm, sem colocacao</t>
  </si>
  <si>
    <t>Vidro temperado incolor e = 8 mm, sem colocacao</t>
  </si>
  <si>
    <t>Vidro temperado incolor e = 10 mm, sem colocacao</t>
  </si>
  <si>
    <t>281,98</t>
  </si>
  <si>
    <t>Cruzeta de eucalipto tratado, ou equivalente da regiao, *2,4* m, secao *9 x 11,5* cm</t>
  </si>
  <si>
    <t>Cimento portland composto cp ii-32 (saco de 50 kg)</t>
  </si>
  <si>
    <t>Motorista de caminhao (mensalista)</t>
  </si>
  <si>
    <t>Revestimento em ceramica esmaltada extra, pei maior ou igual 4, formato maior a 2025 cm2</t>
  </si>
  <si>
    <t>25,12</t>
  </si>
  <si>
    <t>Retardo para cordel detonante</t>
  </si>
  <si>
    <t>Caixa de incendio/abrigo para mangueira, de embutir/interna, com 75 x 45 x 17 cm, em chapa de aco, porta com</t>
  </si>
  <si>
    <t>268,85</t>
  </si>
  <si>
    <t>ventilacao, visor com a inscricao "incendio", suporte/cesta interna para a mangueira, pintura eletrostatica</t>
  </si>
  <si>
    <t>vermelha</t>
  </si>
  <si>
    <t>Locacao de andaime metalico tubular de encaixe, tipo de torre, com largura de 1 ate 1,5 m e altura de *1,00* m</t>
  </si>
  <si>
    <t>mxmes</t>
  </si>
  <si>
    <t>Betoneira capacidade nominal 400 l, capacidade de mistura 280 l, motor eletrico trifasico 220/380 v potencia 2</t>
  </si>
  <si>
    <t>2.976,00</t>
  </si>
  <si>
    <t>cv, semcarregador</t>
  </si>
  <si>
    <t>Betoneira capacidade nominal 400 l, capacidade de mistura 310 l, motor a diesel potencia 5 cv, sem carregador</t>
  </si>
  <si>
    <t>4.058,45</t>
  </si>
  <si>
    <t>Calha/canaleta de concreto simples, tipo meia cana, d = 30 cm, para agua pluvial</t>
  </si>
  <si>
    <t>Calha/canaleta de concreto simples, tipo meia cana, d= 40 cm, para agua pluvial</t>
  </si>
  <si>
    <t>Calha/canaleta de concreto simples, tipo meia cana, d = 50 cm, para agua pluvial</t>
  </si>
  <si>
    <t>Calha/canaleta de concreto simples, tipo meia cana, d = 60 cm, para agua pluvial</t>
  </si>
  <si>
    <t>Calha/canaleta de concreto simples, tipo meia cana, d = 80 cm, para agua pluvial</t>
  </si>
  <si>
    <t>acabamento emprimer para pintura</t>
  </si>
  <si>
    <t>Página 374 Página 374</t>
  </si>
  <si>
    <t>192,51</t>
  </si>
  <si>
    <t>Rocadeira costal com motor a gasolina de *32* cc</t>
  </si>
  <si>
    <t>2.389,00</t>
  </si>
  <si>
    <t>Hexametafosfato de sodio</t>
  </si>
  <si>
    <t>Tabua de madeira nao aparelhada *2,5 x 23* cm (1 x 9 ") pinus, mista ou equivalente da regiao</t>
  </si>
  <si>
    <t>Caixa de passagem octogonal 4 x4, em aco esmaltada, com fundo movel simples</t>
  </si>
  <si>
    <t>Divisoria (n3) painel/vidro/painel vermiculita e=35mm - montante/rodape duplo aluminio anod natural - colocada</t>
  </si>
  <si>
    <t>205,39</t>
  </si>
  <si>
    <t>Bomba centrifuga motor eletrico monofasico 0,50 cv diametrode succao x elevacao 3/4" x 3/4", monoestagio,</t>
  </si>
  <si>
    <t>diametro dosrotores 114 mm, hm/q: 2 m / 2,99 m3/h a 24 m / 0,71 m3/h</t>
  </si>
  <si>
    <t>Elemento vazado de concreto, quadriculado, 25 furos *50 x 50 x 5* cm</t>
  </si>
  <si>
    <t>Elemento vazado de concreto, quadriculado, 16 furos *33 x 33 x 10* cm</t>
  </si>
  <si>
    <t>Elemento vazado de concreto, veneziana *39 x 29 x 10* cm</t>
  </si>
  <si>
    <t>Elemento vazado de concreto, veneziana *40 x 10 x 10* cm</t>
  </si>
  <si>
    <t>Elemento vazado de concreto, veneziana *39 x 22 x 15* cm</t>
  </si>
  <si>
    <t>Bomba submersa para pocos tubulares profundos diametro de 4polegadas, eletrica, monofasica, potencia 0,49 hp, 13</t>
  </si>
  <si>
    <t>2.597,13</t>
  </si>
  <si>
    <t>estagios, bocal de descarga diametro de uma polegada e meia, hm/q= 18 m / 1,90 m3/h a 85 m / 0,60 m3/h</t>
  </si>
  <si>
    <t>Bomba submersivel, eletrica, trifasica, potencia 0,98 hp, diametro do rotor 142 mm semiaberto, bocal de saida</t>
  </si>
  <si>
    <t>2.696,15</t>
  </si>
  <si>
    <t>diametro de 2 polegadas, hm/q = 2 m / 32 m3/h a 8 m / 16 m3/h</t>
  </si>
  <si>
    <t>Bomba submersivel, eletrica, trifasica, potencia 1,97 hp, diametro do rotor 144 mm semiaberto, bocal de saida</t>
  </si>
  <si>
    <t>4.375,03</t>
  </si>
  <si>
    <t>diametro de 2 polegadas, hm/q = 2 m / 26,8 m3/h a 28 m / 4,6 m3/h</t>
  </si>
  <si>
    <t>Bomba submersivel, eletrica, trifasica, potencia 0,99 hp, diametro rotor 98 mm semiaberto, bocal de saida</t>
  </si>
  <si>
    <t>3.256,60</t>
  </si>
  <si>
    <t>diametro 2 polegadas, hm/q = 2 m / 28,90 m3/h a 14 m / 7 m3/h</t>
  </si>
  <si>
    <t>Motoniveladora potencia basica liquida (primeira marcha) 186 hp, peso bruto 15785 kg, largura da lamina de 4,3 m</t>
  </si>
  <si>
    <t>752.113,11</t>
  </si>
  <si>
    <t>Trator de pneus com potencia de 50 cv, tracao 4 x 2, peso com lastro de 2714 kg</t>
  </si>
  <si>
    <t>84.719,89</t>
  </si>
  <si>
    <t>Usina de asfalto a quente, fixa, tipo contra fluxo, capacidade de 100 a 140 t/h, potencia de 280 kw, com</t>
  </si>
  <si>
    <t>2.063.596,41</t>
  </si>
  <si>
    <t>misturador externo rotativo</t>
  </si>
  <si>
    <t>Elemento vazado de concreto, quadriculado, 1 furo *20 x 10 x 7* cm</t>
  </si>
  <si>
    <t>Elemento vazado de concreto, quadriculado, 1 furo *10 x 10 x 10* cm</t>
  </si>
  <si>
    <t>Mesa vibratoria com dimensoes de 2,0 x 1,0 m, com motor eletrico de 2 polos e potencia de 3 cv</t>
  </si>
  <si>
    <t>Bloco estrutural ceramico - 14 x 19 x 29 cm - 4,0 mpa -   nbr 15270</t>
  </si>
  <si>
    <t>!em processo de desativacao! veiculo de passeio com motor 1.0 flex, potencia 72/85 cv, 5 portas, cor solida,</t>
  </si>
  <si>
    <t>44.321,00</t>
  </si>
  <si>
    <t>basico</t>
  </si>
  <si>
    <t>Tijolo ceramico refratario 6,3 x 11,4 x 22,9 cm</t>
  </si>
  <si>
    <t>Divisoria em marmore, com duas faces polidas, branco comum,e= *3,0* cm</t>
  </si>
  <si>
    <t>Cavalo mecanico tracao 4x2, peso bruto total combinado 49000 kg, capacidade maxima de tracao *66000* kg,</t>
  </si>
  <si>
    <t>340.239,21</t>
  </si>
  <si>
    <t>potencia *360*cv (inclui cabine e chassi, nao inclui semirreboque)</t>
  </si>
  <si>
    <t>Empilhadeira sobre pneus com torre de tres estagios, 4,80m de elevacao, c/ deslocador lateral dos garfos, motor</t>
  </si>
  <si>
    <t>94.630,00</t>
  </si>
  <si>
    <t>glp 2.4l, capacidade nominal de carga de 2,5t</t>
  </si>
  <si>
    <t>110.509,49</t>
  </si>
  <si>
    <t>glp 2.2l, capacidade nominal de carga de 3t</t>
  </si>
  <si>
    <t>Página 375 Página 375</t>
  </si>
  <si>
    <t>208.398,43</t>
  </si>
  <si>
    <t>glp 4.3l, capacidade nominal de carga de 4t</t>
  </si>
  <si>
    <t>217.986,96</t>
  </si>
  <si>
    <t>glp 4.3l, capacidade nominal de carga de 5t</t>
  </si>
  <si>
    <t>Empilhadeira sobre pneus com torre de tres estagios, 4,70m de elevacao, c/ deslocador lateral dos garfos, motor</t>
  </si>
  <si>
    <t>319.714,21</t>
  </si>
  <si>
    <t>glp 4.3l, capacidade nominal de carga de 6t</t>
  </si>
  <si>
    <t>Regua vibratoria de concreto trelicada, equipada com motor a gasolina de 9 hp</t>
  </si>
  <si>
    <t>Rolo compactador de pneus, estatico, pressao variavel, potencia 111 hp, peso sem/com lastro 9,5/26,0 t, largura</t>
  </si>
  <si>
    <t>433.694,12</t>
  </si>
  <si>
    <t>de rolagem 1,90 m</t>
  </si>
  <si>
    <t>Rolo compactador vibratorio de um cilindro, aco liso, potencia 80 hp, peso operacional maximo 8,1 t, impacto</t>
  </si>
  <si>
    <t>277.502,17</t>
  </si>
  <si>
    <t>dinamico 16,15/9,5 t, largura trabalho 1,68 m</t>
  </si>
  <si>
    <t>Alisadora de concreto com motor a gasolina de 5,5 hp, peso com motor de 78 kg, 4 pas</t>
  </si>
  <si>
    <t>Rocadeira deslocavel, largura de trabalho de 1,3 m</t>
  </si>
  <si>
    <t>6.492,79</t>
  </si>
  <si>
    <t>Container almoxarifado, de *2,40* x *6,00* m, padrao simples, sem revestimento e sem divisorias internos e sem</t>
  </si>
  <si>
    <t>sanitario, para uso em canteiro de obras</t>
  </si>
  <si>
    <t>Escavadeira hidraulica sobre esteiras, cacamba 0,80m3, pesooperacional 17t, potencia bruta 111hp</t>
  </si>
  <si>
    <t>Solvente para cola (para laminado melaminico) a base de resina sintetica</t>
  </si>
  <si>
    <t>Divisoria, placa   pre-moldada em granilite, marmorite ou granitina,   e = *3 cm</t>
  </si>
  <si>
    <t>Arado reversivel com 3 discos de 26" x 6mm rebocavel</t>
  </si>
  <si>
    <t>11.911,93</t>
  </si>
  <si>
    <t>Carpete de poliester em manta para trafego comercial pesado, e = 4 a 5 mm (instalado)</t>
  </si>
  <si>
    <t>Carpete de nylon em manta para trafego comercial pesado, e = 9 a 10 mm (instalado)</t>
  </si>
  <si>
    <t>105,04</t>
  </si>
  <si>
    <t>Carpete de nylon em manta para trafego comercial pesado, e = 6 a 7 mm (instalado)</t>
  </si>
  <si>
    <t>Guindauto hidraulico, capacidade maxima de carga 3300 kg, momento maximo de carga 5,8 tm , alcance maximo</t>
  </si>
  <si>
    <t>49.943,35</t>
  </si>
  <si>
    <t>horizontal 7,60 m, para montagem sobre chassi de caminhao pbt minimo 8000 kg (inclui montagem, nao inclui</t>
  </si>
  <si>
    <t>Pedra ardosia, cinza, 30   x 30,   e= *1 cm</t>
  </si>
  <si>
    <t>Pedra ardosia, cinza, *40 x 40* cm, e= *1 cm</t>
  </si>
  <si>
    <t>Pedra granitica, serrada, tipo miracema, madeira, paduana, rachinha, santa isabel ou outras similares, *11,5 x</t>
  </si>
  <si>
    <t>*23 cm,e= *1,0 a *2,0 cm</t>
  </si>
  <si>
    <t>Pedra granitica ou basalto, caco, retalho, cavaco, tipo miracema, madeira, paduana, rachinha, santa isabel ou</t>
  </si>
  <si>
    <t>outras similares, e= *1,0 a *2,0 cm</t>
  </si>
  <si>
    <t>Talha eletrica 3 t, velocidade 2,1 m / min, potencia 1,3 kw</t>
  </si>
  <si>
    <t>Talha manual de corrente, capacidade de 2 t com elevacao de3 m</t>
  </si>
  <si>
    <t>Troley manual capacidade 1 t</t>
  </si>
  <si>
    <t>Martelo perfurador pneumatico manual, peso de 25 kg, com silenciador</t>
  </si>
  <si>
    <t>14.368,96</t>
  </si>
  <si>
    <t>Locacao de escora metalica telescopica, com altura regulavel de *1,80* a *3,20* m, com capacidade de carga de no</t>
  </si>
  <si>
    <t>minimo1000 kgf (10 kn), incluso tripe e forcado</t>
  </si>
  <si>
    <t>Curva pvc longa 45g, dn 50 mm, para esgoto predial</t>
  </si>
  <si>
    <t>Curva pvc longa 45g, dn 75 mm, para esgoto predial</t>
  </si>
  <si>
    <t>Locacao de container 2,30   x 6,00 m, alt. 2,50 m, com 1 sanitario, para escritorio, completo, sem divisorias</t>
  </si>
  <si>
    <t>internas</t>
  </si>
  <si>
    <t>Página 376 Página 376</t>
  </si>
  <si>
    <t>Locacao de container 2,30   x 6,00 m, alt. 2,50 m, para escritorio, sem divisorias internas e sem sanitario</t>
  </si>
  <si>
    <t>394,53</t>
  </si>
  <si>
    <t>Locacao de container 2,30 x 4,30 m, alt. 2,50 m, para sanitario, com 3 bacias, 4 chuveiros, 1 lavatorio e 1</t>
  </si>
  <si>
    <t>573,38</t>
  </si>
  <si>
    <t>mictorio</t>
  </si>
  <si>
    <t>Locacao de container 2,30 x 6,00 m, alt. 2,50 m,   para sanitario,   com 4 bacias, 8 chuveiros,1 lavatorio e 1</t>
  </si>
  <si>
    <t>631,25</t>
  </si>
  <si>
    <t>Locacao de container 2,30 x 4,30 m, alt. 2,50 m, p/ sanitario, c/ 5 bacias, 1 lavatorio e 4 mictorios</t>
  </si>
  <si>
    <t>Extremidade/tubete para hidrometro pvc, com rosca, curta, com bucha latao, 1/2"</t>
  </si>
  <si>
    <t>Extremidade/tubete para hidrometro pvc, com rosca, curta, com bucha latao, 3/4"</t>
  </si>
  <si>
    <t>Locacao de talha eletrica 3 t, velocidade 2,1 m / min, potencia 1,3 kw</t>
  </si>
  <si>
    <t>Locacao de talha manual de corrente, capacidade de 2 t com elevacao de 3 m</t>
  </si>
  <si>
    <t>Capim braquiaria decumbens/ braquiarinha, vc *70*% minimo</t>
  </si>
  <si>
    <t>Muda de arbusto florifero, clusia/gardenia/moreia branca/ azaleia ou equivalente da regiao, h= *50 a 70* cm</t>
  </si>
  <si>
    <t>Joelho pvc, com bolsa e anel, 90 graus, dn 40 x *38* mm, serie normal, para esgoto predial</t>
  </si>
  <si>
    <t>Joelho pvc com visita, 90 graus, dn 100 x 50 mm, serie normal, para esgoto predial</t>
  </si>
  <si>
    <t>Piso em granito, polido, tipo amendoa/ amarelo capri/ amarelo dourado carioca ou outros equivalentes da regiao,</t>
  </si>
  <si>
    <t>formatomenor ou igual a 3025 cm2, e= *2* cm</t>
  </si>
  <si>
    <t>Piso em granito, polido, tipo andorinha/ quartz/ castelo/ corumba ou outros equivalentes da regiao, formato</t>
  </si>
  <si>
    <t>188,67</t>
  </si>
  <si>
    <t>menor ou igual a 3025 cm2, e= *2* cm</t>
  </si>
  <si>
    <t>Piso em granito, polido, tipo preto sao gabriel/ tijuca ou outros equivalentes da regiao, formato menor ou igual</t>
  </si>
  <si>
    <t>272,53</t>
  </si>
  <si>
    <t>a 3025cm2, e= *2* cm</t>
  </si>
  <si>
    <t>Placa de inauguracao metalica, *40* cm x *60* cm</t>
  </si>
  <si>
    <t>527,63</t>
  </si>
  <si>
    <t>Placa de inauguracao em bronze *35x 50*cm</t>
  </si>
  <si>
    <t>Placa numeracao residencial em chapa galvanizada esmaltada 12 x 18 cm</t>
  </si>
  <si>
    <t>26,25</t>
  </si>
  <si>
    <t>Placa de acrilico transparente adesivada para sinalizacao de portas, borda polida, de *25 x 8*, e = 6 mm (nao</t>
  </si>
  <si>
    <t>inclui acessorios para fixacao)</t>
  </si>
  <si>
    <t>Letra aco inox (aisi 304), chapa num. 22, recortado, h= 20 cm (sem relevo)</t>
  </si>
  <si>
    <t>Soleira pre-moldada em granilite, marmorite ou granitina, l= *15 cm</t>
  </si>
  <si>
    <t>Rodape ardosia, cinza, 10 cm, e= *1cm</t>
  </si>
  <si>
    <t>Caixa de incendio/abrigo para mangueira, de embutir/interna, com 90 x 60 x 17 cm, em chapa de aco, porta com</t>
  </si>
  <si>
    <t>Extintor de incendio portatil com carga de agua pressurizada de 10 l, classe a</t>
  </si>
  <si>
    <t>Extintor de incendio portatil com carga de gas carbonico co2 de 4 kg, classe bc</t>
  </si>
  <si>
    <t>409,84</t>
  </si>
  <si>
    <t>Extintor de incendio portatil com carga de gas carbonico co2 de 6 kg, classe bc</t>
  </si>
  <si>
    <t>Extintor de incendio portatil com carga de po quimico seco (pqs) de 12 kg, classe bc</t>
  </si>
  <si>
    <t>Extintor de incendio portatil com carga de po quimico seco (pqs) de 4 kg, classe bc</t>
  </si>
  <si>
    <t>Extintor de incendio portatil com carga de po quimico seco (pqs) de 6 kg, classe bc</t>
  </si>
  <si>
    <t>Página 377 Página 377</t>
  </si>
  <si>
    <t>Adaptador, em latao, engate rapido 2 1/2" x rosca interna 5fios 2 1/2",   para instalacao predial de combate a</t>
  </si>
  <si>
    <t>incendio</t>
  </si>
  <si>
    <t>Adaptador, em latao, engate rapido1 1/2" x rosca interna 5 fios 2 1/2",   para instalacao predial de combate a</t>
  </si>
  <si>
    <t>38,29</t>
  </si>
  <si>
    <t>Esguicho tipo jato solido, em latao, engate rapido 1 1/2" x13 mm, para mangueira em instalacao predial combate a</t>
  </si>
  <si>
    <t>Esguicho tipo jato solido, em latao, engate rapido 2 1/2" x13 mm, para mangueira em instalacao predial combate a</t>
  </si>
  <si>
    <t>65,94</t>
  </si>
  <si>
    <t>Registro ou valvula globo angular em latao, para hidrantes em instalacao predial de incendio, 45 graus, diametro</t>
  </si>
  <si>
    <t>de 2 1/2", com volante, classe de pressao de ate 200 psi</t>
  </si>
  <si>
    <t>Tampao com corrente, em latao, engate rapido 2 1/2", para instalacao predial de combate a incendio</t>
  </si>
  <si>
    <t>Juncao de reducao invertida, pvc soldavel, 100 x 50 mm, serie normal para esgoto predial</t>
  </si>
  <si>
    <t>Juncao de reducao invertida, pvc soldavel, 100 x 75 mm, serie normal para esgoto predial</t>
  </si>
  <si>
    <t>Juncao invertida, pvc soldavel, 75 x 75 mm, serie normal para esgoto predial</t>
  </si>
  <si>
    <t>Tela de aco soldada nervurada ca-60, q-61, (0,97 kg/m2), diametro do fio = 3,4 mm, largura = 2,45 x 120 m de</t>
  </si>
  <si>
    <t>comprimento, espacamento da malha = 15   x 15 cm</t>
  </si>
  <si>
    <t>Tela de aco soldada nervurada ca-60, q-92, (1,48 kg/m2), diametro do fio = 4,2 mm, largura = 2,45 x 60 m de</t>
  </si>
  <si>
    <t>comprimento, espacamento da malha = 15 x 15 cm</t>
  </si>
  <si>
    <t>Tela soldada arame galvanizado 12 bwg (2,77mm), malha 15 x 5 cm</t>
  </si>
  <si>
    <t>Hidrante de coluna completo, em ferro fundido, dn = 100 mm,com registro, cunha de borracha, curva dessimetrica,</t>
  </si>
  <si>
    <t>extremidade e tampas (inclui kit fixacao)</t>
  </si>
  <si>
    <t>Hidrante de coluna completo, em ferro fundido, dn = 75 mm, com registro, cunha de borracha, curva dessimetrica,</t>
  </si>
  <si>
    <t>2.810,16</t>
  </si>
  <si>
    <t>Hidrante subterraneo, em ferro fundido, com curva curta e caixa, dn 75 mm</t>
  </si>
  <si>
    <t>1.660,93</t>
  </si>
  <si>
    <t>Hidrante subterraneo, em ferro fundido, com curva longa e caixa, dn 75 mm</t>
  </si>
  <si>
    <t>Tela de arame galv quadrangular / losangular,   fio 2,77 mm (12   bwg), malha 8 x 8 cm, h = 2 m</t>
  </si>
  <si>
    <t>Tela de arame galv quadrangular / losangular,   fio 2,11 mm (14   bwg), malha 8 x 8 cm, h = 2 m</t>
  </si>
  <si>
    <t>Tela de arame galv, hexagonal,   fio 0,56 mm (24   bwg), malha 1/2", h = 1 m</t>
  </si>
  <si>
    <t>Tela de arame galv quadrangular / losangular,   fio 4,19 mm (8 bwg), malha 5 x 5 cm, h = 2 m</t>
  </si>
  <si>
    <t>60,97</t>
  </si>
  <si>
    <t>Tela de arame galv quadrangular / losangular,   fio 2,77 mm (12   bwg), malha 10 x 10 cm, h = 2 m</t>
  </si>
  <si>
    <t>Tela de arame galv revestido em pvc, quadrangular / losangular,   fio 2,77 mm (12 bwg), bitola final = *3,8* mm,</t>
  </si>
  <si>
    <t>malha 7,5 x 7,5 cm, h = 2 m</t>
  </si>
  <si>
    <t>Tela de arame galv revestido em pvc, quadrangular / losangular,   fio 2,11 mm (14 bwg), bitola final = *2,8* mm,</t>
  </si>
  <si>
    <t>malha *8 x 8* cm, h = 2 m</t>
  </si>
  <si>
    <t>Base para mastro de para-raios diametro nominal 2"</t>
  </si>
  <si>
    <t>Chapa de aco grossa, astm a36, e = 3/4 " (19,05 mm) 149,39 kg/m2</t>
  </si>
  <si>
    <t>Perfil "i" de aco laminado, "w" 150 x 22,5</t>
  </si>
  <si>
    <t>Perfil "i" de aco laminado, "i" 203   x 34,3</t>
  </si>
  <si>
    <t>201,12</t>
  </si>
  <si>
    <t>Perfil "u" de aco laminado, "u" 102 x 9,3</t>
  </si>
  <si>
    <t>52,94</t>
  </si>
  <si>
    <t>Página 378 Página 378</t>
  </si>
  <si>
    <t>Perfil "u" de aco laminado, "u" 152 x 15,6</t>
  </si>
  <si>
    <t>Eletrodo revestido aws - e7018, diametro igual a 4,00 mm</t>
  </si>
  <si>
    <t>Eletrodo revestido aws - e-6010, diametro igual a 4,00 mm</t>
  </si>
  <si>
    <t>Eletrodo revestido aws - e6013, diametro igual a 4,00 mm</t>
  </si>
  <si>
    <t>Eletrodo revestido aws - e6013, diametro igual a 2,50 mm</t>
  </si>
  <si>
    <t>Cumeeira articulada (aba interna inferior ou externa superior) para telha estrutural de fibrocimento, 1 aba, e =</t>
  </si>
  <si>
    <t>6 mm (sem amianto)</t>
  </si>
  <si>
    <t>Cumeeira articulada (aba superior) para telha ondulada de fibrocimento e = 4 mm, aba *330* mm, comprimento 500</t>
  </si>
  <si>
    <t>mm (sem amianto)</t>
  </si>
  <si>
    <t>Chapa de aco galvanizada bitola gsg 14, e = 1,95 mm (15,60 kg/m2)</t>
  </si>
  <si>
    <t>Chapa de aco galvanizada bitola gsg 16, e = 1,55 mm (12,40 kg/m2)</t>
  </si>
  <si>
    <t>Haste reta para gancho de ferro galvanizado, com rosca 1/4 " x 30 cm para fixacao de telha metalica, inclui</t>
  </si>
  <si>
    <t>porca e arruelas de vedacao</t>
  </si>
  <si>
    <t>Grampo u de 5/8 " n8 em ferro galvanizado</t>
  </si>
  <si>
    <t>Suporte para calha de 150 mm em ferro galvanizado</t>
  </si>
  <si>
    <t>Luva simples, pvc pba, je, dn 75 / de 85 mm, para rede agua(nbr 10351)</t>
  </si>
  <si>
    <t>Chapa de aco galvanizada bitola gsg 18, e = 1,25 mm (10,00 kg/m2)</t>
  </si>
  <si>
    <t>Chapa de aco galvanizada bitola gsg 19, e = 1,11 mm (8,88 kg/m2)</t>
  </si>
  <si>
    <t>Chapa de aco galvanizada bitola gsg 22, e = 0,80 mm (6,40 kg/m2)</t>
  </si>
  <si>
    <t>Chapa de aco galvanizada bitola gsg 26, e = 0,50 mm (4,00 kg/m2)</t>
  </si>
  <si>
    <t>Parafuso rosca soberba zincado cabeca chata fenda simples 3,2 x 20 mm (3/4 ")</t>
  </si>
  <si>
    <t>Parafuso rosca soberba zincado cabeca chata fenda simples 3,5 x 25 mm (1 ")</t>
  </si>
  <si>
    <t>Parafuso rosca soberba zincado cabeca chata fenda simples 3,8 x 30 mm (1.1/4 ")</t>
  </si>
  <si>
    <t>Parafuso rosca soberba zincado cabeca chata fenda simples 4,8 x 40 mm (1.1/2 ")</t>
  </si>
  <si>
    <t>Parafuso rosca soberba zincado cabeca chata fenda simples 5,5 x 65 mm (2.1/2 ")</t>
  </si>
  <si>
    <t>Parafuso rosca soberba zincado cabeca chata fenda simples 5,5 x 50 mm (2 ")</t>
  </si>
  <si>
    <t>Tirante em ferro galvanizado para contraventamento de telhacanalete 90, 1/4 " x 400 mm</t>
  </si>
  <si>
    <t>36,92</t>
  </si>
  <si>
    <t>Chapa de aco galvanizada bitola gsg 30, e = 0,35 mm (2,80 kg/m2)</t>
  </si>
  <si>
    <t>Placa cimenticia lisa e = 10 mm, de 1,20 x 3,00 m (sem amianto)</t>
  </si>
  <si>
    <t>61,93</t>
  </si>
  <si>
    <t>Placa cimenticia lisa e = 6 mm, de 1,20 x 3,00 m (sem amianto)</t>
  </si>
  <si>
    <t>59,96</t>
  </si>
  <si>
    <t>Rufo para telha estrutural de fibrocimento 2 abas, comprimento de 1031 mm (sem amianto)</t>
  </si>
  <si>
    <t>Tampao para telha estrutural de fibrocimento 2 abas, de 787x 215 x 60 mm (sem amianto)</t>
  </si>
  <si>
    <t>Tampao para telha estrutural de fibrocimento 1 aba, de 370 x 155 x 76 mm (sem amianto)</t>
  </si>
  <si>
    <t>Telha de aluminio trapezoidal, altura = 38 mm, e = 0,5 mm (largura = 1056 mm e comprimento = 5000 mm)</t>
  </si>
  <si>
    <t>181,32</t>
  </si>
  <si>
    <t>Telha de aluminio trapezoidal, altura = 38 mm, e = 0,7 mm (largura = 1056 mm e comprimento = 5000 mm)</t>
  </si>
  <si>
    <t>256,09</t>
  </si>
  <si>
    <t>Página 379 Página 379</t>
  </si>
  <si>
    <t>Plug pvc p/ esg predial 100mm</t>
  </si>
  <si>
    <t>Plug pvc p/ esg predial 50mm</t>
  </si>
  <si>
    <t>Plug pvc p/ esg predial 75mm</t>
  </si>
  <si>
    <t>Areia para leito filtrante (0,42 a 1,68 mm) - posto jazida/fornecedor (retirado na jazida, sem transporte)</t>
  </si>
  <si>
    <t>1.391,87</t>
  </si>
  <si>
    <t>Areia preta para emboco - posto jazida/fornecedor (retiradona jazida, sem transporte)</t>
  </si>
  <si>
    <t>Material filtrante (pedregulho) 0,6 a 25,46 mm (posto pedreira/fornecedor, sem frete)</t>
  </si>
  <si>
    <t>873,32</t>
  </si>
  <si>
    <t>Material filtrante (pedregulho) 38 a 25,4 mm (posto pedreira/fornecedor, sem frete)</t>
  </si>
  <si>
    <t>890,99</t>
  </si>
  <si>
    <t>Rejeito de minerio de ferro para pavimentacao (posto pedreira/fornecedor, sem frete)</t>
  </si>
  <si>
    <t>62,93</t>
  </si>
  <si>
    <t>Pingadeira plastica para telha de fibrocimento canalete 49/kalheta ou canalete 90/kalhetao</t>
  </si>
  <si>
    <t>Po de marmore (posto pedreira/fornecedor, sem frete)</t>
  </si>
  <si>
    <t>Arame galvanizado 6 bwg, 5,16 mm (0,157 kg/m)</t>
  </si>
  <si>
    <t>Chapa/bobina aluminio, e = 0,5 mm, l = 300 mm - 0,41 kg/m (liga 1200 - h14)</t>
  </si>
  <si>
    <t>22,60</t>
  </si>
  <si>
    <t>Chapa/bobina aluminio, e = 0,8 mm, l = 500 mm - 1,08 kg/m (liga 1200 - h14)</t>
  </si>
  <si>
    <t>Chapa/bobina aluminio, e = 0,8 mm, l = 600 mm - 1,30 kg/m (liga 1200 - h14)</t>
  </si>
  <si>
    <t>Chapa/bobina aluminio, e = 0,8 mm, l = 1000 mm - 2,16 kg/m (liga 1200 - h14)</t>
  </si>
  <si>
    <t>Domos individual em acrilico branco *95 x 95* cm, sem instalacao</t>
  </si>
  <si>
    <t>Chapa de aluminio, e = 3 mm, l = 1000 mm - 8,10 kg/m2 (liga1200 - h14)</t>
  </si>
  <si>
    <t>Chapa de aluminio, e = 4 mm, l = 1000 mm - 10,8 kg/m2 (liga1200 - h14)</t>
  </si>
  <si>
    <t>Chapa de aluminio, e = 5 mm, l = 1060 mm - 13,5 kg/m2 (liga1200 - h14)</t>
  </si>
  <si>
    <t>Chapa de madeira compensada de pinus, virola ou equivalente, de *2,2 x 1,6* m, e = 8 mm</t>
  </si>
  <si>
    <t>Chapa de madeira compensada de pinus, virola ou equivalente, de *2,2 x 1,6* m, e = 20 mm</t>
  </si>
  <si>
    <t>Chapa de madeira compensada de pinus, virola ou equivalente, de *2,2 x 1,6* m, e = 25 mm</t>
  </si>
  <si>
    <t>Chapa de madeira compensada naval (com cola fenolica), e = 10 mm, de *1,60 x 2,20* m</t>
  </si>
  <si>
    <t>Chapa de madeira compensada naval (com cola fenolica), e = 12 mm, de *1,60 x 2,20* m</t>
  </si>
  <si>
    <t>Chapa de madeira compensada naval (com cola fenolica), e = 15 mm, de *1,60 x 2,20* m</t>
  </si>
  <si>
    <t>Chapa de madeira compensada naval (com cola fenolica), e = 20 mm, de *1,60 x 2,20* m</t>
  </si>
  <si>
    <t>Oleo combustivel bpf a granel</t>
  </si>
  <si>
    <t>Concreto usinado bombeavel, classe de resistencia c35, com brita 0 e 1, slump = 100 +/- 20 mm, inclui servico de</t>
  </si>
  <si>
    <t>312,42</t>
  </si>
  <si>
    <t>Concreto autoadensavel (caa) classe de resistencia c15, espalhamento sf2, inclui servico de bombeamento (nbr</t>
  </si>
  <si>
    <t>265,26</t>
  </si>
  <si>
    <t>15823)</t>
  </si>
  <si>
    <t>Concreto autoadensavel (caa) classe de resistencia c20, espalhamento sf2, inclui servico de bombeamento (nbr</t>
  </si>
  <si>
    <t>275,08</t>
  </si>
  <si>
    <t>Primer epoxi</t>
  </si>
  <si>
    <t>166,08</t>
  </si>
  <si>
    <t>Porta corta-fogo para saida de emergencia, com fechadura, vao luz de 90 x 210 cm, classe p-90 (nbr 11742)</t>
  </si>
  <si>
    <t>Página 380 Página 380</t>
  </si>
  <si>
    <t>Wash primer para tinta automotiva</t>
  </si>
  <si>
    <t>134,51</t>
  </si>
  <si>
    <t>Cal hidratada para pintura</t>
  </si>
  <si>
    <t>Fixador de cal (sache 150 ml)</t>
  </si>
  <si>
    <t>Primer universal, fundo anticorrosivo tipo zarcao</t>
  </si>
  <si>
    <t>471,56</t>
  </si>
  <si>
    <t>Janela basculante, aco, com batente/requadro, 100 x 100 cm (sem vidros)</t>
  </si>
  <si>
    <t>341,25</t>
  </si>
  <si>
    <t>Vidro plano armado e = 7mm - sem colocacao</t>
  </si>
  <si>
    <t>292,77</t>
  </si>
  <si>
    <t>Espelho cristal e = 4 mm</t>
  </si>
  <si>
    <t>Vidro liso fume e = 4mm - sem colocacao</t>
  </si>
  <si>
    <t>Vidro liso fume e = 6mm - sem colocacao</t>
  </si>
  <si>
    <t>Janela basculante, aco, com batente/requadro, 60 x 60 cm (sem vidros)</t>
  </si>
  <si>
    <t>158,30</t>
  </si>
  <si>
    <t>Janela basculante, aco, com batente/requadro, 80 x 80 cm (sem vidros)</t>
  </si>
  <si>
    <t>291,26</t>
  </si>
  <si>
    <t>Janela de correr, aco, batente/requadro de 6 a 14 cm, veneziana, pint anticorrosiva, pint acabamento, com vidro,</t>
  </si>
  <si>
    <t>617,75</t>
  </si>
  <si>
    <t>6 fls,120   x 150 cm (a x l)</t>
  </si>
  <si>
    <t>Janela de correr, aco, batente/requadro de 6 a 14 cm, veneziana, pint anticorrosiva, sem vidro, 6 fls, 120   x</t>
  </si>
  <si>
    <t>556,21</t>
  </si>
  <si>
    <t>150 cm (ax l)</t>
  </si>
  <si>
    <t>846,01</t>
  </si>
  <si>
    <t>vidro, sem bandeira, 2 fls, 120   x 150 cm (a x l)</t>
  </si>
  <si>
    <t>Janela de correr, aco, batente/requadro de 6 a 14 cm,   com divisao horiz , pint anticorrosiva, sem vidro,</t>
  </si>
  <si>
    <t>874,26</t>
  </si>
  <si>
    <t>bandeira com bascula, 4 fls, 120   x 150 cm (a x l)</t>
  </si>
  <si>
    <t>Janela de correr, aco, batente/requadro de 6 a 14 cm, sem   divisao, pint anticorrosiva, sem vidro, bandeira com</t>
  </si>
  <si>
    <t>645,32</t>
  </si>
  <si>
    <t>bascula, 4 fls, 120   x 200 cm (a x l)</t>
  </si>
  <si>
    <t>455,10</t>
  </si>
  <si>
    <t>Ralo fofo com requadro, quadrado 200 x 200 mm</t>
  </si>
  <si>
    <t>Grelha fofo simples com requadro, carga maxima 1,5 t, 150 x1000 mm, e= *15* mm</t>
  </si>
  <si>
    <t>Grelha fofo simples com requadro, carga maxima 1,5 t, 200 x1000 mm, e= *15* mm</t>
  </si>
  <si>
    <t>Tampao fofo articulado p/ registro, classe a15 carga maxima1,5 t, *400 x 400* mm</t>
  </si>
  <si>
    <t>Grelha fofo articulada, carga maxima 1,5 t, *300 x 1000* mm, e= *15* mm</t>
  </si>
  <si>
    <t>Grelha fofo simples com requadro, carga maxima 12,5 t, *300 x 1000* mm, e= *15* mm, area estacionamento carro</t>
  </si>
  <si>
    <t>passeio</t>
  </si>
  <si>
    <t>Caixa de passagem n 7, de embutir, padrao telebras, dimensoes 150 x 150 x 15 cm, em chapa de aco galvanizado</t>
  </si>
  <si>
    <t>620,10</t>
  </si>
  <si>
    <t>Caixa de passagem n 8, de embutir, padrao telebras, dimensoes 200 x 200 x 20 cm, em chapa de aco galvanizado</t>
  </si>
  <si>
    <t>2.026,89</t>
  </si>
  <si>
    <t>Caixa de passagem n 2, de embutir, padrao telebras, dimensoes 20 x 20 x 12 cm, em chapa de aco galvanizado</t>
  </si>
  <si>
    <t>Caixa de passagem n 3, de embutir, padrao telebras, dimensoes 40 x 40 x 12 cm, em chapa de aco galvanizado</t>
  </si>
  <si>
    <t>Caixa de passagem n 4, de embutir, padrao telebras, dimensoes 60 x 60 x 12 cm, em chapa de aco galvanizado</t>
  </si>
  <si>
    <t>Caixa de passagem n 4, de sobrepor, padrao telebras, dimensoes 60 x 60 x *12* cm, em chapa de aco galvanizado</t>
  </si>
  <si>
    <t>140,79</t>
  </si>
  <si>
    <t>Caixa de passagem n 5, de embutir, padrao telebras, dimensoes 80 x 80 x 12 cm, em chapa de aco galvanizado</t>
  </si>
  <si>
    <t>Caixa de passagem n 5, de sobrepor, padrao telebras, dimensoes 80 x 80 x *12* cm, em chapa de aco galvanizado</t>
  </si>
  <si>
    <t>244,00</t>
  </si>
  <si>
    <t>Página 381 Página 381</t>
  </si>
  <si>
    <t>Arruela redonda de latao, diametro externo = 34 mm, espessura = 2,5 mm, diametro do furo = 17 mm</t>
  </si>
  <si>
    <t>Abracadeira de latao para fixacao de cabo para-raio, dimensoes 32 x 24 x 24 mm</t>
  </si>
  <si>
    <t>Alca preformada de distribuicao, em aco galvanizado, para condutores de aluminio awg 2 (caa 6/1 ou ca 7 fios)</t>
  </si>
  <si>
    <t>Alca preformada de distribuicao, em aco galvanizado, para condutores de aluminio awg 1/0 (caa 6/1 ou ca 7 fios)</t>
  </si>
  <si>
    <t>Alca preformada de servico, em aco galvanizado, para condutores de aluminio awg 6 (caa 6/1)</t>
  </si>
  <si>
    <t>Alca preformada de servico, em aco galvanizado, para condutores de aluminio awg 4 (caa 6/1)</t>
  </si>
  <si>
    <t>Cortadeira de piso de concreto e asfalto, para disco padraode diametro 350 mm (14") ou 450 mm (18") , motor a</t>
  </si>
  <si>
    <t>10.845,21</t>
  </si>
  <si>
    <t>gasolina, potencia 13 hp, sem disco</t>
  </si>
  <si>
    <t>Compactador de solo a percussao (soquete), com motor gasolina de 4 tempos, peso entre 55 e 65 kg, forca de</t>
  </si>
  <si>
    <t>10.197,50</t>
  </si>
  <si>
    <t>impacto de 1.000 a 1.500 kgf, frequencia de 600 a 700 golpes por minuto,velocidade de trabalho entre 10 e 15</t>
  </si>
  <si>
    <t>m/min, potencia entre 2,00 e 3,00</t>
  </si>
  <si>
    <t>Tampao fofo articulado p/ registro, classe a15 carga max 1,5 t, *200 x 200* mm</t>
  </si>
  <si>
    <t>Tampao fofo simples com base, classe a15 carga max 1,5 t, 300 x 400 mm</t>
  </si>
  <si>
    <t>Tampao fofo simples com base, classe a15 carga max 1,5 t, 400 x 500 mm, com inscricao incendio</t>
  </si>
  <si>
    <t>Tampao fofo simples com base, classe d400 carga max 40 t, redondo tampa 900 mm, rede pluvial/esgoto</t>
  </si>
  <si>
    <t>Tampao fofo simples, classe a15 carga max 1,5 t, *550 x 1100* mm, rede telefone</t>
  </si>
  <si>
    <t>Tampao fofo articulado, classe b125 carga max 12,5 t, redondo tampa 600 mm, rede pluvial/esgoto</t>
  </si>
  <si>
    <t>Tampao fofo simples com base, classe a15 carga max 1,5 t, 300 x 300 mm, rede pluvial/esgoto</t>
  </si>
  <si>
    <t>Tampao fofo simples com base, classe b125 carga max 12,5 t,redondo tampa 500 mm, rede pluvial/esgoto</t>
  </si>
  <si>
    <t>Reducao pvc pba, je, pb, dn 100 x 50 / de 110 x 60 mm, pararede de agua</t>
  </si>
  <si>
    <t>Reducao pvc pba, je, pb, dn 100 x 75 / de 110 x 85 mm, pararede de agua</t>
  </si>
  <si>
    <t>Esmerilhadeira angular eletrica, diametro do disco 7 '' (180 mm), rotacao 8500 rpm, potencia 2400 w</t>
  </si>
  <si>
    <t>785,00</t>
  </si>
  <si>
    <t>Porta de madeira, folha leve (nbr 15930) de 60 x 210 cm, e = *35* mm, nucleo colmeia, capa lisa em hdf,</t>
  </si>
  <si>
    <t>90,39</t>
  </si>
  <si>
    <t>Porta de madeira, folha leve (nbr 15930) de 70 x 210 cm, e = *35* mm, nucleo colmeia, capa lisa em hdf,</t>
  </si>
  <si>
    <t>97,35</t>
  </si>
  <si>
    <t>Porta de madeira, folha leve (nbr 15930) de 80 x 210 cm, e = *35* mm, nucleo colmeia, capa lisa em hdf,</t>
  </si>
  <si>
    <t>103,03</t>
  </si>
  <si>
    <t>Porta de madeira, folha leve (nbr 15930), e = *35* mm, nucleo colmeia, capa lisa em hdf, acabamento melaminico</t>
  </si>
  <si>
    <t>79,36</t>
  </si>
  <si>
    <t>em padrao madeira</t>
  </si>
  <si>
    <t>Te de reducao, pvc pba, bbb, je, dn 100 x 50 / de 110 x 60 mm, para rede agua (nbr 10351)</t>
  </si>
  <si>
    <t>Te de reducao, pvc pba, bbb, je, dn 100 x 75 / de 110 x 85 mm, para rede agua (nbr 10351)</t>
  </si>
  <si>
    <t>Polvora negra</t>
  </si>
  <si>
    <t>79,99</t>
  </si>
  <si>
    <t>Dobradica em latao, 3 " x 2 1/2 ", e= 1,9 a 2 mm, com anel,cromado, tampa bola, com parafusos</t>
  </si>
  <si>
    <t>Dobradica tipo piano em aco/ferro, 1'' x 3 m, galvanizado, com parafusos</t>
  </si>
  <si>
    <t>111,44</t>
  </si>
  <si>
    <t>Dobradica tipo vai-e-vem em aco/ferro, tamanho 3'', galvanizado, com parafusos</t>
  </si>
  <si>
    <t>Fecho / trinco / ferrolho fio redondo, de sobrepor, 8", em aco galvanizado / zincado</t>
  </si>
  <si>
    <t>Página 382 Página 382</t>
  </si>
  <si>
    <t>Fecho / trinco / ferrolho fio redondo, de sobrepor, 12", emaco galvanizado / zincado</t>
  </si>
  <si>
    <t>Tarjeta tipo livre / ocupado, cromada, para porta de banheiro</t>
  </si>
  <si>
    <t>25,58</t>
  </si>
  <si>
    <t>Fecho de seguranca, tipo batom, em latao / zamac, cromado, para portas e janelas - inclui parafusos</t>
  </si>
  <si>
    <t>19,45</t>
  </si>
  <si>
    <t>Ferrolho / fecho chato, de sobrepor, em ferro zincado, reforcado, 5", com porta cadeado, para portao, porta e</t>
  </si>
  <si>
    <t>Gonzo de sobrepor, em latao / zamac, para janela pivotante - inclui parafusos</t>
  </si>
  <si>
    <t>Conjunto de fechadura de sobrepor em ferro pintado, sem macaneta, com chave grande (sem cilindro) - tipo caixao</t>
  </si>
  <si>
    <t>12,55</t>
  </si>
  <si>
    <t>- completa</t>
  </si>
  <si>
    <t>Fechadura de sobrepor, cromada, com cilindro redondo, para armario e gaveta de madeira, com porta de</t>
  </si>
  <si>
    <t>aproximadamente 20mm</t>
  </si>
  <si>
    <t>Fechadura tradicional de embutir, cromada, com cilindro, para gavetas e moveis de madeira - com abinhas laterais</t>
  </si>
  <si>
    <t>curvas, chaves com protecao plastica</t>
  </si>
  <si>
    <t>Fechadura auxiliar de embutir para porta de armario, cromada, caixa com cilindro redondo, chapa testa e lingueta</t>
  </si>
  <si>
    <t>Fechadura auxiliar de embutir para porta de armario de madeira, cromada, chave tipo gorges, caixa com lingueta,</t>
  </si>
  <si>
    <t>chapa testa e contra chapa</t>
  </si>
  <si>
    <t>Fechadura de embutir para porta interna, tipo gorges, maquina 55 mm (somente maquina, sem espelho e sem</t>
  </si>
  <si>
    <t>macaneta) - nivel de seguranca medio</t>
  </si>
  <si>
    <t>Fechadura tubular cromada, macaneta diametro *30* mm, cilindro central com chave externa e botao interno,</t>
  </si>
  <si>
    <t>maquina *70* mm - completa</t>
  </si>
  <si>
    <t>Fechadura de embutir para porta externa, maquina 55 mm, semespelho, sem macaneta (somente maquina) - nivel de</t>
  </si>
  <si>
    <t>seguranca medio</t>
  </si>
  <si>
    <t>Fechadura de embutir para porta externa, maquina 40 mm, semmacaneta, sem espelho (somente maquina) - nivel de</t>
  </si>
  <si>
    <t>Fechadura auxiliar seguranca, de embutir, reforcada, maquina de 40 a 55 mm, com cilindro, cromada, para porta</t>
  </si>
  <si>
    <t>44,53</t>
  </si>
  <si>
    <t>externa -completa</t>
  </si>
  <si>
    <t>Fechadura de embutir para porta de banheiro, chave tipo tranqueta, maquina 40 mm, sem macaneta, sem espelho</t>
  </si>
  <si>
    <t>14,02</t>
  </si>
  <si>
    <t>(somente maquina) - nivel seguranca medio</t>
  </si>
  <si>
    <t>Fechadura bico de papagaio, maquina *45* mm, cromada, com chave tipo gorges bipartida, para porta de correr</t>
  </si>
  <si>
    <t>interna - completa</t>
  </si>
  <si>
    <t>Fechadura de sobrepor para portao, caixa *100* mm, com cilindro, chave simples, trinco lateral, em   latao ou aco</t>
  </si>
  <si>
    <t>cromado ou polido, com ou sem pintura - completa</t>
  </si>
  <si>
    <t>Te de reducao, pvc pba, bbb, je, dn 75 x 50 / de 85 x 60 mm, para rede agua (nbr 10351)</t>
  </si>
  <si>
    <t>Mola hidraulica de piso p/ vidro temperado 10mm</t>
  </si>
  <si>
    <t>971,12</t>
  </si>
  <si>
    <t>Macaneta tipo bola, cromada,   diametro aproximado de *2 1/2*", (somente macanetas)</t>
  </si>
  <si>
    <t>Macaneta alavanca, reta ou curva, macica, cromada, comprimento de 10 a 16 cm, acabamento padrao medio - somente</t>
  </si>
  <si>
    <t>macanetas</t>
  </si>
  <si>
    <t>Macaneta alavanca, reta simples / oca, cromada, comprimentode 10 a 16 cm, acabamento padrao popular - somente</t>
  </si>
  <si>
    <t>Puxador concha de embutir para janela / porta de correr, emlatao cromado, com furo central para chave e furos</t>
  </si>
  <si>
    <t>para parafusos, *40 x 100* mm (largura x altura) - sem fechadura</t>
  </si>
  <si>
    <t>Puxador concha de embutir, em latao cromado, para porta / janela de correr, liso, sem furo para chave, com furos</t>
  </si>
  <si>
    <t>para fixar parafusos, *30 x 90* mm (largura x altura)</t>
  </si>
  <si>
    <t>Puxador tipo punho redondo, central, em latao cromado, comprimento de *110* mm, para janelas / portas de correr</t>
  </si>
  <si>
    <t>- inclui parafusos</t>
  </si>
  <si>
    <t>Perfil u / canaleta de aluminio, de abas iguais, 1/2" (1,27x 1,27 cm), para porta ou janela de correr</t>
  </si>
  <si>
    <t>Página 383 Página 383</t>
  </si>
  <si>
    <t>Espelho, reto ou curvo, em latao cromado, espessura minima 6 mm, largura *43*mm, altura *230*mm - para fechadura</t>
  </si>
  <si>
    <t>de embutir</t>
  </si>
  <si>
    <t>Espelho, reto ou curvo, em latao cromado, espessura ate 6 mm, largura *40*mm, altura *180*mm - para fechadura de</t>
  </si>
  <si>
    <t>embutir</t>
  </si>
  <si>
    <t>Pino guia, reto, com chapa de latao cromado, 3/4", para porta / janela de correr</t>
  </si>
  <si>
    <t>Mola aerea fecha porta, para portas com largura ate 95 cm</t>
  </si>
  <si>
    <t>Mola aerea fecha porta, para portas com largura ate 110 cm</t>
  </si>
  <si>
    <t>143,80</t>
  </si>
  <si>
    <t>Mola aerea fecha porta, para portas com largura acima de 110 cm</t>
  </si>
  <si>
    <t>185,93</t>
  </si>
  <si>
    <t>Prendedor / trava de porta, montagem piso / porta, em latao/ zamac, cromado</t>
  </si>
  <si>
    <t>Rodizio para trilho (tipo napoleao),   em latao, com rolamento em aco, 6 mm, para janela de correr</t>
  </si>
  <si>
    <t>Roldana dupla, em zamac com chapa de latao, rolamentos em aco, para porta e janela de correr</t>
  </si>
  <si>
    <t>Roseta redonda de sobrepor, sem furos, em aco inox polido, diametro aproximado de 50 mm, para fechadura de porta</t>
  </si>
  <si>
    <t>- parafusos incluidos</t>
  </si>
  <si>
    <t>Roseta quadrada, sem furos, em aco inox polido, largura aproximada de 50 mm, para fechadura de porta - parafusos</t>
  </si>
  <si>
    <t>incluidos</t>
  </si>
  <si>
    <t>Trilho quadrado, em aluminio (vergalhao macico), 1/4", (*6 x 6* cm), para rodizios</t>
  </si>
  <si>
    <t>Trilho em aluminio "u", com abaulado para roldana de porta de correr, *40 x 40* mm</t>
  </si>
  <si>
    <t>24,47</t>
  </si>
  <si>
    <t>Forro de pvc liso, branco, regua de 10 cm, espessura de 8 mm a 10 mm (com colocacao / sem estrutura metalica)</t>
  </si>
  <si>
    <t>Gabiao manta (colchao) malha hexagonal 6 x 8 cm (zn/al revestido com polimero), fio 2 mm, dimensoes 4,0 x 2,0 x</t>
  </si>
  <si>
    <t>0,23 m (c x l x a)</t>
  </si>
  <si>
    <t>Gabiao tipo caixa, malha hexagonal 8 x 10 cm (zn/al revestido com polimero), fio 2,4 mm, dimensoes 2,0 x 1,0 x</t>
  </si>
  <si>
    <t>0,5 m (cx l x a)</t>
  </si>
  <si>
    <t>Gabiao tipo caixa malha hexagonal 8 x 10 cm (zn/al revestido com polimero),   fio 2,4 mm, dimensoes 2,0 x 1,0 x</t>
  </si>
  <si>
    <t>1,0 m (cx l x a)</t>
  </si>
  <si>
    <t>Gabiao saco malha hexagonal 8 x 10 cm (zn/al revestido com polimero),   fio 2,4 mm, dimensoes 3,0 x 0,65 m</t>
  </si>
  <si>
    <t>Gabiao   tipo caixa, malha hexagonal 8 x 10 cm (zn/al), fio 2,7 mm, dimensoes 2,0 x 1,0 x 0,5 m (c x l x a)</t>
  </si>
  <si>
    <t>Gabiao tipo caixa malha hexagonal 8 x 10 cm (zn/al), fio 2,7 mm, dimensoes 2,0 x 1,0 x 1,0 m (c x l x a)</t>
  </si>
  <si>
    <t>Gabiao saco malha hexagonal 8 x 10 cm (zn/al), fio 2,7 mm, dimensoes 4,0 x 0,65 m</t>
  </si>
  <si>
    <t>Solucao asfaltica elastomerica para imprimacao, aplicacao afrio</t>
  </si>
  <si>
    <t>Poliestireno expandido/eps (isopor), tipo 2f, placa, isolamento termoacustico, e = 10 mm, 1000 x 500 mm</t>
  </si>
  <si>
    <t>Martelo demolidor pneumatico manual, padrao, peso de 32 kg</t>
  </si>
  <si>
    <t>12.648,07</t>
  </si>
  <si>
    <t>Manta asfaltica elastomerica em poliester aluminizada 3 mm,tipo iii, classe b (nbr 9952)</t>
  </si>
  <si>
    <t>Selante a base de alcatrao e poliuretano para juntas horizontais</t>
  </si>
  <si>
    <t>63,31</t>
  </si>
  <si>
    <t>Caixa de concreto pre-moldado para ar-condicionado de janela, de *80 x 54 x 76,5* cm (l x a x p)</t>
  </si>
  <si>
    <t>Lajota ceramica 20 x 30 cm para laje pre-moldada</t>
  </si>
  <si>
    <t>Laje pre-moldada de transicao excentrica em concreto armado, dn 1200 mm, furo circular dn 600 mm, espessura 12</t>
  </si>
  <si>
    <t>Laje pre-moldada de transicao excentrica em concreto armado, dn 1500 mm, furo circular dn 530 mm, espessura 15</t>
  </si>
  <si>
    <t>445,33</t>
  </si>
  <si>
    <t>Página 384 Página 384</t>
  </si>
  <si>
    <t>Perfuratriz pneumatica manual de peso medio, 18kg, comprimento de curso de 6 m, diametro do pistao de 5,5 cm</t>
  </si>
  <si>
    <t>10.371,07</t>
  </si>
  <si>
    <t>Vibrador de imersao, diametro da ponteira de *35* mm, com motor 4 tempos a gasolina de 5,5 hp (5,5 cv)</t>
  </si>
  <si>
    <t>2.146,50</t>
  </si>
  <si>
    <t>Te sanitario, pvc, dn 100 x 50 mm, serie normal, para esgoto predial</t>
  </si>
  <si>
    <t>Te sanitario, pvc, dn 100 x 75 mm, serie normal para esgotopredial</t>
  </si>
  <si>
    <t>Te sanitario, pvc, dn 75 x 50 mm, serie normal para esgoto predial</t>
  </si>
  <si>
    <t>Te sanitario, pvc, dn 75 x 75 mm, serie normal para esgoto predial</t>
  </si>
  <si>
    <t>Til tubo queda, em pvc, je, bbb, dn 100 x 100 mm, para redecoletora de esgoto (nbr 10569)</t>
  </si>
  <si>
    <t>259,76</t>
  </si>
  <si>
    <t>Registro de esfera, pvc, com volante, vs, roscavel, dn 1 1/4", com corpo dividido</t>
  </si>
  <si>
    <t>Registro de esfera, pvc, com volante, vs, roscavel, dn 1/2", com corpo dividido</t>
  </si>
  <si>
    <t>Registro de esfera, pvc, com volante, vs, roscavel, dn 2", com corpo dividido</t>
  </si>
  <si>
    <t>Registro de esfera, pvc, com volante, vs, roscavel, dn 1 1/2", com corpo dividido</t>
  </si>
  <si>
    <t>Registro de esfera, pvc, com volante, vs, soldavel, dn 20 mm, com corpo dividido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</si>
  <si>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</si>
  <si>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</si>
  <si>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40 mm, com corpo dividido</t>
  </si>
  <si>
    <t>Registro de esfera, pvc, com volante, vs, soldavel, dn 50 mm, com corpo dividido</t>
  </si>
  <si>
    <t>Registro de esfera, pvc, com volante, vs, soldavel, dn 60 mm, com corpo dividido</t>
  </si>
  <si>
    <t>Braco ou haste com canopla plastica, 1/2 ", para chuveiro eletrico</t>
  </si>
  <si>
    <t>Braco ou haste com canopla plastica, 1/2 ", para chuveiro simples</t>
  </si>
  <si>
    <t>Engate/rabicho flexivel plastico (pvc ou abs) branco 1/2 " x 40 cm</t>
  </si>
  <si>
    <t>Engate / rabicho flexivel inox 1/2 " x 30 cm</t>
  </si>
  <si>
    <t>Engate / rabicho flexivel inox 1/2 " x 40 cm</t>
  </si>
  <si>
    <t>Braco / cano para chuveiro eletrico, em aluminio, 30 cm x 1/2 "</t>
  </si>
  <si>
    <t>Conjunto de ligacao para bacia sanitaria em plastico brancocom tubo, canopla e anel de expansao (tubo 1.1/2 '' x</t>
  </si>
  <si>
    <t>20 cm)</t>
  </si>
  <si>
    <t>Bancada/tampo aco inox (aisi 304), largura 60 cm, com rodabanca (nao inclui pes de apoio)</t>
  </si>
  <si>
    <t>Tanque aco inoxidavel (aco 304) com esfregador e valvula, de *50 x 40 x 22* cm</t>
  </si>
  <si>
    <t>Bancada/tampo aco inox (aisi 304), largura 70 cm, com rodabanca (nao inclui pes de apoio)</t>
  </si>
  <si>
    <t>851,34</t>
  </si>
  <si>
    <t>Tanque simples em marmore sintetico de fixar na parede, capacidade *22* l, *60 x 46* cm</t>
  </si>
  <si>
    <t>Bancada/ banca em marmore, polido, branco comum, e= *3* cm</t>
  </si>
  <si>
    <t>216,51</t>
  </si>
  <si>
    <t>Bancada/tampo liso (sem cuba) em marmore sintetico</t>
  </si>
  <si>
    <t>109,70</t>
  </si>
  <si>
    <t>Caixa de descarga plastica de embutir completa, com espelhoplastico, capacidade 6 a 10 l, acessorios inclusos</t>
  </si>
  <si>
    <t>Lavatorio/cuba de sobrepor oval pequena louca branca sem ladrao *31 x 44*</t>
  </si>
  <si>
    <t>105,11</t>
  </si>
  <si>
    <t>Página 385 Página 385</t>
  </si>
  <si>
    <t>Mictorio coletivo aco inox (aisi 304), e = 0,8 mm, de *100 x 40 x 30* cm (c x a x p)</t>
  </si>
  <si>
    <t>437,54</t>
  </si>
  <si>
    <t>Mictorio coletivo aco inox (aisi 304), e = 0,8 mm, de *100 x 50 x 35* cm (c x a x p)</t>
  </si>
  <si>
    <t>521,96</t>
  </si>
  <si>
    <t>Mictorio individual aco inox (aisi 304), e = 0,8 mm, de *50 x 45   x 35* (c x a x p)</t>
  </si>
  <si>
    <t>576,89</t>
  </si>
  <si>
    <t>Papeleira de parede em metal cromado sem tampa</t>
  </si>
  <si>
    <t>Ralo fofo semiesferico, 75 mm, para lajes/ calhas</t>
  </si>
  <si>
    <t>Ralo fofo semiesferico, 100 mm, para lajes/ calhas</t>
  </si>
  <si>
    <t>Ralo fofo semiesferico, 150 mm, para lajes/ calhas</t>
  </si>
  <si>
    <t>Ralo fofo semiesferico, 200 mm, para lajes/ calhas</t>
  </si>
  <si>
    <t>Ralo seco pvc conico, 100 x 40 mm, com grelha quadrada</t>
  </si>
  <si>
    <t>Caixa sifonada pvc, 150 x 150 x 50 mm, com grelha quadrada branca (nbr 5688)</t>
  </si>
  <si>
    <t>Caixa sifonada pvc 150 x 150 x 50mm com tampa cega quadradabranca</t>
  </si>
  <si>
    <t>Caixa sifonada pvc, 150 x 185 x 75 mm, com grelha quadrada branca</t>
  </si>
  <si>
    <t>Caixa sifonada pvc, 150 x 185 x 75 mm, com tampa cega quadrada branca</t>
  </si>
  <si>
    <t>Caixa sifonada pvc, 100 x 100 x 40 mm, com grelha redonda branca</t>
  </si>
  <si>
    <t>Caixa sifonada pvc, 150 x 150 x 50 mm, com grelha redonda branca</t>
  </si>
  <si>
    <t>Registro de pressao pvc, roscavel, volante simples, de 3/4"</t>
  </si>
  <si>
    <t>Registro de pressao pvc, soldavel, volante simples, de 25 mm</t>
  </si>
  <si>
    <t>Grelha pvc branca quadrada, 150 x 150 mm</t>
  </si>
  <si>
    <t>Grelha pvc cromada redonda, 150 mm</t>
  </si>
  <si>
    <t>Prolongamento pvc para caixa sifonada 100 mm x 100 mm (nbr 5688)</t>
  </si>
  <si>
    <t>Prolongamento pvc para caixa sifonada, 100 mm x 150 mm (nbr5688)</t>
  </si>
  <si>
    <t>Prolongamento pvc para caixa sifonada 100 mm x 200 mm (nbr5688)</t>
  </si>
  <si>
    <t>Prolongamento pvc para caixa sifonada, 150 mm x 150 mm (nbr5688)</t>
  </si>
  <si>
    <t>Prolongamento pvc para caixa sifonada, 150 mm x 200 mm (nbr5688)</t>
  </si>
  <si>
    <t>Ralo seco pvc conico, 100 x 40 mm,   com grelha redonda branca</t>
  </si>
  <si>
    <t>Ralo sifonado pvc cilindrico, 100 x 40 mm,   com grelha redonda branca</t>
  </si>
  <si>
    <t>Ralo sifonado pvc redondo conico, 100 x 40 mm, com grelha   branca redonda</t>
  </si>
  <si>
    <t>Ralo sifonado pvc, quadrado, 100 x 100 x 53 mm, saida 40 mm, com grelha branca</t>
  </si>
  <si>
    <t>Valvula de esfera bruta em bronze, bitola 1 " (ref 1552-b)</t>
  </si>
  <si>
    <t>Valvula de esfera bruta em bronze, bitola 2 " (ref 1552-b)</t>
  </si>
  <si>
    <t>145,81</t>
  </si>
  <si>
    <t>Valvula de esfera bruta em bronze, bitola 1/2 " (ref 1552-b)</t>
  </si>
  <si>
    <t>Valvula de esfera bruta em bronze, bitola 3/4 " (ref 1552-b)</t>
  </si>
  <si>
    <t>Valvula de esfera bruta em bronze, bitola 1 1/4 " (ref 1552-b)</t>
  </si>
  <si>
    <t>Página 386 Página 386</t>
  </si>
  <si>
    <t>Valvula de esfera bruta em bronze, bitola 1 1/2 " (ref 1552-b)</t>
  </si>
  <si>
    <t>Registro pressao bruto em latao forjado, bitola 1/2 " (ref 1400)</t>
  </si>
  <si>
    <t>Registro pressao bruto em latao forjado, bitola 3/4 " (ref 1400)</t>
  </si>
  <si>
    <t>19,07</t>
  </si>
  <si>
    <t>Registro ou regulador de gas cozinha, vazao de 2 kg/h, 2,8 kpa</t>
  </si>
  <si>
    <t>Saboneteira de parede em metal cromado</t>
  </si>
  <si>
    <t>Saboneteira plastica tipo dispenser para sabonete liquido com reservatorio 800 a 1500 ml</t>
  </si>
  <si>
    <t>Assento   vaso sanitario infantil em plastico branco</t>
  </si>
  <si>
    <t>Torneira cromada com bico para jardim/tanque 1/2 " ou 3/4 "(ref 1153)</t>
  </si>
  <si>
    <t>Torneira de boia convencional para caixa d'agua, 1.1/2", com haste e torneira metalicos e balao plastico</t>
  </si>
  <si>
    <t>Torneira de boia convencional para caixa d'agua, 1.1/4", com haste e torneira metalicos e balao plastico</t>
  </si>
  <si>
    <t>Torneira de boia vazao total para caixa d'agua, 1", com haste e torneira metalicos e balao plastico</t>
  </si>
  <si>
    <t>Torneira de boia vazao total para caixa d'agua, 1/2", com haste e torneira metalicos e balao plastico</t>
  </si>
  <si>
    <t>Torneira de boia convencional para caixa d'agua, 2", com haste e torneira metalicos e balao plastico</t>
  </si>
  <si>
    <t>Misturador cromado de mesa bica baixa para lavatorio (ref 1875)</t>
  </si>
  <si>
    <t>Misturador de parede cromado para cozinha bica movel com arejador (ref 1258)</t>
  </si>
  <si>
    <t>192,84</t>
  </si>
  <si>
    <t>Torneira cromada de mesa para cozinha bica movel com arejador 1/2 " ou 3/4 " (ref 1167)</t>
  </si>
  <si>
    <t>73,59</t>
  </si>
  <si>
    <t>Torneira cromada de parede para cozinha bica movel com arejador 1/2 " ou 3/4 " (ref 1168)</t>
  </si>
  <si>
    <t>Torneira cromada de parede para cozinha com arejador 1/2 " ou 3/4 " (ref 1157)</t>
  </si>
  <si>
    <t>Torneira eletrica de parede, bica alta, para cozinha, 5500 w (110/220 v)</t>
  </si>
  <si>
    <t>122,08</t>
  </si>
  <si>
    <t>Valvula de descarga metalica, base 1 1/4 " e acabamento metalico cromado</t>
  </si>
  <si>
    <t>Bacia sanitaria turca de louca branca</t>
  </si>
  <si>
    <t>Vaso sanitario sifonado infantil louca branca</t>
  </si>
  <si>
    <t>Anel de distribuicao em aco galvanizado para fio fe-160</t>
  </si>
  <si>
    <t>Parafuso m16 em aco galvanizado, comprimento = 450 mm, diametro = 16 mm, rosca maquina, cabeca quadrada</t>
  </si>
  <si>
    <t>Granito para bancada, polido, tipo andorinha/ quartz/ castelo/ corumba ou outros equivalentes da regiao, e=</t>
  </si>
  <si>
    <t>*2,5* cm</t>
  </si>
  <si>
    <t>Aquecedor de agua eletrico horizontal, reservatorio de 200 l cilindrico em cobre, reforcado com aco carbono,</t>
  </si>
  <si>
    <t>3.654,52</t>
  </si>
  <si>
    <t>monofasico, tensao nominal 220 v</t>
  </si>
  <si>
    <t>Aquecedor de agua eletrico   reservatorio de 500 l cilindrico em cobre, reforcado com aco carbono, monofasico,</t>
  </si>
  <si>
    <t>5.876,13</t>
  </si>
  <si>
    <t>tensao nominal 220 v</t>
  </si>
  <si>
    <t>Aquecedor de agua eletrico   reservatorio de 100 l cilindrico em cobre, reforcado com aco carbono, monofasico,</t>
  </si>
  <si>
    <t>2.699,50</t>
  </si>
  <si>
    <t>Conector metalico tipo parafuso fendido (split bolt), com separador de cabos bimetalicos, para cabos ate 25 mm2</t>
  </si>
  <si>
    <t>Torneira plastica de mesa, bica movel, para cozinha 1/2 "</t>
  </si>
  <si>
    <t>Torneira plastica de boia para caixa de descarga, 1/2", balao e torneira plasticos, com haste metalica</t>
  </si>
  <si>
    <t>Torneira de boia vazao total para caixa d'agua, 3/4", com haste e torneira metalicos e balao plastico</t>
  </si>
  <si>
    <t>Página 387 Página 387</t>
  </si>
  <si>
    <t>Torneira de boia convencional para caixa d'agua, 1", com haste e torneira metalicos e balao plastico</t>
  </si>
  <si>
    <t>Torneira metalica de boia convencional para caixa d'agua, 1/2 ", com haste, torneira e balao metalicos</t>
  </si>
  <si>
    <t>Torneira de boia convencional para caixa d'agua, 1/2", com haste e torneira metalicos e balao plastico</t>
  </si>
  <si>
    <t>Torneira de boia convencional para caixa d'agua, 3/4", com haste e torneira metalicos e balao plastico</t>
  </si>
  <si>
    <t>Torneira plastica para tanque 1/2 " ou 3/4 " com bico para mangueira</t>
  </si>
  <si>
    <t>Grampo linha viva de latao estanhado, diametro do condutor principal de 10 a 120 mm2, diametro da derivacao de</t>
  </si>
  <si>
    <t>10 a 70 mm2</t>
  </si>
  <si>
    <t>Terminal metalico a pressao para 1 cabo de 240 mm2, com 1 furo de fixacao</t>
  </si>
  <si>
    <t>Terminal metalico a pressao para 1 cabo de 300 mm2, com 1 furo de fixacao</t>
  </si>
  <si>
    <t>Prancha de madeira aparelhada *4 x 30* cm, macaranduba, angelim ou equivalente da regiao</t>
  </si>
  <si>
    <t>40,42</t>
  </si>
  <si>
    <t>Cola branca base pva</t>
  </si>
  <si>
    <t>Conector metalico tipo parafuso fendido (split bolt), para cabos ate 35 mm2</t>
  </si>
  <si>
    <t>Conector metalico tipo parafuso fendido (split bolt), para cabos ate 70 mm2</t>
  </si>
  <si>
    <t>Conector metalico tipo parafuso fendido (split bolt), para cabos ate 10 mm2</t>
  </si>
  <si>
    <t>Conector metalico tipo parafuso fendido (split bolt), para cabos ate 120 mm2</t>
  </si>
  <si>
    <t>Conector metalico tipo parafuso fendido (split bolt), para cabos ate 150 mm2</t>
  </si>
  <si>
    <t>Conector metalico tipo parafuso fendido (split bolt), para cabos ate 185 mm2</t>
  </si>
  <si>
    <t>Conector metalico tipo parafuso fendido (split bolt), para cabos ate 50 mm2</t>
  </si>
  <si>
    <t>Conector metalico tipo parafuso fendido (split bolt), para cabos ate 6 mm2</t>
  </si>
  <si>
    <t>Conector metalico tipo parafuso fendido (split bolt), para cabos ate 95 mm2</t>
  </si>
  <si>
    <t>Caixa d'agua fibra de vidro para 1000 litros, com tampa</t>
  </si>
  <si>
    <t>Caixa d'agua fibra de vidro para 1500 litros, com tampa</t>
  </si>
  <si>
    <t>399,14</t>
  </si>
  <si>
    <t>Caixa d'agua de fibra de vidro, para 500 litros, com tampa</t>
  </si>
  <si>
    <t>Caixa sifonada pvc, 250 x 230 x 75 mm, com tampa e porta tampa quadrada branca</t>
  </si>
  <si>
    <t>Caixa gordura, simples, concreto pre moldado, circular, comtampa, d = 40 cm</t>
  </si>
  <si>
    <t>Caixa para hidrometro concreto pre moldado</t>
  </si>
  <si>
    <t>Fossa septica cilindrica, tipo "imhoff", com tampa, para 100 contribuintes</t>
  </si>
  <si>
    <t>3.344,31</t>
  </si>
  <si>
    <t>Fossa septica cilindrica, tipo "imhoff", com tampa, para 150 contribuintes</t>
  </si>
  <si>
    <t>3.588,15</t>
  </si>
  <si>
    <t>Fossa septica cilindrica, tipo "imhoff", com tampa, para 200 contribuintes</t>
  </si>
  <si>
    <t>4.002,00</t>
  </si>
  <si>
    <t>Fossa septica cilindrica, tipo "imhoff", com tampa, para 30contribuintes</t>
  </si>
  <si>
    <t>1.289,83</t>
  </si>
  <si>
    <t>Fossa septica cilindrica tipo "imhoff", com tampa, para 50 contribuintes</t>
  </si>
  <si>
    <t>2.274,77</t>
  </si>
  <si>
    <t>Fossa septica cilindrica, tipo "imhoff", com tampa, para 75contribuintes</t>
  </si>
  <si>
    <t>3.029,03</t>
  </si>
  <si>
    <t>Cordao de cobre, flexivel, torcido, classe 4 ou 5, isolacaoem pvc/d, 300 v, 2 condutores de 0,75 mm2</t>
  </si>
  <si>
    <t>Página 388 Página 388</t>
  </si>
  <si>
    <t>Cordao de cobre, flexivel, torcido, classe 4 ou 5, isolacaoem pvc/d, 300 v, 2 condutores de 1,5 mm2</t>
  </si>
  <si>
    <t>Cordao de cobre, flexivel, torcido, classe 4 ou 5, isolacaoem pvc/d, 300 v, 2 condutores de 2,5 mm2</t>
  </si>
  <si>
    <t>Cordao de cobre, flexivel, torcido, classe 4 ou 5, isolacaoem pvc/d, 300 v, 2 condutores de 4 mm2</t>
  </si>
  <si>
    <t>Filtro anaerobio cilindrico concreto pre moldado 1,20 x 1,50 (diametroxaltura) para 4 a 5 contribuintes (nbr</t>
  </si>
  <si>
    <t>482,88</t>
  </si>
  <si>
    <t>13969)</t>
  </si>
  <si>
    <t>Sumidouro concreto pre moldado, completo, para 10 contribuintes</t>
  </si>
  <si>
    <t>694,40</t>
  </si>
  <si>
    <t>Sumidouro concreto pre moldado, completo, para 100 contribuintes</t>
  </si>
  <si>
    <t>3.639,63</t>
  </si>
  <si>
    <t>Sumidouro concreto pre moldado, completo, para 150 contribuintes</t>
  </si>
  <si>
    <t>4.749,08</t>
  </si>
  <si>
    <t>Sumidouro concreto pre moldado, completo, para 200 contribuintes</t>
  </si>
  <si>
    <t>4.988,53</t>
  </si>
  <si>
    <t>Sumidouro concreto pre moldado, completo, para 50 contribuintes</t>
  </si>
  <si>
    <t>2.462,33</t>
  </si>
  <si>
    <t>Sumidouro concreto pre moldado, completo, para 75 contribuintes</t>
  </si>
  <si>
    <t>3.376,23</t>
  </si>
  <si>
    <t>Cabo telefonico cci 50, 1 par, uso interno, sem blindagem</t>
  </si>
  <si>
    <t>Cabo telefonico cci 50, 2 pares, uso interno, sem blindagem</t>
  </si>
  <si>
    <t>Cabo telefonico cci 50, 3 pares, uso interno, sem blindagem</t>
  </si>
  <si>
    <t>Cabo telefonico cci 50, 4 pares, uso interno, sem blindagem</t>
  </si>
  <si>
    <t>Cabo telefonico cci 50, 5 pares, uso interno, sem blindagem</t>
  </si>
  <si>
    <t>Cabo telefonico cci 50, 6 pares, uso interno, sem blindagem</t>
  </si>
  <si>
    <t>Cabo telefonico ctp - apl - 50, 100 pares, uso externo</t>
  </si>
  <si>
    <t>Cabo telefonico ctp - apl - 50, 10 pares, uso externo</t>
  </si>
  <si>
    <t>Cabo telefonico ctp - apl - 50, 20 pares, uso externo</t>
  </si>
  <si>
    <t>Cabo telefonico ctp - apl - 50, 30 pares, uso externo</t>
  </si>
  <si>
    <t>Cabo telefonico ci 50, 10 pares, uso interno</t>
  </si>
  <si>
    <t>Cabo telefonico ci 50, 20 pares, uso interno</t>
  </si>
  <si>
    <t>Cabo telefonico ci 50, 30 pares, uso interno</t>
  </si>
  <si>
    <t>Cabo telefonico ci 50, 50 pares, uso interno</t>
  </si>
  <si>
    <t>Cabo telefonico ci 50, 75 pares, uso interno</t>
  </si>
  <si>
    <t>36,64</t>
  </si>
  <si>
    <t>Cabo telefonico ci 50, 200 pares, uso interno</t>
  </si>
  <si>
    <t>Abracadeira, galvanizada/zincada, rosca sem fim, parafuso inox, largura   fita *12,6 a *14 mm, d = 2" a 2 1/2"</t>
  </si>
  <si>
    <t>Abracadeira, galvanizada/zincada, rosca sem fim, parafuso inox, largura   fita *12,6 a *14 mm, d = 3" a 3 3/4"</t>
  </si>
  <si>
    <t>Abracadeira, galvanizada/zincada, rosca sem fim, parafuso inox, largura   fita *12,6 a *14 mm, d = 4" a 4 3/4"</t>
  </si>
  <si>
    <t>Bucha de nylon sem aba s4</t>
  </si>
  <si>
    <t>Bucha de nylon sem aba s5</t>
  </si>
  <si>
    <t>Parafuso zincado, sextavado, com rosca soberba, diametro 5/16", comprimento 40 mm</t>
  </si>
  <si>
    <t>Página 389 Página 389</t>
  </si>
  <si>
    <t>Bucha de nylon sem aba s6, com parafuso de 4,20 x 40 mm em aco zincado com rosca soberba, cabeca chata e fenda</t>
  </si>
  <si>
    <t>Parafuso frances zincado, diametro 1/2'', comprimento 2'', com porca e arruela</t>
  </si>
  <si>
    <t>Parafuso de latao com acabamento cromado para fixar peca sanitaria, inclui porca cega, arruela e bucha de nylon</t>
  </si>
  <si>
    <t>tamanhos-10</t>
  </si>
  <si>
    <t>Parafuso de latao com rosca soberba, cabeca chata e fenda simples, diametro 2,5 mm, comprimento 12 mm</t>
  </si>
  <si>
    <t>Parafuso zincado, sextavado, com rosca inteira, diametro 1/4", comprimento 1/2"</t>
  </si>
  <si>
    <t>Parafuso de aco tipo chumbador parabolt, diametro 1/2", comprimento 75 mm</t>
  </si>
  <si>
    <t>Parafuso de aco tipo chumbador parabolt, diametro 3/8", comprimento 75 mm</t>
  </si>
  <si>
    <t>Porca zincada, sextavada, diametro 1"</t>
  </si>
  <si>
    <t>Chumbador de aco, diametro 5/8", comprimento 6", com porca</t>
  </si>
  <si>
    <t>Chumbador, diametro 1/4" com parafuso 1/4" x 40 mm</t>
  </si>
  <si>
    <t>Chumbador de aco, diametro 1/2", comprimento 75 mm</t>
  </si>
  <si>
    <t>Bloco de vidro/elemento vazado, incolor, veneziana, *20 x 10 x 8* cm</t>
  </si>
  <si>
    <t>Divisoria cega (n1) - painel vermiculita e=35mm - montante/rodape perfis simples aco galv pintado - colocada</t>
  </si>
  <si>
    <t>182,05</t>
  </si>
  <si>
    <t>Divisoria (n3) painel/vidro/painel vermiculita e=35mm - montante/rodape perfil duplo aco galv pintado - colocada</t>
  </si>
  <si>
    <t>198,38</t>
  </si>
  <si>
    <t>Divisoria cega (n1) - painel vermiculita e=35mm - perfis simples aluminio anod natural - colocada</t>
  </si>
  <si>
    <t>221,73</t>
  </si>
  <si>
    <t>Divisoria (n2) painel/vidro - painel vermiculita e=35mm - perfis simples aluminio anod natural - colocada</t>
  </si>
  <si>
    <t>231,06</t>
  </si>
  <si>
    <t>Haste de aterramento em aco galvanizado tipo cantoneira com2,00 m de comprimento, 25 x 25 mm e chapa de 3/16"</t>
  </si>
  <si>
    <t>37,53</t>
  </si>
  <si>
    <t>Caixa octogonal de fundo movel, em pvc, de 4" x 4", para eletroduto flexivel corrugado</t>
  </si>
  <si>
    <t>Condulete de aluminio tipo tb, para eletroduto roscavel de 3", com tampa cega</t>
  </si>
  <si>
    <t>77,69</t>
  </si>
  <si>
    <t>Condulete em pvc, tipo "b", sem tampa, de 1/2" ou 3/4"</t>
  </si>
  <si>
    <t>Condulete em pvc, tipo "lb", sem tampa, de 1"</t>
  </si>
  <si>
    <t>Condulete em pvc, tipo "lb", sem tampa, de 1/2" ou 3/4"</t>
  </si>
  <si>
    <t>Condulete em pvc, tipo "ll", sem tampa, de 1"</t>
  </si>
  <si>
    <t>Condulete em pvc, tipo "ll", sem tampa, de 1/2" ou 3/4"</t>
  </si>
  <si>
    <t>Condulete em pvc, tipo "tb", sem tampa, de 1/2" ou 3/4"</t>
  </si>
  <si>
    <t>Jogo de tranqueta e roseta redonda de sobrepor sem furos, em latao cromado, diametro *50* mm, para fechadura de</t>
  </si>
  <si>
    <t>porta de banheiro</t>
  </si>
  <si>
    <t>Jogo de tranqueta e roseta quadrada de sobrepor sem furos, em latao cromado, *50 x 50* mm, para fechadura de</t>
  </si>
  <si>
    <t>Curva 180 graus, de pvc rigido roscavel, de 1 1/2", para eletroduto</t>
  </si>
  <si>
    <t>Curva 180 graus, de pvc rigido roscavel, de 3/4", para eletroduto</t>
  </si>
  <si>
    <t>Quadro de distribuicao com barramento trifasico, de sobrepor, em chapa de aco galvanizado, para 18 disjuntores</t>
  </si>
  <si>
    <t>din, 100a</t>
  </si>
  <si>
    <t>Página 390 Página 390</t>
  </si>
  <si>
    <t>Quadro de distribuicao com barramento trifasico, de embutir, em chapa de aco galvanizado, para 24 disjuntores</t>
  </si>
  <si>
    <t>din, 100 a</t>
  </si>
  <si>
    <t>Quadro de distribuicao com barramento trifasico, de sobrepor, em chapa de aco galvanizado, para 24 disjuntores</t>
  </si>
  <si>
    <t>287,22</t>
  </si>
  <si>
    <t>Quadro de distribuicao com barramento trifasico, de embutir, em chapa de aco galvanizado, para 30 disjuntores</t>
  </si>
  <si>
    <t>din, 150 a</t>
  </si>
  <si>
    <t>Quadro de distribuicao com barramento trifasico, de embutir, em chapa de aco galvanizado, para 40 disjuntores</t>
  </si>
  <si>
    <t>651,34</t>
  </si>
  <si>
    <t>din, 225 a</t>
  </si>
  <si>
    <t>Eletroduto flexivel, em aco, tipo conduite, diametro de 1 1/2"</t>
  </si>
  <si>
    <t>21,40</t>
  </si>
  <si>
    <t>Eletroduto flexivel, em aco, tipo conduite, diametro de 1 1/4"</t>
  </si>
  <si>
    <t>Eletroduto flexivel, em aco, tipo conduite, diametro de 1"</t>
  </si>
  <si>
    <t>Eletroduto flexivel, em aco, tipo conduite, diametro de 1/2"</t>
  </si>
  <si>
    <t>Eletroduto flexivel, em aco, tipo conduite, diametro de 2 1/2"</t>
  </si>
  <si>
    <t>47,23</t>
  </si>
  <si>
    <t>Eletroduto flexivel, em aco, tipo conduite, diametro de 2"</t>
  </si>
  <si>
    <t>Eletroduto flexivel, em aco, tipo conduite, diametro de 3"</t>
  </si>
  <si>
    <t>53,18</t>
  </si>
  <si>
    <t>Eletroduto de pvc rigido soldavel, classe b, de 60 mm</t>
  </si>
  <si>
    <t>Eletroduto de pvc rigido soldavel, classe b, de 40 mm</t>
  </si>
  <si>
    <t>Transformador trifasico de distribuicao, potencia de 15 kva, tensao nominal de 15 kv, tensao secundaria de</t>
  </si>
  <si>
    <t>Chave blindada tripolar para motores, do tipo faca, com porta fusivel do tipo cartucho, corrente nominal de 30</t>
  </si>
  <si>
    <t>209,46</t>
  </si>
  <si>
    <t>a, tensao nominal de 250 v</t>
  </si>
  <si>
    <t>Chave blindada tripolar para motores, do tipo faca, com porta fusivel do tipo cartucho, corrente nominal de 60</t>
  </si>
  <si>
    <t>329,19</t>
  </si>
  <si>
    <t>Chave blindada tripolar para motores, do tipo faca, com porta fusivel do tipo cartucho, corrente nominal de 100</t>
  </si>
  <si>
    <t>Campainha alta potencia 110v / 220v, diametro 150 mm</t>
  </si>
  <si>
    <t>103,66</t>
  </si>
  <si>
    <t>Kit de protecao arstop para ar condicionado, tomada padrao 2p+t 20 a, com disjuntor unipolar din 20a</t>
  </si>
  <si>
    <t>Interruptor simples 10a, 250v, conjunto montado para sobrepor 4" x 2" (caixa + modulo)</t>
  </si>
  <si>
    <t>Interruptor simples 10a, 250v, conjunto montado para sobrepor 4" x 2" (caixa + 2 modulos)</t>
  </si>
  <si>
    <t>Tomada 2p+t 10a, 250v, conjunto montado para sobrepor 4" x 2" (caixa + modulo)</t>
  </si>
  <si>
    <t>Lampada vapor mercurio 125 w (base e27)</t>
  </si>
  <si>
    <t>Lampada vapor de sodio ovoide 150 w (base e40)</t>
  </si>
  <si>
    <t>Luminaria de sobrepor em chapa de aco para 1 lampada fluorescente de *18* w, perfil comercial (nao inclui reator</t>
  </si>
  <si>
    <t>e lampada)</t>
  </si>
  <si>
    <t>Luminaria de sobrepor em chapa de aco para 1 lampada fluorescente de *36* w, perfil comercial (nao inclui reator</t>
  </si>
  <si>
    <t>Luminaria de sobrepor em chapa de aco para 2 lampadas fluorescentes de *18* w, perfil comercial (nao inclui</t>
  </si>
  <si>
    <t>reator e lampadas)</t>
  </si>
  <si>
    <t>Luminaria de sobrepor em chapa de aco para 2 lampadas fluorescentes de *36* w, perfil comercial (nao inclui</t>
  </si>
  <si>
    <t>Página 391 Página 391</t>
  </si>
  <si>
    <t>Luminaria esmaltada cor aluminio peterco y.25/1</t>
  </si>
  <si>
    <t>76,44</t>
  </si>
  <si>
    <t>Luminaria spot de sobrepor em aluminio com aleta plastica para 1 lampada, base e27, potencia maxima 40/60 w (nao</t>
  </si>
  <si>
    <t>incluilampada)</t>
  </si>
  <si>
    <t>Luminaria prova de tempo peterco y.31/1</t>
  </si>
  <si>
    <t>101,12</t>
  </si>
  <si>
    <t>Luminaria dupla p/sinalizacao, tipo wetzel as-2/110 ou equiv</t>
  </si>
  <si>
    <t>176,24</t>
  </si>
  <si>
    <t>Projetor retangular fechado para lampada vapor de mercurio/sodio 250 w a 500 w, cabeceiras em aluminio fundido,</t>
  </si>
  <si>
    <t>corpo em aluminio anodizado, para lampada e40 fechamento em vidro temperado.</t>
  </si>
  <si>
    <t>Soquete de porcelana base e27, para uso ao tempo, para lampadas</t>
  </si>
  <si>
    <t>Soquete de baquelite base e27, para lampadas</t>
  </si>
  <si>
    <t>Soquete de porcelana base e27, fixo de teto, para lampadas</t>
  </si>
  <si>
    <t>Reator p/ 1 lampada vapor de mercurio 125w uso ext</t>
  </si>
  <si>
    <t>Reator p/ 1 lampada vapor de mercurio 250w uso ext</t>
  </si>
  <si>
    <t>Reator p/ 1 lampada vapor de mercurio 400w uso ext</t>
  </si>
  <si>
    <t>74,22</t>
  </si>
  <si>
    <t>Cinta circular em aco galvanizado de 210 mm de diametro para instalacao de transformador em poste de concreto</t>
  </si>
  <si>
    <t>Cobre eletrolitico em barra ou chapa</t>
  </si>
  <si>
    <t>66,68</t>
  </si>
  <si>
    <t>Fusivel diazed 35 a tamanho diii, capacidade de interrupcaode 50 ka em vca e 8 ka em vcc, tensao nomimnal de 500</t>
  </si>
  <si>
    <t>v</t>
  </si>
  <si>
    <t>Fusivel diazed 20 a tamanho dii, capacidade de interrupcao de 50 ka em vca e 8 ka em vcc, tensao nomimnal de 500</t>
  </si>
  <si>
    <t>Mastro simples galvanizado diametro nominal 1 1/2", comprimento 3 m</t>
  </si>
  <si>
    <t>106,79</t>
  </si>
  <si>
    <t>Mastro simples galvanizado diametro nominal 2", comprimento3 m</t>
  </si>
  <si>
    <t>120,12</t>
  </si>
  <si>
    <t>Rele termico bimetal para uso em motores trifasicos, tensao380 v, potencia ate 15 cv, corrente nominal maxima 22</t>
  </si>
  <si>
    <t>a</t>
  </si>
  <si>
    <t>Porca olhal em aco galvanizado, espessura 16mm, abertura 21mm</t>
  </si>
  <si>
    <t>Poste de concreto circular, 150 kg, h = 10 m (nbr 8451)</t>
  </si>
  <si>
    <t>523,99</t>
  </si>
  <si>
    <t>Poste de concreto duplo t, 200 kg, h = 11 m (nbr 8451)</t>
  </si>
  <si>
    <t>Poste de concreto duplo t, 400 kg,h = 12 m (nbr 8451)</t>
  </si>
  <si>
    <t>Poste conico continuo em aco galvanizado, reto, flangeado, h = 6 m, diametro inferior = *90* cm</t>
  </si>
  <si>
    <t>Poste decorativo para jardim em aco tubular, sem luminaria,h = *2,5* m</t>
  </si>
  <si>
    <t>168,84</t>
  </si>
  <si>
    <t>Bucha de reducao de ferro galvanizado, com rosca bsp, de 1/2" x 3/8"</t>
  </si>
  <si>
    <t>Cap ou tampao de ferro galvanizado, com rosca bsp, de 1/4"</t>
  </si>
  <si>
    <t>Cap ou tampao de ferro galvanizado, com rosca bsp, de 3/8"</t>
  </si>
  <si>
    <t>Cotovelo 45 graus de ferro galvanizado, com rosca bsp, de 21/2"</t>
  </si>
  <si>
    <t>Cotovelo de reducao 90 graus de ferro galvanizado, com rosca bsp, de 1 1/4" x 1"</t>
  </si>
  <si>
    <t>Luva de ferro galvanizado, com rosca bsp macho/femea, de 3/4"</t>
  </si>
  <si>
    <t>Luva de reducao de ferro galvanizado, com rosca bsp, de 3/4" x 1/2"</t>
  </si>
  <si>
    <t>Página 392 Página 392</t>
  </si>
  <si>
    <t>Luva de reducao de ferro galvanizado, com rosca bsp macho/femea, de 1 1/2" x 1"</t>
  </si>
  <si>
    <t>15,77</t>
  </si>
  <si>
    <t>Luva de reducao de ferro galvanizado, com rosca bsp macho/femea, de 1" x 1/2"</t>
  </si>
  <si>
    <t>Luva de reducao de ferro galvanizado, com rosca bsp macho/femea, de 1" x 3/4"</t>
  </si>
  <si>
    <t>Luva de reducao de ferro galvanizado, com rosca bsp macho/femea, de 3/4" x 1/2"</t>
  </si>
  <si>
    <t>Plug ou bujao de ferro galvanizado, de 2 1/2"</t>
  </si>
  <si>
    <t>Plug ou bujao de ferro galvanizado, de 4"</t>
  </si>
  <si>
    <t>Uniao de ferro galvanizado, com assento conico de bronze, de 1 1/2"</t>
  </si>
  <si>
    <t>Uniao com assento conico de bronze, diametro 1"</t>
  </si>
  <si>
    <t>Uniao com assento conico de bronze, diametro 1/2"</t>
  </si>
  <si>
    <t>Uniao com assento conico de bronze, diametro 2 1/2"</t>
  </si>
  <si>
    <t>Uniao com assento conico de bronze, diametro 2'</t>
  </si>
  <si>
    <t>Uniao com assento conico de bronze, diametro 3"</t>
  </si>
  <si>
    <t>Uniao com assento conico de bronze, diametro 3/4"</t>
  </si>
  <si>
    <t>Uniao com assento conico de bronze, diametro 4"</t>
  </si>
  <si>
    <t>Uniao com assento conico de ferro longo (macho-femea), diametro 1 1/2"</t>
  </si>
  <si>
    <t>66,65</t>
  </si>
  <si>
    <t>Uniao com assento conico de ferro longo (macho-femea), diametro 1"</t>
  </si>
  <si>
    <t>42,43</t>
  </si>
  <si>
    <t>Uniao com assento conico de ferro longo (macho-femea), diametro 1/2"</t>
  </si>
  <si>
    <t>Uniao com assento conico de ferro longo (macho-femea), diametro 2 1/2"</t>
  </si>
  <si>
    <t>131,31</t>
  </si>
  <si>
    <t>Uniao com assento conico de ferro longo (macho-femea), diametro 4"</t>
  </si>
  <si>
    <t>242,44</t>
  </si>
  <si>
    <t>Uniao com assento conico de ferro longo (macho-femea), diametro 2"</t>
  </si>
  <si>
    <t>106,05</t>
  </si>
  <si>
    <t>Uniao com assento conico de ferro longo (macho-femea), diametro 3'</t>
  </si>
  <si>
    <t>191,92</t>
  </si>
  <si>
    <t>Uniao com assento conico de ferro longo (macho-femea), diametro 3/4"</t>
  </si>
  <si>
    <t>34,04</t>
  </si>
  <si>
    <t>Uniao de ferro galvanizado, com assento conico de bronze, de 1 1/4"</t>
  </si>
  <si>
    <t>Anel de concreto armado, d = 0,60 m, h = 0,30 m</t>
  </si>
  <si>
    <t>Anel de concreto armado, d = 0,60 m, h = 0,40 m</t>
  </si>
  <si>
    <t>Anel de concreto armado, d = 0,60 m, h = 0,50 m</t>
  </si>
  <si>
    <t>Anel de concreto armado, d = 0,80 m, h = 0,30 m</t>
  </si>
  <si>
    <t>66,64</t>
  </si>
  <si>
    <t>Anel de concreto armado, d = 0,80 m, h = 0,50 m</t>
  </si>
  <si>
    <t>Anel de concreto armado, d = 1,00 m, h = 0,40 m</t>
  </si>
  <si>
    <t>Anel de concreto armado, d = 1,00 m, h = 0,50 m</t>
  </si>
  <si>
    <t>Anel de concreto armado, d = *1,10* m, h = 0,30 m</t>
  </si>
  <si>
    <t>67,18</t>
  </si>
  <si>
    <t>Anel de concreto armado, d = 1,20 m, h = 0,50 m</t>
  </si>
  <si>
    <t>Anel de concreto armado, d = 1,50 m, h = 0,50 m</t>
  </si>
  <si>
    <t>167,61</t>
  </si>
  <si>
    <t>Página 393 Página 393</t>
  </si>
  <si>
    <t>Anel de concreto armado, d = 2,00 m, h = 0,50 m</t>
  </si>
  <si>
    <t>263,76</t>
  </si>
  <si>
    <t>Anel de concreto armado, d = 2,50 m, h = 0,50 m</t>
  </si>
  <si>
    <t>343,21</t>
  </si>
  <si>
    <t>Anel de concreto armado, d = 3,00 m, h = 0,50 m</t>
  </si>
  <si>
    <t>Tubo concreto armado, classe pa-2, pb, dn 1100 mm, para aguas pluviais (nbr 8890)</t>
  </si>
  <si>
    <t>225,88</t>
  </si>
  <si>
    <t>Tubo concreto armado, classe pa-3, pb, dn 1000 mm, para aguas pluviais (nbr 8890)</t>
  </si>
  <si>
    <t>282,55</t>
  </si>
  <si>
    <t>Tubo concreto armado, classe pa-3, pb, dn 1100 mm, para aguas pluviais (nbr 8890)</t>
  </si>
  <si>
    <t>296,91</t>
  </si>
  <si>
    <t>Tubo concreto armado, classe pa-3, pb, dn 1200 mm, para aguas pluviais (nbr 8890)</t>
  </si>
  <si>
    <t>385,81</t>
  </si>
  <si>
    <t>Tubo concreto armado, classe pa-3, pb, dn 1500 mm, para aguas pluviais (nbr 8890)</t>
  </si>
  <si>
    <t>566,29</t>
  </si>
  <si>
    <t>Tubo concreto armado, classe pa-3, pb, dn 400 mm, para aguas pluviais (nbr 8890)</t>
  </si>
  <si>
    <t>Tubo concreto armado, classe pa-3, pb, dn 500 mm, para aguas pluviais (nbr 8890)</t>
  </si>
  <si>
    <t>77,42</t>
  </si>
  <si>
    <t>Tubo concreto armado, classe pa-3, pb, dn 600 mm, para aguas pluviais (nbr 8890)</t>
  </si>
  <si>
    <t>103,84</t>
  </si>
  <si>
    <t>Tubo concreto armado, classe pa-3, pb, dn 700 mm, para aguas pluviais (nbr 8890)</t>
  </si>
  <si>
    <t>152,05</t>
  </si>
  <si>
    <t>Tubo concreto armado, classe pa-3, pb, dn 800 mm, para aguas pluviais (nbr 8890)</t>
  </si>
  <si>
    <t>196,28</t>
  </si>
  <si>
    <t>Tubo concreto armado, classe pa-3, pb, dn 900 mm, para aguas pluviais (nbr 8890)</t>
  </si>
  <si>
    <t>268,58</t>
  </si>
  <si>
    <t>Tubo de concreto simples poroso, macho/femea, dn 200 mm</t>
  </si>
  <si>
    <t>Tubo de concreto simples poroso, macho/femea, dn 300 mm</t>
  </si>
  <si>
    <t>Tubo de descarga pvc, para ligacao caixa de descarga - embutir, 40 mm x 150 cm</t>
  </si>
  <si>
    <t>Bocal pvc, para calha pluvial, diametro da saida entre 80 e100 mm, para drenagem predial</t>
  </si>
  <si>
    <t>Abracadeira pvc, para calha pluvial, diametro entre 80 e 100 mm, para drenagem predial</t>
  </si>
  <si>
    <t>Cabeceira direita ou esquerda, pvc, para calha pluvial, diametro entre 119 e 170 mm, para drenagem predial</t>
  </si>
  <si>
    <t>Calha pluvial de pvc, diametro entre 119 e 170 mm, comprimento de 3 m, para drenagem predial</t>
  </si>
  <si>
    <t>43,89</t>
  </si>
  <si>
    <t>Condutor pluvial, pvc, circular, diametro entre 80 e 100 mm, para drenagem predial</t>
  </si>
  <si>
    <t>Emenda para calha pluvial, pvc, diametro entre 119 e 170 mm, para drenagem predial</t>
  </si>
  <si>
    <t>Juncao pvc, 60 graus, circular,   diametro entre 80 e 100 mm, para drenagem pluvial predial</t>
  </si>
  <si>
    <t>Suporte metalico para calha pluvial,   zincado, dobrado, diametro entre 119 e 170 mm, para drenagem predial</t>
  </si>
  <si>
    <t>Vedacao de calha, em borracha cor preta, medida entre 119 e170 mm, para drenagem pluvial predial</t>
  </si>
  <si>
    <t>Joelho pvc, 60 graus, diametro entre 80 e 100 mm, para drenagem pluvial predial</t>
  </si>
  <si>
    <t>Joelho pvc, 90 graus, diametro entre 80 e 100 mm, para drenagem pluvial predial</t>
  </si>
  <si>
    <t>Valvula de retencao vertical, de bronze (pn-16), 2 1/2", 200 psi, extremidades com rosca</t>
  </si>
  <si>
    <t>Tubo de cobre classe "e", dn = 15 mm, para instalacao hidraulica predial</t>
  </si>
  <si>
    <t>Cotovelo de cobre 90 graus (ref 607) sem anel de solda, bolsa x bolsa, 15 mm</t>
  </si>
  <si>
    <t>Cotovelo de cobre 90 graus (ref 607) sem anel de solda, bolsa x bolsa, 22 mm</t>
  </si>
  <si>
    <t>Cotovelo de cobre 90 graus (ref 607) sem anel de solda, bolsa x bolsa, 28 mm</t>
  </si>
  <si>
    <t>Página 394 Página 394</t>
  </si>
  <si>
    <t>Cotovelo de cobre 90 graus (ref 607) sem anel de solda, bolsa x bolsa, 35 mm</t>
  </si>
  <si>
    <t>Cotovelo de cobre 90 graus (ref 607) sem anel de solda, bolsa x bolsa, 42 mm</t>
  </si>
  <si>
    <t>Cotovelo de cobre 90 graus (ref 607) sem anel de solda, bolsa x bolsa, 54 mm</t>
  </si>
  <si>
    <t>Cotovelo de cobre 90 graus (ref 607) sem anel de solda, bolsa x bolsa, 66 mm</t>
  </si>
  <si>
    <t>Cotovelo de cobre 90 graus (ref 607) sem anel de solda, bolsa x bolsa, 79 mm</t>
  </si>
  <si>
    <t>Cotovelo de cobre 90 graus (ref 607) sem anel de solda, bolsa x bolsa, 104 mm</t>
  </si>
  <si>
    <t>Luva de cobre (ref 600) sem anel de solda, bolsa x bolsa, 15 mm</t>
  </si>
  <si>
    <t>Luva de cobre (ref 600) sem anel de solda, bolsa x bolsa, 22 mm</t>
  </si>
  <si>
    <t>Luva de cobre (ref 600) sem anel de solda, bolsa x bolsa, 28 mm</t>
  </si>
  <si>
    <t>Luva de cobre (ref 600) sem anel de solda, bolsa x bolsa, 35 mm</t>
  </si>
  <si>
    <t>Luva de cobre (ref 600) sem anel de solda, bolsa x bolsa, 42 mm</t>
  </si>
  <si>
    <t>Luva de cobre (ref 600) sem anel de solda, bolsa x bolsa, 54 mm</t>
  </si>
  <si>
    <t>Luva de cobre (ref 600) sem anel de solda, bolsa x bolsa, 66 mm</t>
  </si>
  <si>
    <t>Luva de cobre (ref 600) sem anel de solda, bolsa x bolsa, 79 mm</t>
  </si>
  <si>
    <t>142,00</t>
  </si>
  <si>
    <t>Luva de cobre (ref 600) sem anel de solda, bolsa x bolsa, 104 mm</t>
  </si>
  <si>
    <t>Solda estanho/cobre para conexoes de cobre, fio 2,5 mm, carretel 500 gr (sem chumbo)</t>
  </si>
  <si>
    <t>162,43</t>
  </si>
  <si>
    <t>Te de cobre (ref 611) sem anel de solda, bolsa x bolsa x bolsa, 15 mm</t>
  </si>
  <si>
    <t>Te de cobre (ref 611) sem anel de solda, bolsa x bolsa x bolsa, 22 mm</t>
  </si>
  <si>
    <t>Te de cobre (ref 611) sem anel de solda, bolsa x bolsa x bolsa, 28 mm</t>
  </si>
  <si>
    <t>Te de cobre (ref 611) sem anel de solda, bolsa x bolsa x bolsa, 35 mm</t>
  </si>
  <si>
    <t>Te de cobre (ref 611) sem anel de solda, bolsa x bolsa x bolsa, 42 mm</t>
  </si>
  <si>
    <t>Te de cobre (ref 611) sem anel de solda, bolsa x bolsa x bolsa, 54 mm</t>
  </si>
  <si>
    <t>Te de cobre (ref 611) sem anel de solda, bolsa x bolsa x bolsa, 66 mm</t>
  </si>
  <si>
    <t>Te de cobre (ref 611) sem anel de solda, bolsa x bolsa x bolsa, 79 mm</t>
  </si>
  <si>
    <t>Te de cobre (ref 611) sem anel de solda, bolsa x bolsa x bolsa, 104 mm</t>
  </si>
  <si>
    <t>Tubo de cobre classe "e", dn = 104 mm, para instalacao hidraulica predial</t>
  </si>
  <si>
    <t>323,93</t>
  </si>
  <si>
    <t>Tubo de cobre classe "e", dn = 22 mm, para instalacao hidraulica predial</t>
  </si>
  <si>
    <t>Tubo de cobre classe "e", dn = 28 mm, para instalacao hidraulica predial</t>
  </si>
  <si>
    <t>Tubo de cobre classe "e", dn = 35 mm, para instalacao hidraulica predial</t>
  </si>
  <si>
    <t>Tubo de cobre classe "e", dn = 42 mm, para instalacao hidraulica predial</t>
  </si>
  <si>
    <t>Tubo de cobre classe "e", dn = 54 mm, para instalacao hidraulica predial</t>
  </si>
  <si>
    <t>Tubo de cobre classe "e", dn = 66 mm, para instalacao hidraulica predial</t>
  </si>
  <si>
    <t>Tubo de cobre classe "e", dn = 79 mm, para instalacao hidraulica predial</t>
  </si>
  <si>
    <t>Página 395 Página 395</t>
  </si>
  <si>
    <t>Chapa aco inox aisi 304 numero 9 (e = 4 mm), acabamento numero 1 (laminado a quente, fosco)</t>
  </si>
  <si>
    <t>608,62</t>
  </si>
  <si>
    <t>Chapa aco inox aisi 304 numero 4 (e = 6 mm), acabamento numero 1 (laminado a quente, fosco)</t>
  </si>
  <si>
    <t>912,95</t>
  </si>
  <si>
    <t>Hidrometro multijato, vazao maxima de 30,0 m3/h, de 2"</t>
  </si>
  <si>
    <t>1.049,70</t>
  </si>
  <si>
    <t>Hidrometro unijato, vazao maxima de 1,5 m3/h, de 1/2"</t>
  </si>
  <si>
    <t>Hidrometro multijato, vazao maxima de 10,0 m3/h, de 1"</t>
  </si>
  <si>
    <t>Hidrometro multijato, vazao maxima de 20,0 m3/h, de 1 1/2"</t>
  </si>
  <si>
    <t>Hidrometro unijato, vazao maxima de 3,0 m3/h, de 1/2"</t>
  </si>
  <si>
    <t>Hidrometro unijato, vazao maxima de 5,0 m3/h, de 3/4"</t>
  </si>
  <si>
    <t>Hidrometro multijato, vazao maxima de 7,0 m3/h, de 1"</t>
  </si>
  <si>
    <t>Hidrometro woltmann, vazao maxima de 50,0 m3/h, de 2"</t>
  </si>
  <si>
    <t>1.694,70</t>
  </si>
  <si>
    <t>Hidrometro woltmann, vazao maxima de 80,0 m3/h, de 3"</t>
  </si>
  <si>
    <t>2.213,23</t>
  </si>
  <si>
    <t>Fita crepe rolo de 25 mm x 50 m</t>
  </si>
  <si>
    <t>Adaptador, pvc pba, a bolsa defofo, je, dn 50 / de 60 mm</t>
  </si>
  <si>
    <t>Marceneiro</t>
  </si>
  <si>
    <t>Telhador</t>
  </si>
  <si>
    <t>Impermeabilizador</t>
  </si>
  <si>
    <t>Pintor de letreiros</t>
  </si>
  <si>
    <t>Aparelho de apoio de neoprene fretado, 60 x 45 x 7,6 cm, com fretagem de aco de 4 mm intercaladas com elastomero</t>
  </si>
  <si>
    <t>dm3</t>
  </si>
  <si>
    <t>111,22</t>
  </si>
  <si>
    <t>de 11 mm e revestimento final com elastomero de 6 mm</t>
  </si>
  <si>
    <t>Aparelho de apoio de neoprene simples/ nao fretado, 100 x 100 cm, espessura 6,3 mm</t>
  </si>
  <si>
    <t>72,63</t>
  </si>
  <si>
    <t>Luva raspa de couro, cano curto (punho *7* cm)</t>
  </si>
  <si>
    <t>Bota de seguranca com biqueira de aco e colarinho acolchoado</t>
  </si>
  <si>
    <t>Capa para chuva em pvc com forro de poliester, com capuz (amarela ou azul)</t>
  </si>
  <si>
    <t>Capacete de seguranca aba frontal com suspensao de polietileno, sem jugular (classe b)</t>
  </si>
  <si>
    <t>Manometro com caixa em aco pintado, escala *10* kgf/cm2 (*10* bar), diametro nominal de 100 mm, conexao de 1/2"</t>
  </si>
  <si>
    <t>Manometro com caixa em aco pintado, escala *10* kgf/cm2 (*10* bar), diametro nominal de *63* mm, conexao de 1/4"</t>
  </si>
  <si>
    <t>Cap pvc, soldavel, dn 50 mm, serie normal, para esgoto predial</t>
  </si>
  <si>
    <t>Cap pvc, soldavel, dn 75 mm, serie normal, para esgoto predial</t>
  </si>
  <si>
    <t>Agua sanitaria</t>
  </si>
  <si>
    <t>Tubo aco carbono sem costura 20", e= *6,35 mm,   schedule 10, *78,46 kg/m</t>
  </si>
  <si>
    <t>Sapata de pvc aditivado nervurado d = 6"</t>
  </si>
  <si>
    <t>Página 396 Página 396</t>
  </si>
  <si>
    <t>Sapata de pvc aditivado nervurado d = 8"</t>
  </si>
  <si>
    <t>Anel de concreto armado, d = 0,60 m, h = 0,10 m</t>
  </si>
  <si>
    <t>Anel de concreto armado, d = 0,60 m, h = 0,15 m</t>
  </si>
  <si>
    <t>Calha/canaleta de concreto simples, tipo meia cana, d = 20 cm, para agua pluvial</t>
  </si>
  <si>
    <t>Tubo aco carbono sem costura 1/2", e= *2,77 mm, schedule 40, *1,27 kg/m</t>
  </si>
  <si>
    <t>Tubo aco carbono sem costura 1/2", e= *3,73 mm, schedule 80, *1,62 kg/m</t>
  </si>
  <si>
    <t>Tubo aco carbono sem costura 3/4", e= *3,91 mm, schedule 80, *2,19 kg/m.</t>
  </si>
  <si>
    <t>32,56</t>
  </si>
  <si>
    <t>Tubo aco carbono sem costura 4", e= *8,56 mm, schedule 80, *22,31 kg/m</t>
  </si>
  <si>
    <t>221,18</t>
  </si>
  <si>
    <t>Tubo de concreto simples, classe es, pb je, dn 400 mm, paraesgoto sanitario (nbr 8890)</t>
  </si>
  <si>
    <t>Tubo de concreto simples, classe es, pb je, dn 500 mm, paraesgoto sanitario (nbr 8890)</t>
  </si>
  <si>
    <t>107,71</t>
  </si>
  <si>
    <t>Tubo de concreto simples, classe es, pb je, dn 600 mm, paraesgoto sanitario (nbr 8890)</t>
  </si>
  <si>
    <t>132,81</t>
  </si>
  <si>
    <t>Pedra granitica ou basaltica irregular, faixa granulometrica 100 a 150 mm para pavimentacao ou calcamento</t>
  </si>
  <si>
    <t>poliedrico, posto pedreira / fornecedor (sem frete)</t>
  </si>
  <si>
    <t>Lixadeira eletrica angular para concreto, potencia 1.400 w,prato diamantado de 5''</t>
  </si>
  <si>
    <t>4.893,59</t>
  </si>
  <si>
    <t>Cavalo mecanico tracao 6x2, peso bruto total combinado 56000 kg, capacidade maxima de tracao *66000* kg,</t>
  </si>
  <si>
    <t>411.713,10</t>
  </si>
  <si>
    <t>Motoniveladora potencia basica liquida (primeira marcha) 171 hp, peso bruto 14768 kg, largura da lamina de 3,7 m</t>
  </si>
  <si>
    <t>714.509,20</t>
  </si>
  <si>
    <t>Trator de pneus com potencia de 105 cv, tracao 4 x 4, peso com lastro de 5775 kg</t>
  </si>
  <si>
    <t>153.084,10</t>
  </si>
  <si>
    <t>Cone de sinalizacao em pvc rigido com faixa refletiva, h = 70 / 76 cm</t>
  </si>
  <si>
    <t>Parafuso de ferro polido, sextavado, com rosca inteira, diametro 5/16", comprimento 3/4", com porca e arruela</t>
  </si>
  <si>
    <t>lisa leve</t>
  </si>
  <si>
    <t>Lajota ceramica 20   x 30 cm para laje pre-moldada</t>
  </si>
  <si>
    <t>Tampa de concreto para pv ou caixa de inspecao, dimensoes 600 x 600 x 50 mm</t>
  </si>
  <si>
    <t>Tubo concreto armado, classe pa-1, pb, dn 1100 mm, para aguas pluviais (nbr 8890)</t>
  </si>
  <si>
    <t>221,88</t>
  </si>
  <si>
    <t>Flanela *30 x 40* cm</t>
  </si>
  <si>
    <t>Chumbador de aco tipo parabolt, * 5/8" x 200* mm,   com porca e arruela</t>
  </si>
  <si>
    <t>Cimento portland de alto forno (af) cp iii-32</t>
  </si>
  <si>
    <t>Parafuso zincado, sextavado, com rosca soberba, diametro 3/8", comprimento 80 mm</t>
  </si>
  <si>
    <t>Soquete de pvc / termoplastico base e27, com rabicho, para lampadas</t>
  </si>
  <si>
    <t>Grupo de soldagem c/ gerador a diesel 60 cv para solda eletrica, sobre 04 rodas, com motor 4 cilindros</t>
  </si>
  <si>
    <t>114.453,21</t>
  </si>
  <si>
    <t>Poste de concreto duplo t, 300 kg, h = 12 m (nbr 8451)</t>
  </si>
  <si>
    <t>Perfil "u" chapa aco dobrada,   e = 3,04 mm , h = 20 cm, abas = 5 cm (4,47 kg/m)</t>
  </si>
  <si>
    <t>Kit de materiais para bracadeira para fixacao em poste circular, contem tres fixadores e um rolo de fita de 3 m</t>
  </si>
  <si>
    <t>em aco carbono</t>
  </si>
  <si>
    <t>Arruela   em aco galvanizado, diametro externo = 35mm, espessura = 3mm, diametro do furo= 18mm</t>
  </si>
  <si>
    <t>Página 397 Página 397</t>
  </si>
  <si>
    <t>Chave de partida direta trifasica, com caixa termoplastica,com fusivel de 25 a, para motor com potencia de 7,5</t>
  </si>
  <si>
    <t>491,65</t>
  </si>
  <si>
    <t>cv e tensao de 380 v</t>
  </si>
  <si>
    <t>Tubo aco industrial dn 2" (50,8 mm) e=1,50mm, peso= 1,8237 kg/m</t>
  </si>
  <si>
    <t>11,61</t>
  </si>
  <si>
    <t>Divisoria cega (n1) - painel mso/comeia e=35mm - perfis simples aluminio anod nat - colocada</t>
  </si>
  <si>
    <t>Divisoria (n2) painel/vidro - painel mso/comeia e=35mm - perfis simples aluminio anod nat - colocada</t>
  </si>
  <si>
    <t>Chave seccionadora-fusivel blindada tripolar, abertura com carga, para fusivel nh00, corrente nominal de 160 a,</t>
  </si>
  <si>
    <t>320,02</t>
  </si>
  <si>
    <t>tensao de 500 v</t>
  </si>
  <si>
    <t>Chave seccionadora-fusivel blindada tripolar, abertura com carga, para fusivel nh01, corrente nominal de 250 a,</t>
  </si>
  <si>
    <t>443,61</t>
  </si>
  <si>
    <t>Base unipolar para fusivel nh1, corrente nominal de 250 a, sem capa</t>
  </si>
  <si>
    <t>87,63</t>
  </si>
  <si>
    <t>!em processo de desativacao! luminaria fechada p/ iluminacao publica, tipo abl 50/f ou equiv, p/ lampada a vapor</t>
  </si>
  <si>
    <t>187,79</t>
  </si>
  <si>
    <t>de mercurio 400w</t>
  </si>
  <si>
    <t>Solda em barra de estanho-chumbo 50/50</t>
  </si>
  <si>
    <t>Refletor redondo em aluminio anodizado para lampada vapor de mercurio/sodio, corpo em aluminio com pintura</t>
  </si>
  <si>
    <t>epoxi, para lampada e-27 de 300 w, com suporte redondo e alca regulavel para fixacao.</t>
  </si>
  <si>
    <t>Quadro de distribuicao com barramento trifasico, de embutir, em chapa de aco galvanizado, para 12 disjuntores</t>
  </si>
  <si>
    <t>Quadro de distribuicao com barramento trifasico, de embutir, em chapa de aco galvanizado, para 18 disjuntores</t>
  </si>
  <si>
    <t>Quadro de distribuicao com barramento trifasico, de embutir, em chapa de aco galvanizado, para 28 disjuntores</t>
  </si>
  <si>
    <t>412,97</t>
  </si>
  <si>
    <t>417,40</t>
  </si>
  <si>
    <t>Quadro de distribuicao sem barramento, com porta, de embutir, em chapa de aco galvanizado, para 3 disjuntores</t>
  </si>
  <si>
    <t>nema</t>
  </si>
  <si>
    <t>Aditivo superplastificante de pega normal para concreto (tambor 200 kg)</t>
  </si>
  <si>
    <t>200kg</t>
  </si>
  <si>
    <t>2.074,63</t>
  </si>
  <si>
    <t>Torneira cromada de mesa para lavatorio, padrao popular, 1/2 " ou 3/4 " (ref 1193)</t>
  </si>
  <si>
    <t>Torneira cromada de parede para cozinha sem arejador, padrao popular, 1/2 " ou 3/4 " (ref 1158)</t>
  </si>
  <si>
    <t>Torneira cromada sem bico para tanque 1/2 " ou 3/4 " (ref 1143)</t>
  </si>
  <si>
    <t>Torneira cromada curta sem bico para tanque, padrao popular, 1/2 " ou 3/4 " (ref 1140)</t>
  </si>
  <si>
    <t>Martelo perfurador pneumatico manual, de superficie, com avanco de coluna, peso de 22 kg</t>
  </si>
  <si>
    <t>26.185,66</t>
  </si>
  <si>
    <t>Compactador de solo, tipo placa vibratoria reversivel, com motor a gasolina de 4 tempos, peso entre 150 e 175</t>
  </si>
  <si>
    <t>7.389,49</t>
  </si>
  <si>
    <t>kg, forcacentrifuga entre 2800 e 3100 kgf, largura de trabalho entre450 e 520 mm, frequencia de vibracao entre</t>
  </si>
  <si>
    <t>4.000 e 4.300 rpm, velocidade</t>
  </si>
  <si>
    <t>Compactador de solos de percursao (soquete) com motor a gasolina 4 tempos de 4 hp (4 cv)</t>
  </si>
  <si>
    <t>12.636,03</t>
  </si>
  <si>
    <t>Vibrador de imersao, diametro da ponteira de *45* mm, com motor 4 tempos a gasolina de 5,5 hp (5,5 cv)</t>
  </si>
  <si>
    <t>2.345,61</t>
  </si>
  <si>
    <t>Vibroacabadora de asfalto sobre esteiras, larg. pavim. 2,60m a 5,75 m, pot. 110 hp, cap. 450 t/ h</t>
  </si>
  <si>
    <t>1.114.311,19</t>
  </si>
  <si>
    <t>Placa de aco esmaltada para   identificacao de rua, *45 cm x20* cm</t>
  </si>
  <si>
    <t>Grupo de soldagem com gerador a diesel 30 cv, para solda eletrica, sobre duas rodas</t>
  </si>
  <si>
    <t>102.308,45</t>
  </si>
  <si>
    <t>Meia cana de madeira pinus ou equivalente da regiao, acabamento para forro paulista, *2,5 x 2,5* cm</t>
  </si>
  <si>
    <t>372.269,58</t>
  </si>
  <si>
    <t>Página 398 Página 398</t>
  </si>
  <si>
    <t>Rolo compactador vibratorio de um cilindro liso de aco, potencia 125 hp, peso sem/com lastro 10,75/12,92 t,</t>
  </si>
  <si>
    <t>impacto dinamico 31,5/18,5 t, largura trabalho 2,15 m</t>
  </si>
  <si>
    <t>Vibroacabadora de asfalto sobre rodas, largura de pavimentacao de 1,70 a 4,20 m, potencia 78 kw/105 hp,</t>
  </si>
  <si>
    <t>1.196.080,69</t>
  </si>
  <si>
    <t>capacidade 300 t/h</t>
  </si>
  <si>
    <t>Caminhonete cabine simples com motor 1.6 flex, cambio   manual, potencia 101/104 cv, 2 portas</t>
  </si>
  <si>
    <t>47.624,20</t>
  </si>
  <si>
    <t>Vassoura mecanica rebocavel com escova cilindrica largura util de varrimento = 2,44m</t>
  </si>
  <si>
    <t>34.788,00</t>
  </si>
  <si>
    <t>Medidor de nivel estatico e dinamico para poco, comprimentode 200 m</t>
  </si>
  <si>
    <t>2.148,32</t>
  </si>
  <si>
    <t>Aparelho corte oxi-acetileno para solda e corte contendo macarico solda, bico de corte, cilindros, reguladores,</t>
  </si>
  <si>
    <t>3.306,51</t>
  </si>
  <si>
    <t>mangueiras e carrinho</t>
  </si>
  <si>
    <t>Compressor de ar rebocavel, vazao *89* pcm, pressao efetivade trabalho *102* psi, motor diesel, potencia *20* cv</t>
  </si>
  <si>
    <t>48.602,00</t>
  </si>
  <si>
    <t>Maquina extrusora de concreto para guias e sarjetas, com motor a diesel de 14 cv</t>
  </si>
  <si>
    <t>Fresadora de asfalto a frio sobre rodas, larg. fresagem 1,00 m, pot. 155 kw/208 hp</t>
  </si>
  <si>
    <t>1.612.945,30</t>
  </si>
  <si>
    <t>Usina de asfalto a frio, capacidade de 30 a 40 t/h, eletrica, potencia de 30 cv</t>
  </si>
  <si>
    <t>85.176,84</t>
  </si>
  <si>
    <t>Disco de corte diamantado segmentado para concreto, diametro de 350 mm, furo de 1 " (14 x 1 ")</t>
  </si>
  <si>
    <t>Betoneira capacidade nominal 400 l, capacidade de mistura 310 l, motor a gasolina potencia 5,5 cv, sem</t>
  </si>
  <si>
    <t>3.722,52</t>
  </si>
  <si>
    <t>carregador</t>
  </si>
  <si>
    <t>Usina de concreto fixa, capacidade nominal de 80 m3/h, sem silo</t>
  </si>
  <si>
    <t>Usina de concreto fixa, capacidade nominal de 40 m3/h, sem silo</t>
  </si>
  <si>
    <t>Usina de concreto fixa, capacidade nominal de 60 m3/h, sem silo</t>
  </si>
  <si>
    <t>Vibrador de imersao, diametro da ponteira de *45* mm, com motor eletrico trifasico de 2 hp (2 cv)</t>
  </si>
  <si>
    <t>1.925,59</t>
  </si>
  <si>
    <t>Regua vibradora dupla para concreto a gasolina 5,5 hp, pesode 60 kg, comprimento 4 m</t>
  </si>
  <si>
    <t>Talha manual de corrente, capacidade de 1 t com elevacao de3 m</t>
  </si>
  <si>
    <t>Polidora de piso (politriz) eletrica, motor monofasico de 4hp, peso de 100 kg, diametro do trabalho de 450 mm</t>
  </si>
  <si>
    <t>Motosserra portatil com motor a gasolina de *60* cc</t>
  </si>
  <si>
    <t>2.340,88</t>
  </si>
  <si>
    <t>Torneira cromada de parede para cozinha com arejador, padrao popular, 1/2 " ou 3/4 " (ref 1159)</t>
  </si>
  <si>
    <t>Torneira cromada curta sem bico para uso geral 1/2 " ou 3/4 " (ref 1152)</t>
  </si>
  <si>
    <t>Bomba triplex com motor a diesel, nacional, diametro de succao de 2 1/2''</t>
  </si>
  <si>
    <t>136.729,75</t>
  </si>
  <si>
    <t>Concreto usinado convencional (nao bombeavel) classe de resistencia c10, com brita 1 e 2, slump = 80 mm +/- 10</t>
  </si>
  <si>
    <t>240,17</t>
  </si>
  <si>
    <t>Condulete de aluminio tipo b, para eletroduto roscavel de 1/2", com tampa cega</t>
  </si>
  <si>
    <t>Condulete de aluminio tipo b, para eletroduto roscavel de 3/4", com tampa cega</t>
  </si>
  <si>
    <t>Condulete de aluminio tipo b, para eletroduto roscavel de 1", com tampa cega</t>
  </si>
  <si>
    <t>Caixa de passagem n 6, de embutir, padrao telebras, dimensoes 120 x 120 x 12 cm, em chapa de aco galvanizado</t>
  </si>
  <si>
    <t>Chave de partida direta trifasica, com caixa termoplastica,com fusivel de 35 a, para motor com potencia de 5 cv</t>
  </si>
  <si>
    <t>274,50</t>
  </si>
  <si>
    <t>e tensao de 220 v</t>
  </si>
  <si>
    <t>Chave de partida direta trifasica, com caixa termoplastica,com fusivel de 63 a, para motor com potencia de 10 cv</t>
  </si>
  <si>
    <t>433,01</t>
  </si>
  <si>
    <t>Página 399 Página 399</t>
  </si>
  <si>
    <t>Perfil elastomerico pre-formado em epmd, para junta de dilatacao de pisos com pouca solicitacao, 15 mm de</t>
  </si>
  <si>
    <t>largura, movimentacao de *11 a 19* mm</t>
  </si>
  <si>
    <t>Tampao fofo simples com base, classe a15 carga max 1,5 t, *400 x 600* mm, rede telefone</t>
  </si>
  <si>
    <t>Fincapino longo calibre 22, carga forte (acao direta)</t>
  </si>
  <si>
    <t>cento</t>
  </si>
  <si>
    <t>Pino de aco com rosca 1/4 ", comprimento da haste = 30 mm erosca = 20 mm (acao direta)</t>
  </si>
  <si>
    <t>33,57</t>
  </si>
  <si>
    <t>Porca uniao/juncao zincada sextavada 1/4 ", chave 7/16 ", comprimento = 25 mm</t>
  </si>
  <si>
    <t>Suporte "y" para fita perfurada</t>
  </si>
  <si>
    <t>119,45</t>
  </si>
  <si>
    <t>Fita metalica gravada, l = 17 mm, rolo de 25 m, carga recomendada = *120* kgf</t>
  </si>
  <si>
    <t>Fita metalica perfurada, l = 17 mm, rolo de 30 m, carga recomendada = *19* kgf</t>
  </si>
  <si>
    <t>Fita metalica perfurada, l = *18* mm, rolo de 30 m, carga recomendada = *30* kgf</t>
  </si>
  <si>
    <t>Fita metalica perfurada, l = 25 mm, rolo de 30 m, carga recomendada = *222,5* kgf</t>
  </si>
  <si>
    <t>93,54</t>
  </si>
  <si>
    <t>Juncao 2 garras para fita perfurada</t>
  </si>
  <si>
    <t>Poste conico continuo em aco galvanizado, curvo, braco simples, flangeado,   h = 9 m, diametro inferior = *135*</t>
  </si>
  <si>
    <t>1.107,16</t>
  </si>
  <si>
    <t>Poste conico continuo em aco galvanizado, curvo, braco duplo, flangeado,   h = 9 m, diametro inferior = *135* mm</t>
  </si>
  <si>
    <t>1.303,69</t>
  </si>
  <si>
    <t>Poste conico continuo em aco galvanizado, curvo, braco duplo, engastado,   h = 9 m, diametro inferior = *135* mm</t>
  </si>
  <si>
    <t>1.147,04</t>
  </si>
  <si>
    <t>Poste conico continuo em aco galvanizado, reto, engastado,h = 9 m, diametro inferior = *145* mm</t>
  </si>
  <si>
    <t>1.158,98</t>
  </si>
  <si>
    <t>Poste conico continuo em aco galvanizado, reto, engastado,h = 7 m, diametro inferior = *125* mm</t>
  </si>
  <si>
    <t>836,59</t>
  </si>
  <si>
    <t>Telha de aco zincado trapezoidal autoportante, a = 120 mm, e = 0,95 mm, sem pintura</t>
  </si>
  <si>
    <t>70,05</t>
  </si>
  <si>
    <t>Telha de aco zincado trapezoidal autoportante, a = 120 mm, e = 0,95 mm, com pintura eletrostatica branca em 1</t>
  </si>
  <si>
    <t>79,27</t>
  </si>
  <si>
    <t>face</t>
  </si>
  <si>
    <t>Telha de aco zincado trapezoidal autoportante, a = 259 mm, e = 0,95 mm, sem pintura</t>
  </si>
  <si>
    <t>74,75</t>
  </si>
  <si>
    <t>Telha de aco zincado trapezoidal autoportante, a = 259 mm, e = 0,95 mm, com pintura eletrostatica branca em 1</t>
  </si>
  <si>
    <t>92,35</t>
  </si>
  <si>
    <t>Aquecedor de agua eletrico   reservatorio de 700 l cilindrico em cobre, reforcado com aco carbono, monofasico,</t>
  </si>
  <si>
    <t>9.557,75</t>
  </si>
  <si>
    <t>Aquecedor de agua eletrico   reservatorio de 500 l cilindrico em cobre, reforcado com aco carbono, trifasico,</t>
  </si>
  <si>
    <t>7.378,28</t>
  </si>
  <si>
    <t>tensao nominal 220/380/400 v, potencia 24 kw</t>
  </si>
  <si>
    <t>Contra-porca sextavada, diametro nominal 1 3/8", altura 35 mm</t>
  </si>
  <si>
    <t>Pa carregadeira sobre rodas, potencia 152 hp, capacidade dacacamba de 1,53 a 2,30 m3, peso operacional de 10216</t>
  </si>
  <si>
    <t>Energia eletrica comercial, baixa tensao, relativa ao consumo de ate 100 kwh, incluindo icms, pis/pasep e cofins</t>
  </si>
  <si>
    <t>Motobomba autoescorvante motor a gasolina, potencia 6,0hp, bocais 3" x 3", hm/q = 5 mca / 24 m3/h a 52,5 mca /</t>
  </si>
  <si>
    <t>1.819,92</t>
  </si>
  <si>
    <t>5,0 m3/h</t>
  </si>
  <si>
    <t>Grupo gerador diesel, sem carenagem, potencia standart entre 80 e 90 kva, velocidade de 1800 rpm, frequencia de</t>
  </si>
  <si>
    <t>60.011,00</t>
  </si>
  <si>
    <t>60 hz</t>
  </si>
  <si>
    <t>Tanque de asfalto estacionario com serpentina, capacidade 30.000 l</t>
  </si>
  <si>
    <t>82.113,71</t>
  </si>
  <si>
    <t>Madeira rolica sem tratamento, eucalipto ou equivalente da regiao, h = 6 m, d = 8 a 11 cm (para escoramento)</t>
  </si>
  <si>
    <t>384.678,61</t>
  </si>
  <si>
    <t>Página 400 Página 400</t>
  </si>
  <si>
    <t>Rolo compactador pe de carneiro vibratorio, potencia 125 hp, peso operacional sem/com lastro 11,95/13,30 t,</t>
  </si>
  <si>
    <t>impacto dinamico 38,5/22,5 t, largura de trabalho 2,15 m</t>
  </si>
  <si>
    <t>Rolo compactador de pneus, estatico, pressao variavel, potencia 110 hp, peso sem/com lastro 10,8/27 t, largura</t>
  </si>
  <si>
    <t>460.373,42</t>
  </si>
  <si>
    <t>de rolagem 2,30 m</t>
  </si>
  <si>
    <t>Rolo compactador pe de carneiro vibratorio, potencia 80 hp,peso operacional sem/com lastro 7,4/8,8 t, largura de</t>
  </si>
  <si>
    <t>288.518,09</t>
  </si>
  <si>
    <t>trabalho 1,68 m</t>
  </si>
  <si>
    <t>Escavadeira hidraulica sobre esteiras com cacamba de 1,20 m3, peso operacional 21 t, potencia bruta 155 hp</t>
  </si>
  <si>
    <t>Martelo perfurador pneumatico manual, haste 25 x 75 mm, 21 kg</t>
  </si>
  <si>
    <t>14.644,97</t>
  </si>
  <si>
    <t>Martelo demolidor pneumatico manual, com reducao de vibracao, peso de 21 kg</t>
  </si>
  <si>
    <t>11.637,25</t>
  </si>
  <si>
    <t>Maquina manual tipo prensa para producao de blocos e pavimentos de concreto, com motor eletrico trifasico para</t>
  </si>
  <si>
    <t>vibracao, potencia total instalada de 1,5 kw</t>
  </si>
  <si>
    <t>Maquina tipo prensa hidraulica, para fabricacao de tubos deconcreto para aguas pluviais, dn 200 a dn 600 mm x</t>
  </si>
  <si>
    <t>1000 mm de comprimento, com motor principal de 20 cv</t>
  </si>
  <si>
    <t>Soquete de pvc / termoplastico base e27, com chave, para lampadas</t>
  </si>
  <si>
    <t>Recicladora de asfalto a frio sobre rodas, larg. fresagem 2,00 m, pot. 315 kw/422 hp</t>
  </si>
  <si>
    <t>3.273.990,43</t>
  </si>
  <si>
    <t>Fresadora de asfalto a frio sobre esteiras, larg. fresagem 2,00 m, pot. 410 kw/550 hp</t>
  </si>
  <si>
    <t>3.767.814,76</t>
  </si>
  <si>
    <t>Pranchao de madeira nao aparelhada *8 x 30* cm, macaranduba, angelim ou equivalente da regiao</t>
  </si>
  <si>
    <t>50,44</t>
  </si>
  <si>
    <t>Tarifa "a" entre 0 e 20m3 fornecimento d'agua</t>
  </si>
  <si>
    <t>Carrinho com 2 pneus para transportar tubo concreto, alturaate 1,0 m e diametro ate 1000mm, com estrutura em</t>
  </si>
  <si>
    <t>perfil outubo metalico</t>
  </si>
  <si>
    <t>Serra circular de bancada com motor eletrico, potencia de *1600* w, para disco de diametro de 10" (250 mm)</t>
  </si>
  <si>
    <t>1.181,21</t>
  </si>
  <si>
    <t>Maquina para corte com disco abrasivo de diametro de 18'' (450 mm), com motor eletrico trifasico de 10 cv</t>
  </si>
  <si>
    <t>13.832,84</t>
  </si>
  <si>
    <t>Rolo compactador vibratorio tandem, aco liso, potencia 125 hp, peso sem/com lastro 10,20/11,65 t, largura de</t>
  </si>
  <si>
    <t>415.107,24</t>
  </si>
  <si>
    <t>trabalho 1,73 m</t>
  </si>
  <si>
    <t>Batente/ portal/ aduela/marco macico, e= *3* cm, l= *15* cm, *60 cm a 120* cm   x *210* cm, em pinus/ tauari/</t>
  </si>
  <si>
    <t>87,02</t>
  </si>
  <si>
    <t>virola ou equivalente da regiao</t>
  </si>
  <si>
    <t>Guarnicao/ alizar/ vista macica, e= *1* cm, l= *4,5* cm, empinus/ tauari/ virola ou equivalente da regiao</t>
  </si>
  <si>
    <t>Guarnicao/ alizar/ vista macica, e= *1* cm, l= *4,5* cm, emcedrinho/ angelim comercial/   eucalipto/ curupixa/</t>
  </si>
  <si>
    <t>peroba/ cumaru ou equivalente da regiao</t>
  </si>
  <si>
    <t>Motorista de caminhao-basculante</t>
  </si>
  <si>
    <t>Reducao pvc pba, je, bb, dn 75 x 50 / de 85 x 60 mm, para rede de agua</t>
  </si>
  <si>
    <t>Reducao excentrica pvc nbr 10569 p/rede colet esg pb je 150x 100mm</t>
  </si>
  <si>
    <t>Reducao excentrica pvc nbr 10569 p/rede colet esg pb je 200x 150mm</t>
  </si>
  <si>
    <t>117,98</t>
  </si>
  <si>
    <t>Reducao excentrica pvc nbr 10569 p/rede colet esg pb je 250x 200mm</t>
  </si>
  <si>
    <t>222,54</t>
  </si>
  <si>
    <t>Reducao excentrica pvc p/ esg predial dn 75 x 50mm</t>
  </si>
  <si>
    <t>Reducao excentrica pvc p/ esg predial dn 100 x 50mm</t>
  </si>
  <si>
    <t>Reducao excentrica pvc p/ esg predial dn 100 x 75mm</t>
  </si>
  <si>
    <t>Reducao excentrica pvc, serie r, dn 75 x 50 mm, para esgotopredial</t>
  </si>
  <si>
    <t>Reducao excentrica pvc, serie r, dn 100 x 75 mm, para esgoto predial</t>
  </si>
  <si>
    <t>Página 401 Página 401</t>
  </si>
  <si>
    <t>Reducao excentrica pvc, serie r, dn 150 x 100 mm, para esgoto predial</t>
  </si>
  <si>
    <t>28,13</t>
  </si>
  <si>
    <t>Registro de esfera, pvc, com volante, vs, roscavel, dn 1", com corpo dividido</t>
  </si>
  <si>
    <t>Esquadro interno ou externo para calha pluvial, pvc, diametro entre 119 e 170 mm, para drenagem predial</t>
  </si>
  <si>
    <t>Suporte de pvc para calha pluvial, diametro entre 119 e 170mm, para drenagem predial</t>
  </si>
  <si>
    <t>Haste metalica para fixacao de calha pluvial,   zincada, dobrada 90 graus</t>
  </si>
  <si>
    <t>Acoplamento de condutor pluvial, em pvc, diametro entre 80 e 100 mm, para drenagem predial</t>
  </si>
  <si>
    <t>Tubo pvc   serie normal, dn 150 mm, para esgoto   predial (nbr 5688)</t>
  </si>
  <si>
    <t>Tubo pvc, serie r, dn 40 mm, para esgoto ou aguas pluviais predial (nbr 5688)</t>
  </si>
  <si>
    <t>Tubo pvc, serie r, dn 50 mm, para esgoto ou aguas pluviais predial (nbr 5688)</t>
  </si>
  <si>
    <t>Pasta lubrificante para tubos e conexoes com junta elastica(uso em pvc, aco, polietileno e outros) ( de *400* g)</t>
  </si>
  <si>
    <t>Pasta lubrificante para tubos e conexoes com junta elastica(uso em pvc, aco, polietileno e outros) (pote de</t>
  </si>
  <si>
    <t>3.500* g)</t>
  </si>
  <si>
    <t>Adesivo plastico para pvc, frasco com 175 gr</t>
  </si>
  <si>
    <t>Solucao limpadora para pvc, frasco com 200 cm3</t>
  </si>
  <si>
    <t>Solucao limpadora para pvc, frasco com 1000 cm3</t>
  </si>
  <si>
    <t>Anel borracha, dn 40 mm, para tubo serie reforcada esgoto predial</t>
  </si>
  <si>
    <t>Anel borracha, dn 50 mm, para tubo serie reforcada esgoto predial</t>
  </si>
  <si>
    <t>Bucha de reducao de pvc, soldavel, longa, 50 x 40 mm, para esgoto predial</t>
  </si>
  <si>
    <t>Cap pvc, serie r, dn 75 mm, para esgoto predial</t>
  </si>
  <si>
    <t>Cap pvc, serie r, dn 100 mm, para esgoto predial</t>
  </si>
  <si>
    <t>Cap pvc, serie r, dn 150 mm, para esgoto predial</t>
  </si>
  <si>
    <t>Curva curta pvc, pb, je, 45 graus, dn 100 mm, para rede coletora esgoto (nbr 10569)</t>
  </si>
  <si>
    <t>Curva curta pvc, pb, je, 90 graus, dn 100 mm, para rede coletora esgoto (nbr 10569)</t>
  </si>
  <si>
    <t>19,72</t>
  </si>
  <si>
    <t>Curva pvc, serie r, 87.30 graus, curta, 75 mm, para esgoto predial (para pe-de-coluna)</t>
  </si>
  <si>
    <t>Curva pvc, serie r, 87.30 graus, curta, 100 mm, para esgotopredial (para pe-de-coluna)</t>
  </si>
  <si>
    <t>Curva pvc, serie r, 87.30 graus, curta, 150 mm, para esgotopredial (para pe-de-coluna)</t>
  </si>
  <si>
    <t>82,62</t>
  </si>
  <si>
    <t>Curva pvc leve, 90 graus, com ponta e bolsa lisa, dn 250 mm</t>
  </si>
  <si>
    <t>342,05</t>
  </si>
  <si>
    <t>Curva pvc leve, 90 graus, com ponta e bolsa lisa, dn 300 mm</t>
  </si>
  <si>
    <t>532,77</t>
  </si>
  <si>
    <t>Extremidade/tubete para hidrometro pvc, com rosca, curta, sem bucha latao, 1/2"</t>
  </si>
  <si>
    <t>Extremidade/tubete para hidrometro pvc, com rosca, curta, sem bucha latao, 3/4"</t>
  </si>
  <si>
    <t>Extremidade/tubete para hidrometro pvc, com rosca, longa, sem bucha latao, 1/2"</t>
  </si>
  <si>
    <t>Extremidade/tubete para hidrometro pvc, com rosca, longa, sem bucha latao, 3/4"</t>
  </si>
  <si>
    <t>Fita isolante adesiva antichama, uso ate 750 v, em rolo de 19 mm x 20 m</t>
  </si>
  <si>
    <t>Página 402 Página 402</t>
  </si>
  <si>
    <t>Joelho pvc leve, 45 graus, dn 150 mm, para esgoto predial</t>
  </si>
  <si>
    <t>Joelho pvc leve, 90 graus, dn 150 mm, para esgoto predial</t>
  </si>
  <si>
    <t>Juncao simples, pvc leve, 150 mm, para esgoto predial</t>
  </si>
  <si>
    <t>74,77</t>
  </si>
  <si>
    <t>Juncao de reducao simples, com bolsa para anel, pvc leve, 150 x 100 mm, para esgoto predial</t>
  </si>
  <si>
    <t>Juncao dupla, pvc serie r, dn 100 x 100 x 100 mm, para esgoto predial</t>
  </si>
  <si>
    <t>Juncao simples, pvc serie r, dn 40 x 40 mm, para esgoto predial</t>
  </si>
  <si>
    <t>Juncao simples, pvc serie r, dn 50 x 50 mm, para esgoto predial</t>
  </si>
  <si>
    <t>Juncao simples, pvc serie r, dn 75 x 75 mm, para esgoto predial</t>
  </si>
  <si>
    <t>Juncao simples, pvc serie r, dn 100 x 75 mm, para esgoto predial</t>
  </si>
  <si>
    <t>30,67</t>
  </si>
  <si>
    <t>Juncao simples, pvc serie r, dn 100 x 100 mm, para esgoto predial</t>
  </si>
  <si>
    <t>Juncao simples, pvc serie r, dn 150 x 100 mm, para esgoto predial</t>
  </si>
  <si>
    <t>87,04</t>
  </si>
  <si>
    <t>Juncao simples, pvc serie r, dn 150 x 150 mm, para esgoto predial</t>
  </si>
  <si>
    <t>Joelho pvc, soldavel, com bucha de latao, 90 graus, 25 mm x1/2", para agua fria predial</t>
  </si>
  <si>
    <t>Joelho, pvc serie r, 45 graus, dn 40 mm, para esgoto predial</t>
  </si>
  <si>
    <t>Joelho, pvc serie r, 45 graus, dn 50 mm, para esgoto predial</t>
  </si>
  <si>
    <t>Joelho, pvc serie r, 45 graus, dn 75 mm, para esgoto predial</t>
  </si>
  <si>
    <t>Joelho, pvc serie r, 45 graus, dn 100 mm, para esgoto predial</t>
  </si>
  <si>
    <t>Joelho, pvc serie r, 45 graus, dn 150 mm, para esgoto predial</t>
  </si>
  <si>
    <t>Joelho, pvc serie r, 90 graus, dn 40 mm, para esgoto predial</t>
  </si>
  <si>
    <t>Joelho, pvc serie r, 90 graus, dn 50 mm, para esgoto predial</t>
  </si>
  <si>
    <t>Joelho, pvc serie r, 90 graus, dn 75 mm, para esgoto predial</t>
  </si>
  <si>
    <t>Joelho, pvc serie r, 90 graus, dn 100 mm, para esgoto predial</t>
  </si>
  <si>
    <t>Joelho, pvc serie r, 90 graus, dn 150 mm, para esgoto predial</t>
  </si>
  <si>
    <t>Joelho com visita, pvc serie r, 90 graus, 100 x 75 mm, paraesgoto predial</t>
  </si>
  <si>
    <t>Luva dupla, pvc leve, dn 150 mm</t>
  </si>
  <si>
    <t>Luva de correr, pvc serie reforcada - r, 75 mm, para esgotopredial</t>
  </si>
  <si>
    <t>Luva de correr, pvc serie reforcada - r, 100 mm, para esgoto predial</t>
  </si>
  <si>
    <t>Luva de correr, pvc serie reforcada - r, 150 mm, para esgoto predial</t>
  </si>
  <si>
    <t>Luva simples, pvc serie reforcada - r, 40 mm, para esgoto predial</t>
  </si>
  <si>
    <t>Luva simples, pvc serie reforcada - r, 50 mm, para esgoto predial</t>
  </si>
  <si>
    <t>Luva simples, pvc serie reforcada - r, 75 mm, para esgoto predial</t>
  </si>
  <si>
    <t>Luva simples, pvc serie reforcada - r, 100 mm, para esgoto predial</t>
  </si>
  <si>
    <t>Luva simples, pvc serie reforcada - r, 150 mm, para esgoto predial</t>
  </si>
  <si>
    <t>24,15</t>
  </si>
  <si>
    <t>Página 403 Página 403</t>
  </si>
  <si>
    <t>Te, pvc, 90 graus, bbp, je, dn 100 mm, para rede coletora esgoto (nbr 10569)</t>
  </si>
  <si>
    <t>Te, pvc leve, curto, 90 graus, 150 mm, para esgoto</t>
  </si>
  <si>
    <t>Te de reducao, pvc leve, curto, 90 graus, com bolsa para anel, 150 x 100 mm, para esgoto</t>
  </si>
  <si>
    <t>Te, pvc, serie r, 75 x 75 mm, para esgoto predial</t>
  </si>
  <si>
    <t>Te, pvc, serie r, 100 x 75 mm, para esgoto predial</t>
  </si>
  <si>
    <t>Te, pvc, serie r, 100 x 100 mm, para esgoto predial</t>
  </si>
  <si>
    <t>Te, pvc, serie r, 150 x 100 mm, para esgoto predial</t>
  </si>
  <si>
    <t>Te, pvc, serie r, 150 x 150 mm, para esgoto predial</t>
  </si>
  <si>
    <t>Te de inspecao, pvc, serie r, 75 x 75 mm, para esgoto predial</t>
  </si>
  <si>
    <t>Te de inspecao, pvc, serie r, 100 x 75 mm, para esgoto predial</t>
  </si>
  <si>
    <t>Mangueira de pvc flexivel,tipo flat/achatada, cor laranja, d = 1 1/2" (40 mm), para conducao de agua, servicos</t>
  </si>
  <si>
    <t>leves e medios</t>
  </si>
  <si>
    <t>Locacao de andaime metalico tipo fachadeiro, largura de 1,20 m, altura por peca de 2,0 m, incluindo sapatas e</t>
  </si>
  <si>
    <t>m2xmes</t>
  </si>
  <si>
    <t>itens necessarios a instalacao</t>
  </si>
  <si>
    <t>Pranchao de madeira aparelhada *7,5 x 23* cm (3 x 9 ") macaranduba, angelim ou equivalente da regiao</t>
  </si>
  <si>
    <t>57,07</t>
  </si>
  <si>
    <t>Ripa de madeira aparelhada *1,5 x 5* cm, macaranduba, angelim ou equivalente da regiao</t>
  </si>
  <si>
    <t>Sarrafo de madeira aparelhada *2 x 10* cm, macaranduba, angelim ou equivalente da regiao</t>
  </si>
  <si>
    <t>Pranchao de madeira aparelhada *8 x 30* cm, macaranduba, angelim ou equivalente da regiao</t>
  </si>
  <si>
    <t>67,01</t>
  </si>
  <si>
    <t>Peca de madeira aparelhada *7,5 x 7,5* cm (3 x 3 ") macaranduba, angelim ou equivalente da regiao</t>
  </si>
  <si>
    <t>Viga de madeira aparelhada *6 x 16* cm, macaranduba, angelim ou equivalente da regiao</t>
  </si>
  <si>
    <t>Caibro de madeira aparelhada *6 x 8* cm, macaranduba, angelim ou equivalente da regiao</t>
  </si>
  <si>
    <t>Viga de madeira aparelhada *6 x 12* cm, macaranduba, angelim ou equivalente da regiao</t>
  </si>
  <si>
    <t>Rufo para telha estrutural de fibrocimento 1 aba (sem amianto)</t>
  </si>
  <si>
    <t>40,71</t>
  </si>
  <si>
    <t>Espargidor de asfalto pressurizado, rebocavel, tanque de 2500 l, pneumatico,   com motor a gasolina 3,4hp</t>
  </si>
  <si>
    <t>Rodape ou rodabancada em granito, polido, tipo andorinha/ quartz/ castelo/ corumba ou outros equivalentes da</t>
  </si>
  <si>
    <t>regiao, h=10 cm, e= *2,0* cm</t>
  </si>
  <si>
    <t>Soleira em granito, polido, tipo andorinha/ quartz/ castelo/ corumba ou outros equivalentes da regiao, l= *15*</t>
  </si>
  <si>
    <t>cm, e= *2,0* cm</t>
  </si>
  <si>
    <t>Tanque simples em marmore sintetico suspenso, capacidade *38* l, *60 x 60* cm</t>
  </si>
  <si>
    <t>122,70</t>
  </si>
  <si>
    <t>Cumeeira normal para telha ondulada de fibrocimento, e = 6 mm, aba 300 mm, comprimento 1100 mm (sem amianto)</t>
  </si>
  <si>
    <t>Cumeeira articulada (par) para telha ondulada de fibrocimento, e = 6 mm, aba 350 mm, comprimento 1100 mm (sem</t>
  </si>
  <si>
    <t>amianto)</t>
  </si>
  <si>
    <t>Prego de aco polido com cabeca 15 x 15 (1 1/4 x 13)</t>
  </si>
  <si>
    <t>Soleira/ tabeira em marmore, polido, branco comum, l= 5 cm,e= *2,0* cm</t>
  </si>
  <si>
    <t>Sisal em fibra</t>
  </si>
  <si>
    <t>Caixa de passagem metalica de sobrepor com tampa parafusada, dimensoes 35 x 35 x 12 cm</t>
  </si>
  <si>
    <t>61,08</t>
  </si>
  <si>
    <t>Página 404 Página 404</t>
  </si>
  <si>
    <t>Caixa de passagem metalica de sobrepor com tampa parafusada, dimensoes 15 x 15 x 10 cm</t>
  </si>
  <si>
    <t>Caixa de passagem metalica de sobrepor com tampa parafusada, dimensoes 25 x 25 x 10 cm</t>
  </si>
  <si>
    <t>Roldana plastica com prego, tamanho 30 x 30 mm, para instalacao eletrica aparente</t>
  </si>
  <si>
    <t>Perfil de borracha epdm macico *12 x 15* mm para esquadrias</t>
  </si>
  <si>
    <t>Mangueira para gas - glp, pvc, trancada, diametro de 3/8", comprimento de 1m (normatizada)</t>
  </si>
  <si>
    <t>Sifao plastico extensivel universal, tipo copo</t>
  </si>
  <si>
    <t>Lavatorio/cuba de embutir oval louca branca sem ladrao *50 x 35* cm</t>
  </si>
  <si>
    <t>Lavatorio/cuba de embutir oval louca cor sem ladrao *50 x 35* cm</t>
  </si>
  <si>
    <t>71,94</t>
  </si>
  <si>
    <t>Tanque louca branca com coluna *30* l</t>
  </si>
  <si>
    <t>449,71</t>
  </si>
  <si>
    <t>Porta de madeira, folha media (nbr 15930) de 60 x 210 cm, e= 35 mm, nucleo sarrafeado, capa frisada em hdf,</t>
  </si>
  <si>
    <t>157,57</t>
  </si>
  <si>
    <t>Anel borracha, para tubo/conexao pvc pba, dn 60 mm, para rede agua</t>
  </si>
  <si>
    <t>Reducao pvc pba, je, pb, dn 75 x 50 / de 85 x 60 mm, para rede de agua</t>
  </si>
  <si>
    <t>Caixa de incendio/abrigo para mangueira, de sobrepor/externa, com 75 x 45 x 17 cm, em chapa de aco, porta com</t>
  </si>
  <si>
    <t>Caixa de incendio/abrigo para mangueira, de sobrepor/externa, com 90 x 60 x 17 cm, em chapa de aco, porta com</t>
  </si>
  <si>
    <t>344,07</t>
  </si>
  <si>
    <t>Tampao com corrente, em latao, engate rapido 1 1/2", para instalacao predial de combate a incendio</t>
  </si>
  <si>
    <t>Esguicho tipo jato solido, em latao, engate rapido 1 1/2" x16 mm, para mangueira em instalacao predial combate a</t>
  </si>
  <si>
    <t>40,40</t>
  </si>
  <si>
    <t>Esguicho tipo jato solido, em latao, engate rapido 1 1/2" x19 mm, para mangueira em instalacao predial combate a</t>
  </si>
  <si>
    <t>Esguicho tipo jato solido, em latao, engate rapido 2 1/2" x16 mm, para mangueira em instalacao predial combate a</t>
  </si>
  <si>
    <t>Esguicho tipo jato solido, em latao, engate rapido 2 1/2" x19 mm, para mangueira em instalacao predial combate a</t>
  </si>
  <si>
    <t>Chave dupla para conexoes tipo storz, engate rapido 1 1/2" x 2 1/2", em latao, para instalacao predial combate a</t>
  </si>
  <si>
    <t>Reducao fixa tipo storz, engate rapido 2.1/2" x 1.1/2", em latao, para instalacao predial combate a incendio</t>
  </si>
  <si>
    <t>predial</t>
  </si>
  <si>
    <t>Uniao tipo storz, com empatacao interna tipo anel de expansao, engate rapido 1 1/2", para mangueira de combate a</t>
  </si>
  <si>
    <t>incendio predial</t>
  </si>
  <si>
    <t>Uniao tipo storz, com empatacao interna tipo anel de expansao, engate rapido 2 1/2", para mangueira de combate a</t>
  </si>
  <si>
    <t>Anel de expansao em cobre, engate rapido 1 1/2", para empatacao mangueira de combate a incendio predial</t>
  </si>
  <si>
    <t>Anel de expansao em cobre, engate rapido 2 1/2", para empatacao mangueira de combate a incendio predial</t>
  </si>
  <si>
    <t>Extintor de incendio portatil com carga de po quimico seco (pqs) de 8 kg, classe bc</t>
  </si>
  <si>
    <t>Tubo aco carbono sem costura 8", e= *7,04 mm, schedule 30, *36,75 kg/m</t>
  </si>
  <si>
    <t>Tubo aco carbono sem costura 20", e= *12,70 mm, schedule 30, *154,97 kg/m</t>
  </si>
  <si>
    <t>1.728,49</t>
  </si>
  <si>
    <t>Página 405 Página 405</t>
  </si>
  <si>
    <t>Tubo aco carbono sem costura 14", e= *11,13 mm, schedule 40, *94,55 kg/m</t>
  </si>
  <si>
    <t>900,82</t>
  </si>
  <si>
    <t>Tubo aco carbono sem costura 6", e= *10,97 mm, schedule 80,*42,56 kg/m</t>
  </si>
  <si>
    <t>417,03</t>
  </si>
  <si>
    <t>Tubo aco carbono sem costura 8", e= *12,70 mm, schedule 80,*64,64 kg/m</t>
  </si>
  <si>
    <t>548,06</t>
  </si>
  <si>
    <t>Tubo aco carbono com costura, nbr 5580, classe l, dn = 15 mm, e = 2,25 mm, 1,06 kg/m</t>
  </si>
  <si>
    <t>Tubo aco carbono com costura, nbr 5580, classe l, dn = 25 mm, e = 2,65 mm, 2,02 kg/m</t>
  </si>
  <si>
    <t>Tubo aco carbono com costura, nbr 5580, classe l, dn = 40 mm, e = 3,0 mm, 3,34 kg/m</t>
  </si>
  <si>
    <t>Tubo aco carbono com costura, nbr 5580, classe l, dn = 80 mm, e = 3,35 mm, 7,07 kg/m</t>
  </si>
  <si>
    <t>46,59</t>
  </si>
  <si>
    <t>Tubo aco galvanizado com costura, classe leve, dn 15 mm ( 1/2"),   e = 2,25 mm, *1,2* kg/m (nbr 5580)</t>
  </si>
  <si>
    <t>Tubo aco galvanizado com costura, classe leve, dn 20 mm ( 3/4"),   e = 2,25 mm, *1,3* kg/m (nbr 5580)</t>
  </si>
  <si>
    <t>Tubo aco galvanizado com costura, classe leve, dn 25 mm ( 1"),   e = 2,65 mm, *2,11* kg/m (nbr 5580)</t>
  </si>
  <si>
    <t>Tubo aco galvanizado com costura, classe leve, dn 32 mm ( 11/4"),   e = 2,65 mm, *2,71* kg/m (nbr 5580)</t>
  </si>
  <si>
    <t>Tubo aco galvanizado com costura, classe leve, dn 40 mm ( 11/2"),   e = 3,00 mm, *3,48* kg/m (nbr 5580)</t>
  </si>
  <si>
    <t>Tubo aco galvanizado com costura, classe leve, dn 50 mm ( 2"),   e = 3,00 mm, *4,40* kg/m (nbr 5580)</t>
  </si>
  <si>
    <t>Tubo aco galvanizado com costura, classe leve, dn 65 mm ( 21/2"),   e = 3,35 mm, * 6,23* kg/m (nbr 5580)</t>
  </si>
  <si>
    <t>Tubo aco galvanizado com costura, classe leve, dn 80 mm ( 3"),   e = 3,35 mm, *7,32* kg/m (nbr 5580)</t>
  </si>
  <si>
    <t>Tubo aco galvanizado com costura, classe leve, dn 100 mm ( 4"),   e = 3,75 mm, *10,55* kg/m (nbr 5580)</t>
  </si>
  <si>
    <t>Tubo aco carbono com costura, nbr 5580, classe m, dn = 25 mm, e = 3,35 mm, *2,50* kg//m</t>
  </si>
  <si>
    <t>Tubo aco carbono com costura, nbr 5580, classe m, dn = 40 mm, e = 3,35 mm, *3,71* kg//m</t>
  </si>
  <si>
    <t>Tubo aco carbono com costura, nbr 5580, classe m, dn = 80 mm, e = 4,05 mm, *8,47* kg/m</t>
  </si>
  <si>
    <t>Mangueira de incendio, tipo 1, de 1 1/2", comprimento = 15 m, tecido em fio de poliester e tubo interno em</t>
  </si>
  <si>
    <t>231,16</t>
  </si>
  <si>
    <t>borracha sintetica, com unioes engate rapido</t>
  </si>
  <si>
    <t>Mangueira de incendio, tipo 1, de 1 1/2", comprimento = 20 m, tecido em fio de poliester e tubo interno em</t>
  </si>
  <si>
    <t>284,94</t>
  </si>
  <si>
    <t>Mangueira de incendio, tipo 1, de 1 1/2", comprimento = 25 m, tecido em fio de poliester e tubo interno em</t>
  </si>
  <si>
    <t>354,75</t>
  </si>
  <si>
    <t>Mangueira de incendio, tipo 1, de 1 1/2", comprimento = 30 m, tecido em fio de poliester e tubo interno em</t>
  </si>
  <si>
    <t>378,78</t>
  </si>
  <si>
    <t>Mangueira de incendio, tipo 2, de 2 1/2", comprimento = 15 m, tecido em fio de poliester e tubo interno em</t>
  </si>
  <si>
    <t>458,88</t>
  </si>
  <si>
    <t>Mangueira de incendio, tipo 2, de 2 1/2", comprimento = 25 m, tecido em fio de poliester e tubo interno em</t>
  </si>
  <si>
    <t>702,63</t>
  </si>
  <si>
    <t>Mangueira de incendio, tipo 2, de 2 1/2", comprimento = 30 m, tecido em fio de poliester e tubo interno em</t>
  </si>
  <si>
    <t>801,04</t>
  </si>
  <si>
    <t>Sprinkler tipo pendente, 68 graus celsius (bulbo vermelho),acabamento natural, 1/2" - 15 mm</t>
  </si>
  <si>
    <t>Sprinkler tipo pendente, 68 graus celsius (bulbo vermelho),acabamento natural, 3/4" - 20 mm</t>
  </si>
  <si>
    <t>Sprinkler tipo pendente, 79 graus celsius (bulbo amarelo,) acabamento natural ou cromado, 1/2" - 15 mm</t>
  </si>
  <si>
    <t>Sprinkler tipo pendente, 79 graus celsius (bulbo amarelo), acabamento natural, 3/4" - 20 mm</t>
  </si>
  <si>
    <t>Sprinkler tipo pendente, 68 graus celsius (bulbo vermelho),acabamento cromado, 1/2" - 15 mm</t>
  </si>
  <si>
    <t>Página 406 Página 406</t>
  </si>
  <si>
    <t>Sprinkler tipo pendente, 68 graus celsius (bulbo vermelho),acabamento cromado, 3/4" - 20 mm</t>
  </si>
  <si>
    <t>Sprinkler tipo pendente, 79 graus celsius (bulbo amarelo), acabamento cromado, 3/4" - 20 mm</t>
  </si>
  <si>
    <t>Ralo fofo com requadro, quadrado 150 x 150 mm</t>
  </si>
  <si>
    <t>Ralo fofo com requadro, quadrado 250 x 250 mm</t>
  </si>
  <si>
    <t>Ralo fofo com requadro, quadrado 300 x 300 mm</t>
  </si>
  <si>
    <t>Ralo fofo com requadro, quadrado 400 x 400 mm</t>
  </si>
  <si>
    <t>Tampao fofo simples com base, classe a15 carga max 1,5 t, 400 x 400 mm, rede pluvial/esgoto/eletrica</t>
  </si>
  <si>
    <t>Tampao fofo simples com base, classe d400 carga max 40 t, redondo tampa 500 mm, rede pluvial/esgoto</t>
  </si>
  <si>
    <t>Tampao fofo articulado, classe d400 carga max 40 t, redondotampa *600 mm, rede pluvial/esgoto</t>
  </si>
  <si>
    <t>Valvula de retencao vertical, de bronze (pn-16), 1/2", 200 psi, extremidades com rosca</t>
  </si>
  <si>
    <t>Aquecedor de agua a gas glp/gn com capacidade de armazenamento de 50 a 80 l</t>
  </si>
  <si>
    <t>2.531,67</t>
  </si>
  <si>
    <t>Porta toalha rosto em metal cromado, tipo argola</t>
  </si>
  <si>
    <t>Porta toalha banho em metal cromado, tipo barra</t>
  </si>
  <si>
    <t>Lambris de aluminio *0,6* kg/m</t>
  </si>
  <si>
    <t>Vidro liso fume, e = 5 mm - sem colocacao</t>
  </si>
  <si>
    <t>163,11</t>
  </si>
  <si>
    <t>Piso em porcelanato retificado extra, formato menor ou igual a 2025 cm2</t>
  </si>
  <si>
    <t>Minuteria eletronica coletiva com potencia maxima resistivapara lampadas fluorescentes de *300* w ( 110 v ) /</t>
  </si>
  <si>
    <t>75,38</t>
  </si>
  <si>
    <t>*600* w ( 110 v )</t>
  </si>
  <si>
    <t>Valvula de descarga em metal cromado para mictorio com acionamento por pressao e fechamento automatico</t>
  </si>
  <si>
    <t>148,66</t>
  </si>
  <si>
    <t>Adesivo para tubos cpvc, *75* g</t>
  </si>
  <si>
    <t>Te de reducao de ferro galvanizado, com rosca bsp, de 1 1/4" x 3/4"</t>
  </si>
  <si>
    <t>16,94</t>
  </si>
  <si>
    <t>Joelho cpvc, soldavel, 90 graus, 15 mm, para agua quente</t>
  </si>
  <si>
    <t>Luva cpvc, soldavel, 15 mm, para agua quente predial</t>
  </si>
  <si>
    <t>Luva de transicao, cpvc, 15 mm x 1/2", para agua quente predial</t>
  </si>
  <si>
    <t>Te cpvc, soldavel, 90 graus, 15 mm, para agua quente predial</t>
  </si>
  <si>
    <t>Tubo cpvc, soldavel, 15 mm, agua quente predial (nbr 15884)</t>
  </si>
  <si>
    <t>Tubo cpvc, soldavel, 22 mm, agua quente predial (nbr 15884)</t>
  </si>
  <si>
    <t>Tubo cpvc, soldavel, 28 mm, agua quente predial (nbr 15884)</t>
  </si>
  <si>
    <t>Fita isolante adesiva antichama, uso ate 750 v, em rolo de 19 mm x 5 m</t>
  </si>
  <si>
    <t>!em processo desativacao! eletroduto em aco galvanizado eletrolitico, leve, diametro 3/4", parede de 0,90 mm</t>
  </si>
  <si>
    <t>!em processo desativacao! eletroduto em aco galvanizado eletrolitico, semi-pesado, diametro 1 1/2", parede de</t>
  </si>
  <si>
    <t>22,80</t>
  </si>
  <si>
    <t>1,20 mm</t>
  </si>
  <si>
    <t>!em processo desativacao! eletroduto em aco galvanizado eletrolitico, semi-pesado, diametro 1 1/4", parede de</t>
  </si>
  <si>
    <t>Página 407 Página 407</t>
  </si>
  <si>
    <t>!em processo desativacao! eletroduto em aco galvanizado eletrolitico, leve, diametro 1", parede de 0,90 mm</t>
  </si>
  <si>
    <t>Eletroduto metalico flexivel revestido com pvc preto, diametro externo de 15 mm (3/8"), tipo copex</t>
  </si>
  <si>
    <t>Madeira rolica tratada, eucalipto ou equivalente da regiao,h = 2,2 m, d = 8 a 11 cm (para cerca)</t>
  </si>
  <si>
    <t>Estribo com parafuso em chapa de ferro fundido de 2" x 3/16" x 35 cm, secao "u", para madeiramento de telhado</t>
  </si>
  <si>
    <t>Tubo aco carbono sem costura 2 1/2", e = 5,16 mm, schedule 40 (8,62 kg/m)</t>
  </si>
  <si>
    <t>84,46</t>
  </si>
  <si>
    <t>Tubo aco carbono sem costura 2", e= *3,91* mm, schedule 40,*5,43* kg/m</t>
  </si>
  <si>
    <t>52,13</t>
  </si>
  <si>
    <t>Tubo aco carbono sem costura 3/4", e= *2,87 mm, schedule 40, *1,69 kg/m</t>
  </si>
  <si>
    <t>Tubo aco carbono sem costura 4", e= *6,02 mm, schedule 40, *16,06 kg/m</t>
  </si>
  <si>
    <t>154,72</t>
  </si>
  <si>
    <t>Cabo de aluminio nu com alma de aco, bitola 2 awg</t>
  </si>
  <si>
    <t>Cabo de aluminio nu sem alma de aco, bitola 2 awg</t>
  </si>
  <si>
    <t>Cabo de aluminio nu com alma de aco, bitola 1/0 awg</t>
  </si>
  <si>
    <t>Cabo de aluminio nu sem alma de aco, bitola 1/0 awg</t>
  </si>
  <si>
    <t>Telha de aco zincado ondulada, a = *17* mm, e = 0,5 mm, sempintura</t>
  </si>
  <si>
    <t>Tanque de asfalto estacionario com serpentina, capacidade 20.000 l</t>
  </si>
  <si>
    <t>69.953,17</t>
  </si>
  <si>
    <t>Tanque de asfalto estacionario com macarico, capacidade 20.000 l</t>
  </si>
  <si>
    <t>66.742,47</t>
  </si>
  <si>
    <t>Grupo gerador estacionario, motor diesel potencia 170 kva</t>
  </si>
  <si>
    <t>85.900,95</t>
  </si>
  <si>
    <t>Trator de esteiras, potencia bruta de 347 hp, peso operacional de 38,5 t, com escarificador e lamina com</t>
  </si>
  <si>
    <t>capacidade de 4,70m3</t>
  </si>
  <si>
    <t>Bloco concreto estrutural 19 x 19 x 39 cm, fbk 4,5 mpa (nbr6136)</t>
  </si>
  <si>
    <t>Bloco concreto estrutural 14 x 19 x 39 cm, fbk 4,5 mpa (nbr6136)</t>
  </si>
  <si>
    <t>Bloco concreto estrutural 9 x 19 x 39 cm, fbk 4,5 mpa (nbr 6136)</t>
  </si>
  <si>
    <t>Conjunto para futsal com traves oficiais de 3,00 x 2,00 m em tubo de aco galvanizado 3" com requadro em tubo de</t>
  </si>
  <si>
    <t>1", pintura em primer com tinta esmalte sintetico e redes de polietileno fio 4 mm</t>
  </si>
  <si>
    <t>Conjunto para quadra de   volei com postes em tubo de aco galvanizado 3", h = *255* cm, pintura em tinta esmalte</t>
  </si>
  <si>
    <t>1.542,71</t>
  </si>
  <si>
    <t>sintetico, rede de nylon com 2 mm, malha 10 x 10 cm e antenas oficiais em fibra de vidro</t>
  </si>
  <si>
    <t>Par de tabelas de basquete em compensado naval de *1,80 x 1,20* m, com aro de metal e rede (sem suporte de</t>
  </si>
  <si>
    <t>fixacao)</t>
  </si>
  <si>
    <t>Manta termoplastica, pead, geomembrana lisa, e = 0,50 mm ( nbr 15352)</t>
  </si>
  <si>
    <t>Manta termoplastica, pead, geomembrana lisa, e = 0,75 mm ( nbr 15352)</t>
  </si>
  <si>
    <t>Manta termoplastica, pead, geomembrana lisa, e = 0,80 mm ( nbr 15352)</t>
  </si>
  <si>
    <t>Manta termoplastica, pead, geomembrana lisa, e = 1,00 mm ( nbr 15352)</t>
  </si>
  <si>
    <t>Manta termoplastica, pead, geomembrana lisa, e = 1,50 mm ( nbr 15352)</t>
  </si>
  <si>
    <t>Manta termoplastica, pead, geomembrana lisa, e = 2,00 mm ( nbr 15352)</t>
  </si>
  <si>
    <t>Manta termoplastica, pead, geomembrana lisa, e = 2,50 mm ( nbr 15352)</t>
  </si>
  <si>
    <t>Página 408 Página 408</t>
  </si>
  <si>
    <t>Manta termoplastica, pead, geomembrana texturizada em ambasas faces, e = 1,50 mm (nbr 15352)</t>
  </si>
  <si>
    <t>27,51</t>
  </si>
  <si>
    <t>Manta termoplastica, pead, geomembrana texturizada em ambasas faces, e = 0,50 mm (nbr 15352)</t>
  </si>
  <si>
    <t>Manta termoplastica, pead, geomembrana texturizada em ambasas faces, e = 0,75 mm (nbr 15352)</t>
  </si>
  <si>
    <t>Manta termoplastica, pead, geomembrana texturizada em ambasas faces, e = 0,80 mm (nbr 15352)</t>
  </si>
  <si>
    <t>Manta termoplastica, pead, geomembrana texturizada em ambasas faces, e = 1,00 mm (nbr 15352)</t>
  </si>
  <si>
    <t>Manta termoplastica, pead, geomembrana texturizada em ambasas faces, e = 2,00 mm (nbr 15352)</t>
  </si>
  <si>
    <t>37,18</t>
  </si>
  <si>
    <t>Manta termoplastica, pead, geomembrana texturizada em ambasas faces, e = 2,50 mm (nbr 15352)</t>
  </si>
  <si>
    <t>Tubo de polietileno de alta densidade, pead, pe-80, de = 1200 mm x 37,2 mm parede ( sdr 32,25 - pn 04 ) para</t>
  </si>
  <si>
    <t>5.652,91</t>
  </si>
  <si>
    <t>rede de agua ou esgoto (nbr 15561)</t>
  </si>
  <si>
    <t>Tubo de polietileno de alta densidade, pead, pe-80, de= 800mm x 30,8 mm parede, ( sdr 26 - pn 05 ) para rede de</t>
  </si>
  <si>
    <t>1.782,08</t>
  </si>
  <si>
    <t>agua ou esgoto (nbr 15561)</t>
  </si>
  <si>
    <t>Tubo de polietileno de alta densidade, pead, pe-80, de = 1000 mm x 38,5 mm parede, ( sdr 26 - pn 05 ) para rede</t>
  </si>
  <si>
    <t>3.223,14</t>
  </si>
  <si>
    <t>de aguaou esgoto (nbr 15561)</t>
  </si>
  <si>
    <t>Tubo de polietileno de alta densidade, pead, pe-80, de = 1400 mm x 42,9 mm parede, (sdr 32,25 - pn 04 ) para</t>
  </si>
  <si>
    <t>7.713,61</t>
  </si>
  <si>
    <t>Tubo de polietileno de alta densidade, pead, pe-80, de = 160 mm x 14,6 mm parede, (sdr 11 - pn 12,5 ) para rede</t>
  </si>
  <si>
    <t>Tubo de polietileno de alta densidade, pead, pe-80, de = 1600 mm x 49,0 mm parede, ( sdr 32,25 - pn 04 ) para</t>
  </si>
  <si>
    <t>7.317,28</t>
  </si>
  <si>
    <t>Tubo de polietileno de alta densidade, pead, pe-80, de= 200mm x 18,2 mm parede, ( sdr 11 - pn 12,5 ) para rede</t>
  </si>
  <si>
    <t>264,32</t>
  </si>
  <si>
    <t>Tubo de polietileno de alta densidade, pead, pe-80, de= 315mm x 28,7 mm parede, ( sdr 11 - pn 12,5 ) para rede</t>
  </si>
  <si>
    <t>647,67</t>
  </si>
  <si>
    <t>Tubo de polietileno de alta densidade, pead, pe-80, de= 400mm x 36,4 mm parede, ( sdr 11 - pn 12,5 ) para rede</t>
  </si>
  <si>
    <t>1.043,16</t>
  </si>
  <si>
    <t>Tubo de polietileno de alta densidade, pead, pe-80, de= 50 mm x 4,6 mm parede, (sdr 11 - pn 12,5) para rede de</t>
  </si>
  <si>
    <t>Tubo de polietileno de alta densidade, pead, pe-80, de= 500mm x 45,5 mm parede, ( sdr 11 - pn 12,5 ) para rede</t>
  </si>
  <si>
    <t>1.831,41</t>
  </si>
  <si>
    <t>Tubo de polietileno de alta densidade, pead, pe-80, de= 630mm x 57,3 mm parede (sdr 11 - pn 12,5 ) para rede de</t>
  </si>
  <si>
    <t>2.723,83</t>
  </si>
  <si>
    <t>Tubo de polietileno de alta densidade, pead, pe-80, de= 75 mm x 6,9 mm parede, ( srd 11 - pn 12,5 ) para rede de</t>
  </si>
  <si>
    <t>Tubo de polietileno de alta densidade, pead, pe-80, de = 900 mm x 34,7 mm parede, ( sdr 26 - pn 05 ) para rede</t>
  </si>
  <si>
    <t>2.923,37</t>
  </si>
  <si>
    <t>de agua ou esgoto (nbr 15561)</t>
  </si>
  <si>
    <t>Tubo de polietileno de alta densidade, pead, pe-80, de = 110 mm x 10,0 mm parede, ( sdr 11 - pn 12,5 ) para rede</t>
  </si>
  <si>
    <t>Tubo de polietileno de alta densidade, pead, pe-80, de= 730mm x 34,1 mm parede, ( sdr 21 - pn 06 ) para rede de</t>
  </si>
  <si>
    <t>1.365,93</t>
  </si>
  <si>
    <t>Granalha de aco, esferica (shot), para jateamento, peneira 1,19 a 1,00 mm (sae s390)</t>
  </si>
  <si>
    <t>sc25kg</t>
  </si>
  <si>
    <t>Disco de corte diamantado segmentado diametro de 180 mm para esmerilhadeira 7 "</t>
  </si>
  <si>
    <t>62,88</t>
  </si>
  <si>
    <t>Servico de bombeamento de concreto com consumo minimo de 40m3</t>
  </si>
  <si>
    <t>Fertilizante npk - 10:10:10</t>
  </si>
  <si>
    <t>633.024,94</t>
  </si>
  <si>
    <t>Página 409 Página 409</t>
  </si>
  <si>
    <t>Guindaste hidraulico autopropelido, com lanca telescopica 28,80 m, capacidade maxima 30 t, potencia 97 kw,</t>
  </si>
  <si>
    <t>tracao 4 x 4</t>
  </si>
  <si>
    <t>Guindaste hidraulico autopropelido, com lanca telescopica 50 m, capacidade maxima 100 t, potencia 350 kw, tracao</t>
  </si>
  <si>
    <t>2.069.504,62</t>
  </si>
  <si>
    <t>10 x 6</t>
  </si>
  <si>
    <t>Guindaste hidraulico autopropelido, com lanca telescopica 40 m, capacidade maxima 60 t, potencia 260 kw, tracao</t>
  </si>
  <si>
    <t>1.217.355,66</t>
  </si>
  <si>
    <t>6 x 6</t>
  </si>
  <si>
    <t>Montador de estruturas metalicas</t>
  </si>
  <si>
    <t>Ajudante de estruturas metalicas</t>
  </si>
  <si>
    <t>Operador de pavimentadora</t>
  </si>
  <si>
    <t>Operador de demarcadora de faixas de trafego</t>
  </si>
  <si>
    <t>Rasteleiro</t>
  </si>
  <si>
    <t>Pastilha de vidro pigmentada *2,0 x 2,0* cm, nacional, pararevestimento interno/externo e piscina, branca ou</t>
  </si>
  <si>
    <t>cores frias, espessura maior ou igual a 5 mm</t>
  </si>
  <si>
    <t>Calcario dolomitico a (posto pedreira/fornecedor, sem frete)</t>
  </si>
  <si>
    <t>Redutor tipo thinner para acabamento</t>
  </si>
  <si>
    <t>Apoio do porta dente para fresadora de asfalto</t>
  </si>
  <si>
    <t>1.522,66</t>
  </si>
  <si>
    <t>Dente para fresadora</t>
  </si>
  <si>
    <t>Porta dente para fresadora</t>
  </si>
  <si>
    <t>324,13</t>
  </si>
  <si>
    <t>Vibroacabadora de asfalto sobre esteiras, larg. pavim. 2,13m a 4,55 m, pot. 74 kw/ 100 hp, cap. 400 t/ h</t>
  </si>
  <si>
    <t>1.106.294,49</t>
  </si>
  <si>
    <t>Vibroacabadora de asfalto sobre esteiras, larg. pavim. max.8,00 m, pot. 100 kw/ 134 hp, cap. 600 t/ h</t>
  </si>
  <si>
    <t>2.627.850,33</t>
  </si>
  <si>
    <t>Microesferas de vidro para sinalizacao horizontal viaria, tipo i-b (premix) - nbr 16184</t>
  </si>
  <si>
    <t>Microesferas de vidro para sinalizacao horizontal viaria, tipo ii-a (drop-on) - nbr 16184</t>
  </si>
  <si>
    <t>Cimento portland estrutural branco cpb-32</t>
  </si>
  <si>
    <t>Betoneira capacidade nominal 600 l, capacidade de mistura 440 l, motor a gasolina potencia 10 hp, com carregador</t>
  </si>
  <si>
    <t>16.191,45</t>
  </si>
  <si>
    <t>Divisoria em granito, com duas faces polidas, tipo andorinha/ quartz/ castelo/ corumba ou outros equivalentes da</t>
  </si>
  <si>
    <t>418,23</t>
  </si>
  <si>
    <t>regiao, e= *3,0* cm</t>
  </si>
  <si>
    <t>Piso em granito, polido, tipo marfim, dallas, caravelas ou outros equivalentes da regiao, formato menor ou igual</t>
  </si>
  <si>
    <t>241,09</t>
  </si>
  <si>
    <t>Piso/ revestimento em granito, polido, tipo andorinha/ quartz/ castelo/ corumba ou outros equivalentes da</t>
  </si>
  <si>
    <t>199,16</t>
  </si>
  <si>
    <t>regiao, formato maior ou igual a 3025 cm2, e = *2* cm</t>
  </si>
  <si>
    <t>Grupo gerador estacionario, silenciado, potencia 180 kva, motor diesel</t>
  </si>
  <si>
    <t>Grupo gerador estacionario silenciado, potencia 50 kva, motor diesel</t>
  </si>
  <si>
    <t>50.113,97</t>
  </si>
  <si>
    <t>Tela de aniagem (juta)</t>
  </si>
  <si>
    <t>Disco de borracha para lixadeira rigido 7 " com arruela central</t>
  </si>
  <si>
    <t>Disco de corte para metal com duas telas 12 x 1/8 x 3/4 " (300 x 3,2 x 19,05 mm)</t>
  </si>
  <si>
    <t>Disco de desbaste para metal ferroso em geral, com tres telas, 9 x 1/4 x 7/8 " (228,6 x 6,4 x 22,2 mm)</t>
  </si>
  <si>
    <t>Disco de lixa para metal, diametro = 180 mm, grao 120</t>
  </si>
  <si>
    <t>Página 410 Página 410</t>
  </si>
  <si>
    <t>Escova circular em aco latonado, 6 x 1 " (diametro x espessura), furo de 1 1/4 ", fio ondulado *0,30* mm</t>
  </si>
  <si>
    <t>36,53</t>
  </si>
  <si>
    <t>Ponteiro para martelo rompedor, diametro = *28* mm, comprimento = *520* mm, encaixe sextavado</t>
  </si>
  <si>
    <t>101,46</t>
  </si>
  <si>
    <t>Rebolo abrasivo reto de uso geral grao 36, de 6 x 1 " (diametro x altura)</t>
  </si>
  <si>
    <t>36,04</t>
  </si>
  <si>
    <t>Silica ativa para adicao em concreto e argamassa</t>
  </si>
  <si>
    <t>Pozolana de classe c</t>
  </si>
  <si>
    <t>Usina de asfalto, gravimetrica, capacidade de 150 t/h, potencia de 400 kw</t>
  </si>
  <si>
    <t>5.433.376,53</t>
  </si>
  <si>
    <t>Aquecedor de oleo bpf (fluido) termico, capacidade de 300.000 kcal/h</t>
  </si>
  <si>
    <t>Distribuidor de agregados autopropelido, cap 3 m3, a diesel, 6 cc, 176 cv</t>
  </si>
  <si>
    <t>Arquiteto junior</t>
  </si>
  <si>
    <t>28,42</t>
  </si>
  <si>
    <t>Arquiteto pleno</t>
  </si>
  <si>
    <t>Arquiteto senior</t>
  </si>
  <si>
    <t>Aco ca-25, 32,0 mm, vergalhao</t>
  </si>
  <si>
    <t>Aco ca-60, vergalhao, 9,5 mm</t>
  </si>
  <si>
    <t>Aco-fio para protensao, cp-150 rb l, 8 mm</t>
  </si>
  <si>
    <t>Vigia diurno</t>
  </si>
  <si>
    <t>Concertina simples em aco galvanizado de alta resistencia, com espiral de 300 mm, d = 2,76 mm</t>
  </si>
  <si>
    <t>Concertina clipada (dupla) em aco galvanizado de alta resistencia, com espiral de 300 mm, d = 2,76 mm</t>
  </si>
  <si>
    <t>Haste de aco galvanizado para fixacao de concertina 2 "/3 m</t>
  </si>
  <si>
    <t>Argamassa colante ac-ii</t>
  </si>
  <si>
    <t>Argamassa piso sobre piso</t>
  </si>
  <si>
    <t>Rejunte branco, cimenticio</t>
  </si>
  <si>
    <t>Rejunte colorido, cimenticio</t>
  </si>
  <si>
    <t>Curva 90 graus de barra chata em aluminio 3/4 " x 1/4 " x 300 mm</t>
  </si>
  <si>
    <t>Perfil de aluminio anodizado</t>
  </si>
  <si>
    <t>Metacaulim de alta reatividade/caulim calcinado</t>
  </si>
  <si>
    <t>Janela de correr em aluminio, 120 x 120 cm (a x l), 2 fls, sem bandeira, acabamento acet ou brilhante,</t>
  </si>
  <si>
    <t>215,22</t>
  </si>
  <si>
    <t>batente/requadro de 6 a 14 cm, com vidro, sem guarnicao/alizar</t>
  </si>
  <si>
    <t>Janela de correr em aluminio, 120 x 150 cm (a x l), 2 fls, sem bandeira, acabamento acet ou brilhante,</t>
  </si>
  <si>
    <t>243,25</t>
  </si>
  <si>
    <t>batente/requadrode 6 a 14 cm, com vidro, sem guarnicao/alizar</t>
  </si>
  <si>
    <t>Janela de correr em aluminio, 120 x 150 cm (a x l), 4 fls, bandeira com bascula,   acabamento acet ou brilhante,</t>
  </si>
  <si>
    <t>303,39</t>
  </si>
  <si>
    <t>Janela de correr em aluminio, 120 x 200 cm (a x l), 4 fls, bandeira com bascula,   acabamento acet ou brilhante,</t>
  </si>
  <si>
    <t>341,82</t>
  </si>
  <si>
    <t>Janela de correr em aluminio, 100 x 150 cm (a x l), 2 fls,sem bandeira,   acabamento acet ou brilhante,</t>
  </si>
  <si>
    <t>222,00</t>
  </si>
  <si>
    <t>Página 411 Página 411</t>
  </si>
  <si>
    <t>Janela de correr em aluminio, 100 x 200 cm, 4 fls,   bandeira com bascula,   acabamento acet ou brilhante,</t>
  </si>
  <si>
    <t>310,17</t>
  </si>
  <si>
    <t>Janela de correr em aluminio, veneziana, 120 x 120 cm (a x l), 3 fls (2 venezianas e 1 vidro), sem bandeira,</t>
  </si>
  <si>
    <t>329,39</t>
  </si>
  <si>
    <t>acabamentoacet ou brilhante, batente/requadro de 6 a 14 cm, com vidro, sem guarnicao/alizar</t>
  </si>
  <si>
    <t>Janela de correr em aluminio, veneziana, 120   x 150 cm (a xl), 3 fls (2 venezianas e 1 vidro), sem bandeira,</t>
  </si>
  <si>
    <t>397,19</t>
  </si>
  <si>
    <t>acabamento acet ou brilhante, batente/requadro de 6 a 14 cm, com vidro, sem guarnicao/alizar</t>
  </si>
  <si>
    <t>Janela de correr em aluminio, veneziana, 120 x 150 cm (a x l), 6 fls (4 venezianas e 2 vidros), sem bandeira,</t>
  </si>
  <si>
    <t>458,23</t>
  </si>
  <si>
    <t>Janela de correr em aluminio, veneziana, 120 x 200 cm (a x l), 6 fls (4 venezianas e 2 vidros), sem bandeira,</t>
  </si>
  <si>
    <t>567,22</t>
  </si>
  <si>
    <t>acabamento acet ou brilhante,   batente/requadro de 6 a 14 cm, com vidro, sem guarnicao/alizar</t>
  </si>
  <si>
    <t>Janela basculante em aluminio, 80 x 60 cm (a x l), acabamento acet ou brilhante, batente/requadro de 3 a 14 cm,</t>
  </si>
  <si>
    <t>com vidro, sem guarnicao/alizar</t>
  </si>
  <si>
    <t>Janela basculante em aluminio, 100 x 80 cm (a x l), acabamento acet ou brilhante, batente/requadro de 3 a 14 cm,</t>
  </si>
  <si>
    <t>117,66</t>
  </si>
  <si>
    <t>Janela basculante em aluminio, 100 x 100 cm (a x l), acabamento acet ou brilhante, batente/requadro de 3 a 14</t>
  </si>
  <si>
    <t>146,09</t>
  </si>
  <si>
    <t>cm, com vidro, sem guarnicao/alizar</t>
  </si>
  <si>
    <t>Janela fixa em aluminio, 60 x 80 cm (a x l), batente/requadro de 3 a 14 cm, com vidro, sem guarnicao/alizar</t>
  </si>
  <si>
    <t>110,77</t>
  </si>
  <si>
    <t>0,3 m (c x l x a)</t>
  </si>
  <si>
    <t>Vidro plano aramado e = 6 mm - sem colocacao</t>
  </si>
  <si>
    <t>Vidro liso incolor 8mm -   sem colocacao</t>
  </si>
  <si>
    <t>Vidro liso incolor 10 mm - sem colocacao</t>
  </si>
  <si>
    <t>Vidro cristal colorido, 8 mm, pintado na cor branca</t>
  </si>
  <si>
    <t>305,05</t>
  </si>
  <si>
    <t>Vidro cristal colorido, 6 mm, pintado na cor branca</t>
  </si>
  <si>
    <t>187,91</t>
  </si>
  <si>
    <t>Vidro cristal colorido, 4 mm, pintado na cor branca</t>
  </si>
  <si>
    <t>Vidro cristal colorido, 10 mm, pintado na cor branca</t>
  </si>
  <si>
    <t>423,11</t>
  </si>
  <si>
    <t>Vidro comum laminado liso incolor duplo, espessura total 8 mm (cada camada de 4 mm) - colocado</t>
  </si>
  <si>
    <t>Auxiliar   de almoxarife</t>
  </si>
  <si>
    <t>4,91</t>
  </si>
  <si>
    <t>Tijolo ceramico refratario 2,5 x 11,4 x 22,9 cm</t>
  </si>
  <si>
    <t>Tijolo ceramico laminado 5,5 x 11 x 23 cm</t>
  </si>
  <si>
    <t>Telha de fibrocimento ondulada e = 4 mm, de 2,13 x 0,50 m (sem amianto)</t>
  </si>
  <si>
    <t>Telha estrutural de fibrocimento 1 aba, de 0,52 x 2,00 m (sem amianto)</t>
  </si>
  <si>
    <t>92,27</t>
  </si>
  <si>
    <t>Aco ca-50, 10,0 mm, dobrado e cortado</t>
  </si>
  <si>
    <t>Aco ca-50, 12,5 mm, dobrado e cortado</t>
  </si>
  <si>
    <t>Aco ca-50, 16 mm, dobrado e cortado</t>
  </si>
  <si>
    <t>Aco ca-50, 20 mm, dobrado e cortado</t>
  </si>
  <si>
    <t>Telha estrutural de fibrocimento 2 abas, de 1,00 x 8,20 m (sem amianto)</t>
  </si>
  <si>
    <t>590,57</t>
  </si>
  <si>
    <t>Página 412 Página 412</t>
  </si>
  <si>
    <t>Aco ca-50, 6,3 mm, dobrado e cortado</t>
  </si>
  <si>
    <t>Aco ca-60, 4,2 mm, dobrado e cortado</t>
  </si>
  <si>
    <t>Aco ca-60, 5,0 mm, dobrado e cortado</t>
  </si>
  <si>
    <t>Aco ca-60, 6,0 mm, dobrado e cortado</t>
  </si>
  <si>
    <t>Telha de fibrocimento e = 6 mm, de 3,00 x 1,06 m (sem amianto)</t>
  </si>
  <si>
    <t>Aco ca-60, 7,0 mm, dobrado e cortado</t>
  </si>
  <si>
    <t>Telha de fibrocimento e = 6 mm, de 4,10 x 1,06 m (sem amianto)</t>
  </si>
  <si>
    <t>Ajudante de pintor</t>
  </si>
  <si>
    <t>Telha de fibrocimento e = 6 mm, de 4,60 x 1,06 m (sem amianto)</t>
  </si>
  <si>
    <t>214,10</t>
  </si>
  <si>
    <t>Aquecedor solar capacidade do reservatorio 1000 l, inclui 10 placas coletoras de 1,42 m2</t>
  </si>
  <si>
    <t>Aquecedor solar capacidade do reservatorio 200 l, inclui 2 placas coletoras de 1,42 m2</t>
  </si>
  <si>
    <t>Telha de fibrocimento e = 8 mm, de 3,00 x 1,06 m (sem amianto)</t>
  </si>
  <si>
    <t>Aquecedor solar capacidade do reservatorio 400l, inclui 4 placas coletoras de 1,42 m2</t>
  </si>
  <si>
    <t>Aquecedor solar capacidade do reservatorio 600 l, inclui 6 placas coletoras de 1,42 m2</t>
  </si>
  <si>
    <t>Concreto usinado bombeavel, classe de resistencia c40, com brita 0 e 1, slump = 100 +/- 20 mm, inclui servico de</t>
  </si>
  <si>
    <t>324,21</t>
  </si>
  <si>
    <t>Telha de fibrocimento e = 8 mm, de 4,10 x 1,06 m (sem amianto)</t>
  </si>
  <si>
    <t>238,78</t>
  </si>
  <si>
    <t>Concreto usinado bombeavel, classe de resistencia c45, com brita 0 e 1, slump = 100 +/- 20 mm, inclui servico de</t>
  </si>
  <si>
    <t>364,49</t>
  </si>
  <si>
    <t>Aquecedor solar   capacidade do reservatorio 800 l, inclui 8placas coletoras de 1,42 m2</t>
  </si>
  <si>
    <t>Concreto usinado bombeavel, classe de resistencia c50, com brita 0 e 1, slump = 100 +/- 20 mm, inclui servico de</t>
  </si>
  <si>
    <t>432,28</t>
  </si>
  <si>
    <t>Concreto usinado bombeavel, classe de resistencia c60, com brita 0 e 1, slump = 100 +/- 20 mm, inclui servico de</t>
  </si>
  <si>
    <t>555,08</t>
  </si>
  <si>
    <t>Telha de fibrocimento e = 8 mm, de 4,60 x 1,06 m (sem amianto)</t>
  </si>
  <si>
    <t>267,44</t>
  </si>
  <si>
    <t>Concreto autoadensavel (caa) classe de resistencia c30, espalhamento sf2, inclui servico de bombeamento (nbr</t>
  </si>
  <si>
    <t>290,67</t>
  </si>
  <si>
    <t>Concreto usinado bombeavel, classe de resistencia c20, com brita 0 e 1, slump = 100 +/- 20 mm, exclui servico de</t>
  </si>
  <si>
    <t>Concreto usinado bombeavel, classe de resistencia c25, com brita 0 e 1, slump = 100 +/- 20 mm, exclui servico de</t>
  </si>
  <si>
    <t>Concreto usinado bombeavel, classe de resistencia c30, com brita 0 e 1, slump = 100 +/- 20 mm, exclui servico de</t>
  </si>
  <si>
    <t>Concreto usinado bombeavel, classe de resistencia c35, com brita 0 e 1, slump = 100 +/- 20 mm, exclui servico de</t>
  </si>
  <si>
    <t>Concreto usinado bombeavel, classe de resistencia c40, com brita 0 e 1, slump = 100 +/- 20 mm, exclui servico de</t>
  </si>
  <si>
    <t>Concreto usinado bombeavel, classe de resistencia c80, com brita 0 e 1, slump = 100 +/- 20 mm, exclui servico de</t>
  </si>
  <si>
    <t>766,31</t>
  </si>
  <si>
    <t>Cone de sinalizacao em pvc flexivel, h = 70 / 76 cm (nbr 15071)</t>
  </si>
  <si>
    <t>58,44</t>
  </si>
  <si>
    <t>Página 413 Página 413</t>
  </si>
  <si>
    <t>Coordenador / gerente de obra</t>
  </si>
  <si>
    <t>56,52</t>
  </si>
  <si>
    <t>Chapa de mdf branco liso 1 face, e = 15 mm, de *2,75 x 1,85* m</t>
  </si>
  <si>
    <t>Cruzeta de concreto leve, comp. 2000 mm secao, 90 x 90 mm</t>
  </si>
  <si>
    <t>Disjuntor   termomagnetico tripolar 3 x 400 a / icc - 25 ka</t>
  </si>
  <si>
    <t>1.373,82</t>
  </si>
  <si>
    <t>Massa para textura rustica de base acrilica, cor branca, uso interno e externo</t>
  </si>
  <si>
    <t>Tela de aco soldada galvanizada/zincada para alvenaria, fio d = *1,20 a 1,70* mm, malha 15 x 15 mm, (c x l) *50</t>
  </si>
  <si>
    <t>x 12* cm</t>
  </si>
  <si>
    <t>x 17,5* cm</t>
  </si>
  <si>
    <t>Argila expandida, granulometria 2215</t>
  </si>
  <si>
    <t>Tela de aco soldada galvanizada/zincada para alvenaria, fiod = *1,20 a 1,70* mm, malha 15 x 15 mm, (c x l) *50 x</t>
  </si>
  <si>
    <t>6* cm</t>
  </si>
  <si>
    <t>Auxiliar de azulejista</t>
  </si>
  <si>
    <t>Bloco vedacao concreto aparente 19 x 19 x 39 cm (classe c - nbr 6136)</t>
  </si>
  <si>
    <t>Bloco concreto estrutural 14 x 19 x 29 cm, fbk 10 mpa (nbr 6136)</t>
  </si>
  <si>
    <t>7,5* cm</t>
  </si>
  <si>
    <t>10,5*cm</t>
  </si>
  <si>
    <t>Arame recozido 16 bwg, 1,60 mm (0,016 kg/m)</t>
  </si>
  <si>
    <t>Bloco concreto estrutural 14 x 19 x 29 cm, fbk 14 mpa (nbr 6136)</t>
  </si>
  <si>
    <t>Bloco concreto estrutural 14 x 19 x 29 cm, fbk 16 mpa (nbr 6136)</t>
  </si>
  <si>
    <t>Bloco concreto estrutural 14 x 19 x 29 cm, fbk 6 mpa (nbr 6136)</t>
  </si>
  <si>
    <t>Bloco concreto estrutural 14 x 19 x 29 cm, fbk 8 mpa (nbr 6136)</t>
  </si>
  <si>
    <t>Bloco concreto estrutural 14 x 19 x 39 cm, fbk 10 mpa (nbr 6136)</t>
  </si>
  <si>
    <t>Bloco concreto estrutural 14 x 19 x 39 cm, fbk 12 mpa (nbr 6136)</t>
  </si>
  <si>
    <t>Bloco concreto estrutural 14 x 19 x 39 cm, fbk 14 mpa (nbr 6136)</t>
  </si>
  <si>
    <t>Bloco concreto estrutural 14 x 19 x 39 cm, fbk 6 mpa (nbr 6136)</t>
  </si>
  <si>
    <t>Bloco concreto estrutural 14 x 19 x 39 cm, fbk 8 mpa (nbr 6136)</t>
  </si>
  <si>
    <t>Bloco concreto estrutural 19 x 19 x 39 cm, fbk 10 mpa (nbr 6136)</t>
  </si>
  <si>
    <t>Bloco concreto estrutural 19 x 19 x 39 cm, fbk 12 mpa (nbr 6136)</t>
  </si>
  <si>
    <t>Bloco concreto estrutural 19 x 19 x 39 cm, fbk 14 mpa (nbr 6136)</t>
  </si>
  <si>
    <t>Bloco concreto estrutural 19 x 19 x 39 cm, fbk 16 mpa (nbr 6136)</t>
  </si>
  <si>
    <t>Bloco concreto estrutural 19 x 19 x 39 cm, fbk 8 mpa (nbr 6136)</t>
  </si>
  <si>
    <t>Bloco de gesso compacto, branco, e = 10 cm, *67 x 50* cm</t>
  </si>
  <si>
    <t>Bloco de gesso vazado branco, e = *7* cm, *67 x 50* cm</t>
  </si>
  <si>
    <t>Página 414 Página 414</t>
  </si>
  <si>
    <t>Bloco estrutural ceramico 14 x 19 x 29 cm, 3,0 mpa (nbr 15270)</t>
  </si>
  <si>
    <t>Bloco estrutural ceramico 14 x 19 x 29 cm, 6,0 mpa (nbr 15270)</t>
  </si>
  <si>
    <t>Bloco estrutural ceramico 14 x 19 x 39 cm, 6,0 mpa (nbr 15270)</t>
  </si>
  <si>
    <t>Bloco estrutural ceramico 19 x 19 x 29 cm, 6,0 mpa (nbr 15270)</t>
  </si>
  <si>
    <t>Bloco estrutural ceramico 19 x 19 x 39 cm, 6,0 mpa (nbr 15270)</t>
  </si>
  <si>
    <t>Bloco vedacao concreto 14 x 19 x 29 cm (classe c - nbr 6136)</t>
  </si>
  <si>
    <t>Bloco vedacao concreto aparente 9 x 19 x 39 cm (classe c - nbr 6136)</t>
  </si>
  <si>
    <t>Bloco vedacao concreto celular autoclavado 15 x 30 x 60 cm (e x a x c)</t>
  </si>
  <si>
    <t>Cabo flexivel pvc 750 v, 2 condutores de 1,5 mm2</t>
  </si>
  <si>
    <t>Cabo flexivel pvc 750 v, 2 condutores de 10,0 mm2</t>
  </si>
  <si>
    <t>Disjuntor tipo nema, bipolar 60 ate 100a, tensao maxima 415v</t>
  </si>
  <si>
    <t>88,74</t>
  </si>
  <si>
    <t>Cabo flexivel pvc 750 v, 2 condutores de 4,0 mm2</t>
  </si>
  <si>
    <t>Cabo flexivel pvc 750 v, 2 condutores de 6,0 mm2</t>
  </si>
  <si>
    <t>Gabiao tipo caixa para solo reforcado, malha hexagonal de dupla torcao 8 x 10 cm (zn/al revestido com polimero),</t>
  </si>
  <si>
    <t>fio 2,7 mm, dimensoes 2,0 x 1,0 x 0,5 m, com cauda de 3,0 m</t>
  </si>
  <si>
    <t>Disjuntor tipo din/iec, bipolar de 6 ate 32a</t>
  </si>
  <si>
    <t>Cabo flexivel pvc 750 v, 3 condutores de 1,5 mm2</t>
  </si>
  <si>
    <t>Cabo flexivel pvc 750 v, 3 condutores de 10,0 mm2</t>
  </si>
  <si>
    <t>Cabo flexivel pvc 750 v, 3 condutores de 4,0 mm2</t>
  </si>
  <si>
    <t>Cabo flexivel pvc 750 v, 3 condutores de 6,0 mm2</t>
  </si>
  <si>
    <t>Disjuntor tipo din/iec, bipolar 40 ate 50a</t>
  </si>
  <si>
    <t>46,85</t>
  </si>
  <si>
    <t>Cabo flexivel pvc 750 v, 4 condutores de 1,5 mm2</t>
  </si>
  <si>
    <t>Cabo flexivel pvc 750 v, 4 condutores de 10,0 mm2</t>
  </si>
  <si>
    <t>Cabo flexivel pvc 750 v, 4 condutores de 4,0 mm2</t>
  </si>
  <si>
    <t>Disjuntor tipo din/iec, bipolar 63 a</t>
  </si>
  <si>
    <t>67,10</t>
  </si>
  <si>
    <t>Cabo flexivel pvc 750 v, 4 condutores de 6,0 mm2</t>
  </si>
  <si>
    <t>Tela em malha hexagonal de dupla torcao 8 x 10 cm (zn/al revestido com polimero), fio 2,7 mm, com geomanta ou</t>
  </si>
  <si>
    <t>biomanta,dimensoes 4,0 x 2,0 x 0,6 m, com inclinacao de 70 graus, para solo reforcado</t>
  </si>
  <si>
    <t>fio 2,7 mm, dimensoes 2,0 x 1,0 x 1,0 m, com cauda de 4,0 m</t>
  </si>
  <si>
    <t>fio 2,7 mm, dimensoes 2,0 x 1,0 x 1,0 m, com cauda de 3,0 m</t>
  </si>
  <si>
    <t>Caixa d'agua em polietileno 1000 litros, com tampa</t>
  </si>
  <si>
    <t>Caixa d'agua em polietileno 500 litros, com tampa</t>
  </si>
  <si>
    <t>Caixa d'agua em polietileno 750 litros, com tampa</t>
  </si>
  <si>
    <t>Caixa d'agua em polietileno 1500 litros, com tampa</t>
  </si>
  <si>
    <t>Página 415 Página 415</t>
  </si>
  <si>
    <t>Caixa d'agua em polietileno 2000 litros, com tampa</t>
  </si>
  <si>
    <t>Caixa inspecao em concreto para aterramento e para raios diametro = 300 mm</t>
  </si>
  <si>
    <t>Caixa inspecao em polietileno para aterramento e para raiosdiametro = 300 mm</t>
  </si>
  <si>
    <t>Canaleta estrutural ceramica, 14 x 19 x 29 cm, 4,0 mpa (nbr15270)</t>
  </si>
  <si>
    <t>Canaleta estrutural ceramica, 14 x 19 x 29 cm, 6,0 mpa (nbr15270)</t>
  </si>
  <si>
    <t>Canaleta estrutural ceramica, 14 x 19 x 39 cm, 4,0 mpa (nbr15270)</t>
  </si>
  <si>
    <t>Disjuntor tipo din/iec, monopolar de 6   ate 32a</t>
  </si>
  <si>
    <t>Canaleta estrutural ceramica, 14 x 19 x 39 cm, 6,0 mpa (nbr15270)</t>
  </si>
  <si>
    <t>Chapa de mdf branco liso 1 face, e = 12 mm, de *2,75 x 1,85* m</t>
  </si>
  <si>
    <t>Chapa de mdf branco liso 1 face, e = 18 mm, de *2,75 x 1,85* m</t>
  </si>
  <si>
    <t>Chapa de mdf branco liso 1 face, e = 25 mm, de *2,75 x 1,85* m</t>
  </si>
  <si>
    <t>50,05</t>
  </si>
  <si>
    <t>Chapa de mdf branco liso 2 faces, e = 15 mm, de *2,75 x 1,85* m</t>
  </si>
  <si>
    <t>Chapa de mdf branco liso 2 faces, e = 18 mm, de *2,75 x 1,85* m</t>
  </si>
  <si>
    <t>Chapa de mdf branco liso 2 faces, e = 25 mm, de *2,75 x 1,85* m</t>
  </si>
  <si>
    <t>53,32</t>
  </si>
  <si>
    <t>Chapa de mdf branco liso 1 face, e = 6 mm, de *2,75 x 1,85*m</t>
  </si>
  <si>
    <t>Chapa de mdf branco liso 1 face, e = 9 mm, de *2,75 x 1,85*m</t>
  </si>
  <si>
    <t>Chapa de mdf branco liso 2 faces, e = 6 mm, de *2,75 x 1,85* m</t>
  </si>
  <si>
    <t>Chapa de mdf branco liso 2 faces, e = 9 mm, de *2,75 x 1,85* m</t>
  </si>
  <si>
    <t>Chapa de mdf cru, e = 12 mm, de *2,75 x 1,85* m</t>
  </si>
  <si>
    <t>Chapa de mdf cru, e = 15 mm, de *2,75 x 1,85* m</t>
  </si>
  <si>
    <t>Chapa de mdf cru, e = 18 mm, de *2,75 x 1,85* m</t>
  </si>
  <si>
    <t>Chapa de mdf cru, e = 20 mm, de *2,75 x 1,85* m</t>
  </si>
  <si>
    <t>34,14</t>
  </si>
  <si>
    <t>Chapa de mdf cru, e = 25 mm, de *2,75 x 1,85* m</t>
  </si>
  <si>
    <t>41,63</t>
  </si>
  <si>
    <t>Chapa de mdf cru, e = 6 mm, de *2,75 x 1,85* m</t>
  </si>
  <si>
    <t>Chapa de mdf cru, e = 9 mm, de *2,75 x 1,85* m</t>
  </si>
  <si>
    <t>Rodape pre-moldado de granilite, marmorite ou granitina l =10 cm</t>
  </si>
  <si>
    <t>Revestimento para escada em granilite, marmorite ou granitina esp = 8 mm (incluso execucao)</t>
  </si>
  <si>
    <t>Revestimento de parede em granilite, marmorite ou granitinacolorido - esp = 5 mm (incluso execucao)</t>
  </si>
  <si>
    <t>Revestimento de parede em granilite, marmorite ou granitina- esp = 5 mm (incluso execucao)</t>
  </si>
  <si>
    <t>Disjuntor tipo din / iec, monopolar de 40   ate 50a</t>
  </si>
  <si>
    <t>Disjuntor tipo din/iec, monopolar de 63 a</t>
  </si>
  <si>
    <t>Disjuntor tipo nema, monopolar de 60 ate 70a, tensao maximade 240 v</t>
  </si>
  <si>
    <t>Página 416 Página 416</t>
  </si>
  <si>
    <t>Poste padrao subterraneo 200 a, h = 2,5 m</t>
  </si>
  <si>
    <t>1.435,20</t>
  </si>
  <si>
    <t>Poste padrao subterraneo 100 a, h = 2,5 m</t>
  </si>
  <si>
    <t>598,00</t>
  </si>
  <si>
    <t>Disjuntor termomagnetico tripolar 3   x 250 a/icc - 25 ka</t>
  </si>
  <si>
    <t>741,47</t>
  </si>
  <si>
    <t>Disjuntor termomagnetico tripolar 3 x 350 a/icc - 25 ka</t>
  </si>
  <si>
    <t>1.373,96</t>
  </si>
  <si>
    <t>Disjuntor tipo din/iec, tripolar de 10 ate 50a</t>
  </si>
  <si>
    <t>Porta vidro temperado incolor, 2 folhas de correr, e = 10 mm (sem ferragens e sem colocacao)</t>
  </si>
  <si>
    <t>289,13</t>
  </si>
  <si>
    <t>Disjuntor tipo din/iec, tripolar 63 a</t>
  </si>
  <si>
    <t>Placa de sinalizacao em chapa de aluminio com pintura refletiva, e = 2 mm</t>
  </si>
  <si>
    <t>504,00</t>
  </si>
  <si>
    <t>Placa de sinalizacao em chapa de aco num 16 com pintura refletiva</t>
  </si>
  <si>
    <t>404,25</t>
  </si>
  <si>
    <t>Disjuntor termico e magnetico ajustaveis, tripolar de 100 ate 250a, capacidade de interrupcao de 35ka</t>
  </si>
  <si>
    <t>1.080,72</t>
  </si>
  <si>
    <t>Disjuntor termico e magnetico ajustaveis, tripolar de 300 ate 400a, capacidade de interrupcao de 35ka</t>
  </si>
  <si>
    <t>1.673,30</t>
  </si>
  <si>
    <t>Disjuntor termico e magnetico ajustaveis, tripolar de 450 ate 600a, capacidade de interrupcao de 35ka</t>
  </si>
  <si>
    <t>3.909,36</t>
  </si>
  <si>
    <t>Perfil "i" de aco laminado, "w" 310 x 52,0</t>
  </si>
  <si>
    <t>Chapa de mdf branco liso 2 faces, e = 12 mm, de *2,75 x 1,85* m</t>
  </si>
  <si>
    <t>Perfil "i" de aco laminado, "w" 250 x 32,7</t>
  </si>
  <si>
    <t>Chapa de madeira compensada naval (com cola fenolica), e = 18 mm, de *1,60 x 2,20* m</t>
  </si>
  <si>
    <t>Pelicula refletiva, gt 7 anos para sinalizacao vertical</t>
  </si>
  <si>
    <t>Chapa de madeira compensada naval (com cola fenolica), e = 25 mm, de *1,60 x 2,20* m</t>
  </si>
  <si>
    <t>61,65</t>
  </si>
  <si>
    <t>Chapa de madeira compensada naval (com cola fenolica), e = 4 mm, de *1,60 x 2,20* m</t>
  </si>
  <si>
    <t>Peitoril em marmore, polido, branco comum, l= *15* cm, e= *2,0* cm, com pingadeira</t>
  </si>
  <si>
    <t>Pastilha de vidro pigmentada, nacional, revest int/ext e piscina, cores quentes, espessura maior ou igual a 5 mm</t>
  </si>
  <si>
    <t>*2,0 x 2,0* cm</t>
  </si>
  <si>
    <t>Cimento portland pozolanico cp iv-32</t>
  </si>
  <si>
    <t>Pastilha de vidro cristal, nacional, revest int/ext e piscina, todas as cores, e maior ou igual a 5 mm</t>
  </si>
  <si>
    <t>*2,0 x m2</t>
  </si>
  <si>
    <t>278,95</t>
  </si>
  <si>
    <t>2,0* cm</t>
  </si>
  <si>
    <t>Arquiteto paisagista</t>
  </si>
  <si>
    <t>Montador de eletroeletronicos</t>
  </si>
  <si>
    <t>Meio bloco vedacao concreto aparente 9   x 19 x 19 cm (classe c - nbr 6136)</t>
  </si>
  <si>
    <t>Meio bloco vedacao concreto 9 x 19 x 19 cm (classe c - nbr 6136)</t>
  </si>
  <si>
    <t>Meio bloco vedacao concreto aparente 19 x 19 x 19 cm (classe c - nbr 6136)</t>
  </si>
  <si>
    <t>Concreto betuminoso usinado a quente (cbuq) para pavimentacao asfaltica, padrao dnit, faixa c, com cap 30/45 -</t>
  </si>
  <si>
    <t>283,54</t>
  </si>
  <si>
    <t>Meio bloco vedacao concreto 19 x 19 x 19 cm (classe c - nbr6136)</t>
  </si>
  <si>
    <t>Meio bloco vedacao concreto aparente 14 x 19 x 19 cm (classe c - nbr 6136)</t>
  </si>
  <si>
    <t>Meio bloco vedacao concreto 14 x 19 x 19 cm (classe c - nbr6136)</t>
  </si>
  <si>
    <t>Página 417 Página 417</t>
  </si>
  <si>
    <t>Elemento vazado ceramico 25 x 18 x 7 cm</t>
  </si>
  <si>
    <t>Engenheiro civil junior</t>
  </si>
  <si>
    <t>39,12</t>
  </si>
  <si>
    <t>Engenheiro civil pleno</t>
  </si>
  <si>
    <t>Meio bloco estrutural ceramico 14 x 19 x 19 cm, 6,0 mpa (nbr 15270)</t>
  </si>
  <si>
    <t>Engenheiro civil senior</t>
  </si>
  <si>
    <t>Engenheiro eletricista</t>
  </si>
  <si>
    <t>50,72</t>
  </si>
  <si>
    <t>Meio bloco estrutural ceramico 14 x 19 x 19 cm, 4,0 mpa (nbr 15270)</t>
  </si>
  <si>
    <t>Engenheiro sanitarista</t>
  </si>
  <si>
    <t>50,77</t>
  </si>
  <si>
    <t>Meio bloco estrutural ceramico 14 x 19 x 14 cm, 4,0 mpa (nbr 15270)</t>
  </si>
  <si>
    <t>Meio bloco estrutural ceramico 14 x 19 x 14 cm, 6,0 mpa (nbr 15270)</t>
  </si>
  <si>
    <t>Mecanico de refrigeracao</t>
  </si>
  <si>
    <t>Faixa / filete / listelo em ceramica, decorada, *8 x 30* cm(l x c)</t>
  </si>
  <si>
    <t>Faixa / filete / listelo em ceramica, liso ou cordao, branco, *2 x 30* cm (l x c)</t>
  </si>
  <si>
    <t>Janela maximo ar, aco, batente / requadro de 6 a 14 cm, pint anticorrosiva, sem vidro, com grade, 1 fl, 60   x 80</t>
  </si>
  <si>
    <t>344,80</t>
  </si>
  <si>
    <t>Janela de correr, aco, batente/requadro de 6 a 14 cm, quadriculada, pint anticorrosiva, sem vidro, bandeira com</t>
  </si>
  <si>
    <t>1.352,46</t>
  </si>
  <si>
    <t>Gabiao tipo caixa, malha hexagonal 8 x 10 cm (zn/al revestido com polimero), fio de 2,4 mm, dimensoes 2,0 x 1,0</t>
  </si>
  <si>
    <t>x 1,0 m(c x l x a)</t>
  </si>
  <si>
    <t>1.096,70</t>
  </si>
  <si>
    <t>bascula, 4 fls, 120   x 150 cm (a x l)</t>
  </si>
  <si>
    <t>Gabiao manta (colchao) malha hexagonal 6 x 8 cm (zn/al revestido com polimero), dimensoes 4,0 x 2,0 x 0,17 m (c</t>
  </si>
  <si>
    <t>x l x a) fio 2 mm</t>
  </si>
  <si>
    <t>551,04</t>
  </si>
  <si>
    <t>4 fls,120   x 200 cm (a x l)</t>
  </si>
  <si>
    <t>Geogrelha tecida com filamentos de poliester + pvc, resistencia longitudinal: 90 kn/m, resistencia transversal:</t>
  </si>
  <si>
    <t>30 kn/m, alongamento = 12 por cento</t>
  </si>
  <si>
    <t>455,70</t>
  </si>
  <si>
    <t>4 fls,120   x 150 cm (a x l)</t>
  </si>
  <si>
    <t>Concreto autoadensavel (caa) classe de resistencia c25, espalhamento sf2, inclui servico de bombeamento (nbr</t>
  </si>
  <si>
    <t>Viga de madeira nao aparelhada *6 x 20* cm, macaranduba, angelim ou equivalente da regiao</t>
  </si>
  <si>
    <t>Prancha de madeira nao aparelhada *6 x 30* cm, macaranduba,angelim ou equivalente da regiao</t>
  </si>
  <si>
    <t>Pilar de madeira nao aparelhada *10 x 10* cm, macaranduba, angelim ou equivalente da regiao</t>
  </si>
  <si>
    <t>Pilar de madeira nao aparelhada *15 x 15* cm, macaranduba, angelim ou equivalente da regiao</t>
  </si>
  <si>
    <t>Pilar de madeira nao aparelhada *20 x 20* cm, macaranduba, angelim ou equivalente da regiao</t>
  </si>
  <si>
    <t>103,95</t>
  </si>
  <si>
    <t>Caixa de gordura em pvc, diametro minimo 300 mm, diametro de saida 100 mm, capacidade   aproximada 18 litros, com</t>
  </si>
  <si>
    <t>305,93</t>
  </si>
  <si>
    <t>tampa</t>
  </si>
  <si>
    <t>Tinta latex pva standard, cor branca</t>
  </si>
  <si>
    <t>Tinta latex acrilica standard, cor branca</t>
  </si>
  <si>
    <t>Página 418 Página 418</t>
  </si>
  <si>
    <t>Tinta latex acrilica economica, cor branca</t>
  </si>
  <si>
    <t>Barra de apoio reta, em aluminio, comprimento 80 cm, diametro minimo 3 cm</t>
  </si>
  <si>
    <t>105,90</t>
  </si>
  <si>
    <t>Barra de apoio reta, em aco inox polido, comprimento 80cm, diametro minimo 3 cm</t>
  </si>
  <si>
    <t>Tubo pvc pba jei, classe 12, dn 50 mm, para rede de agua (nbr 5647)</t>
  </si>
  <si>
    <t>Mascara de seguranca para solda com escudo de celeron e carneira de plastico com regulagem</t>
  </si>
  <si>
    <t>Protetor auditivo tipo plug de insercao com cordao, atenuacao superior a 15 db</t>
  </si>
  <si>
    <t>Protetor auditivo tipo concha com abafador de ruidos, atenuacao acima de 22 db</t>
  </si>
  <si>
    <t>Respirador descartavel sem valvula de exalacao, pff 1</t>
  </si>
  <si>
    <t>Bota de pvc preta, cano medio, sem forro</t>
  </si>
  <si>
    <t>Protetor solar fps 30, embalagem 2 litros</t>
  </si>
  <si>
    <t>137,87</t>
  </si>
  <si>
    <t>Luva de borracha isolante para alta tensao, resistente a ozonio, tensao de ensaio 2,5 kv (par)</t>
  </si>
  <si>
    <t>209,85</t>
  </si>
  <si>
    <t>Cinturao de seguranca tipo paraquedista, fivela em aco, ajuste no suspensario, cintura e pernas</t>
  </si>
  <si>
    <t>Trava-quedas em aco para corda de 12 mm, extensor de 25 x 300 mm, com mosquetao tipo gancho trava dupla</t>
  </si>
  <si>
    <t>Avental de seguranca de raspa de couro 1,00 x 0,60 m</t>
  </si>
  <si>
    <t>24,08</t>
  </si>
  <si>
    <t>Mangote de seguranca em raspa de couro</t>
  </si>
  <si>
    <t>Oculos de seguranca contra impactos com lente incolor, armacao nylon, com protecao uva e uvb</t>
  </si>
  <si>
    <t>Talabarte de seguranca, 2 mosquetoes trava dupla *53* mm deabertura, com absorvedor de energia</t>
  </si>
  <si>
    <t>108,47</t>
  </si>
  <si>
    <t>Bloquete/piso intertravado de concreto - modelo onda/16</t>
  </si>
  <si>
    <t>faces/retangular/tijolinho/paver/holandes/paralelepipedo, 20 cmx 10 cm, e = 8 cm, resistencia de 35 mpa (nbr</t>
  </si>
  <si>
    <t>9781), colorido</t>
  </si>
  <si>
    <t>faces/retangular/tijolinho/paver/holandes/paralelepipedo, 20 cmx 10 cm, e = 6 cm, resistencia de 35 mpa (nbr</t>
  </si>
  <si>
    <t>faces/retangular/tijolinho/paver/holandes/paralelepipedo, *22 cm x 11* cm, e = 8 cm, resistencia de 35 mpa (nbr</t>
  </si>
  <si>
    <t>Piso podotatil de concreto - direcional e alerta, *40 x 40 x 2,5* cm</t>
  </si>
  <si>
    <t>Barra de apoio reta, em aco inox polido, comprimento 60cm, diametro minimo 3 cm</t>
  </si>
  <si>
    <t>127,51</t>
  </si>
  <si>
    <t>Barra de apoio reta, em aco inox polido, comprimento 70cm, diametro minimo 3 cm</t>
  </si>
  <si>
    <t>Barra de apoio reta, em aco inox polido, comprimento 90 cm,diametro minimo 3 cm</t>
  </si>
  <si>
    <t>158,20</t>
  </si>
  <si>
    <t>Barra de apoio em "l", em aco inox polido 70 x 70 cm, diametro minimo 3 cm</t>
  </si>
  <si>
    <t>289,63</t>
  </si>
  <si>
    <t>Barra de apoio em "l", em aco inox polido 80 x 80 cm, diametro minimo 3 cm</t>
  </si>
  <si>
    <t>Barra de apoio lateral articulada, com trava, em aco inox polido, 70 cm, diametro minimo 3 cm</t>
  </si>
  <si>
    <t>Página 419 Página 419</t>
  </si>
  <si>
    <t>Banco articulado para banho, em aco inox polido, 70* cm x 45* cm</t>
  </si>
  <si>
    <t>653,89</t>
  </si>
  <si>
    <t>Barra de apoio reta, em aluminio, comprimento 60cm, diametro minimo 3 cm</t>
  </si>
  <si>
    <t>85,38</t>
  </si>
  <si>
    <t>Barra de apoio reta, em aluminio, comprimento 70cm, diametro minimo 3 cm</t>
  </si>
  <si>
    <t>97,90</t>
  </si>
  <si>
    <t>Barra de apoio reta, em aluminio, comprimento 90 cm, diametro minimo 3 cm</t>
  </si>
  <si>
    <t>110,89</t>
  </si>
  <si>
    <t>Forro de pvc liso, branco, regua de 20 cm, espessura de 8 mm a 10 mm, comprimento 6 m (sem colocacao)</t>
  </si>
  <si>
    <t>20,41</t>
  </si>
  <si>
    <t>Forro de pvc, frisado, branco, regua de 10 cm, espessura de8 mm a 10 mm e comprimento 6 m (sem colocacao)</t>
  </si>
  <si>
    <t>Forro de pvc, frisado, branco, regua de 20 cm, espessura de8 mm a 10 mm e comprimento 6 m (sem colocacao)</t>
  </si>
  <si>
    <t>Acabamento simples/convencional para forro pvc, tipo "u" ou"c", cor branca, comprimento 6 m</t>
  </si>
  <si>
    <t>Rodaforro em pvc, para forro de pvc, comprimento 6 m</t>
  </si>
  <si>
    <t>Tubo ppr pn 20, dn 20 mm, para agua quente predial</t>
  </si>
  <si>
    <t>Tubo ppr pn 20, dn 25 mm, para agua quente predial</t>
  </si>
  <si>
    <t>Te normal, ppr, soldavel, 90 graus, dn 25 x 25 x 25 mm, para agua quente predial</t>
  </si>
  <si>
    <t>2,18</t>
  </si>
  <si>
    <t>Uniao dupla ppr dn 20 mm, para agua quente predial</t>
  </si>
  <si>
    <t>Uniao dupla ppr dn 25 mm, para agua quente predial</t>
  </si>
  <si>
    <t>23,32</t>
  </si>
  <si>
    <t>Luva ppr, soldavel, dn 20 mm, para agua quente predial</t>
  </si>
  <si>
    <t>Luva ppr, soldavel, dn 25 mm, para agua quente predial</t>
  </si>
  <si>
    <t>Bucha de reducao, ppr, dn 25 x 20 mm, para agua quente predial</t>
  </si>
  <si>
    <t>Cap ppr dn 20 mm, para agua quente predial</t>
  </si>
  <si>
    <t>Cap ppr dn 25 mm, para agua quente predial</t>
  </si>
  <si>
    <t>Joelho ppr 45 graus, soldavel,   dn 20 mm, para agua quente predial</t>
  </si>
  <si>
    <t>Joelho ppr 45 graus, soldavel, dn 25 mm, para agua quente predial</t>
  </si>
  <si>
    <t>Curva ppr 90 graus, dn 20 mm, para agua quente predial</t>
  </si>
  <si>
    <t>Curva ppr 90 graus, dn 25 mm, para agua quente predial</t>
  </si>
  <si>
    <t>Uniao com flange ppr, dn 40 mm, para agua quente predial</t>
  </si>
  <si>
    <t>81,12</t>
  </si>
  <si>
    <t>Joelho ppr, 90 graus, soldavel, dn 20 mm, para agua quente predial</t>
  </si>
  <si>
    <t>Joelho ppr, 90 graus, soldavel, dn 25 mm, para agua quente predial</t>
  </si>
  <si>
    <t>Te normal, ppr, soldavel, 90 graus, dn 20 x 20 x 20 mm, para agua quente predial</t>
  </si>
  <si>
    <t>Tubo coletor de esgoto pvc, jei, dn 100 mm (nbr 7362)</t>
  </si>
  <si>
    <t>Tubo pvc pba jei, classe 12, dn 75 mm, para rede de agua (nbr 5647)</t>
  </si>
  <si>
    <t>Tubo pvc pba jei, classe 12, dn 100 mm, para rede de agua (nbr 5647)</t>
  </si>
  <si>
    <t>Tubo pvc pba jei, classe 15, dn 50 mm, para rede de agua (nbr 5647)</t>
  </si>
  <si>
    <t>Tubo pvc pba jei, classe 15, dn 75 mm, para rede de agua (nbr 5647)</t>
  </si>
  <si>
    <t>Tubo pvc pba jei, classe 15, dn 100 mm, para rede de agua (nbr 5647)</t>
  </si>
  <si>
    <t>Página 420 Página 420</t>
  </si>
  <si>
    <t>Tubo pvc pba jei, classe 20, dn 50 mm, para rede de agua (nbr 5647)</t>
  </si>
  <si>
    <t>Tubo pvc pba jei, classe 20, dn 75 mm, para rede de agua (nbr 5647)</t>
  </si>
  <si>
    <t>Tubo pvc pba jei, classe 20, dn 100 mm, para rede de agua (nbr 5647)</t>
  </si>
  <si>
    <t>Betoneira, capacidade nominal 400 l, capacidade de mistura 310l, motor eletrico trifasico 220/380v potencia 2</t>
  </si>
  <si>
    <t>3.404,74</t>
  </si>
  <si>
    <t>cv, sem carregador</t>
  </si>
  <si>
    <t>Betoneira, capacidade nominal 600 l, capacidade de mistura360l, motor eletrico trifasico 220/380v, potencia 4cv,</t>
  </si>
  <si>
    <t>12.105,76</t>
  </si>
  <si>
    <t>excluso carregador</t>
  </si>
  <si>
    <t>Betoneira, capacidade nominal 600 l, capacidade de mistura 440 l, motor a diesel potencia 10 cv, com carregador</t>
  </si>
  <si>
    <t>14.713,54</t>
  </si>
  <si>
    <t>Escavadeira hidraulica sobre esteiras, cacamba 0,4 a 1,70 m3, peso operacional 23,2 t, potencia bruta 183 hp</t>
  </si>
  <si>
    <t>Escavadeira hidraulica sobre esteiras, cacamba 0,80 a 1,30 m3, peso operacional 22,18 t, potencia liquida 170 hp</t>
  </si>
  <si>
    <t>Escavadeira hidraulica sobre esteiras, cacamba 0,80 m3, peso operacional 17,8 t, potencia liquida 110 hp</t>
  </si>
  <si>
    <t>Escavadeira hidraulica sobre esteiras cacamba 0,40 a 1,20 m3, peso operacional 21,19 t, potencia liquida 173 hp</t>
  </si>
  <si>
    <t>Espargidor de asfalto pressurizado, tanque 6 m3 com isolacao termica, aquecido com 2 macaricos, com barra</t>
  </si>
  <si>
    <t>espargidora 3,60 m, a ser montado sobre caminhao</t>
  </si>
  <si>
    <t>Usina de lama asfaltica, prod 30 a 50 t/h, silo de agregado7 m3, reservatorios para emulsao e agua de 2,3 m3</t>
  </si>
  <si>
    <t>cada, misturador tipo pugg-mill a ser montado sobre caminhao</t>
  </si>
  <si>
    <t>Elevador de carga a cabo, cabine semi fechada 2,0 x 1,5 x 2,0 m, capacidade de carga 1000 kg, torre</t>
  </si>
  <si>
    <t>2,38 x 2,21 un</t>
  </si>
  <si>
    <t>35.283,33</t>
  </si>
  <si>
    <t>x 15 m, guincho de embreagem, freio de seguranca, limitador de velocidade e cancela</t>
  </si>
  <si>
    <t>Guincho eletrico de coluna, capacidade 400 kg, com moto freio, motor trifasico de 1,25 cv</t>
  </si>
  <si>
    <t>Guindauto hidraulico, capacidade maxima de carga 30000 kg, momento maximo de carga 92,2 tm , alcance maximo</t>
  </si>
  <si>
    <t>739.820,31</t>
  </si>
  <si>
    <t>horizontal22,00 m, para montagem sobre chassi de caminhao pbt minimo 30000 kg (inclui montagem, nao inclui</t>
  </si>
  <si>
    <t>Grua ascencional, lanca de 50 m, capacidade de 2,33 t a 30 m, altura ate 48 m</t>
  </si>
  <si>
    <t>761.883,20</t>
  </si>
  <si>
    <t>Grua ascencional, lanca de 42 m, capacidade de 1,5 t a 30 m, altura ate 39 m</t>
  </si>
  <si>
    <t>410.139,26</t>
  </si>
  <si>
    <t>Grua ascencional, lanca de 30 m, capacidade de 1,0 t a 30 m, altura ate 39 m</t>
  </si>
  <si>
    <t>362.007,03</t>
  </si>
  <si>
    <t>Cavalete para talha com estrutura em tubo metalico altura minima 3,2 m equipado com rodas de borracha para</t>
  </si>
  <si>
    <t>movimentacaode tubos de concreto na central de premoldados com capacidade de carga de 3 toneladas</t>
  </si>
  <si>
    <t>Guincho de alavanca manual, capacidade 3,2 t com 20 m de cabo de aco diametro 16,3 mm</t>
  </si>
  <si>
    <t>Gerador portatil monofasico, potencia 5500 va, motor a gasolina, potencia do motor 13 cv</t>
  </si>
  <si>
    <t>4.133,03</t>
  </si>
  <si>
    <t>Grupo gerador a gasolina, potencia nominal 2,2 kw, tensao de saida 110/220 v, motor potencia 6,5 hp</t>
  </si>
  <si>
    <t>2.231,83</t>
  </si>
  <si>
    <t>Grupo gerador rebocavel, potencia *66* kva, motor a diesel</t>
  </si>
  <si>
    <t>54.047,35</t>
  </si>
  <si>
    <t>Grupo gerador estacionario, potencia 150 kva, motor diesel</t>
  </si>
  <si>
    <t>Motobomba centrifuga, motor a gasolina, potencia 5,42 hp, bocais 1 1/2" x 1", diametro rotor 143 mm hm/q = 6 mca</t>
  </si>
  <si>
    <t>2.271,53</t>
  </si>
  <si>
    <t>/ 16,8m3/h a 38 mca / 6,6 m3/h</t>
  </si>
  <si>
    <t>Motobomba trash (para agua suja) auto escorvante, motor gasolina de 6,41 hp, diametros de succao x recalque: 3"</t>
  </si>
  <si>
    <t>2.801,07</t>
  </si>
  <si>
    <t>x 3", hm/q: 10/60 a 23/0</t>
  </si>
  <si>
    <t>Trator de esteiras, potencia no volante de 200 hp, peso operacional de 20,1 t, com roda motriz elevada e lamina</t>
  </si>
  <si>
    <t>com capacidade de 3,89 m3</t>
  </si>
  <si>
    <t>Trator de esteiras, potencia 125 hp, peso operacional de 12,9 t, com lamina com capacidade de 2,7 m3</t>
  </si>
  <si>
    <t>Trator de esteiras, potencia bruta de 133 hp, peso operacional de 14 t, com lamina com capacidade de 3,00 m3</t>
  </si>
  <si>
    <t>Página 421 Página 421</t>
  </si>
  <si>
    <t>Trator de pneus com potencia de 122 cv, tracao 4 x 4, peso com lastro de 4510 kg</t>
  </si>
  <si>
    <t>177.383,16</t>
  </si>
  <si>
    <t>Micro-trator cortador de grama com largura do corte de 107 cm, com 2 laminas e descarte lateral</t>
  </si>
  <si>
    <t>10.144,84</t>
  </si>
  <si>
    <t>Trator de pneus com potencia de 85 cv, turbo,   peso com lastro de 4900 kg</t>
  </si>
  <si>
    <t>125.231,30</t>
  </si>
  <si>
    <t>Trator de pneus com potencia de 95 cv, tracao 4 x 4, peso maximo de 5225 kg</t>
  </si>
  <si>
    <t>139.719,61</t>
  </si>
  <si>
    <t>Trator de pneus com potencia de 15 cv, peso com lastro de 1160 kg</t>
  </si>
  <si>
    <t>52.242,98</t>
  </si>
  <si>
    <t>Dumper com capacidade de carga de 1700 kg, partida eletrica, motor diesel com potencia de 16 cv</t>
  </si>
  <si>
    <t>68.644,84</t>
  </si>
  <si>
    <t>Pa carregadeira sobre rodas, potencia bruta *127* cv, capacidade da cacamba de 2,0 a 2,4 m3, peso operacional de</t>
  </si>
  <si>
    <t>10330 kg</t>
  </si>
  <si>
    <t>Pa carregadeira sobre rodas, potencia liquida 213 hp, capacidade da cacamba de 1,9 a 3,5 m3, peso operacional de</t>
  </si>
  <si>
    <t>19234 kg</t>
  </si>
  <si>
    <t>Bacia sanitaria (vaso) convencional para pcd sem furo frontal, de louca branca, sem assento</t>
  </si>
  <si>
    <t>513,16</t>
  </si>
  <si>
    <t>Lavatorio de canto louca branca suspenso *40 x 30* cm</t>
  </si>
  <si>
    <t>103,82</t>
  </si>
  <si>
    <t>Compressor de ar rebocavel, vazao 189 pcm, pressao efetiva de trabalho 102 psi, motor diesel, potencia 63 cv</t>
  </si>
  <si>
    <t>36.395,04</t>
  </si>
  <si>
    <t>Compressor de ar rebocavel vazao 748 pcm, pressao efetiva de trabalho 102 psi, motor diesel, potencia 210 cv</t>
  </si>
  <si>
    <t>123.743,95</t>
  </si>
  <si>
    <t>Compressor de ar estacionario, vazao 620 pcm, pressao efetiva de trabalho 109 psi, motor eletrico, potencia 127</t>
  </si>
  <si>
    <t>71.727,46</t>
  </si>
  <si>
    <t>cv</t>
  </si>
  <si>
    <t>Compressor de ar rebocavel, vazao 250 pcm, pressao efetiva de trabalho 102 psi, motor diesel, potencia 81 cv</t>
  </si>
  <si>
    <t>48.741,46</t>
  </si>
  <si>
    <t>Compressor de ar rebocavel vazao 400 pcm, pressao efetiva de trabalho 102 psi, motor diesel, potencia 110 cv</t>
  </si>
  <si>
    <t>57.800,91</t>
  </si>
  <si>
    <t>Compressor de ar rebocavel vazao 860 pcm, pressao efetiva de trabalho 102 psi, motor diesel, potencia 250 cv</t>
  </si>
  <si>
    <t>134.411,42</t>
  </si>
  <si>
    <t>Grade de discos com controle remoto, rebocavel, com 24 discos 24" x 6 mm, com pneus para transporte</t>
  </si>
  <si>
    <t>32.818,87</t>
  </si>
  <si>
    <t>Retroescavadeira sobre rodas com carregadeira, tracao 4 x 2, potencia liquida 79 hp, peso operacional minimo de</t>
  </si>
  <si>
    <t>6570 kg, capacidade da carregadeira de 1,00 m3 e da   retroescavadeira minima de 0,20 m3, profundidade de</t>
  </si>
  <si>
    <t>escavacao maxima de 4,37 m</t>
  </si>
  <si>
    <t>Retroescavadeira sobre rodas com carregadeira, tracao 4 x 4, potencia liquida 88 hp, peso operacional minimo de</t>
  </si>
  <si>
    <t>6674 kg, capacidade da carregadeira de 1,00 m3 e da   retroescavadeira minima de 0,26 m3, profundidade de</t>
  </si>
  <si>
    <t>Rompedor eletrico peso 26 kg, potencia operacional de 2,5 kw</t>
  </si>
  <si>
    <t>16.218,73</t>
  </si>
  <si>
    <t>Martelo demolidor pneumatico manual, com reducao de vibracao, peso de 31,5 kg</t>
  </si>
  <si>
    <t>13.391,50</t>
  </si>
  <si>
    <t>Granalha de aco, esferica (shot), para jateamento, peneira 0,40 a 1,00 mm (sae s-170 a s-280)</t>
  </si>
  <si>
    <t>Granalha de aco, angular (grit), para jateamento, peneira 1,41 a 1,19 mm (sae g16)</t>
  </si>
  <si>
    <t>Granalha de aco, angular (grit), para jateamento, peneira 0,117 a 1,00 mm, (sae g-40 a g-80)</t>
  </si>
  <si>
    <t>Telha ceramica tipo americana, comprimento de *45* cm, rendimento de *12* telhas/m2</t>
  </si>
  <si>
    <t>Tanque duplo em marmore sintetico com cuba lisa e esfregador, *110 x 60* cm</t>
  </si>
  <si>
    <t>Torneira cromada de mesa para lavatorio, bica alta (ref 1195)</t>
  </si>
  <si>
    <t>Torneira cromada de parede longa para lavatorio (ref 1178)</t>
  </si>
  <si>
    <t>120,03</t>
  </si>
  <si>
    <t>Misturador cromado de parede para lavatorio (ref 1178)</t>
  </si>
  <si>
    <t>251,71</t>
  </si>
  <si>
    <t>Lavatorio louca branca com coluna *44 x 35,5* cm</t>
  </si>
  <si>
    <t>105,83</t>
  </si>
  <si>
    <t>Página 422 Página 422</t>
  </si>
  <si>
    <t>Torneira cromada de mesa para lavatorio com sensor de presenca</t>
  </si>
  <si>
    <t>473,35</t>
  </si>
  <si>
    <t>Torneira cromada de mesa para lavatorio temporizada pressaobica baixa</t>
  </si>
  <si>
    <t>121,87</t>
  </si>
  <si>
    <t>Mourao de concreto curvo,10 x 10 cm, h= *2,60* m + curva de0,40 m</t>
  </si>
  <si>
    <t>24,09</t>
  </si>
  <si>
    <t>Mourao de concreto reto, tipo esticador, *10 x 10* cm, h= 2,50 m</t>
  </si>
  <si>
    <t>Misturador base para chuveiro/banheira, 1/2 " ou 3/4 ", soldavel ou roscavel</t>
  </si>
  <si>
    <t>63,44</t>
  </si>
  <si>
    <t>Acabamento cromado para registro pequeno, 1/2 " ou 3/4 "</t>
  </si>
  <si>
    <t>Gesso projetado</t>
  </si>
  <si>
    <t>Argamassa para revestimento decorativo monocamada, cores claras</t>
  </si>
  <si>
    <t>Pastilha ceramica/porcelana, revest int/ext e   piscina, cores frias *5 x 5* cm</t>
  </si>
  <si>
    <t>Pastilha ceramica/porcelana, revest int/ext e   piscina, cores quentes *5 x 5* cm</t>
  </si>
  <si>
    <t>96,85</t>
  </si>
  <si>
    <t>Janela de correr em aluminio, 100 x 150 cm (a x l), 4 fls, sem bandeira, acabamento acet ou brilhante,</t>
  </si>
  <si>
    <t>183,87</t>
  </si>
  <si>
    <t>Argamassa pronta para contrapiso</t>
  </si>
  <si>
    <t>Tela de fibra de vidro, acabamento anti-alcalino, malha 10 x 10 mm</t>
  </si>
  <si>
    <t>Guarnicao/moldura de acabamento para esquadria de aluminio anodizado natural, para 1 face</t>
  </si>
  <si>
    <t>Janela de correr em aluminio, 100 x 120 cm (a x l), 2 fls,sem bandeira,   acabamento acet ou brilhante,</t>
  </si>
  <si>
    <t>189,00</t>
  </si>
  <si>
    <t>batente/requadro de 6 a 14 cm, com vidro, sem guarnicao</t>
  </si>
  <si>
    <t>261,79</t>
  </si>
  <si>
    <t>Bloco vedacao concreto aparente 14 x 19 x 39 cm (classe c -nbr 6136)</t>
  </si>
  <si>
    <t>Caixa d'agua fibra de vidro para 2000 litros, com tampa</t>
  </si>
  <si>
    <t>Caixa d'agua fibra de vidro para 5000 litros, com tampa</t>
  </si>
  <si>
    <t>Caixa d'agua fibra de vidro para 10000 litros, com tampa</t>
  </si>
  <si>
    <t>Bloco concreto estrutural 14 x 19 x 39, fck 16 mpa - nbr 6136/2007</t>
  </si>
  <si>
    <t>Rejunte epoxi branco</t>
  </si>
  <si>
    <t>Alimentacao - horista (coletado caixa)</t>
  </si>
  <si>
    <t>1,83</t>
  </si>
  <si>
    <t>Transporte - horista (coletado caixa)</t>
  </si>
  <si>
    <t>Exames - horista (coletado caixa)</t>
  </si>
  <si>
    <t>Seguro - horista (coletado caixa)</t>
  </si>
  <si>
    <t>Fincapino curto calibre 22 vermelho, carga media (acao direta)</t>
  </si>
  <si>
    <t>26,64</t>
  </si>
  <si>
    <t>Pino de aco com furo, haste = 27 mm (acao direta)</t>
  </si>
  <si>
    <t>Pino de aco liso 1/4 ", haste = *36,5* mm (acao direta)</t>
  </si>
  <si>
    <t>Pino de aco liso 1/4 ", haste = *53* mm (acao direta)</t>
  </si>
  <si>
    <t>Rejunte epoxi cor</t>
  </si>
  <si>
    <t>51,03</t>
  </si>
  <si>
    <t>Cabide/gancho de banheiro simples em metal cromado</t>
  </si>
  <si>
    <t>Página 423 Página 423</t>
  </si>
  <si>
    <t>Papeleira plastica tipo dispenser para papel higienico rolao</t>
  </si>
  <si>
    <t>Toalheiro plastico tipo dispenser para papel toalha interfolhado</t>
  </si>
  <si>
    <t>Grelha de concreto de pre-moldada *15 x 75 x 52* cm (a x c x l)</t>
  </si>
  <si>
    <t>67,06</t>
  </si>
  <si>
    <t>Cabo de cobre nu 185 mm2 meio-duro</t>
  </si>
  <si>
    <t>85,87</t>
  </si>
  <si>
    <t>Cabo de aluminio nu com alma de aco, bitola 2/0 awg</t>
  </si>
  <si>
    <t>Cabo de aluminio nu sem alma de aco, bitola 2/0 awg</t>
  </si>
  <si>
    <t>Tela de aco soldada galvanizada/zincada para alvenaria, fio d = *1,24 mm, malha 25 x 25 mm</t>
  </si>
  <si>
    <t>Bancada/banca/pia de aco inoxidavel (aisi 430) com 1 cuba central, com valvula, lisa (sem escorredor), de *0,55</t>
  </si>
  <si>
    <t>x 1,20*m</t>
  </si>
  <si>
    <t>Cotovelo/joelho com adaptador, 90 graus, em polipropileno, pn 16, para tubos pead, 20 mm x 1/2" - ligacao</t>
  </si>
  <si>
    <t>Cotovelo/joelho com adaptador, 90 graus, em polipropileno, pn 16, para tubos pead, 20 mm x 3/4" - ligacao</t>
  </si>
  <si>
    <t>Cotovelo/joelho com adaptador, 90 graus, em polipropileno, pn 16, para tubos pead, 32 mm x 1" - ligacao predial</t>
  </si>
  <si>
    <t>de agua</t>
  </si>
  <si>
    <t>Cotovelo/joelho 90 graus, em polipropileno, pn 16, para tubos pead, 20 x 20 mm - ligacao predial de agua</t>
  </si>
  <si>
    <t>Cotovelo/joelho 90 graus, em polipropileno, pn 16, para tubos pead, 32 x 32 mm - ligacao predial de agua</t>
  </si>
  <si>
    <t>Colar de tomada em polipropileno, pp, com parafusos, para pead, 63 x 1/2" - ligacao predial de agua</t>
  </si>
  <si>
    <t>Colar de tomada em polipropileno, pp, com parafusos, para pead, 63 x 3/4" - ligacao predial de agua</t>
  </si>
  <si>
    <t>Te de servico integrado, em polipropileno (pp), para tubos em pead/pvc, 60 x 20 mm - ligacao predial de agua</t>
  </si>
  <si>
    <t>Te de servico integrado, em polipropileno (pp), para tubos em pead/pvc, 60 x 32 mm - ligacao predial de agua</t>
  </si>
  <si>
    <t>49,87</t>
  </si>
  <si>
    <t>Te de servico integrado, em polipropileno (pp), para tubos em pead, 63 x 20 mm - ligacao predial de agua</t>
  </si>
  <si>
    <t>46,68</t>
  </si>
  <si>
    <t>Uniao em polipropileno (pp), para tubo em pead, 32 mm - ligacao predial de agua</t>
  </si>
  <si>
    <t>Luva, pead pe 100, de 20 mm, para eletrofusao</t>
  </si>
  <si>
    <t>Luva, pead pe 100, de 32 mm, para eletrofusao</t>
  </si>
  <si>
    <t>Luva, pead pe 100,   de 63 mm, para eletrofusao</t>
  </si>
  <si>
    <t>Luva, pead pe 100, de 125 mm, para eletrofusao</t>
  </si>
  <si>
    <t>Luva, pead pe 100, de 200 mm, para eletrofusao</t>
  </si>
  <si>
    <t>132,98</t>
  </si>
  <si>
    <t>Luva, pead pe 100,   de 400 mm, para eletrofusao</t>
  </si>
  <si>
    <t>1.681,60</t>
  </si>
  <si>
    <t>Cotovelo 90 graus, pead pe 100, de 20 mm, para eletrofusao</t>
  </si>
  <si>
    <t>Cotovelo 90 graus, pead pe 100, de 32 mm, para eletrofusao</t>
  </si>
  <si>
    <t>Cotovelo 90 graus, pead pe 100, de 63 mm, para eletrofusao</t>
  </si>
  <si>
    <t>45,93</t>
  </si>
  <si>
    <t>Cotovelo 90 graus, pead pe 100, de 125 mm, para eletrofusao</t>
  </si>
  <si>
    <t>Cotovelo 90 graus, pead pe 100, de 200 mm, para eletrofusao</t>
  </si>
  <si>
    <t>1.365,83</t>
  </si>
  <si>
    <t>Cotovelo 45 graus, pead pe 100, de 32 mm, para eletrofusao</t>
  </si>
  <si>
    <t>Cotovelo 45 graus, pead pe 100, de 40 mm, para eletrofusao</t>
  </si>
  <si>
    <t>Página 424 Página 424</t>
  </si>
  <si>
    <t>Cotovelo 45 graus, pead pe 100, de 63 mm, para eletrofusao</t>
  </si>
  <si>
    <t>Cotovelo 45 graus, pead pe 100, de 125 mm, para eletrofusao</t>
  </si>
  <si>
    <t>Cotovelo 45 graus, pead pe 100, de 200 mm, para eletrofusao</t>
  </si>
  <si>
    <t>957,71</t>
  </si>
  <si>
    <t>Te de servico, pead pe 100, de 63 x 20 mm, para eletrofusao</t>
  </si>
  <si>
    <t>95,83</t>
  </si>
  <si>
    <t>Te de servico, pead pe 100, de 63 x 32 mm, para eletrofusao</t>
  </si>
  <si>
    <t>Te de servico, pead pe 100, de 63 x 63 mm, para eletrofusao</t>
  </si>
  <si>
    <t>Te de servico, pead pe 100, de 125 x 20 mm, para eletrofusao</t>
  </si>
  <si>
    <t>120,73</t>
  </si>
  <si>
    <t>Te de servico, pead pe 100, de 125 x 32 mm, para eletrofusao</t>
  </si>
  <si>
    <t>122,78</t>
  </si>
  <si>
    <t>Te de servico, pead pe 100, de 125 x 63 mm, para eletrofusao</t>
  </si>
  <si>
    <t>186,10</t>
  </si>
  <si>
    <t>Te de servico, pead pe 100, de 200 x 20 mm, para eletrofusao</t>
  </si>
  <si>
    <t>202,88</t>
  </si>
  <si>
    <t>Te de servico, pead pe 100, de 200 x 32 mm, para eletrofusao</t>
  </si>
  <si>
    <t>Te de servico, pead pe 100, de 200 x 63 mm, para eletrofusao</t>
  </si>
  <si>
    <t>282,64</t>
  </si>
  <si>
    <t>Tubo de concreto simples, classe- ps1, macho/femea, dn 200 mm, para aguas pluviais (nbr 8890)</t>
  </si>
  <si>
    <t>Tubo de concreto simples, classe- ps1, macho/femea, dn 300 mm, para aguas pluviais (nbr 8890)</t>
  </si>
  <si>
    <t>Tubo de concreto simples, classe- ps1, macho/femea, dn 400 mm, para aguas pluviais (nbr 8890)</t>
  </si>
  <si>
    <t>Tubo de concreto simples, classe- ps1, macho/femea, dn 500 mm, para aguas pluviais (nbr 8890)</t>
  </si>
  <si>
    <t>Tubo de concreto simples, classe- ps1, macho/femea, dn 600 mm, para aguas pluviais (nbr 8890)</t>
  </si>
  <si>
    <t>Mangueira cristal, lisa, pvc transparente, 1/4" x1 mm</t>
  </si>
  <si>
    <t>Mangueira cristal, lisa, pvc transparente, 1/4" x1,5 mm</t>
  </si>
  <si>
    <t>Mangueira cristal para nivel, lisa, pvc transparente, 5/16"x1 mm</t>
  </si>
  <si>
    <t>Mangueira cristal para nivel, lisa, pvc transparente, 3/8" x1,5 mm</t>
  </si>
  <si>
    <t>Mangueira cristal, lisa, pvc transparente, 1/2" x 2 mm</t>
  </si>
  <si>
    <t>Mangueira cristal, lisa, pvc transparente, 3/4" x 2 mm</t>
  </si>
  <si>
    <t>Mangueira cristal trancada, pvc com reforco, pressao de trabalho (pt) 250 lbs/pol2, de 1" x *3,4* mm</t>
  </si>
  <si>
    <t>Mangueira cristal trancada, pvc com reforco, com pressao detrabalho (pt) 250 lbs/pol2, de 3/4" x *2,8* mm</t>
  </si>
  <si>
    <t>Aduela/galeria de concreto armado, secao retangular 1.50 x 1.50 m (l x a), c = 1.00 m, e = 20 cm</t>
  </si>
  <si>
    <t>1.343,31</t>
  </si>
  <si>
    <t>Aduela/galeria de concreto armado, secao retangular 2.50 x 2.50 m (l x a), c = 1.00 m, e = 20 cm</t>
  </si>
  <si>
    <t>2.325,45</t>
  </si>
  <si>
    <t>Aduela/galeria de concreto armado, secao retangular 2.00 x 2.00 m (l x a), c = 1.00 m, e = 20 cm</t>
  </si>
  <si>
    <t>1.900,43</t>
  </si>
  <si>
    <t>Aduela/galeria de concreto armado, secao retangular 3.00 x 3.00 m (l x a), c = 1.00 m, e = 20 cm</t>
  </si>
  <si>
    <t>2.907,71</t>
  </si>
  <si>
    <t>Minicarregadeira sobre rodas, potencia liquida de *47* hp, capacidade nominal de operacao de *646* kg</t>
  </si>
  <si>
    <t>Manipulador telescopico, potencia de 85 hp, capacidade de carga de 3.500 kg, altura maxima de elevacao de 12,3 m</t>
  </si>
  <si>
    <t>207,91</t>
  </si>
  <si>
    <t>Página 425 Página 425</t>
  </si>
  <si>
    <t>Porta de enrolar manual completa, perfil meia cana cega, emaco galvanizado com pintura eletrostatica, chapa</t>
  </si>
  <si>
    <t>numero 24 " (sem instalacao)</t>
  </si>
  <si>
    <t>Minicarregadeira sobre rodas, potencia liquida de *72* hp, capacidade nominal de operacao de *1200* kg</t>
  </si>
  <si>
    <t>Miniescavadeira sobre esteiras, potencia liquida de *30* hp, peso operacional de *3.500* kg</t>
  </si>
  <si>
    <t>Miniescavadeira sobre esteiras, potencia liquida de *42* hp, peso operacional de *4.500* kg</t>
  </si>
  <si>
    <t>Miniescavadeira sobre esteiras, potencia liquida de *42* hp, peso operacional de *5.300* kg</t>
  </si>
  <si>
    <t>Manipulador telescopico, potencia de 101 hp, capacidade de carga de 3.500 kg, altura maxima de elevacao de 12 m</t>
  </si>
  <si>
    <t>Tela plastica laranja, tipo tapume para sinalizacao, malha retangular, rolo 1.20 x 50 m (l x c)</t>
  </si>
  <si>
    <t>Tela plastica tecida listrada branca e laranja, tipo guardacorpo, em polietileno monofilado, rolo 1,20 x 50 m (l</t>
  </si>
  <si>
    <t>x c)</t>
  </si>
  <si>
    <t>Saco de rafia para entulho, novo, liso (sem cliche), *60 x 90* cm</t>
  </si>
  <si>
    <t>Mangueira de incendio, tipo 2, de 1 1/2", comprimento = 15 m, tecido em fio de poliester e tubo interno em</t>
  </si>
  <si>
    <t>Mangueira de incendio, tipo 2, de 1 1/2", comprimento = 20 m, tecido em fio de poliester e tubo interno em</t>
  </si>
  <si>
    <t>407,96</t>
  </si>
  <si>
    <t>borracha sintetica, com unioes</t>
  </si>
  <si>
    <t>Mangueira de incendio, tipo 2, de 1 1/2", comprimento = 25 m, tecido em fio de poliester e tubo interno em</t>
  </si>
  <si>
    <t>411,96</t>
  </si>
  <si>
    <t>Mangueira de incendio, tipo 2, de 1 1/2", comprimento = 30 m, tecido em fio de poliester e tubo interno em</t>
  </si>
  <si>
    <t>537,84</t>
  </si>
  <si>
    <t>Mangueira de incendio, tipo 2, de 2 1/2", comprimento = 20 m, tecido em fio de poliester e tubo interno em</t>
  </si>
  <si>
    <t>577,90</t>
  </si>
  <si>
    <t>Emulsao explosiva em cartuchos de 2" x 24", densidade 1.15 g/cm3, iniciacao espoleta n. 8 / cordel</t>
  </si>
  <si>
    <t>Emulsao explosiva em cartuchos de 1" x 8", densidade 1.15 g/cm3, iniciacao espoleta n. 8 / cordel</t>
  </si>
  <si>
    <t>Emulsao explosiva em cartuchos de 1" x 12", densidade 1.15 g/cm3, iniciacao espoleta n. 8 / cordel</t>
  </si>
  <si>
    <t>Emulsao explosiva em cartuchos de 1" x 24", densidade 1.15 g/cm3, iniciacao espoleta n. 8 / cordel</t>
  </si>
  <si>
    <t>Emulsao explosiva em cartuchos de 2 1/4" x 24", densidade 1.15 g/cm3, iniciacao espoleta n. 8 / cordel</t>
  </si>
  <si>
    <t>Emulsao explosiva em cartuchos de 2 1/2" x 24", densidade 1.15 g/cm3, iniciacao espoleta n. 8 / cordel</t>
  </si>
  <si>
    <t>Aditivo plastificante e estabilizador para argamassas de assentamento e reboco</t>
  </si>
  <si>
    <t>131,69</t>
  </si>
  <si>
    <t>Placa de sinalizacao de seguranca contra incendio, fotoluminescente, retangular, *13 x 26* cm, em pvc *2* mm</t>
  </si>
  <si>
    <t>anti-chamas (simbolos, cores e pictogramas conforme nbr 13434)</t>
  </si>
  <si>
    <t>Projetor de argamassa, capacidade de projecao 1,5 m3/h, alcance da projecao 30 ate 60 m, motor eletrico</t>
  </si>
  <si>
    <t>48.524,69</t>
  </si>
  <si>
    <t>trifasico</t>
  </si>
  <si>
    <t>Misturador de argamassa, eixo horizontal, capacidade de mistura 300 kg, motor eletrico trifasico 220/380 v,</t>
  </si>
  <si>
    <t>7.887,84</t>
  </si>
  <si>
    <t>potencia 5 cv</t>
  </si>
  <si>
    <t>Misturador de argamassa, eixo horizontal, capacidade de mistura 600 kg, motor eletrico trifasico 220/380 v,</t>
  </si>
  <si>
    <t>9.385,47</t>
  </si>
  <si>
    <t>potencia 7,5 cv</t>
  </si>
  <si>
    <t>Misturador de argamassa, eixo horizontal, capacidade de mistura 160 kg, motor eletrico trifasico 220/380 v,</t>
  </si>
  <si>
    <t>7.457,76</t>
  </si>
  <si>
    <t>potencia 3 cv</t>
  </si>
  <si>
    <t>Projetor de argamassa, capacidade de projecao 2,0 m3/h, alcance da projecao ate 50 m, motor eletrico trifasico</t>
  </si>
  <si>
    <t>64.319,23</t>
  </si>
  <si>
    <t>Argamassa industrializada para chapisco rolado</t>
  </si>
  <si>
    <t>Argamassa industrializada para chapisco colante</t>
  </si>
  <si>
    <t>Página 426 Página 426</t>
  </si>
  <si>
    <t>Esguicho jato regulavel, tipo elkhart, engate rapido 1 1/2", para combate a incendio</t>
  </si>
  <si>
    <t>131,15</t>
  </si>
  <si>
    <t>Esguicho jato regulavel, tipo elkhart, engate rapido 2 1/2", para combate a incendio</t>
  </si>
  <si>
    <t>159,54</t>
  </si>
  <si>
    <t>Placa de sinalizacao de seguranca contra incendio, fotoluminescente, quadrada, *20 x 20* cm, em pvc *2* mm</t>
  </si>
  <si>
    <t>Placa de sinalizacao de seguranca contra incendio, fotoluminescente, quadrada, *14 x 14* cm, em pvc *2* mm</t>
  </si>
  <si>
    <t>Placa de sinalizacao de seguranca contra incendio, fotoluminescente, retangular, *20 x 40* cm, em pvc *2* mm</t>
  </si>
  <si>
    <t>34,99</t>
  </si>
  <si>
    <t>Placa de sinalizacao de seguranca contra incendio, fotoluminescente, retangular, *12 x 40* cm, em pvc *2* mm</t>
  </si>
  <si>
    <t>Placa de sinalizacao de seguranca contra incendio - alerta,triangular, base de *30* cm, em pvc *2* mm</t>
  </si>
  <si>
    <t>36,95</t>
  </si>
  <si>
    <t>Portao de correr em chapa tipo painel lambril quadrado, comporta social completa incluida, com requadro,</t>
  </si>
  <si>
    <t>acabamento natural, com trilhos e roldanas</t>
  </si>
  <si>
    <t>Portao de correr em gradil fixo de barra de ferro chata de 3 x 1/4" na vertical, sem requadro, acabamento</t>
  </si>
  <si>
    <t>natural, com trilhos e roldanas</t>
  </si>
  <si>
    <t>Portao basculante, manual, em chapa tipo lambril quadrado, com requadro, acabamento natural</t>
  </si>
  <si>
    <t>Portinhola de abrir em aluminio de 60 x 80 cm, veneziana ventilada 1 folha, acabamento anodizado natural</t>
  </si>
  <si>
    <t>166,80</t>
  </si>
  <si>
    <t>Pino de aco com arruela conica, diametro arruela = *23* mm e comp haste = *27* mm (acao indireta)</t>
  </si>
  <si>
    <t>29,43</t>
  </si>
  <si>
    <t>Misturador monocomando para chuveiro, base bruta e acabamento cromado</t>
  </si>
  <si>
    <t>175,39</t>
  </si>
  <si>
    <t>Valvula em metal cromado para tanque, 1.1/2 " sem ladrao</t>
  </si>
  <si>
    <t>Tanque simples em marmore sintetico com coluna, capacidade *22* l, *60 x 46* cm</t>
  </si>
  <si>
    <t>182,52</t>
  </si>
  <si>
    <t>Suporte mao-francesa em aco, abas iguais 30 cm, capacidade minima 60 kg, branco</t>
  </si>
  <si>
    <t>Suporte mao-francesa em aco, abas iguais 40 cm, capacidade minima 70 kg, branco</t>
  </si>
  <si>
    <t>36,24</t>
  </si>
  <si>
    <t>Bloco ceramico de vedacao com furos na vertical, 9 x 19 x 39 cm - 4,5 mpa (nbr 15270)</t>
  </si>
  <si>
    <t>Bloco ceramico de vedacao com furos na vertical, 14 x 19 x 39 cm - 4,5 mpa (nbr 15270)</t>
  </si>
  <si>
    <t>Bloco ceramico de vedacao com furos na vertical, 19 x 19 x 39 cm - 4,5 mpa (nbr 15270)</t>
  </si>
  <si>
    <t>Argamassa colante tipo aciii</t>
  </si>
  <si>
    <t>Argamassa colante tipo aciii e</t>
  </si>
  <si>
    <t>Bate-estacas por gravidade, potencia160 hp, peso do marteloate 3 toneladas</t>
  </si>
  <si>
    <t>318.320,31</t>
  </si>
  <si>
    <t>Conjunto montado estopim com espoleta comum numero 8, com cabeca acendedora, 1,5 m</t>
  </si>
  <si>
    <t>Acessorio iniciador nao eletrico, tubo de 6 m, tempo de retardo de *160* ms</t>
  </si>
  <si>
    <t>Acessorio de ligacao nao eletrico para cargas explosivas, tubo de 6 m</t>
  </si>
  <si>
    <t>Cordel detonante, np 05 g/m</t>
  </si>
  <si>
    <t>Operador de betoneira estacionaria/misturador</t>
  </si>
  <si>
    <t>Tela arame galvanizado revestido com polimero, malha hexagonal dupla torcao, 8 x 10 cm (zn/al revestido com</t>
  </si>
  <si>
    <t>polimero), fio *2,4* mm</t>
  </si>
  <si>
    <t>Carroceria fixa aberta de madeira para transporte geral de carga seca dimensoes aproximadas 2,25 x 4,10 x 0,50 m</t>
  </si>
  <si>
    <t>10.038,00</t>
  </si>
  <si>
    <t>(inclui montagem, nao inclui caminhao)</t>
  </si>
  <si>
    <t>Página 427 Página 427</t>
  </si>
  <si>
    <t>Carroceria fixa aberta de madeira para transporte geral de carga seca dimensoes aproximadas 2,5 x 5,5 x 0,50 m</t>
  </si>
  <si>
    <t>13.617,98</t>
  </si>
  <si>
    <t>Carroceria fixa aberta de madeira para transporte geral de carga seca dimensoes aproximadas 2,5 x 6,00 x 0,50 m</t>
  </si>
  <si>
    <t>14.741,11</t>
  </si>
  <si>
    <t>(incluimontagem, nao inclui caminhao)</t>
  </si>
  <si>
    <t>Carroceria fixa aberta de madeira para transporte geral de carga seca dimensoes aproximadas 2,5 x 6,5 x 0,50 m</t>
  </si>
  <si>
    <t>15.864,25</t>
  </si>
  <si>
    <t>Carroceria fixa aberta de madeira para transporte geral de carga seca dimensoes aproximadas 2,5 x 7,00 x 0,50 m</t>
  </si>
  <si>
    <t>16.987,38</t>
  </si>
  <si>
    <t>Carroceria fixa aberta de madeira para transporte geral de carga seca dimensoes aproximadas 2,5 x 7,5 x 0,50 m</t>
  </si>
  <si>
    <t>19.374,04</t>
  </si>
  <si>
    <t>Cacamba metalica basculante com capacidade de 6 m3 (inclui montagem, nao inclui caminhao)</t>
  </si>
  <si>
    <t>32.290,06</t>
  </si>
  <si>
    <t>Cacamba metalica basculante com capacidade de 10 m3 (incluimontagem, nao inclui caminhao)</t>
  </si>
  <si>
    <t>43.065,12</t>
  </si>
  <si>
    <t>Cacamba metalica basculante com capacidade de 8 m3 (inclui montagem, nao inclui caminhao)</t>
  </si>
  <si>
    <t>38.909,53</t>
  </si>
  <si>
    <t>Tanque de aco carbono nao revestido, para transporte de agua com capacidade de 10 m3, com bomba centrifuga por</t>
  </si>
  <si>
    <t>48.000,00</t>
  </si>
  <si>
    <t>tomada de forca, vazao maxima *75* m3/h (inclui montagem, nao incluicaminhao)</t>
  </si>
  <si>
    <t>Tanque de aco para transporte de agua com capacidade de 8 m3 (inclui montagem, nao inclui caminhao)</t>
  </si>
  <si>
    <t>31.866,22</t>
  </si>
  <si>
    <t>Tanque de aco para transporte de agua com capacidade de 6 m3 (inclui montagem, nao inclui caminhao)</t>
  </si>
  <si>
    <t>40.053,51</t>
  </si>
  <si>
    <t>Tanque de aco para transporte de agua com capacidade de 14 m3 (inclui montagem, nao inclui caminhao)</t>
  </si>
  <si>
    <t>59.076,92</t>
  </si>
  <si>
    <t>Tanque de aco para transporte de agua com capacidade de 4 m3 (inclui montagem, nao inclui caminhao)</t>
  </si>
  <si>
    <t>33.712,37</t>
  </si>
  <si>
    <t>Semirreboque com tres eixos, para transporte de carga seca,dimensoes aproximadas 2,60 x 12,50 x 0,50 m (nao</t>
  </si>
  <si>
    <t>113.997,98</t>
  </si>
  <si>
    <t>inclui cavalo mecanico)</t>
  </si>
  <si>
    <t>Semirreboque com dois eixos em tandem tipo basculante com cacamba metalica 14 m3 (inclui montagem, nao inclui</t>
  </si>
  <si>
    <t>125.369,70</t>
  </si>
  <si>
    <t>cavalo mecanico)</t>
  </si>
  <si>
    <t>Semirreboque com tres eixos em tandem tipo basculante com cacamba metalica 18 m3 (inclui montagem, nao inclui</t>
  </si>
  <si>
    <t>147.411,18</t>
  </si>
  <si>
    <t>Caminhao toco, peso bruto total 13000 kg, carga util maxima7925 kg, distancia entre eixos 4,80 m, potencia 189</t>
  </si>
  <si>
    <t>201.233,00</t>
  </si>
  <si>
    <t>cv (inclui cabine e chassi, nao inclui carroceria)</t>
  </si>
  <si>
    <t>Caminhao toco, peso bruto total 9000 kg, carga util maxima 5940 kg, distancia entre eixos 3,69 m, potencia 177</t>
  </si>
  <si>
    <t>180.823,12</t>
  </si>
  <si>
    <t>Caminhao trucado, peso bruto total 23000 kg, carga util maxima 15935 kg, distancia entre eixos 4,80 m, potencia</t>
  </si>
  <si>
    <t>261.284,48</t>
  </si>
  <si>
    <t>230 cv (inclui cabine e chassi, nao inclui carroceria)</t>
  </si>
  <si>
    <t>Caminhao toco, peso bruto total 14300 kg, carga util maxima9710 kg, distancia entre eixos 3,56 m, potencia 185</t>
  </si>
  <si>
    <t>213.937,42</t>
  </si>
  <si>
    <t>Caminhao trucado, peso bruto total 23000 kg, carga util maxima 16360 kg, cabine estendida, distancia entre eixos</t>
  </si>
  <si>
    <t>272.556,09</t>
  </si>
  <si>
    <t>3,56 m, potencia 275 cv (inclui cabine e chassi, nao inclui carroceria)</t>
  </si>
  <si>
    <t>Caminhao toco, peso bruto total 9600 kg, carga util maxima 6110 kg, distancia entre eixos 3,70 m, potencia 156</t>
  </si>
  <si>
    <t>180.186,32</t>
  </si>
  <si>
    <t>Caminhao trucado, peso bruto total 23000 kg, carga util maxima 16190 kg, distancia entre eixos 3,60 m, potencia</t>
  </si>
  <si>
    <t>275.740,16</t>
  </si>
  <si>
    <t>286 cv (inclui cabine e chassi, nao inclui carroceria)</t>
  </si>
  <si>
    <t>Caminhao toco, peso bruto total 16000 kg, carga util maxima11130 kg, distancia entre eixos 5,36 m, potencia 185</t>
  </si>
  <si>
    <t>224.349,31</t>
  </si>
  <si>
    <t>Caminhao toco, peso bruto total 9600 kg, carga util maxima 6200 kg, distancia entre eixos 3,10 m, potencia 156</t>
  </si>
  <si>
    <t>179.549,50</t>
  </si>
  <si>
    <t>Caminhao toco, peso bruto total 14300 kg, carga util maxima9590 kg, distancia entre eixos 4,76 m, potencia 185</t>
  </si>
  <si>
    <t>210.148,38</t>
  </si>
  <si>
    <t>257.272,56</t>
  </si>
  <si>
    <t>Página 428 Página 428</t>
  </si>
  <si>
    <t>Caminhao trucado, peso bruto total 22000 kg, carga util maxima 15350 kg, distancia entre eixos 5,17 m, potencia</t>
  </si>
  <si>
    <t>238 cv (inclui cabine e chassi, nao inclui carroceria)</t>
  </si>
  <si>
    <t>Caminhao toco, peso bruto total 9700 kg, carga util maxima 6360 kg, distancia entre eixos 4,30 m, potencia 160</t>
  </si>
  <si>
    <t>177.034,08</t>
  </si>
  <si>
    <t>Caminhao toco, peso bruto total 16000 kg, carga util maxima10600 kg, distancia entre eixos 4,80 m, potencia 275</t>
  </si>
  <si>
    <t>246.446,73</t>
  </si>
  <si>
    <t>Caminhao trucado, peso bruto total 23000 kg, carga util maxima 15378 kg, distancia entre eixos 4,80 m, potencia</t>
  </si>
  <si>
    <t>290.386,86</t>
  </si>
  <si>
    <t>326 cv (inclui cabine e chassi, nao inclui carroceria)</t>
  </si>
  <si>
    <t>Caminhao toco, peso bruto total 16000 kg, carga util maxima10780 kg, distancia entre eixos 3,56 m, potencia 275</t>
  </si>
  <si>
    <t>247.401,96</t>
  </si>
  <si>
    <t>Caminhao toco, peso bruto total 16000 kg, carga util maxima13071 kg, distancia entre eixos 4,80 m, potencia 230</t>
  </si>
  <si>
    <t>236.257,72</t>
  </si>
  <si>
    <t>Caminhao toco, peso bruto total 16000 kg, carga util maximade 10685 kg, distancia entre eixos 4,8m, potencia 189</t>
  </si>
  <si>
    <t>Cavalo mecanico tracao 4x2, peso bruto total 16000 kg, capacidade maxima de tracao *36000* kg, distancia entre</t>
  </si>
  <si>
    <t>291.802,44</t>
  </si>
  <si>
    <t>eixos *3,56* m, potencia *286* cv (inclui cabine e chassi, nao inclui semirreboque)</t>
  </si>
  <si>
    <t>Cavalo mecanico tracao 4x2, peso bruto total 16000 kg, capacidade maxima de tracao *45000* kg, distancia entre</t>
  </si>
  <si>
    <t>295.346,55</t>
  </si>
  <si>
    <t>eixos *3,56* m, potencia *330* cv (inclui cabine e chassi, nao inclui semirreboque)</t>
  </si>
  <si>
    <t>Caminhao toco, peso bruto total 8250 kg, carga util maxima 5110 kg, distancia entre eixos 4,30 m, potencia 162</t>
  </si>
  <si>
    <t>164.934,65</t>
  </si>
  <si>
    <t>Caminhao toco, peso bruto total 16000 kg, carga util maxima11030 kg, distancia entre eixos 3,56m, potencia 186</t>
  </si>
  <si>
    <t>247.401,94</t>
  </si>
  <si>
    <t>Caminhao trucado, peso bruto total 23000 kg, carga util maxima 15940 kg, distancia entre eixos 3,60 m, potencia</t>
  </si>
  <si>
    <t>Limpadora a succao, tanque 12000 l, basculamento hidraulico, bomba 12 m3/min 95% vacuo (inclui montagem, nao</t>
  </si>
  <si>
    <t>95.200,00</t>
  </si>
  <si>
    <t>inclui caminhao)</t>
  </si>
  <si>
    <t>Limpadora de succao, tanque 11000 l, bomba 340 m3/min (inclui montagem, nao inclui caminhao)</t>
  </si>
  <si>
    <t>135.337,76</t>
  </si>
  <si>
    <t>Limpadora de succao, tanque 5500 l, bomba 60m3/min, vacuo 500 mbar (inclui montagem, nao inclui caminhao)</t>
  </si>
  <si>
    <t>229.689,78</t>
  </si>
  <si>
    <t>Hidrojateadora para desobstrucao de redes e galerias, tanque 7000 l, bomba triplex 140 kgf/cm2 260 l/min</t>
  </si>
  <si>
    <t>117.756,29</t>
  </si>
  <si>
    <t>alimentada pormotor independente a diesel potencia 125 cv (inclui montagem, nao inclui caminhao)</t>
  </si>
  <si>
    <t>Hidrojateadora para desobstrucao de redes e galerias, tanque 7000 l, bomba triplex 120 kgf/cm2 128 l/min (inclui</t>
  </si>
  <si>
    <t>110.689,78</t>
  </si>
  <si>
    <t>montagem, nao inclui caminhao)</t>
  </si>
  <si>
    <t>Limpadora de succao tanque 7000 l, bomba 12 m3/min 95% vacuo (inclui montagem, nao inclui caminhao)</t>
  </si>
  <si>
    <t>80.840,85</t>
  </si>
  <si>
    <t>Equipamento de limpeza combinado (vacuo/alta pressao) 95% vacuo, tanque 7000 l, bomba 140 kgf/cm2 66 l/min com</t>
  </si>
  <si>
    <t>182.372,45</t>
  </si>
  <si>
    <t>motor independente a diesel de 60 cv (inclui montagem, nao inclui caminhao)</t>
  </si>
  <si>
    <t>Guindauto hidraulico, capacidade maxima de carga 14340 kg, momento maximo de carga 42,3 tm, alcance maximo</t>
  </si>
  <si>
    <t>199.773,43</t>
  </si>
  <si>
    <t>horizontal 16,80 m, para montagem sobre chassi de caminhao pbt minimo 23000 kg (inclui montagem, nao inclui</t>
  </si>
  <si>
    <t>Guindauto hidraulico, capacidade maxima de carga 10000 kg, momento maximo de carga 23 tm , alcance maximo</t>
  </si>
  <si>
    <t>126.834,18</t>
  </si>
  <si>
    <t>horizontal 11,80 m, para montagem sobre chassi de caminhao pbt minimo 15000 kg (inclui montagem, nao inclui</t>
  </si>
  <si>
    <t>Elevador de cremalheira cabine fechada 1,5 x 2,5 x 2,35 m (uma por torre), capacidade de carga 1200 kg (15</t>
  </si>
  <si>
    <t>166.113,26</t>
  </si>
  <si>
    <t>pessoas), torre 24 m (16 modulos), freio de seguranca, limitador de carga</t>
  </si>
  <si>
    <t>Bloco concreto estrutural 14 x 19 x 29 cm, fbk 12 mpa (nbr6136)</t>
  </si>
  <si>
    <t>Te pvc, soldavel, com rosca na bolsa central, 90 graus, 25 mm x 3/4", para agua fria predial</t>
  </si>
  <si>
    <t>Te sanitario, pvc, dn 40 x 40 mm, serie normal, para esgotopredial</t>
  </si>
  <si>
    <t>Joelho pvc, soldavel, pb, 90 graus, dn 40 mm, para esgoto predial</t>
  </si>
  <si>
    <t>Página 429 Página 429</t>
  </si>
  <si>
    <t>Joelho pvc, soldavel, pb, 90 graus, dn 150 mm, para esgoto predial</t>
  </si>
  <si>
    <t>Joelho pvc, soldavel, pb, 45 graus, dn 40 mm, para esgoto predial</t>
  </si>
  <si>
    <t>Joelho pvc, soldavel, pb, 45 graus, dn 150 mm, para esgoto predial</t>
  </si>
  <si>
    <t>Selim compacto em pvc, sem travas,   dn 300 x 100 mm, para rede coletora esgoto (nbr 10569)</t>
  </si>
  <si>
    <t>65,68</t>
  </si>
  <si>
    <t>Joelho cpvc, soldavel, 90 graus, 22 mm, para agua quente</t>
  </si>
  <si>
    <t>Joelho cpvc, soldavel, 90 graus, 28 mm, para agua quente</t>
  </si>
  <si>
    <t>Joelho cpvc, soldavel, 90 graus, 35 mm, para agua quente</t>
  </si>
  <si>
    <t>Joelho cpvc, soldavel, 90 graus, 42 mm, para agua quente</t>
  </si>
  <si>
    <t>Joelho cpvc, soldavel, 90 graus, 54 mm, para agua quente</t>
  </si>
  <si>
    <t>Joelho cpvc, soldavel, 90 graus, 73 mm, para agua quente</t>
  </si>
  <si>
    <t>Joelho cpvc, soldavel, 90 graus, 89 mm, para agua quente</t>
  </si>
  <si>
    <t>114,06</t>
  </si>
  <si>
    <t>Joelho cpvc, soldavel, 45 graus, 15 mm, para agua quente</t>
  </si>
  <si>
    <t>Joelho cpvc, soldavel, 45 graus, 22 mm, para agua quente</t>
  </si>
  <si>
    <t>Joelho cpvc, soldavel, 45 graus, 28 mm, para agua quente</t>
  </si>
  <si>
    <t>Joelho cpvc, soldavel, 45 graus, 35 mm, para agua quente</t>
  </si>
  <si>
    <t>Joelho cpvc, soldavel, 45 graus, 42 mm, para agua quente</t>
  </si>
  <si>
    <t>Joelho cpvc, soldavel, 45 graus, 54 mm, para agua quente</t>
  </si>
  <si>
    <t>Joelho cpvc, soldavel, 45 graus, 73 mm, para agua quente</t>
  </si>
  <si>
    <t>Joelho cpvc, soldavel, 45 graus, 89 mm, para agua quente</t>
  </si>
  <si>
    <t>Curva cpvc, 90 graus, soldavel,15 mm, para agua quente</t>
  </si>
  <si>
    <t>Curva cpvc, 90 graus, soldavel, 22 mm, para agua quente</t>
  </si>
  <si>
    <t>Curva cpvc, 90 graus, soldavel, 28 mm, para agua quente</t>
  </si>
  <si>
    <t>Luva cpvc, soldavel, 22 mm, para agua quente predial</t>
  </si>
  <si>
    <t>Luva cpvc, soldavel, 28 mm, para agua quente predial</t>
  </si>
  <si>
    <t>Luva cpvc, soldavel, 35 mm, para agua quente predial</t>
  </si>
  <si>
    <t>Luva cpvc, soldavel, 42 mm, para agua quente predial</t>
  </si>
  <si>
    <t>Luva cpvc, soldavel, 54 mm, para agua quente predial</t>
  </si>
  <si>
    <t>Luva cpvc, soldavel, 73 mm, para agua quente predial</t>
  </si>
  <si>
    <t>Luva cpvc, soldavel, 89 mm, para agua quente predial</t>
  </si>
  <si>
    <t>Luva de correr, cpvc, soldavel, 15 mm, para agua quente predial</t>
  </si>
  <si>
    <t>Luva de correr, cpvc, soldavel, 22 mm, para agua quente predial</t>
  </si>
  <si>
    <t>Luva de correr, cpvc, soldavel, 28 mm, para agua quente predial</t>
  </si>
  <si>
    <t>Luva de correr, cpvc, soldavel, 35 mm, para agua quente predial</t>
  </si>
  <si>
    <t>Página 430 Página 430</t>
  </si>
  <si>
    <t>Luva de correr, cpvc, soldavel, 42 mm, para agua quente predial</t>
  </si>
  <si>
    <t>19,18</t>
  </si>
  <si>
    <t>Luva de transicao de cpvc x pvc, soldavel, 22 x 25 mm, paraagua quente</t>
  </si>
  <si>
    <t>Luva de transicao, cpvc, soldavel, 42 mm x 1 1/2", para agua quente</t>
  </si>
  <si>
    <t>95,73</t>
  </si>
  <si>
    <t>Luva de transicao, cpvc, soldavel, 54 mm x 2", para agua quente predial</t>
  </si>
  <si>
    <t>Uniao, cpvc, soldavel, 15 mm, para agua quente predial</t>
  </si>
  <si>
    <t>Uniao, cpvc, soldavel, 22 mm, para agua quente predial</t>
  </si>
  <si>
    <t>8,73</t>
  </si>
  <si>
    <t>Uniao, cpvc, soldavel, 28 mm, para agua quente predial</t>
  </si>
  <si>
    <t>Uniao, cpvc, soldavel, 35 mm, para agua quente predial</t>
  </si>
  <si>
    <t>Uniao, cpvc, soldavel, 42 mm, para agua quente predial</t>
  </si>
  <si>
    <t>Uniao, cpvc, soldavel, 54 mm, para agua quente predial</t>
  </si>
  <si>
    <t>Uniao, cpvc, soldavel, 73 mm, para agua quente predial</t>
  </si>
  <si>
    <t>109,21</t>
  </si>
  <si>
    <t>Uniao, cpvc, soldavel, 89 mm, para agua quente predial</t>
  </si>
  <si>
    <t>161,03</t>
  </si>
  <si>
    <t>Adaptador, cpvc, soldavel, 15 mm, para agua quente</t>
  </si>
  <si>
    <t>Adaptador, cpvc, soldavel, 22 mm, para agua quente</t>
  </si>
  <si>
    <t>Curva de transposicao, cpvc, soldavel, 15 mm</t>
  </si>
  <si>
    <t>Curva de transposicao, cpvc, soldavel, 22 mm</t>
  </si>
  <si>
    <t>Bucha de reducao, cpvc, soldavel, 22 x 15 mm, para agua quente</t>
  </si>
  <si>
    <t>Bucha de reducao, cpvc, soldavel, 28 x 22 mm, para agua quente</t>
  </si>
  <si>
    <t>Bucha de reducao, cpvc, soldavel, 35 x 28 mm, para agua quente</t>
  </si>
  <si>
    <t>Bucha de reducao, cpvc, soldavel, 42 x 22 mm, para agua quente</t>
  </si>
  <si>
    <t>Conector, cpvc, soldavel, 15 mm x 1/2", para agua quente</t>
  </si>
  <si>
    <t>Conector, cpvc, soldavel, 22 mm x 1/2", para agua quente</t>
  </si>
  <si>
    <t>Conector, cpvc, soldavel, 28 mm x 1", para agua quente</t>
  </si>
  <si>
    <t>23,41</t>
  </si>
  <si>
    <t>Conector, cpvc, soldavel, 35 mm x 1 1/4", para agua quente</t>
  </si>
  <si>
    <t>Conector, cpvc, soldavel, 42 mm x 1 1/2", para agua quente</t>
  </si>
  <si>
    <t>115,25</t>
  </si>
  <si>
    <t>Te cpvc, soldavel, 90 graus, 22 mm, para agua quente predial</t>
  </si>
  <si>
    <t>Te cpvc, soldavel, 90 graus, 28 mm, para agua quente predial</t>
  </si>
  <si>
    <t>Te cpvc, soldavel, 90 graus, 35 mm, para agua quente predial</t>
  </si>
  <si>
    <t>21,63</t>
  </si>
  <si>
    <t>Te cpvc, soldavel, 90 graus, 42 mm, para agua quente predial</t>
  </si>
  <si>
    <t>Te cpvc, soldavel, 90 graus, 54 mm, para agua quente predial</t>
  </si>
  <si>
    <t>Te cpvc, soldavel, 90 graus, 73 mm, para agua quente predial</t>
  </si>
  <si>
    <t>110,34</t>
  </si>
  <si>
    <t>Te cpvc, soldavel, 90 graus, 89 mm, para agua quente predial</t>
  </si>
  <si>
    <t>134,26</t>
  </si>
  <si>
    <t>Te de transicao, cpvc, soldavel, 15 mm x 1/2", para agua quente</t>
  </si>
  <si>
    <t>Página 431 Página 431</t>
  </si>
  <si>
    <t>Te de transicao, cpvc, soldavel, 22 mm x 1/2", para agua quente</t>
  </si>
  <si>
    <t>Te misturador, cpvc, soldavel, 15 mm, para agua quente</t>
  </si>
  <si>
    <t>Te misturador, cpvc, soldavel, 22 mm, para agua quente</t>
  </si>
  <si>
    <t>Luva de correr para tubo soldavel, pvc, 32 mm, para agua fria predial</t>
  </si>
  <si>
    <t>Luva de correr para tubo soldavel, pvc, 60 mm, para agua fria predial</t>
  </si>
  <si>
    <t>28,22</t>
  </si>
  <si>
    <t>Luva de reducao, pvc, soldavel, 50 x 25 mm, para agua fria predial</t>
  </si>
  <si>
    <t>Curva de transposicao, pvc, soldavel, 25 mm, para agua friapredial</t>
  </si>
  <si>
    <t>Curva de transposicao, pvc, soldavel, 32 mm, para agua friapredial</t>
  </si>
  <si>
    <t>Tubo cpvc, soldavel, 42 mm, agua quente predial (nbr 15884)</t>
  </si>
  <si>
    <t>Tubo cpvc, soldavel, 54 mm, agua quente predial (nbr 15884)</t>
  </si>
  <si>
    <t>49,17</t>
  </si>
  <si>
    <t>Tubo cpvc, soldavel, 73 mm, agua quente predial (nbr 15884)</t>
  </si>
  <si>
    <t>Tubo cpvc, soldavel, 89 mm, agua quente predial (nbr 15884)</t>
  </si>
  <si>
    <t>119,69</t>
  </si>
  <si>
    <t>Tubo pvc corrugado, parede dupla, je, dn 150 mm, rede coletora esgoto</t>
  </si>
  <si>
    <t>Tubo pvc corrugado, parede dupla, je, dn 200 mm, rede coletora esgoto</t>
  </si>
  <si>
    <t>52,86</t>
  </si>
  <si>
    <t>Tubo pvc corrugado, parede dupla, je, dn 250 mm, rede coletora esgoto</t>
  </si>
  <si>
    <t>87,44</t>
  </si>
  <si>
    <t>Tubo pvc corrugado, parede dupla, je, dn 300 mm, rede coletora esgoto</t>
  </si>
  <si>
    <t>121,85</t>
  </si>
  <si>
    <t>Tubo pvc corrugado, parede dupla, je, dn 350 mm, rede coletora esgoto</t>
  </si>
  <si>
    <t>171,94</t>
  </si>
  <si>
    <t>Tubo pvc corrugado, parede dupla, je, dn 400 mm, rede coletora esgoto</t>
  </si>
  <si>
    <t>199,36</t>
  </si>
  <si>
    <t>Tubo dreno, corrugado, espiralado, flexivel, perfurado, em polietileno de alta densidade (pead), dn 65 mm, (2</t>
  </si>
  <si>
    <t>1/2") para drenagem - em rolo (norma dnit 093/2006 - em)</t>
  </si>
  <si>
    <t>Tubo dreno, corrugado, espiralado, flexivel, perfurado, em polietileno de alta densidade (pead), dn 100 mm, (4")</t>
  </si>
  <si>
    <t>para drenagem - em rolo (norma dnit 093/2006 - e.m)</t>
  </si>
  <si>
    <t>Tubo dreno, corrugado, espiralado, flexivel, perfurado, em polietileno de alta densidade (pead), dn *160* mm,</t>
  </si>
  <si>
    <t>(6") paradrenagem - em barra (norma dnit 093/2006 - em)</t>
  </si>
  <si>
    <t>Tubo dreno, corrugado, espiralado, flexivel, perfurado, em polietileno de alta densidade (pead), dn *200* mm,</t>
  </si>
  <si>
    <t>(8") paradrenagem - em barra (norma dnit 093/2006 - em)</t>
  </si>
  <si>
    <t>Grampo metalico tipo olhal para haste de aterramento de 1/2'', condutor de *10* a 50 mm2</t>
  </si>
  <si>
    <t>Grampo metalico tipo u para haste de aterramento de ate 5/8'', condutor de 10 a 25 mm2</t>
  </si>
  <si>
    <t>Base para mastro de para-raios diametro nominal 1 1/2"</t>
  </si>
  <si>
    <t>46,60</t>
  </si>
  <si>
    <t>Sinalizador noturno simples para para-raios, sem rele fotoeletrico</t>
  </si>
  <si>
    <t>Interruptor simples 10a, 250v, conjunto montado para embutir 4" x 2" (placa + suporte + modulo)</t>
  </si>
  <si>
    <t>Interruptor paralelo 10a, 250v, conjunto montado para embutir 4" x 2" (placa + suporte + modulo)</t>
  </si>
  <si>
    <t>Interruptor bipolar 10a, 250v, conjunto montado para embutir 4" x 2" (placa + suporte + modulo)</t>
  </si>
  <si>
    <t>Interruptor intermediario 10a, 250v, conjunto montado para embutir 4" x 2" (placa + suporte + modulo)</t>
  </si>
  <si>
    <t>Pulsador campainha 10a, 250v, conjunto montado para embutir4" x 2" (placa + suporte + modulo)</t>
  </si>
  <si>
    <t>Pulsador minuteria 10a, 250v, conjunto montado para embutir4" x 2" (placa + suporte + modulo)</t>
  </si>
  <si>
    <t>Página 432 Página 432</t>
  </si>
  <si>
    <t>Interruptores simples (2 modulos) 10a, 250v, conjunto montado para embutir 4" x 2" (placa + suporte + modulos)</t>
  </si>
  <si>
    <t>Interruptor simples + interruptor paralelo 10a, 250v, conjunto montado para embutir 4" x 2" (placa + suporte +</t>
  </si>
  <si>
    <t>modulos)</t>
  </si>
  <si>
    <t>Interruptores paralelos (2 modulos) 10a, 250v, conjunto montado para embutir 4" x 2" (placa + suporte + modulos)</t>
  </si>
  <si>
    <t>Interruptores simples (3 modulos) 10a, 250v, conjunto montado para embutir 4" x 2" (placa + suporte + modulos)</t>
  </si>
  <si>
    <t>Interruptores simples (2 modulos) + 1 interruptor paralelo 10a, 250v, conjunto montado para embutir 4" x 2"</t>
  </si>
  <si>
    <t>(placa + suporte + modulos)</t>
  </si>
  <si>
    <t>Interruptor simples + 2 interruptores paralelos 10a, 250v, conjunto montado para embutir 4" x 2" (placa +</t>
  </si>
  <si>
    <t>suporte + modulos)</t>
  </si>
  <si>
    <t>Interruptores paralelos (3 modulos) 10a, 250v, conjunto montado para embutir 4" x 2" (placa + suporte + modulo)</t>
  </si>
  <si>
    <t>Tomada 2p+t 20a 250v, conjunto montado para embutir 4" x 2"(placa + suporte + modulo)</t>
  </si>
  <si>
    <t>Tomadas (2 modulos) 2p+t 10a, 250v, conjunto montado para embutir 4" x 2" (placa + suporte + modulos)</t>
  </si>
  <si>
    <t>Interruptor simples + tomada 2p+t 10a, 250v, conjunto montado para embutir 4" x 2" (placa + suporte + modulos)</t>
  </si>
  <si>
    <t>Interruptor paralelo + tomada 2p+t 10a, 250v, conjunto montado para embutir 4" x 2" (placa + suporte + modulos)</t>
  </si>
  <si>
    <t>Interruptores simples (2 modulos) + tomada 2p+t 10a, 250v, conjunto montado para embutir 4" x 2" (placa +</t>
  </si>
  <si>
    <t>Interruptor simples + interruptor paralelo + tomada 2p+t 10a, 250v, conjunto montado para embutir 4" x 2" (placa</t>
  </si>
  <si>
    <t>+ suporte + modulos)</t>
  </si>
  <si>
    <t>Interruptores paralelos (2 modulos) + tomada 2p+t 10a, 250v, conjunto montado para embutir 4" x 2" (placa +</t>
  </si>
  <si>
    <t>Tomada rj11, 2 fios, conjunto montado para embutir 4" x 2" (placa + suporte + modulo)</t>
  </si>
  <si>
    <t>Tomada rj45, 8 fios, cat 5e, conjunto montado para embutir 4" x 2" (placa + suporte + modulo)</t>
  </si>
  <si>
    <t>Tomada para antena de tv, cabo coaxial de 9 mm, conjunto montado para embutir 4" x 2" (placa + suporte + modulo)</t>
  </si>
  <si>
    <t>Campainha cigarra 127 v / 220 v, conjunto montado para embutir 4" x 2" (placa + suporte + modulo)</t>
  </si>
  <si>
    <t>16,64</t>
  </si>
  <si>
    <t>Variador de luminosidade rotativo (dimmer) 127v, 300w, conjunto montado para embutir 4" x 2" (placa + suporte +</t>
  </si>
  <si>
    <t>modulo)</t>
  </si>
  <si>
    <t>Variador de luminosidade rotativo (dimmer) 220v, 600w, conjunto montado para embutir 4" x 2" (placa + suporte +</t>
  </si>
  <si>
    <t>Variador de velocidade para ventilador 127v, 150w + 2 interruptores paralelos, para reversao e lampada, conjunto</t>
  </si>
  <si>
    <t>39,22</t>
  </si>
  <si>
    <t>montado para embutir 4" x 2" (placa + suporte + modulos)</t>
  </si>
  <si>
    <t>Variador de velocidade para ventilador 220v, 250w + 2 interruptores paralelos, para reversao e lampada, conjunto</t>
  </si>
  <si>
    <t>40,54</t>
  </si>
  <si>
    <t>Espelho / placa cega 4" x 2", para instalacao de tomadas e interruptores</t>
  </si>
  <si>
    <t>Espelho / placa de 1 posto 4" x 2", para instalacao de tomadas e interruptores</t>
  </si>
  <si>
    <t>Espelho / placa de 2 postos 4" x 2", para instalacao de tomadas e interruptores</t>
  </si>
  <si>
    <t>Espelho / placa de 3 postos 4" x 2", para instalacao de tomadas e interruptores</t>
  </si>
  <si>
    <t>Espelho / placa cega 4" x 4", para instalacao de tomadas e interruptores</t>
  </si>
  <si>
    <t>Espelho / placa de 2 postos 4" x 4", para instalacao de tomadas e interruptores</t>
  </si>
  <si>
    <t>Espelho / placa de 4 postos 4" x 4", para instalacao de tomadas e interruptores</t>
  </si>
  <si>
    <t>Página 433 Página 433</t>
  </si>
  <si>
    <t>Espelho / placa de 6 postos 4" x 4", para instalacao de tomadas e interruptores</t>
  </si>
  <si>
    <t>Suporte de fixacao para espelho / placa 4" x 2", para 3 modulos, para instalacao de tomadas e interruptores</t>
  </si>
  <si>
    <t>(somente suporte)</t>
  </si>
  <si>
    <t>Suporte de fixacao para espelho / placa 4" x 4", para 6 modulos, para instalacao de tomadas e interruptores</t>
  </si>
  <si>
    <t>Tomada 2p+t 10a, 250v (apenas modulo)</t>
  </si>
  <si>
    <t>Tomada 2p+t 20a, 250v (apenas modulo)</t>
  </si>
  <si>
    <t>Tomada rj11, 2 fios (apenas modulo)</t>
  </si>
  <si>
    <t>Tomada rj45, 8 fios, cat 5e (apenas modulo)</t>
  </si>
  <si>
    <t>24,63</t>
  </si>
  <si>
    <t>Tomada para antena de tv, cabo coaxial de 9 mm (apenas modulo)</t>
  </si>
  <si>
    <t>Campainha cigarra 127 v / 220 v (apenas modulo)</t>
  </si>
  <si>
    <t>Variador de luminosidade rotativo (dimmer) 127 v, 300 w (apenas modulo)</t>
  </si>
  <si>
    <t>36,61</t>
  </si>
  <si>
    <t>Variador de luminosidade rotativo (dimmer) 220 v, 600 w (apenas modulo)</t>
  </si>
  <si>
    <t>Variador de velocidade para ventilador 127 v, 150 w (apenasmodulo)</t>
  </si>
  <si>
    <t>22,51</t>
  </si>
  <si>
    <t>Variador de velocidade para ventilador 220 v, 250 w (apenasmodulo)</t>
  </si>
  <si>
    <t>Interruptor simples 10a, 250v (apenas modulo)</t>
  </si>
  <si>
    <t>Interruptor paralelo 10a, 250v (apenas modulo)</t>
  </si>
  <si>
    <t>Interruptor bipolar simples 10 a, 250 v (apenas modulo)</t>
  </si>
  <si>
    <t>Interruptor intermediario 10 a, 250 v (apenas modulo)</t>
  </si>
  <si>
    <t>Pulsador campainha 10a, 250v (apenas modulo)</t>
  </si>
  <si>
    <t>Pulsador minuteria 10a, 250v (apenas modulo)</t>
  </si>
  <si>
    <t>Tinta borracha clorada, acabamento semibrilho, branca</t>
  </si>
  <si>
    <t>65,79</t>
  </si>
  <si>
    <t>Massa epoxi bicomponente para reparos</t>
  </si>
  <si>
    <t>90,80</t>
  </si>
  <si>
    <t>Tinta a base de resina acrilica emulsionada em agua, para sinalizacao horizontal viaria (nbr 13699)</t>
  </si>
  <si>
    <t>Fundo preparador acrilico base agua</t>
  </si>
  <si>
    <t>Selante tipo veda calha para metal e fibrocimento</t>
  </si>
  <si>
    <t>45,33</t>
  </si>
  <si>
    <t>Espuma expansiva de poliuretano, aplicacao manual - 500 ml</t>
  </si>
  <si>
    <t>Fertilizante organico composto, classe a</t>
  </si>
  <si>
    <t>Base de misturador monocomando para chuveiro</t>
  </si>
  <si>
    <t>Terra vegetal (ensacada)</t>
  </si>
  <si>
    <t>Curva de transposicao, pvc soldavel, 20 mm, para agua fria predial</t>
  </si>
  <si>
    <t>Tubo cpvc soldavel, 35 mm, agua quente predial (nbr 15884)</t>
  </si>
  <si>
    <t>Tinta borracha, clorada, acabamento semibrilho, preta</t>
  </si>
  <si>
    <t>66,37</t>
  </si>
  <si>
    <t>Fio cobre nu de 16 a 35 mm2, para tensoes de ate 600 v</t>
  </si>
  <si>
    <t>Página 434 Página 434</t>
  </si>
  <si>
    <t>Fio cobre nu de 50 a 120 mm2, para tensoes de ate 600 v</t>
  </si>
  <si>
    <t>Fio cobre nu de 150 a 500 mm2, para tensoes de ate 600 v</t>
  </si>
  <si>
    <t>Ladrilho hidraulico, *20 x 20* cm, e= 2 cm, tatil alerta oudirecional, amarelo</t>
  </si>
  <si>
    <t>Ladrilho hidraulico, *20 x 20* cm, e= 2 cm, rampa, natural</t>
  </si>
  <si>
    <t>Ladrilho hidraulico, *30 x 30* cm, e= 2 cm, milano, natural</t>
  </si>
  <si>
    <t>Disco de corte diamantado segmentado para concreto, diametro de 110 mm, furo de 20 mm</t>
  </si>
  <si>
    <t>Fechadura de embutir para porta externa, maquina 40 mm, comcilindro, macaneta alavanca e roseta redonda em metal</t>
  </si>
  <si>
    <t>cromado - nivel de seguranca medio - completa</t>
  </si>
  <si>
    <t>Fechadura de embutir para porta externa, maquina 55 mm, comcilindro, macaneta alavanca e roseta redonda em metal</t>
  </si>
  <si>
    <t>52,79</t>
  </si>
  <si>
    <t>Fechadura de embutir para porta de banheiro, tipo tranqueta, maquina 40 mm, macanetas alavanca, espelho em metal</t>
  </si>
  <si>
    <t>cromado - nivel seguranca medio - completa</t>
  </si>
  <si>
    <t>Fechadura auxiliar trava de seguranca simples, cromada, maquina *40* mm, inclui chave tetra e roseta redonda -</t>
  </si>
  <si>
    <t>27,88</t>
  </si>
  <si>
    <t>completa</t>
  </si>
  <si>
    <t>Fechadura de sobrepor para portao, com chave tetra, caixa *100* mm, trinco lateral, em latao ou aco cromado,</t>
  </si>
  <si>
    <t>pintado - completa</t>
  </si>
  <si>
    <t>Fecho / fechadura com puxador concha, com tranca tipo trava, para janela / porta de correr (inclui testa,</t>
  </si>
  <si>
    <t>fechadura, puxador) - completa</t>
  </si>
  <si>
    <t>Vara/ perfil para cremona, em latao cromado, comprimento de120 cm</t>
  </si>
  <si>
    <t>Borboleta em zamac cromado, para travar janela tipo guilhotina</t>
  </si>
  <si>
    <t>Puxador tubular reto, duplo, em aluminio polido, diametro aprox.de 1", comprimento aprox. de 400 mm, para portas</t>
  </si>
  <si>
    <t>130,06</t>
  </si>
  <si>
    <t>de madeira ou vidro</t>
  </si>
  <si>
    <t>Conjunto de ferragens pivo, para porta pivotante de ate 100kg, regulavel com esfera , cromado - superior e</t>
  </si>
  <si>
    <t>62,84</t>
  </si>
  <si>
    <t>inferior - completo</t>
  </si>
  <si>
    <t>Olho magico / visor para porta de *25 a 46* mm de espessura, angulo de visao aproximado de 200 graus, latao</t>
  </si>
  <si>
    <t>cromado, com fecho janela</t>
  </si>
  <si>
    <t>Numero / algarismo para porta, tamanho *40* mm, em zamac, (modelo de 0 a 9), fixacao por parafusos</t>
  </si>
  <si>
    <t>Numero / algarismo para residencia (fachada), tamanho *120*mm, em zamac, (modelo de 0 a 9), fixacao por</t>
  </si>
  <si>
    <t>Trinco / fecho tipo aviao, em zamac cromado, *60* mm, para janelas - inclui parafusos</t>
  </si>
  <si>
    <t>Fecho de embutir, tipo unha, comando deslizante, com trava,120 mm, em latao cromado</t>
  </si>
  <si>
    <t>Roldana concova dupla, em chapa de aco, rolamento interno blindado de aco revestido em nylon, para porta de</t>
  </si>
  <si>
    <t>correr</t>
  </si>
  <si>
    <t>Piso em regua vinilica semiflexivel, encaixe clicado, e = 4mm (sem colocacao)</t>
  </si>
  <si>
    <t>97,87</t>
  </si>
  <si>
    <t>Piso tatil alerta ou direcional, de borracha, colorido, 25 x 25 cm, e = 5 mm, para cola</t>
  </si>
  <si>
    <t>133,61</t>
  </si>
  <si>
    <t>Piso tatil de alerta ou direcional de borracha, preto, 25 x25 cm, e = 5 mm, para cola</t>
  </si>
  <si>
    <t>Piso tatil de alerta ou direcional, de borracha, preto, 25 x 25 cm, e = 12 mm, para argamassa</t>
  </si>
  <si>
    <t>294,55</t>
  </si>
  <si>
    <t>Piso tatil de alerta ou direcional, de borracha, colorido, 25 x 25 cm, e = 12 mm, para argamassa</t>
  </si>
  <si>
    <t>330,82</t>
  </si>
  <si>
    <t>Ducha metalica de parede, articulavel, com braco/cano, sem desviador</t>
  </si>
  <si>
    <t>141,65</t>
  </si>
  <si>
    <t>Ducha metalica de parede, articulavel, com desviador e ducha manual</t>
  </si>
  <si>
    <t>318,54</t>
  </si>
  <si>
    <t>Página 435 Página 435</t>
  </si>
  <si>
    <t>Lampada fluorescente compacta 2u branca 15 w, base e27 (127/220 v)</t>
  </si>
  <si>
    <t>Lampada fluorescente espiral branca 65 w, base e27 (127/220v)</t>
  </si>
  <si>
    <t>Lampada led 6 w bivolt branca, formato tradicional (base e27)</t>
  </si>
  <si>
    <t>18,26</t>
  </si>
  <si>
    <t>Lampada led 10 w bivolt branca, formato tradicional (base e27)</t>
  </si>
  <si>
    <t>Piso porcelanato, borda reta, extra, formato maior que 2025cm2</t>
  </si>
  <si>
    <t>51,31</t>
  </si>
  <si>
    <t>Terminal metalico a pressao para 1 cabo de 150 mm2, com 1 furo de fixacao</t>
  </si>
  <si>
    <t>Corda de poliamida 12 mm tipo bombeiro, para trabalho em altura</t>
  </si>
  <si>
    <t>100m</t>
  </si>
  <si>
    <t>346,15</t>
  </si>
  <si>
    <t>Bancada/ banca em granito, polido, tipo andorinha/ quartz/ castelo/ corumba ou outros equivalentes da regiao,</t>
  </si>
  <si>
    <t>524,10</t>
  </si>
  <si>
    <t>com cuba inox, formato *120 x 60* cm, e= *2* cm</t>
  </si>
  <si>
    <t>Camada separadora de filme de polietileno 20 a 25 micra</t>
  </si>
  <si>
    <t>Papel kraft betumado</t>
  </si>
  <si>
    <t>Espatula de aco inox com cabo de madeira, largura 8 cm</t>
  </si>
  <si>
    <t>Espatula de plastico lisa, largura 10 cm</t>
  </si>
  <si>
    <t>Desempenadeira de aco dentada 12 x *25* cm, dentes 8 x 8 mm, cabo fechado de madeira</t>
  </si>
  <si>
    <t>Desempenadeira de aco lisa 12 x *25* cm com cabo fechado demadeira</t>
  </si>
  <si>
    <t>Desempenadeira plastica lisa *14 x 27* cm</t>
  </si>
  <si>
    <t>Cadeira suspensa manual / balancim individual (nbr 14751)</t>
  </si>
  <si>
    <t>585,50</t>
  </si>
  <si>
    <t>Prumo de parede em aco 700 a 750 g</t>
  </si>
  <si>
    <t>Prumo de centro em aco *400* g</t>
  </si>
  <si>
    <t>Regua de aluminio para pedreiro 2 x 1 "</t>
  </si>
  <si>
    <t>Esquadro de aco 12 " (300 mm), cabo de aluminio</t>
  </si>
  <si>
    <t>Bandeja de pintura para rolo 23 cm</t>
  </si>
  <si>
    <t>Linha de pedreiro lisa 100 m</t>
  </si>
  <si>
    <t>Lixa d'agua em folha, grao 100</t>
  </si>
  <si>
    <t>Estilete de metal, lamina 18 mm</t>
  </si>
  <si>
    <t>Misturador manual de tintas para furadeira, haste metalica *60* cm, com helice (mexedor de tinta)</t>
  </si>
  <si>
    <t>Pincel chato (trincha) cerdas gris 1.1/2 " (38 mm)</t>
  </si>
  <si>
    <t>Rolo de la de carneiro 23 cm (sem cabo)</t>
  </si>
  <si>
    <t>Prolongador/extensor para rolo de pintura 3 m</t>
  </si>
  <si>
    <t>36,81</t>
  </si>
  <si>
    <t>Rolo de espuma poliester 23 cm (sem cabo)</t>
  </si>
  <si>
    <t>Kit acessorios para compressor de ar, 5 pecas (pistolas pintura, limpeza e pulverizacao, calibrador e mangueira)</t>
  </si>
  <si>
    <t>208,51</t>
  </si>
  <si>
    <t>Bloco de espuma multiuso *23 x 13 x 8* cm</t>
  </si>
  <si>
    <t>Selador horizontal para fita de aco 1 "</t>
  </si>
  <si>
    <t>Página 436 Página 436</t>
  </si>
  <si>
    <t>Pasta desengraxante para maos</t>
  </si>
  <si>
    <t>Bolsa de lona para ferramentas *50 x 35 x 25* cm</t>
  </si>
  <si>
    <t>154,46</t>
  </si>
  <si>
    <t>Vassoura 40 cm com cabo</t>
  </si>
  <si>
    <t>Rodo para chao 40 cm com cabo</t>
  </si>
  <si>
    <t>Pa de lixo plastica, cabo longo</t>
  </si>
  <si>
    <t>Enxada estreita *25 x 23* cm com cabo</t>
  </si>
  <si>
    <t>Concreto usinado bombeavel, classe de resistencia c20, com brita 0 e 1, slump = 130 +/- 20 mm, exclui servico de</t>
  </si>
  <si>
    <t>295,53</t>
  </si>
  <si>
    <t>Concreto usinado bombeavel, classe de resistencia c25, com brita 0 e 1, slump = 130 +/- 20 mm, exclui servico de</t>
  </si>
  <si>
    <t>313,26</t>
  </si>
  <si>
    <t>Concreto usinado bombeavel, classe de resistencia c30, com brita 0 e 1, slump = 130 +/- 20 mm, exclui servico de</t>
  </si>
  <si>
    <t>329,14</t>
  </si>
  <si>
    <t>Concreto usinado bombeavel, classe de resistencia c25, com brita 0 e 1, slump = 190 +/- 20 mm, exclui servico de</t>
  </si>
  <si>
    <t>325,74</t>
  </si>
  <si>
    <t>Concreto usinado bombeavel, classe de resistencia c30, com brita 0 e 1, slump = 190 +/- 20 mm, exclui servico de</t>
  </si>
  <si>
    <t>Peneira rotativa com motor eletrico trifasico de 2 cv, cilindro de 1 m x 0,60 m, com furos de 3,17 mm</t>
  </si>
  <si>
    <t>8.732,94</t>
  </si>
  <si>
    <t>Dosador de areia, capacidade de *26* litros</t>
  </si>
  <si>
    <t>985,97</t>
  </si>
  <si>
    <t>Inversor de solda monofasico de 160 a, potencia de 5400 w, tensao de 220 v, turbo ventilado, protecao por</t>
  </si>
  <si>
    <t>1.257,99</t>
  </si>
  <si>
    <t>fusivel termico, para eletrodos de 2,0 a 4,0 mm</t>
  </si>
  <si>
    <t>Lixadeira eletrica angular, para disco de 7 " (180 mm), potencia de 2.200 w, *5.000* rpm, 220 v</t>
  </si>
  <si>
    <t>809,33</t>
  </si>
  <si>
    <t>Termofusora para tubos e conexoes em ppr com diametros de 75 a 110 mm, potencia de *1100* w, tensao 220 v</t>
  </si>
  <si>
    <t>1.229,36</t>
  </si>
  <si>
    <t>Termofusora para tubos e conexoes em ppr com diametros de 20 a 63 mm, potencia de 800 w, tensao 220 v</t>
  </si>
  <si>
    <t>875,92</t>
  </si>
  <si>
    <t>Bucha de reducao, pvc, longa, serie r, dn 50 x 40 mm, para esgoto predial</t>
  </si>
  <si>
    <t>Curva de pvc, 90 graus, serie r, dn 50 mm, para esgoto predial</t>
  </si>
  <si>
    <t>Curva de pvc, 90 graus, serie r, dn 75 mm, para esgoto predial</t>
  </si>
  <si>
    <t>22,18</t>
  </si>
  <si>
    <t>Curva de pvc, 90 graus, serie r, dn 100 mm, para esgoto predial</t>
  </si>
  <si>
    <t>Curva de pvc, 45 graus, serie r, dn 100 mm, para esgoto predial</t>
  </si>
  <si>
    <t>Conector, cpvc, soldavel, 22 mm x 3/4", para agua quente</t>
  </si>
  <si>
    <t>Joelho de transicao, cpvc, soldavel, 90 graus, 15 mm x 1/2", para agua quente</t>
  </si>
  <si>
    <t>Joelho de transicao, cpvc, soldavel, 90 graus, 22 mm x 3/4", para agua quente</t>
  </si>
  <si>
    <t>Joelho de transicao, cpvc, soldavel, 90 graus, 22 mm x 1/2", para agua quente</t>
  </si>
  <si>
    <t>Joelho ppr, 45 graus, soldavel, dn 32 mm, para agua quente predial</t>
  </si>
  <si>
    <t>Joelho ppr, 90 graus, soldavel, dn 32 mm, para agua quente predial</t>
  </si>
  <si>
    <t>Joelho ppr, 90 graus, soldavel, dn 40 mm, para agua quente predial</t>
  </si>
  <si>
    <t>Joelho ppr, 90 graus, soldavel, dn 50 mm, para agua quente predial</t>
  </si>
  <si>
    <t>Joelho ppr, 90 graus, soldavel, dn 63 mm, para agua quente predial</t>
  </si>
  <si>
    <t>Página 437 Página 437</t>
  </si>
  <si>
    <t>Joelho ppr, 90 graus, soldavel, dn 75 mm, para agua quente predial</t>
  </si>
  <si>
    <t>Joelho ppr, 90 graus, soldavel, dn 90 mm, para agua quente predial</t>
  </si>
  <si>
    <t>Joelho ppr, 90 graus, soldavel, dn 110 mm, para agua quentepredial</t>
  </si>
  <si>
    <t>Luva ppr, soldavel, dn 32 mm, para agua quente predial</t>
  </si>
  <si>
    <t>Luva ppr, soldavel, dn 40 mm, para agua quente predial</t>
  </si>
  <si>
    <t>Luva ppr, soldavel, dn 50 mm, para agua quente predial</t>
  </si>
  <si>
    <t>7,07</t>
  </si>
  <si>
    <t>Luva ppr, soldavel, dn 63 mm, para agua quente predial</t>
  </si>
  <si>
    <t>Luva ppr, soldavel, dn 75 mm, para agua quente predial</t>
  </si>
  <si>
    <t>Luva ppr, soldavel, dn 90 mm, para agua quente predial</t>
  </si>
  <si>
    <t>Luva ppr, soldavel, dn 110 mm, para agua quente predial</t>
  </si>
  <si>
    <t>63,87</t>
  </si>
  <si>
    <t>Te de inspecao, pvc, serie r, 150 x 100 mm, para esgoto predial</t>
  </si>
  <si>
    <t>138,53</t>
  </si>
  <si>
    <t>Te misturador, ppr, f m m, dn 20 x 20 mm, para agua quente predial</t>
  </si>
  <si>
    <t>Te misturador, ppr, f m m, dn 25 x 25 mm, para agua quente predial</t>
  </si>
  <si>
    <t>Te normal, ppr, soldavel, 90 graus, dn 32 x 32 x 32 mm, para agua quente predial</t>
  </si>
  <si>
    <t>Te normal, ppr, soldavel, 90 graus, dn 40 x 40 x 40 mm, para agua quente predial</t>
  </si>
  <si>
    <t>Te normal, ppr, soldavel, 90 graus, dn 50 x 50 x 50 mm, para agua quente predial</t>
  </si>
  <si>
    <t>Te normal, ppr, soldavel, 90 graus, dn 63 x 63 x 63 mm, para agua quente predial</t>
  </si>
  <si>
    <t>Te normal, ppr, soldavel, 90 graus, dn 75 x 75 x 75 mm, para agua quente predial</t>
  </si>
  <si>
    <t>Te normal, ppr, soldavel, 90 graus, dn 90 x 90 x 90 mm, para agua quente predial</t>
  </si>
  <si>
    <t>Te normal, ppr, soldavel, 90 graus, dn 110 x 110 x 110 mm, para agua quente predial</t>
  </si>
  <si>
    <t>96,54</t>
  </si>
  <si>
    <t>Martelo de soldador/picador de solda</t>
  </si>
  <si>
    <t>Concreto usinado bombeavel, classe de resistencia c20, com brita 0, slump = 220 +/- 20 mm, inclui servico de</t>
  </si>
  <si>
    <t>357,00</t>
  </si>
  <si>
    <t>Talhadeira com punho de protecao *20 x 250* mm</t>
  </si>
  <si>
    <t>Alicate de pressao 11 " para solda, tipo c</t>
  </si>
  <si>
    <t>Alicate de pressao 11 " para solda, tipo u</t>
  </si>
  <si>
    <t>Alicate de pressao para solda de chapa 18 "</t>
  </si>
  <si>
    <t>Alicate de corte diagonal 6 " com isolamento</t>
  </si>
  <si>
    <t>Alicate para aneis de pistao, capacidade 50 a 100 mm</t>
  </si>
  <si>
    <t>Macarico de solda 201 para extensao glp ou acetileno</t>
  </si>
  <si>
    <t>75,28</t>
  </si>
  <si>
    <t>Extensao de solda 201 glp, e = *2,5 a 4,0* mm</t>
  </si>
  <si>
    <t>Extensao de solda 201 acetileno, e = *1,5 a 2,5* mm</t>
  </si>
  <si>
    <t>Escada dupla de abrir em aluminio, modelo pintor, 8 degraus</t>
  </si>
  <si>
    <t>232,73</t>
  </si>
  <si>
    <t>Página 438 Página 438</t>
  </si>
  <si>
    <t>Escada extensivel em aluminio com 6,00 m estendida</t>
  </si>
  <si>
    <t>659,09</t>
  </si>
  <si>
    <t>Estaca pre-moldada macica de concreto vibrado armado, para carga de 25 t, secao quadrada de *16 x 16*, com anel</t>
  </si>
  <si>
    <t>metalico incorporado a peca (somente fornecimento)</t>
  </si>
  <si>
    <t>Estaca pre-moldada macica de concreto vibrado armado, para carga de 50 t, secao quadrada, com anel metalico</t>
  </si>
  <si>
    <t>47,59</t>
  </si>
  <si>
    <t>incorporadoa peca (somente fornecimento)</t>
  </si>
  <si>
    <t>Estaca pre-moldada vazada de concreto centrifugado, para carga de 100 t, secao circular, com anel metalico</t>
  </si>
  <si>
    <t>121,97</t>
  </si>
  <si>
    <t>incorporado a peca (somente fornecimento)</t>
  </si>
  <si>
    <t>Perfuratriz com torre metalica para execucao de estaca helice continua, profundidade maxima de 30 m, diametro</t>
  </si>
  <si>
    <t>maximo de800 mm, potencia instalada de 268 hp, mesa rotativa com torque maximo de 170 knm</t>
  </si>
  <si>
    <t>Perfuratriz com torre metalica para execucao de estaca helice continua, profundidade maxima de 32 m, diametro</t>
  </si>
  <si>
    <t>maximo de1000 mm, potencia instalada de 350 hp, mesa rotativa com torque maximo de 263 knm</t>
  </si>
  <si>
    <t>Perfuratriz hidraulica com trado curto acoplado, profundidade maxima de 20 m, diametro maximo de 1500 mm,</t>
  </si>
  <si>
    <t>potencia instalada de 137 hp, mesa rotativa com torque maximo de 30 knm (inclui montagem, nao inclui caminhao)</t>
  </si>
  <si>
    <t>Manta de polietileno expandido (pebd) antichamas, e = 8 mm</t>
  </si>
  <si>
    <t>Manta de polietileno expandido (pebd), e = 5 mm</t>
  </si>
  <si>
    <t>Argamassa usinada autoadensavel e autonivelante para contrapiso, inclui bombeamento</t>
  </si>
  <si>
    <t>330,99</t>
  </si>
  <si>
    <t>Alicate de crimpar rj11, rj12 e rj45</t>
  </si>
  <si>
    <t>Canaleta estrutural ceramica, 14 x 19 x 19 cm, 6,0 mpa (nbr15270)</t>
  </si>
  <si>
    <t>Meio bloco concreto estrutural 14 x 19 x 14 cm, fbk 4,5 mpa(nbr 6136)</t>
  </si>
  <si>
    <t>Meio bloco concreto estrutural 14 x 19 x 19 cm, fbk 4,5 mpa(nbr 6136)</t>
  </si>
  <si>
    <t>Bloco concreto estrutural 14 x 19 x 29 cm, fbk 4,5 mpa (nbr6136)</t>
  </si>
  <si>
    <t>Bloco concreto estrutural 14 x 19 x 34 cm, fbk 4,5 mpa (nbr6136)</t>
  </si>
  <si>
    <t>Meio bloco concreto estrutural 14 x 19 x 14 cm, fbk 14 mpa (nbr 6136)</t>
  </si>
  <si>
    <t>Meio bloco concreto estrutural 14 x 19 x 19 cm, fbk 14 mpa (nbr 6136)</t>
  </si>
  <si>
    <t>Meio bloco concreto estrutural 14 x 19 x 34 cm, fbk 14 mpa (nbr 6136)</t>
  </si>
  <si>
    <t>Meia canaleta concreto estrutural 14 x 19 x 19 cm, fbk 4,5 mpa (nbr 6136)</t>
  </si>
  <si>
    <t>Canaleta concreto estrutural 14 x 19 x 29 cm, fbk 4,5 mpa (nbr 6136)</t>
  </si>
  <si>
    <t>Canaleta concreto estrutural 14 x 19 x 39 cm, fbk 4,5 mpa (nbr 6136)</t>
  </si>
  <si>
    <t>Meia canaleta concreto estrutural 14 x 19 x 19 cm, fbk 14 mpa (nbr 6136)</t>
  </si>
  <si>
    <t>Canaleta concreto estrutural 14 x 19 x 29 cm, fbk 14 mpa (nbr 6136)</t>
  </si>
  <si>
    <t>Canaleta concreto estrutural 14 x 19 x 39 cm, fbk 14 mpa (nbr 6136)</t>
  </si>
  <si>
    <t>Bloco estrutural ceramico 14 x 19 x 34 cm, 6,0 mpa (nbr 15270)</t>
  </si>
  <si>
    <t>Usina de asfalto a frio, capacidade de 40 a 60 t/h, eletrica, potencia de 30 cv</t>
  </si>
  <si>
    <t>106.086,62</t>
  </si>
  <si>
    <t>Abertura para encaixe de cuba ou lavatorio em bancada de marmore/ granito ou outro tipo de pedra natural</t>
  </si>
  <si>
    <t>Equipamento para demarcacao de faixas de trafego a quente, a ser montado sobre caminhao de pbt minimo de 17 t e</t>
  </si>
  <si>
    <t>1.529.226,56</t>
  </si>
  <si>
    <t>distancia minima entre eixos de 5,2 m, capacidade para 1.000 kg de material termoplastico (inclui montagem, nao</t>
  </si>
  <si>
    <t>inclui caminhaoe nem compr</t>
  </si>
  <si>
    <t>1.027.326,56</t>
  </si>
  <si>
    <t>Página 439 Página 439</t>
  </si>
  <si>
    <t>Equipamento para demarcacao de faixas de trafego a frio, a ser montado sobre caminhao de pbt minimo de 9 t e</t>
  </si>
  <si>
    <t>distancia minima entre eixos de 4,3 m, capacidade para 800 l de tinta (inclui montagem, nao inclui caminhao)</t>
  </si>
  <si>
    <t>Furo para torneira ou outros acessorios   em bancada de marmore/ granito ou outro tipo de pedra natural</t>
  </si>
  <si>
    <t>Sifao em metal cromado para pia americana, 1.1/2 x 1.1/2 "</t>
  </si>
  <si>
    <t>Sifao em metal cromado para tanque, 1.1/4 x 1.1/2 "</t>
  </si>
  <si>
    <t>97,32</t>
  </si>
  <si>
    <t>Muda de arbusto, buxinho, h= *50* m</t>
  </si>
  <si>
    <t>103,44</t>
  </si>
  <si>
    <t>Muda de arbusto, pingo de ouro/ violeteira, h = *10 a 20* cm</t>
  </si>
  <si>
    <t>Muda de palmeira, areca, h= *1,50* cm</t>
  </si>
  <si>
    <t>64,65</t>
  </si>
  <si>
    <t>Compressor de ar rebocavel, vazao 152 pcm, pressao efetiva de trabalho 102 psi, motor diesel, potencia 31,5 kw</t>
  </si>
  <si>
    <t>31.294,42</t>
  </si>
  <si>
    <t>Valvula em metal cromado para lavatorio, 1 " sem ladrao</t>
  </si>
  <si>
    <t>Te misturador de transicao, cpvc, com rosca, 22 mm x 3/4", para agua quente</t>
  </si>
  <si>
    <t>Luva simples, pvc, soldavel, dn 150 mm, serie normal, para esgoto predial</t>
  </si>
  <si>
    <t>Luva soldavel com bucha de latao, pvc, 32 mm x 1"</t>
  </si>
  <si>
    <t>Luminaria arandela tipo meia-lua com vidro fosco *30 x 15* cm, para 1 lampada, base e27, potencia maxima 40/60 w</t>
  </si>
  <si>
    <t>Luminaria plafon redondo com vidro fosco diametro *30* cm, para 2 lampadas, base e27, potencia maxima 40/60 w</t>
  </si>
  <si>
    <t>34,50</t>
  </si>
  <si>
    <t>(nao inclui lampadas)</t>
  </si>
  <si>
    <t>Luminaria de teto plafon/plafonier em plastico com base e27, potencia maxima 60 w (nao inclui lampada)</t>
  </si>
  <si>
    <t>Luminaria de emergencia 30 leds, potencia 2 w, bateria de litio, autonomia de 6 horas</t>
  </si>
  <si>
    <t>Luminaria tipo tartaruga para area externa em aluminio, comgrade, para 1 lampada, base e27, potencia maxima</t>
  </si>
  <si>
    <t>40/60 w (nao inclui lampada)</t>
  </si>
  <si>
    <t>Luminaria de embutir em chapa de aco para 4 lampadas fluorescentes de 14 w *60 x 60 cm* aletada (nao inclui</t>
  </si>
  <si>
    <t>134,99</t>
  </si>
  <si>
    <t>Reator eletronico bivolt para 2 lampadas fluorescentes de 14 w</t>
  </si>
  <si>
    <t>34,37</t>
  </si>
  <si>
    <t>Lampada fluorescente tubular t8 de 16/18 w, bivolt</t>
  </si>
  <si>
    <t>Lampada fluorescente tubular t8 de 32/36 w, bivolt</t>
  </si>
  <si>
    <t>Lampada fluorescente compacta 3u branca 20 w, base e27 (127/220 v)</t>
  </si>
  <si>
    <t>Lampada fluorescente espiral branca 45 w, base e27 (127/220v)</t>
  </si>
  <si>
    <t>Lampada fluorescente tubular t5 de 14 w, bivolt</t>
  </si>
  <si>
    <t>Bloco ceramico de vedacao com furos na horizontal, 11,5 x 19 x 19 cm - 4,5 mpa (nbr 15270)</t>
  </si>
  <si>
    <t>Luminaria de sobrepor em chapa de aco com aletas plasticas,para 2 lampadas, base e27, potencia maxima 40/60 w</t>
  </si>
  <si>
    <t>Luminaria hermetica ip-65 para 2 duas lampadas de 14/16/18/20 w (nao inclui reator e lampadas)</t>
  </si>
  <si>
    <t>Luminaria hermetica ip-65 para 2 duas lampadas de 28/32/36/40 w (nao inclui reator e lampadas)</t>
  </si>
  <si>
    <t>Tubo monocamada pex, dn 16 mm</t>
  </si>
  <si>
    <t>Tubo monocamada pex, dn 20 mm</t>
  </si>
  <si>
    <t>Tubo monocamada pex, dn 25 mm</t>
  </si>
  <si>
    <t>Página 440 Página 440</t>
  </si>
  <si>
    <t>Tubo monocamada pex, dn 32 mm</t>
  </si>
  <si>
    <t>Tubo multicamada pex, dn 16 mm, para instalacoes a gas (amarelo)</t>
  </si>
  <si>
    <t>Tubo multicamada pex, dn 20 mm, para instalacoes a gas (amarelo)</t>
  </si>
  <si>
    <t>Tubo multicamada pex, dn *26* mm, para instalacoes a gas (amarelo)</t>
  </si>
  <si>
    <t>Tubo multicamada pex, dn 32 mm, para instalacoes a gas (amarelo)</t>
  </si>
  <si>
    <t>Tampao / cap, rosca macho, para tubo pex, dn 1/2"</t>
  </si>
  <si>
    <t>Tampao / cap, rosca macho, para tubo pex, dn 3/4"</t>
  </si>
  <si>
    <t>Tampao / cap, rosca macho, para tubo pex, dn 1"</t>
  </si>
  <si>
    <t>Adaptador de cobre para tubulacao pex, dn 16 x 15 mm</t>
  </si>
  <si>
    <t>Adaptador de cobre para tubulacao pex, dn 20 x 22 mm</t>
  </si>
  <si>
    <t>Anel deslizante / tradicional, metalico, para tubo pex, dn 16 mm</t>
  </si>
  <si>
    <t>Anel deslizante / tradicional, metalico, para tubo pex, dn 20 mm</t>
  </si>
  <si>
    <t>Anel deslizante / tradicional, metalico, para tubo pex, dn 25 mm</t>
  </si>
  <si>
    <t>Anel deslizante / tradicional, metalico, para tubo pex, dn 32 mm</t>
  </si>
  <si>
    <t>Conexao fixa, rosca femea, metalica, com anel deslizante, dn 16 mm x 1/2", para tubo pex</t>
  </si>
  <si>
    <t>Conexao fixa, rosca femea, em plastico, dn 16 mm x 3/4", para conexao com crimpagem em tubo pex</t>
  </si>
  <si>
    <t>12,77</t>
  </si>
  <si>
    <t>Conexao fixa, rosca femea, metalica, com anel deslizante, dn 20 mm x 1/2", para tubo pex</t>
  </si>
  <si>
    <t>Conexao fixa, rosca femea, metalica, com anel deslizante, dn 20 mm x 3/4", para tubo pex</t>
  </si>
  <si>
    <t>Conexao fixa, rosca femea, metalica, com anel deslizante, dn 25 mm x 3/4", para tubo pex</t>
  </si>
  <si>
    <t>Conexao fixa, rosca femea, em plastico, dn 25 mm x 1/2", para conexao com crimpagem em tubo pex</t>
  </si>
  <si>
    <t>Conexao fixa, rosca femea, metalica, com anel deslizante, dn 25 mm x 1", para tubo pex</t>
  </si>
  <si>
    <t>Conexao fixa, rosca femea, metalica, com anel deslizante, dn 32 mm x 1", para tubo pex</t>
  </si>
  <si>
    <t>18,34</t>
  </si>
  <si>
    <t>Conexao fixa, rosca femea, em plastico, dn 32 mm x 3/4", para conexao com crimpagem em tubo pex</t>
  </si>
  <si>
    <t>Conexao movel, rosca femea, metalica, com anel deslizante, para tubo pex, dn 16 mm x 1/2"</t>
  </si>
  <si>
    <t>Conexao movel, rosca femea, metalica, com anel deslizante, para tubo pex, dn 16 mm x 3/4"</t>
  </si>
  <si>
    <t>Conexao movel, rosca femea, metalica, com anel deslizante, para tubo pex, dn 20 mm x 1/2"</t>
  </si>
  <si>
    <t>Conexao movel, rosca femea, metalica, com anel deslizante, para tubo pex, dn 20 mm x 3/4"</t>
  </si>
  <si>
    <t>Conexao movel, rosca femea, metalica, com anel deslizante, para tubo pex, dn 25 mm x 1"</t>
  </si>
  <si>
    <t>Conexao movel, rosca femea, metalica, com anel deslizante, para tubo pex, dn 25 mm x 3/4"</t>
  </si>
  <si>
    <t>Conexao movel, rosca femea, metalica, com anel deslizante, para tubo pex, dn 32 mm x 1"</t>
  </si>
  <si>
    <t>Conexao fixa, rosca macho, metalica, para tubo pex, dn 16 mm x 1/2"</t>
  </si>
  <si>
    <t>Conexao fixa, rosca macho, metalica, para tubo pex, dn 16 mm x 3/4"</t>
  </si>
  <si>
    <t>Conexao fixa, rosca macho, metalica, para tubo pex, dn 20 mm x 1/2"</t>
  </si>
  <si>
    <t>Página 441 Página 441</t>
  </si>
  <si>
    <t>Conexao fixa, rosca macho, metalica, para tubo pex, dn 20 mm x 3/4"</t>
  </si>
  <si>
    <t>Conexao fixa, rosca macho, metalica, para tubo pex, dn 25 mm x 1"</t>
  </si>
  <si>
    <t>Conexao fixa, rosca macho, metalica, para tubo pex, dn 25 mm x 1/2"</t>
  </si>
  <si>
    <t>Conexao fixa, rosca macho, metalica, para tubo pex, dn 25 mm x 3/4"</t>
  </si>
  <si>
    <t>Conexao fixa, rosca macho, metalica, para tubo pex, dn 32 mm x 1"</t>
  </si>
  <si>
    <t>Distribuidor metalico, com rosca, 2 saidas, dn 3/4" x 1/2",para conexao com anel deslizante em tubo pex</t>
  </si>
  <si>
    <t>Distribuidor metalico, com rosca, 2 saidas, dn 1" x 1/2", para conexao com anel deslizante em tubo pex</t>
  </si>
  <si>
    <t>Distribuidor metalico, com rosca, 3 saidas, dn 3/4" x 1/2",para conexao com anel deslizante em tubo pex</t>
  </si>
  <si>
    <t>Distribuidor metalico, com rosca, 3 saidas, dn 1" x 1/2", para conexao com anel deslizante em tubo pex</t>
  </si>
  <si>
    <t>41,23</t>
  </si>
  <si>
    <t>Te metalico, para conexao com anel deslizante em tubo pex, dn 16 mm</t>
  </si>
  <si>
    <t>Te metalico, para conexao com anel deslizante em tubo pex, dn 20 mm</t>
  </si>
  <si>
    <t>Te metalico, para conexao com anel deslizante em tubo pex, dn 25 mm</t>
  </si>
  <si>
    <t>Te metalico, para conexao com anel deslizante em tubo pex, dn 32 mm</t>
  </si>
  <si>
    <t>31,03</t>
  </si>
  <si>
    <t>Massa para textura lisa de base acrilica, uso interno e externo</t>
  </si>
  <si>
    <t>Te de reducao metalico, para conexao com anel deslizante emtubo pex, dn 16 x 20 x 16 mm</t>
  </si>
  <si>
    <t>Te de reducao metalico, para conexao com anel deslizante emtubo pex, dn 16 x 25 x 16 mm</t>
  </si>
  <si>
    <t>Te de reducao metalico, para conexao com anel deslizante emtubo pex, dn 20 x 16 x 20 mm</t>
  </si>
  <si>
    <t>Te de reducao metalico, para conexao com anel deslizante emtubo pex, dn 20 x 16 x 16 mm</t>
  </si>
  <si>
    <t>Te de reducao metalico, para conexao com anel deslizante emtubo pex, dn 20 x 20 x 16 mm</t>
  </si>
  <si>
    <t>Te de reducao metalico, para conexao com anel deslizante emtubo pex, dn 20 x 25 x 20 mm</t>
  </si>
  <si>
    <t>Te de reducao metalico, para conexao com anel deslizante emtubo pex, dn 25 x 16 x 16 mm</t>
  </si>
  <si>
    <t>Te de reducao metalico, para conexao com anel deslizante emtubo pex, dn 25 x 16 x 20 mm</t>
  </si>
  <si>
    <t>Te de reducao metalico, para conexao com anel deslizante emtubo pex, dn 25 x 16 x 25 mm</t>
  </si>
  <si>
    <t>Te de reducao metalico, para conexao com anel deslizante emtubo pex, dn 25 x 20 x 20 mm</t>
  </si>
  <si>
    <t>Te de reducao metalico, para conexao com anel deslizante emtubo pex, dn 25 x 20 x 25 mm</t>
  </si>
  <si>
    <t>23,05</t>
  </si>
  <si>
    <t>Luminaria de sobrepor em chapa de aco com aletas plasticas,para 1 lampada, base e27, potencia maxima 40/60 w</t>
  </si>
  <si>
    <t>Te de reducao metalico, para conexao com anel deslizante emtubo pex, dn 25 x 32 x 25 mm</t>
  </si>
  <si>
    <t>34,26</t>
  </si>
  <si>
    <t>Te de reducao metalico, para conexao com anel deslizante emtubo pex, dn 32 x 20 x 32 mm</t>
  </si>
  <si>
    <t>Te de reducao metalico, para conexao com anel deslizante emtubo pex, dn 32 x 25 x 25 mm</t>
  </si>
  <si>
    <t>Te de reducao metalico, para conexao com anel deslizante emtubo pex, dn 32 x 25 x 32 mm</t>
  </si>
  <si>
    <t>Te rosca macho, metalico, para conexao com anel deslizante em tubo pex, dn 16 mm x 1/2"</t>
  </si>
  <si>
    <t>Te rosca macho, metalico, para conexao com anel deslizante em tubo pex, dn 20 mm x 1/2"</t>
  </si>
  <si>
    <t>Página 442 Página 442</t>
  </si>
  <si>
    <t>Te rosca macho, metalico, para conexao com anel deslizante em tubo pex, dn 20 mm x 3/4"</t>
  </si>
  <si>
    <t>Te rosca macho, metalico, para conexao com anel deslizante em tubo pex, dn 25 mm x 3/4"</t>
  </si>
  <si>
    <t>Te rosca macho, metalico, para conexao com anel deslizante em tubo pex, dn 32 mm x 3/4"</t>
  </si>
  <si>
    <t>Te rosca macho, metalico, para conexao com anel deslizante em tubo pex, dn 32 mm x 1"</t>
  </si>
  <si>
    <t>Te rosca femea, metalico, para conexao com anel deslizante em tubo pex, dn 16 mm x 1/2"</t>
  </si>
  <si>
    <t>Te rosca femea, metalico, para conexao com anel deslizante em tubo pex, dn 20 mm x 1/2"</t>
  </si>
  <si>
    <t>Te rosca femea, metalico, para conexao com anel deslizante em tubo pex, dn 20 mm x 3/4"</t>
  </si>
  <si>
    <t>Te rosca femea, metalico, para conexao com anel deslizante em tubo pex, dn 25 mm x 1/2"</t>
  </si>
  <si>
    <t>Te rosca femea, metalico, para conexao com anel deslizante em tubo pex, dn 25 mm x 3/4"</t>
  </si>
  <si>
    <t>22,42</t>
  </si>
  <si>
    <t>Te misturador metalico, para conexao com anel deslizante emtubo pex, dn 16 mm x 1/2"</t>
  </si>
  <si>
    <t>Te misturador metalico, para conexao com anel deslizante emtubo pex, dn 20 mm x 3/4"</t>
  </si>
  <si>
    <t>48,91</t>
  </si>
  <si>
    <t>Joelho 90 graus, metalico, para conexao com anel deslizanteem tubo pex, dn 16 mm</t>
  </si>
  <si>
    <t>Joelho 90 graus, metalico, para conexao com anel deslizanteem tubo pex, dn 20 mm</t>
  </si>
  <si>
    <t>Joelho 90 graus, metalico, para conexao com anel deslizanteem tubo pex, dn 25 mm</t>
  </si>
  <si>
    <t>Joelho 90 graus, metalico, para conexao com anel deslizanteem tubo pex, dn 32 mm</t>
  </si>
  <si>
    <t>26,35</t>
  </si>
  <si>
    <t>Joelho, rosca femea, com base fixa, metalico, para conexao com anel deslizante em tubo pex, dn 16 mm x 1/2"</t>
  </si>
  <si>
    <t>Joelho, rosca femea, com base fixa, plastico, para conexao por crimpagem em tubo pex, dn 16 mm x 3/4"</t>
  </si>
  <si>
    <t>Joelho, rosca femea, com base fixa, metalico, para conexao com anel deslizante em tubo pex, dn 20 mm x 1/2"</t>
  </si>
  <si>
    <t>Joelho, rosca femea, com base fixa, plastico, para conexao por crimpagem em tubo pex, dn 20 mm x 3/4"</t>
  </si>
  <si>
    <t>24,11</t>
  </si>
  <si>
    <t>Joelho, rosca femea, com base fixa, plastico, para conexao com crimpagem em tubo pex, dn 25 mm x 1/2"</t>
  </si>
  <si>
    <t>Joelho, rosca femea, com base fixa, metalico, para conexao com anel deslizante em tubo pex, dn 25 mm x 3/4"</t>
  </si>
  <si>
    <t>Joelho 90 graus, rosca femea terminal, metalico, para conexao com anel deslizante em tubo pex, dn 16 mm x 1/2"</t>
  </si>
  <si>
    <t>Joelho 90 graus, rosca femea terminal, plastico, para conexao com crimpagem em tubo pex, dn 16 mm x 3/4"</t>
  </si>
  <si>
    <t>Joelho 90 graus, rosca femea terminal, metalico, para conexao com anel deslizante em tubo pex, dn 20 mm x 1/2"</t>
  </si>
  <si>
    <t>Joelho 90 graus, rosca femea terminal, metalico, para conexao com anel deslizante em tubo pex, dn 20 mm x 3/4"</t>
  </si>
  <si>
    <t>Joelho 90 graus, rosca femea terminal, metalico, para conexao com anel deslizante em tubo pex, dn 25 mm x 3/4"</t>
  </si>
  <si>
    <t>Joelho 90 graus, rosca femea terminal, plastico, para conexao com crimpagem em tubo pex, dn 25 mm x 1/2"</t>
  </si>
  <si>
    <t>Joelho 90 graus, rosca femea terminal, plastico, para conexao com crimpagem em tubo pex, dn 25 mm x 1"</t>
  </si>
  <si>
    <t>Joelho 90 graus, rosca femea terminal, plastico, para conexao com crimpagem em tubo pex, dn 32 mm x 1"</t>
  </si>
  <si>
    <t>Joelho 90 graus, rosca macho terminal, metalico, para conexao com anel deslizante em tubo pex, dn 16 mm x 1/2"</t>
  </si>
  <si>
    <t>Joelho 90 graus, rosca macho terminal, metalico, para conexao com anel deslizante em tubo pex, dn 20 mm x 1/2"</t>
  </si>
  <si>
    <t>Joelho 90 graus, rosca macho terminal, metalico, para conexao com anel deslizante em tubo pex, dn 20 mm x 3/4"</t>
  </si>
  <si>
    <t>Joelho 90 graus, rosca macho terminal, metalico, para conexao com anel deslizante em tubo pex, dn 25 mm x 3/4"</t>
  </si>
  <si>
    <t>Página 443 Página 443</t>
  </si>
  <si>
    <t>Joelho 90 graus, rosca macho terminal, plastico, para conexao com crimpagem em tubo pex, dn 25 mm x 1/2"</t>
  </si>
  <si>
    <t>Joelho 90 graus, rosca macho terminal, plastico, para conexao com crimpagem em tubo pex, dn 25 mm x 1"</t>
  </si>
  <si>
    <t>Joelho 90 graus, rosca macho terminal, plastico, para conexao com crimpagem em tubo pex, dn 32 mm x 1"</t>
  </si>
  <si>
    <t>Joelho rosca femea movel, metalico, para conexao com anel deslizante em tubo pex, dn 16 mm x 1/2"</t>
  </si>
  <si>
    <t>Joelho rosca femea movel, metalico, para conexao com anel deslizante em tubo pex, dn 20 mm x 1/2"</t>
  </si>
  <si>
    <t>Joelho rosca femea movel, metalico, para conexao com anel deslizante em tubo pex, dn 20 mm x 3/4"</t>
  </si>
  <si>
    <t>Joelho rosca femea movel, metalico, para conexao com anel deslizante em tubo pex, dn 25 mm x 3/4"</t>
  </si>
  <si>
    <t>Luva para tubo pex, metalico, para conexao com anel deslizante, dn 16 mm</t>
  </si>
  <si>
    <t>Luva para tubo pex, metalico, para conexao com anel deslizante, dn 20 mm</t>
  </si>
  <si>
    <t>Luva para tubo pex, metalico, para conexao com anel deslizante, dn 25 mm</t>
  </si>
  <si>
    <t>Luva para tubo pex, metalico, para conexao com anel deslizante, dn 32 mm</t>
  </si>
  <si>
    <t>Luva de reducao para tubo pex, metalica, para conexao com anel deslizante, dn 20 x 16 mm</t>
  </si>
  <si>
    <t>Luva de reducao para tubo pex, metalica, para conexao com anel deslizante, dn 25 x 16 mm</t>
  </si>
  <si>
    <t>Luva de reducao para tubo pex, metalica, para conexao com anel deslizante, dn 25 x 20 mm</t>
  </si>
  <si>
    <t>8,89</t>
  </si>
  <si>
    <t>Luva de reducao para tubo pex, plastica, para conexao com crimpagem, dn 32 x 20 mm</t>
  </si>
  <si>
    <t>Luva de reducao para tubo pex, metalica, para conexao com anel deslizante, dn 32 x 25 mm</t>
  </si>
  <si>
    <t>14,06</t>
  </si>
  <si>
    <t>Tampao / cap, rosca femea, metalico, para tubo pex, dn 1/2"</t>
  </si>
  <si>
    <t>Tampao / cap, rosca femea, metalico, para tubo pex, dn 3/4"</t>
  </si>
  <si>
    <t>Gradil *1320 x 2170* mm (a x l) em barra de aco chata *25 mm x 2* mm, entrelacada com barra aco redonda *5* mm,</t>
  </si>
  <si>
    <t>328,03</t>
  </si>
  <si>
    <t>malha *65 x 132* mm, galvanizado e pintura eletrostatica, cor preto</t>
  </si>
  <si>
    <t>Tubo ppr, classe pn 12, dn 32 mm</t>
  </si>
  <si>
    <t>Tubo ppr, classe pn 12, dn 40 mm</t>
  </si>
  <si>
    <t>Tubo ppr, classe pn 12, dn 50 mm</t>
  </si>
  <si>
    <t>15,62</t>
  </si>
  <si>
    <t>Tubo ppr, classe pn 12, dn 63 mm</t>
  </si>
  <si>
    <t>Tubo ppr, classe pn 12, dn 75 mm</t>
  </si>
  <si>
    <t>Tubo ppr, classe pn 12, dn 90 mm</t>
  </si>
  <si>
    <t>53,25</t>
  </si>
  <si>
    <t>Tubo ppr, classe pn 12, dn 110 mm</t>
  </si>
  <si>
    <t>94,13</t>
  </si>
  <si>
    <t>Tubo ppr, classe pn 25, dn 20 mm, para agua quente e fria predial</t>
  </si>
  <si>
    <t>Tubo ppr, classe pn 25, dn 25 mm, para agua quente e fria predial</t>
  </si>
  <si>
    <t>Tubo ppr, classe pn 25, dn 32 mm, para agua quente e fria predial</t>
  </si>
  <si>
    <t>Tubo ppr, classe pn 25, dn 40 mm, para agua quente e fria predial</t>
  </si>
  <si>
    <t>Tubo ppr, classe pn 25, dn 50 mm, para agua quente e fria predial</t>
  </si>
  <si>
    <t>Tubo ppr, classe pn 25, dn 63 mm, para agua quente e fria predial</t>
  </si>
  <si>
    <t>27,62</t>
  </si>
  <si>
    <t>Página 444 Página 444</t>
  </si>
  <si>
    <t>Tubo ppr, classe pn 25, dn 75 mm, para agua quente e fria predial</t>
  </si>
  <si>
    <t>Tubo ppr, classe pn 25, dn 90 mm, para agua quente e fria predial</t>
  </si>
  <si>
    <t>78,88</t>
  </si>
  <si>
    <t>Tubo ppr, classe pn 25, dn 110 mm, para agua quente e fria predial</t>
  </si>
  <si>
    <t>107,16</t>
  </si>
  <si>
    <t>Joelho 45 graus, ppr, soldavel, f/ f, dn 40 mm, para aqua quente e fria predial</t>
  </si>
  <si>
    <t>Joelho 45 graus, ppr, soldavel, f/ f, dn 50 mm, para aqua quente e fria predial</t>
  </si>
  <si>
    <t>Joelho 45 graus, ppr, soldavel, f/ f, dn 63 mm, para aqua quente e fria predial</t>
  </si>
  <si>
    <t>Joelho 45 graus, ppr, soldavel, f/ f, dn 75 mm, para aqua quente e fria predial</t>
  </si>
  <si>
    <t>37,47</t>
  </si>
  <si>
    <t>Joelho 45 graus, ppr, soldavel, f/ f, dn 90 mm, para aqua quente e fria predial</t>
  </si>
  <si>
    <t>75,71</t>
  </si>
  <si>
    <t>Bucha de reducao, ppr, dn 32 x 25 mm, para agua quente e fria predial</t>
  </si>
  <si>
    <t>Bucha de reducao, ppr, dn 40 x 25 mm, para agua quente e fria predial</t>
  </si>
  <si>
    <t>Conector / adaptador macho, com inserto metalico, ppr, dn 25 mm x 1/2", para agua quente e fria predial</t>
  </si>
  <si>
    <t>Conector / adaptador macho, com inserto metalico, ppr, dn 32 mm x 3/4", para agua quente e fria predial</t>
  </si>
  <si>
    <t>Conector / adaptador femea, com inserto metalico, ppr, dn 25 mm x 1/2", para agua quente e fria predial</t>
  </si>
  <si>
    <t>Conector / adaptador femea, com inserto metalico, ppr, dn 32 mm x 3/4", para agua quente e fria predial</t>
  </si>
  <si>
    <t>Te misturador com inserto metalico, femea, ppr, dn 25 mm x 3/4", para agua quente e fria predial</t>
  </si>
  <si>
    <t>Bomba de projecao de concreto seco, potencia 10 cv, vazao 3m3/h</t>
  </si>
  <si>
    <t>36.278,34</t>
  </si>
  <si>
    <t>Bomba de projecao de concreto seco, potencia 10 cv, vazao 6m3/h</t>
  </si>
  <si>
    <t>38.867,75</t>
  </si>
  <si>
    <t>Perfuratriz sobre esteira, torque maximo 600 kgf, peso medio 1000 kg, potencia 20 hp, diametro maximo 10"</t>
  </si>
  <si>
    <t>Centralizador de barra de aco (chumbador tipo carambola), para aco ate 20 mm</t>
  </si>
  <si>
    <t>Fibra de aco para reforco do concreto, solta, tipo a-i, fator de forma *50* l / d, comprimento de *30* mm e</t>
  </si>
  <si>
    <t>resistenciaa tracao do aco maior 1000 mpa</t>
  </si>
  <si>
    <t>Protetor/ponteira plastica para ponta de vergalhao de ate 1", tipo protetor de espera</t>
  </si>
  <si>
    <t>Espacador / distanciador tipo pino em plastico, para vergalhao ate 10 mm, para apoio de armadura</t>
  </si>
  <si>
    <t>Espacador / distanciador circular com entrada lateral, em plastico, para vergalhao *4,2 a 12,5* mm, cobrimento</t>
  </si>
  <si>
    <t>20 mm</t>
  </si>
  <si>
    <t>Porta de abrir em aco com divisao horizontal   para vidros, com fundo anticorrosivo/primer de protecao, sem</t>
  </si>
  <si>
    <t>guarnicao/alizar/vista, vidros nao inclusos, 87 x 210 cm</t>
  </si>
  <si>
    <t>Porta de abrir em aco tipo veneziana, com fundo anticorrosivo / primer de protecao, sem guarnicao/alizar/vista,</t>
  </si>
  <si>
    <t>87 x 210 cm</t>
  </si>
  <si>
    <t>Porta de abrir em aluminio com divisao horizontal   para vidros,   acabamento anodizado natural, vidros inclusos,</t>
  </si>
  <si>
    <t>597,45</t>
  </si>
  <si>
    <t>sem guarnicao/alizar/vista , 87 x 210 cm</t>
  </si>
  <si>
    <t>Porta de abrir em aluminio tipo veneziana, acabamento anodizado natural, sem guarnicao/alizar/vista, 87 x 210 cm</t>
  </si>
  <si>
    <t>612,62</t>
  </si>
  <si>
    <t>Prego de aco polido sem cabeca 15 x 15 (1 1/4 x 13)</t>
  </si>
  <si>
    <t>Prego de aco polido com cabeca 19   x 36 (3 1/4   x 9)</t>
  </si>
  <si>
    <t>Perfilado perfurado simples 38 x 38 mm, chapa 22</t>
  </si>
  <si>
    <t>Perfilado perfurado duplo 38 x 76 mm, chapa 22</t>
  </si>
  <si>
    <t>Página 445 Página 445</t>
  </si>
  <si>
    <t>Abracadeira em aco para amarracao de eletrodutos, tipo d, com 3/8" e parafuso de fixacao</t>
  </si>
  <si>
    <t>Abracadeira em aco para amarracao de eletrodutos, tipo d, com 4" e cunha de fixacao</t>
  </si>
  <si>
    <t>Abracadeira em aco para amarracao de eletrodutos, tipo d, com 1/2" e cunha de fixacao</t>
  </si>
  <si>
    <t>Abracadeira em aco para amarracao de eletrodutos, tipo d, com 3/4" e cunha de fixacao</t>
  </si>
  <si>
    <t>Abracadeira em aco para amarracao de eletrodutos, tipo d, com 1" e cunha de fixacao</t>
  </si>
  <si>
    <t>Abracadeira em aco para amarracao de eletrodutos, tipo d, com 1 1/4" e cunha de fixacao</t>
  </si>
  <si>
    <t>Abracadeira em aco para amarracao de eletrodutos, tipo d, com 1 1/2" e cunha de fixacao</t>
  </si>
  <si>
    <t>Abracadeira em aco para amarracao de eletrodutos, tipo d, com 2" e cunha de fixacao</t>
  </si>
  <si>
    <t>Abracadeira em aco para amarracao de eletrodutos, tipo d, com 2 1/2" e cunha de fixacao</t>
  </si>
  <si>
    <t>Abracadeira em aco para amarracao de eletrodutos, tipo d, com 3" e cunha de fixacao</t>
  </si>
  <si>
    <t>Abracadeira em aco para amarracao de eletrodutos, tipo d, com 3 1/2" e cunha de fixacao</t>
  </si>
  <si>
    <t>Abracadeira em aco para amarracao de eletrodutos, tipo u simples, com 3/8"</t>
  </si>
  <si>
    <t>Abracadeira em aco para amarracao de eletrodutos, tipo u simples, com 1/2"</t>
  </si>
  <si>
    <t>Abracadeira em aco para amarracao de eletrodutos, tipo u simples, com 3/4"</t>
  </si>
  <si>
    <t>Abracadeira em aco para amarracao de eletrodutos, tipo u simples, com 1"</t>
  </si>
  <si>
    <t>Abracadeira em aco para amarracao de eletrodutos, tipo u simples, com 1 1/4"</t>
  </si>
  <si>
    <t>Abracadeira em aco para amarracao de eletrodutos, tipo u simples, com 1 1/2"</t>
  </si>
  <si>
    <t>Abracadeira em aco para amarracao de eletrodutos, tipo u simples, com 2"</t>
  </si>
  <si>
    <t>Abracadeira em aco para amarracao de eletrodutos, tipo u simples, com 2 1/2"</t>
  </si>
  <si>
    <t>Abracadeira em aco para amarracao de eletrodutos, tipo u simples, com 3"</t>
  </si>
  <si>
    <t>Abracadeira em aco para amarracao de eletrodutos, tipo u simples, com 4"</t>
  </si>
  <si>
    <t>Abracadeira em aco para amarracao de eletrodutos, tipo economica (gota), com 8"</t>
  </si>
  <si>
    <t>Bucha em aluminio, com rosca, de 1/2", para eletroduto</t>
  </si>
  <si>
    <t>Bucha em aluminio, com rosca, de 3/4", para eletroduto</t>
  </si>
  <si>
    <t>Bucha em aluminio, com rosca, de 1", para eletroduto</t>
  </si>
  <si>
    <t>Bucha em aluminio, com rosca, de 1 1/4", para eletroduto</t>
  </si>
  <si>
    <t>Bucha em aluminio, com rosca, de 1 1/2", para eletroduto</t>
  </si>
  <si>
    <t>Bucha em aluminio, com rosca, de 2", para eletroduto</t>
  </si>
  <si>
    <t>Bucha em aluminio, com rosca, de 2 1/2", para eletroduto</t>
  </si>
  <si>
    <t>Bucha em aluminio, com rosca, de 3", para eletroduto</t>
  </si>
  <si>
    <t>Bucha em aluminio, com rosca, de 4", para eletroduto</t>
  </si>
  <si>
    <t>Bucha de reducao em aluminio, com rosca, de 1" x 1/2", paraeletroduto</t>
  </si>
  <si>
    <t>Bucha de reducao em aluminio, com rosca, de 1" x 3/4", paraeletroduto</t>
  </si>
  <si>
    <t>Página 446 Página 446</t>
  </si>
  <si>
    <t>Bucha de reducao em aluminio, com rosca, de 1 1/4" x 1/2", para eletroduto</t>
  </si>
  <si>
    <t>11,66</t>
  </si>
  <si>
    <t>Bucha de reducao em aluminio, com rosca, de 1 1/4" x 3/4", para eletroduto</t>
  </si>
  <si>
    <t>10,05</t>
  </si>
  <si>
    <t>Bucha de reducao em aluminio, com rosca, de 1 1/4" x 1", para eletroduto</t>
  </si>
  <si>
    <t>Bucha de reducao em aluminio, com rosca, de 1 1/2" x 3/4", para eletroduto</t>
  </si>
  <si>
    <t>Bucha de reducao em aluminio, com rosca, de 1 1/2" x 1", para eletroduto</t>
  </si>
  <si>
    <t>Bucha de reducao em aluminio, com rosca, de 1 1/2" x 1 1/4", para eletroduto</t>
  </si>
  <si>
    <t>Bucha de reducao em aluminio, com rosca, de 2" x 3/4", paraeletroduto</t>
  </si>
  <si>
    <t>Bucha de reducao em aluminio, com rosca, de 2" x 1", para eletroduto</t>
  </si>
  <si>
    <t>Bucha de reducao em aluminio, com rosca, de 2" x 1 1/4", para eletroduto</t>
  </si>
  <si>
    <t>Bucha de reducao em aluminio, com rosca, de 2" x 1 1/2", para eletroduto</t>
  </si>
  <si>
    <t>Bucha de reducao em aluminio, com rosca, de 2 1/2" x 1", para eletroduto</t>
  </si>
  <si>
    <t>41,65</t>
  </si>
  <si>
    <t>Bucha de reducao em aluminio, com rosca, de 2 1/2" x 1 1/4", para eletroduto</t>
  </si>
  <si>
    <t>40,39</t>
  </si>
  <si>
    <t>Bucha de reducao em aluminio, com rosca, de 2 1/2" x 1 1/2", para eletroduto</t>
  </si>
  <si>
    <t>Bucha de reducao em aluminio, com rosca, de 2 1/2" x 2", para eletroduto</t>
  </si>
  <si>
    <t>Bucha de reducao em aluminio, com rosca, de 3" x 1 1/4", para eletroduto</t>
  </si>
  <si>
    <t>Bucha de reducao em aluminio, com rosca, de 3" x 1 1/2", para eletroduto</t>
  </si>
  <si>
    <t>46,23</t>
  </si>
  <si>
    <t>Bucha de reducao em aluminio, com rosca, de 3" x 2", para eletroduto</t>
  </si>
  <si>
    <t>44,20</t>
  </si>
  <si>
    <t>Bucha de reducao em aluminio, com rosca, de 3" x 2 1/2", para eletroduto</t>
  </si>
  <si>
    <t>Bucha de reducao em aluminio, com rosca, de 4" x 2", para eletroduto</t>
  </si>
  <si>
    <t>Bucha de reducao em aluminio, com rosca, de 4" x 2 1/2", para eletroduto</t>
  </si>
  <si>
    <t>Bucha de reducao em aluminio, com rosca, de 4" x 3", para eletroduto</t>
  </si>
  <si>
    <t>Arruela em aluminio, com rosca, de 3/8", para eletroduto</t>
  </si>
  <si>
    <t>Arruela em aluminio, com rosca, de 1/2", para eletroduto</t>
  </si>
  <si>
    <t>Arruela em aluminio, com rosca, de 3/4", para eletroduto</t>
  </si>
  <si>
    <t>Arruela em aluminio, com rosca, de 1", para eletroduto</t>
  </si>
  <si>
    <t>Arruela em aluminio, com rosca, de 1 1/4", para eletroduto</t>
  </si>
  <si>
    <t>Arruela em aluminio, com rosca, de 1 1/2", para eletroduto</t>
  </si>
  <si>
    <t>Arruela em aluminio, com rosca, de 2", para eletroduto</t>
  </si>
  <si>
    <t>Arruela em aluminio, com rosca, de 2 1/2", para eletroduto</t>
  </si>
  <si>
    <t>Arruela em aluminio, com rosca, de 3", para eletroduto</t>
  </si>
  <si>
    <t>Arruela em aluminio, com rosca, de 4", para eletroduto</t>
  </si>
  <si>
    <t>Bucha em aluminio, com rosca, de 3/8", para eletroduto</t>
  </si>
  <si>
    <t>Página 447 Página 447</t>
  </si>
  <si>
    <t>25 mm2</t>
  </si>
  <si>
    <t>35 mm2</t>
  </si>
  <si>
    <t>50 mm2</t>
  </si>
  <si>
    <t>70 mm2</t>
  </si>
  <si>
    <t>95 mm2</t>
  </si>
  <si>
    <t>55,08</t>
  </si>
  <si>
    <t>120 mm2</t>
  </si>
  <si>
    <t>68,77</t>
  </si>
  <si>
    <t>150 mm2</t>
  </si>
  <si>
    <t>185 mm2</t>
  </si>
  <si>
    <t>110,62</t>
  </si>
  <si>
    <t>240 mm2</t>
  </si>
  <si>
    <t>Cabo de cobre, rigido, classe 2, isolacao em pvc/a, antichama bwf-b, 1 condutor, 450/750 v, secao nominal 16 mm2</t>
  </si>
  <si>
    <t>Cabo de cobre, rigido, classe 2, isolacao em pvc/a, antichama bwf-b, 1 condutor, 450/750 v, secao nominal 500</t>
  </si>
  <si>
    <t>216,98</t>
  </si>
  <si>
    <t>Eletroduto pvc flexivel corrugado, reforcado, cor laranja, de 20 mm, para lajes e pisos</t>
  </si>
  <si>
    <t>Eletroduto pvc flexivel corrugado, reforcado, cor laranja, de 25 mm, para lajes e pisos</t>
  </si>
  <si>
    <t>Eletroduto pvc flexivel corrugado, reforcado, cor laranja, de 32 mm, para lajes e pisos</t>
  </si>
  <si>
    <t>Eletrodutoduto pead flexivel parede simples, corrugacao helicoidal, cor preta, sem rosca, de 1 1/2",   para</t>
  </si>
  <si>
    <t>Eletrodutoduto pead flexivel parede simples, corrugacao helicoidal, cor preta, sem rosca, de 1 1/4",   para</t>
  </si>
  <si>
    <t>Eletrodutoduto pead flexivel parede simples, corrugacao helicoidal, cor preta, sem rosca, de 4",   para</t>
  </si>
  <si>
    <t>181,76</t>
  </si>
  <si>
    <t>1 condutor, 0,6/1 kv, secao nominal 400 mm2</t>
  </si>
  <si>
    <t>233,49</t>
  </si>
  <si>
    <t>1 condutor, 0,6/1 kv, secao nominal 500 mm2</t>
  </si>
  <si>
    <t>0,5 mm2</t>
  </si>
  <si>
    <t>1,0 mm2</t>
  </si>
  <si>
    <t>Eletroduto/condulete de pvc rigido, liso, cor cinza, de 3/4", para instalacoes aparentes (nbr 5410)</t>
  </si>
  <si>
    <t>Eletroduto/condulete de pvc rigido, liso, cor cinza, de 1/2", para instalacoes aparentes (nbr 5410)</t>
  </si>
  <si>
    <t>Eletroduto/condulete de pvc rigido, liso, cor cinza, de 1",para instalacoes aparentes (nbr 5410)</t>
  </si>
  <si>
    <t>Cabo multipolar de cobre, flexivel, classe 4 ou 5, isolacaoem hepr, cobertura em pvc-st2, antichama bwf-b, 0,6/1</t>
  </si>
  <si>
    <t>kv, 3condutores de 1,5 mm2</t>
  </si>
  <si>
    <t>kv, 3condutores de 2,5 mm2</t>
  </si>
  <si>
    <t>kv, 3condutores de 4 mm2</t>
  </si>
  <si>
    <t>Página 448 Página 448</t>
  </si>
  <si>
    <t>kv, 3condutores de 6 mm2</t>
  </si>
  <si>
    <t>kv, 3condutores de 10 mm2</t>
  </si>
  <si>
    <t>kv, 3condutores de 16 mm2</t>
  </si>
  <si>
    <t>38,24</t>
  </si>
  <si>
    <t>kv, 3condutores de 25 mm2</t>
  </si>
  <si>
    <t>kv, 3condutores de 35 mm2</t>
  </si>
  <si>
    <t>kv, 3condutores de 50 mm2</t>
  </si>
  <si>
    <t>107,03</t>
  </si>
  <si>
    <t>kv, 3condutores de 70 mm2</t>
  </si>
  <si>
    <t>140,30</t>
  </si>
  <si>
    <t>kv, 3condutores de 95 mm2</t>
  </si>
  <si>
    <t>182,38</t>
  </si>
  <si>
    <t>kv, 3condutores de 120 mm2</t>
  </si>
  <si>
    <t>Cordao de cobre, flexivel, torcido, classe 4 ou 5, isolacaoem pvc/d, 300 v, 2 condutores de 0,5 mm2</t>
  </si>
  <si>
    <t>Cordao de cobre, flexivel, torcido, classe 4 ou 5, isolacaoem pvc/d, 300 v, 2 condutores de 1,0 mm2</t>
  </si>
  <si>
    <t>Curva 90 graus, curta, de pvc rigido roscavel, de 1/2", para eletroduto</t>
  </si>
  <si>
    <t>Curva 90 graus, curta, de pvc rigido roscavel, de 3/4", para eletroduto</t>
  </si>
  <si>
    <t>Curva 90 graus, curta, de pvc rigido roscavel, de 1", para eletroduto</t>
  </si>
  <si>
    <t>Curva 135 graus, de pvc rigido roscavel, de 3/4", para eletroduto</t>
  </si>
  <si>
    <t>Curva 180 graus, de pvc rigido roscavel, de 1", para eletroduto</t>
  </si>
  <si>
    <t>Curva 180 graus, de pvc rigido roscavel, de 2", para eletroduto</t>
  </si>
  <si>
    <t>Conexao fixa, rosca femea, em plastico, dn 16 mm x 1/2", para conexao com crimpagem em tubo pex</t>
  </si>
  <si>
    <t>Conexao fixa, rosca femea, em plastico, dn 20 mm x 1/2", para conexao com crimpagem em tubo pex</t>
  </si>
  <si>
    <t>Conexao fixa, rosca femea, em plastico, dn 20 mm x 3/4", para conexao com crimpagem em tubo pex</t>
  </si>
  <si>
    <t>Conexao fixa, rosca femea, em plastico, dn 25 mm x 3/4", para conexao com crimpagem em tubo pex</t>
  </si>
  <si>
    <t>Distribuidor, plastico, 2 saidas, dn 32 x 16 mm, para conexao com crimpagem em tubo pex</t>
  </si>
  <si>
    <t>103,30</t>
  </si>
  <si>
    <t>Distribuidor, plastico, 2 saidas, dn 32 x 20 mm, para conexao com crimpagem em tubo pex</t>
  </si>
  <si>
    <t>Distribuidor, plastico, 2 saidas, dn 32 x 25 mm, para conexao com crimpagem em tubo pex</t>
  </si>
  <si>
    <t>113,55</t>
  </si>
  <si>
    <t>Distribuidor, plastico, 3 saidas, dn 32 x 16 mm, para conexao com crimpagem em tubo pex</t>
  </si>
  <si>
    <t>111,08</t>
  </si>
  <si>
    <t>Distribuidor, plastico, 3 saidas, dn 32 x 20 mm, para conexao com crimpagem em tubo pex</t>
  </si>
  <si>
    <t>130,43</t>
  </si>
  <si>
    <t>Distribuidor, plastico, 3 saidas, dn 32 x 25 mm, para conexao com crimpagem em tubo pex</t>
  </si>
  <si>
    <t>Te, plastico, dn 20 mm, para conexao com crimpagem em tubo pex</t>
  </si>
  <si>
    <t>Te, plastico, dn 25 mm, para conexao com crimpagem em tubo pex</t>
  </si>
  <si>
    <t>Te, plastico, dn 32 mm, para conexao com crimpagem em tubo pex</t>
  </si>
  <si>
    <t>Página 449 Página 449</t>
  </si>
  <si>
    <t>Uniao de reducao metalica, para conexao com anel deslizanteem tubo pex, dn 20 x 16 mm</t>
  </si>
  <si>
    <t>Uniao de reducao metalica, para conexao com anel deslizanteem tubo pex, dn 25 x 16 mm</t>
  </si>
  <si>
    <t>Uniao de reducao metalica, para conexao com anel deslizanteem tubo pex, dn 25 x 20 mm</t>
  </si>
  <si>
    <t>Uniao de reducao metalica, para conexao com anel deslizanteem tubo pex, dn 32 x 25 mm</t>
  </si>
  <si>
    <t>Uniao metalica, para conexao com anel deslizante em tubo pex, dn 16 mm</t>
  </si>
  <si>
    <t>Uniao metalica, para conexao com anel deslizante em tubo pex, dn 20 mm</t>
  </si>
  <si>
    <t>Uniao metalica, para conexao com anel deslizante em tubo pex, dn 25 mm</t>
  </si>
  <si>
    <t>Uniao metalica, para conexao com anel deslizante em tubo pex, dn 32 mm</t>
  </si>
  <si>
    <t>22,44</t>
  </si>
  <si>
    <t>Joelho 90 graus, plastico, para conexao com crimpagem em tubo pex, dn 16 mm</t>
  </si>
  <si>
    <t>Joelho 90 graus, plastico, para conexao com crimpagem em tubo pex, dn 20 mm</t>
  </si>
  <si>
    <t>Joelho 90 graus, plastico, para conexao com crimpagem em tubo pex, dn 25 mm</t>
  </si>
  <si>
    <t>Joelho 90 graus, plastico, para conexao com crimpagem em tubo pex, dn 32 mm</t>
  </si>
  <si>
    <t>Joelho 90 graus, rosca femea terminal, plastico, para conexao com crimpagem em tubo pex, dn 16 mm x 1/2"</t>
  </si>
  <si>
    <t>11,06</t>
  </si>
  <si>
    <t>Joelho 90 graus, rosca femea terminal, plastico, para conexao com crimpagem em tubo pex, dn 20 mm x 1/2"</t>
  </si>
  <si>
    <t>Joelho 90 graus, rosca femea terminal, plastico, para conexao com crimpagem em tubo pex, dn 20 mm x 3/4"</t>
  </si>
  <si>
    <t>Joelho 90 graus, rosca femea terminal, plastico, para conexao com crimpagem em tubo pex, dn 25 mm x 3/4"</t>
  </si>
  <si>
    <t>20,85</t>
  </si>
  <si>
    <t>Luva para tubo pex, plastica, para conexao com crimpagem, dn 16 mm</t>
  </si>
  <si>
    <t>Luva para tubo pex, plastica, para conexao com crimpagem, dn 20 mm</t>
  </si>
  <si>
    <t>Luva para tubo pex, plastica, para conexao com crimpagem, dn 25 mm</t>
  </si>
  <si>
    <t>Luva para tubo pex, plastica, para conexao com crimpagem, dn 32 mm</t>
  </si>
  <si>
    <t>Luva de reducao para tubo pex, plastica, para conexao com crimpagem, dn 20 x 16 mm</t>
  </si>
  <si>
    <t>Luva de reducao para tubo pex, plastica, para conexao com crimpagem, dn 25 x 16 mm</t>
  </si>
  <si>
    <t>14,24</t>
  </si>
  <si>
    <t>Luva de reducao para tubo pex, plastica, para conexao com crimpagem, dn 32 x 25 mm</t>
  </si>
  <si>
    <t>22,61</t>
  </si>
  <si>
    <t>Espacador / distanciador tipo garra dupla, em plastico, cobrimento *20* mm, para ferragens de lajes e fundo de</t>
  </si>
  <si>
    <t>vigas</t>
  </si>
  <si>
    <t>Luva de transicao, cpvc, 22 mm x 1/2", para agua quente</t>
  </si>
  <si>
    <t>Terminal de ventilacao, 50 mm, serie normal, esgoto predial</t>
  </si>
  <si>
    <t>Terminal de ventilacao, 75 mm, serie normal, esgoto predial</t>
  </si>
  <si>
    <t>Terminal de ventilacao, 100 mm, serie normal, esgoto predial</t>
  </si>
  <si>
    <t>Te, plastico, dn 16 mm, para conexao com crimpagem em tubo pex</t>
  </si>
  <si>
    <t>Manta geotextil tecido de laminetes de polipropileno, resistencia a tracao = *25* kn/m</t>
  </si>
  <si>
    <t>Te de reducao, cpvc, 22 x 15 mm, para agua quente predial</t>
  </si>
  <si>
    <t>Te de reducao, cpvc, 28 x 22 mm, para agua quente predial</t>
  </si>
  <si>
    <t>Página 450 Página 450</t>
  </si>
  <si>
    <t>Te de reducao, cpvc, 35 x 28 mm, para agua quente predial</t>
  </si>
  <si>
    <t>Te de reducao, cpvc, 42 x 35 mm, para agua quente predial</t>
  </si>
  <si>
    <t>Perfilado perfurado 19 x 38 mm, chapa 22</t>
  </si>
  <si>
    <t>Condulete em pvc, tipo "b", sem tampa, de 1"</t>
  </si>
  <si>
    <t>Condulete em pvc, tipo "c", sem tampa, de 1/2"</t>
  </si>
  <si>
    <t>Condulete em pvc, tipo "c", sem tampa, de 3/4"</t>
  </si>
  <si>
    <t>Condulete em pvc, tipo "c", sem tampa, de 1"</t>
  </si>
  <si>
    <t>Condulete em pvc, tipo "e", sem tampa, de 1/2"</t>
  </si>
  <si>
    <t>Condulete em pvc, tipo "e", sem tampa, de 3/4"</t>
  </si>
  <si>
    <t>Condulete em pvc, tipo "e", sem tampa, de 1"</t>
  </si>
  <si>
    <t>Condulete em pvc, tipo "lr", sem tampa, de 1/2"</t>
  </si>
  <si>
    <t>Condulete em pvc, tipo "lr", sem tampa, de 3/4"</t>
  </si>
  <si>
    <t>Condulete em pvc, tipo "lr", sem tampa, de 1"</t>
  </si>
  <si>
    <t>Condulete em pvc, tipo "t", sem tampa, de 3/4"</t>
  </si>
  <si>
    <t>Condulete em pvc, tipo "t", sem tampa, de 1"</t>
  </si>
  <si>
    <t>Condulete em pvc, tipo "tb", sem tampa, de 1"</t>
  </si>
  <si>
    <t>Condulete em pvc, tipo "x", sem tampa, de 1/2"</t>
  </si>
  <si>
    <t>Condulete em pvc, tipo "x", sem tampa, de 3/4"</t>
  </si>
  <si>
    <t>Condulete em pvc, tipo "x", sem tampa, de 1"</t>
  </si>
  <si>
    <t>Tampa para condulete, em pvc, para 1 interruptor</t>
  </si>
  <si>
    <t>Tampa para condulete, em pvc, para 1 modulo rj</t>
  </si>
  <si>
    <t>Tampa para condulete, em pvc, para 2 modulos rj</t>
  </si>
  <si>
    <t>Tampa para condulete, em pvc, para tomada hexagonal</t>
  </si>
  <si>
    <t>Kit chuveiro para instalacao pex, quadro metalico com 2 travessas, superior com espera para chuveiro e inferior</t>
  </si>
  <si>
    <t>171,28</t>
  </si>
  <si>
    <t>com 2 registros de pressao de 1/2 ", largura de *390* mm x altura de *900* mm, para conexao com anel deslizante</t>
  </si>
  <si>
    <t>(inclui registros pressao</t>
  </si>
  <si>
    <t>170,71</t>
  </si>
  <si>
    <t>com 2 registros de pressao de 1/2 ", largura de *390* mm x altura de *900* mm, para conexao com crimpagem</t>
  </si>
  <si>
    <t>(inclui registros pressao e tubo</t>
  </si>
  <si>
    <t>Kit chassi tanque com maquina lavar roupa para instalacao pex, quadro metalico com travessa com furo para esgoto</t>
  </si>
  <si>
    <t>dn 50 mm, furo lateral para maquina e furos superiores para agua, largura *344* mm x altura *442* mm, para</t>
  </si>
  <si>
    <t>conexao com anel deslizante (i</t>
  </si>
  <si>
    <t>Kit chassi tanque com maquina lavar roupa para instalacao pex, quadro metalico com travessa com   furo para</t>
  </si>
  <si>
    <t>145,15</t>
  </si>
  <si>
    <t>esgoto dn 50mm, furo lateral para maquina e furos superiores para agua,largura *344* mm x altura *442* mm, para</t>
  </si>
  <si>
    <t>conexao com crimpagem (inclui t</t>
  </si>
  <si>
    <t>Kit chassi cozinha, cuba simples sem maquina lavar louca para instalacao pex, quadro metalico com travessa com</t>
  </si>
  <si>
    <t>77,59</t>
  </si>
  <si>
    <t>furo para esgoto dn 50 mm e furos superiores para agua, largura *340* mm x altura *650* mm, para conexao com</t>
  </si>
  <si>
    <t>anel deslizante (inclui tubos</t>
  </si>
  <si>
    <t>Página 451 Página 451</t>
  </si>
  <si>
    <t>85,08</t>
  </si>
  <si>
    <t>crimpagem (inclui tubos e cone</t>
  </si>
  <si>
    <t>Carenagem /tampa, em plastico, cor branca, utilizado em kitchassi metalico para instalacao hidraulica de cuba</t>
  </si>
  <si>
    <t>simples sem maquina de lavar roupa, largura *355* mm x altura *670* mm (com furos e demais encaixes)</t>
  </si>
  <si>
    <t>Carenagem /tampa, em plastico, cor branca, utilizado em kitchassi metalico para instalacao hidraulica de tanque</t>
  </si>
  <si>
    <t>18,05</t>
  </si>
  <si>
    <t>com maquina de lavar roupa, largura *360* mm x altura *470* mm (com furos e demais encaixes)</t>
  </si>
  <si>
    <t>Fossa septica, sem filtro, para 4 a 7 contribuintes, cilindrica,   com tampa, em polietileno de alta densidade</t>
  </si>
  <si>
    <t>(pead), capacidade aproximada de 1100 litros (nbr 7229)</t>
  </si>
  <si>
    <t>Fossa septica, sem filtro, para 8 a 14 contribuintes, cilindrica, com tampa, em polietileno de alta densidade</t>
  </si>
  <si>
    <t>(pead), capacidade aproximada de 3000 litros (nbr 7229)</t>
  </si>
  <si>
    <t>Fossa septica, sem filtro, para 15 a 30 contribuintes, cilindrica, com tampa, em polietileno de alta densidade</t>
  </si>
  <si>
    <t>(pead), capacidade aproximada de 5500 litros (nbr 7229)</t>
  </si>
  <si>
    <t>Fossa septica,sem filtro, para 40 a 52 contribuintes, cilindrica, com tampa, em polietileno de alta densidade</t>
  </si>
  <si>
    <t>(pead), capacidade aproximada de 10000 litros (nbr 7229)</t>
  </si>
  <si>
    <t>Filtro anaerobio, em polietileno de alta densidade (pead), capacidade *1100* litros (nbr 13969)</t>
  </si>
  <si>
    <t>Filtro anaerobio, em polietileno de alta densidade (pead), capacidade *2800* litros (nbr 13969)</t>
  </si>
  <si>
    <t>Filtro anaerobio, em polietileno de alta densidade (pead), capacidade *5000* litros (nbr 13969)</t>
  </si>
  <si>
    <t>Reator interno/integrado para lampada vapor metalico 400 w,alto fator de potencia</t>
  </si>
  <si>
    <t>Lampada vapor metalico ovoide 150 w, base e27/e40</t>
  </si>
  <si>
    <t>Lampada fluorescente compacta branca 135 w, base e40 (127/220 v)</t>
  </si>
  <si>
    <t>113,22</t>
  </si>
  <si>
    <t>Luminaria spot de sobrepor em aluminio com aleta plastica para 2 lampadas, base e27, potencia maxima 40/60 w</t>
  </si>
  <si>
    <t>36,69</t>
  </si>
  <si>
    <t>Base para rele com suporte metalico</t>
  </si>
  <si>
    <t>Lampada fluorescente compacta 2u/3u branca 9/10 w, base e27(127/220 v)</t>
  </si>
  <si>
    <t>Luminaria led plafon redondo de sobrepor bivolt 12/13 w,   d= *17* cm</t>
  </si>
  <si>
    <t>77,74</t>
  </si>
  <si>
    <t>Lampada led tubular bivolt 9/10 w, base g13</t>
  </si>
  <si>
    <t>Lampada led tipo dicroica bivolt, luz branca, 5 w (base gu10)</t>
  </si>
  <si>
    <t>Luminaria led refletor retangular bivolt, luz branca, 10 w</t>
  </si>
  <si>
    <t>64,48</t>
  </si>
  <si>
    <t>Luminaria led refletor retangular bivolt, luz branca, 30 w</t>
  </si>
  <si>
    <t>Luminaria led refletor retangular bivolt, luz branca, 50 w</t>
  </si>
  <si>
    <t>231,15</t>
  </si>
  <si>
    <t>Sensor de presenca bivolt de parede com fotocelula para qualquer tipo de lampada potencia maxima *1000* w, uso</t>
  </si>
  <si>
    <t>37,72</t>
  </si>
  <si>
    <t>interno</t>
  </si>
  <si>
    <t>Sensor de presenca bivolt de parede sem fotocelula para qualquer tipo de lampada potencia maxima *1000* w, uso</t>
  </si>
  <si>
    <t>Sensor de presenca bivolt de teto com fotocelula para qualquer tipo de lampada potencia maxima *1000* w, uso</t>
  </si>
  <si>
    <t>Sensor de presenca bivolt de teto sem fotocelula para qualquer tipo de lampada potencia maxima *900* w, uso</t>
  </si>
  <si>
    <t>Sensor de presenca bivolt com fotocelula para qualquer tipode lampada, potencia maxima *1000* w, uso externo</t>
  </si>
  <si>
    <t>Desmoldante para formas metalicas a base de oleo vegetal</t>
  </si>
  <si>
    <t>Página 452 Página 452</t>
  </si>
  <si>
    <t>Kit de acessorios para banheiro em metal cromado, 5 pecas</t>
  </si>
  <si>
    <t>Vibrador de imersao, com ponteira de *35* mm, mangote de 5 m, sem motor</t>
  </si>
  <si>
    <t>818,27</t>
  </si>
  <si>
    <t>Vibrador de imersao, com ponteira de *45* mm, mangote de 5 m, sem motor.</t>
  </si>
  <si>
    <t>889,43</t>
  </si>
  <si>
    <t>Vibrador de imersao, com ponteira de *60* mm, mangote de 5 m, sem motor.</t>
  </si>
  <si>
    <t>997,73</t>
  </si>
  <si>
    <t>Motor eletrico para vibrador de imersao, de 2 cv, monofasico, 110/220 v</t>
  </si>
  <si>
    <t>1.025,81</t>
  </si>
  <si>
    <t>Motor eletrico para vibrador de imersao, de 2 cv, trifasico, 220/380 v</t>
  </si>
  <si>
    <t>1.003,50</t>
  </si>
  <si>
    <t>Motor a gasolina para vibrador de imersao, 4 tempos, de 5,5cv</t>
  </si>
  <si>
    <t>Chapa de gesso acartonado, standard (st), cor branca, e = 12,5 mm, 1200 x 1800 mm (l x c)</t>
  </si>
  <si>
    <t>Chapa de gesso acartonado, standard (st), cor branca, e = 12,5 mm, 1200 x 2400 mm (l x c)</t>
  </si>
  <si>
    <t>Chapa de gesso acartonado, resistente ao fogo (rf), cor rosa, e = 12,5 mm, 1200 x 1800 mm (l x c)</t>
  </si>
  <si>
    <t>Chapa de gesso acartonado, resistente ao fogo (rf), cor rosa, e = 12,5 mm, 1200 x 2400 mm (l x c)</t>
  </si>
  <si>
    <t>21,19</t>
  </si>
  <si>
    <t>Chapa de gesso acartonado, resistente a umidade (ru), cor verde, e = 12,5 mm, 1200 x 1800 mm (l x c)</t>
  </si>
  <si>
    <t>21,29</t>
  </si>
  <si>
    <t>Chapa de gesso acartonado, resistente a umidade (ru), cor verde, e = 12,5 mm, 1200 x 2400 mm (l x c)</t>
  </si>
  <si>
    <t>Perfil guia, formato u, em aco zincado, para estrutura parede drywall, e = 0,5 mm, 48   x 3000 mm (l x c)</t>
  </si>
  <si>
    <t>Perfil guia, formato u, em aco zincado, para estrutura parede drywall, e = 0,5 mm, 70 x 3000 mm (l x c)</t>
  </si>
  <si>
    <t>Perfil guia, formato u, em aco zincado, para estrutura parede drywall, e = 0,5 mm, 90 x 3000 mm (l x c)</t>
  </si>
  <si>
    <t>Perfil montante, formato c, em aco zincado, para estrutura parede drywall, e = 0,5 mm, 48 x 3000 mm (l x c)</t>
  </si>
  <si>
    <t>Perfil montante, formato c, em aco zincado, para estrutura parede drywall, e = 0,5 mm, 70 x 3000 mm (l x c)</t>
  </si>
  <si>
    <t>Perfil montante, formato c, em aco zincado, para estrutura parede drywall, e = 0,5 mm, 90 x 3000 mm (l x c)</t>
  </si>
  <si>
    <t>Perfil cantoneira l, lisa, em aco, 25 x 30 mm, e = 0,5 mm, para estrutura drywall</t>
  </si>
  <si>
    <t>Perfil cantoneira l, perfurada, em aco, 23 x 23 mm, e = 0,5mm, para estrutura drywall</t>
  </si>
  <si>
    <t>Perfil rodape de impermeabilizacao, formato l, em aco zincado, para estrutura drywall, e = 0,5 mm, 220 x 3000 mm</t>
  </si>
  <si>
    <t>(h x c)</t>
  </si>
  <si>
    <t>Perfil canaleta, formato c, em aco zincado, para estrutura forro drywall, e = 0,5 mm, *46 x 18* (l x h),</t>
  </si>
  <si>
    <t>comprimento 3 m</t>
  </si>
  <si>
    <t>Perfil tabica fechada, lisa, formato z, em aco galvanizado natural, largura total na horizontal *40* mm, para</t>
  </si>
  <si>
    <t>estruturaforro drywall</t>
  </si>
  <si>
    <t>Perfil tabica aberta, perfurada, formato z, em aco galvanizado natural, largura aproximada 40 mm, para estrutura</t>
  </si>
  <si>
    <t>forro drywall</t>
  </si>
  <si>
    <t>Pendural ou presilha reguladora, em aco galvanizado, com corpo, mola e rebite, para perfil tipo canaleta de</t>
  </si>
  <si>
    <t>estrutura em forros drywall</t>
  </si>
  <si>
    <t>Fita de papel microperfurado, 50 x 150 mm, para tratamento de juntas de chapa de gesso para drywall</t>
  </si>
  <si>
    <t>Fita de papel reforcada com lamina de metal para reforco decantos de chapa de gesso para drywall</t>
  </si>
  <si>
    <t>Massa de rejunte pronta para tratamento de juntas de chapa de gesso para drywall, sem adicao de agua</t>
  </si>
  <si>
    <t>Massa de rejunte em po para drywall, a base de gesso, secagem rapida, para tratamento de juntas de chapa de</t>
  </si>
  <si>
    <t>gesso (com adicao de agua)</t>
  </si>
  <si>
    <t>Página 453 Página 453</t>
  </si>
  <si>
    <t>Parafuso dry wall, em aco fosfatizado, cabeca trombeta e ponta agulha (ta), comprimento 25 mm</t>
  </si>
  <si>
    <t>Parafuso dry wall, em aco fosfatizado, cabeca trombeta e ponta agulha (ta), comprimento 35 mm</t>
  </si>
  <si>
    <t>Parafuso dry wall, em aco fosfatizado, cabeca trombeta e ponta agulha (ta), comprimento 45 mm</t>
  </si>
  <si>
    <t>Parafuso cabeca trombeta e ponta agulha (gn55), comprimento55 mm, em aco fosfatizado, para fixar chapa de gesso</t>
  </si>
  <si>
    <t>em perfil drywall metalico maximo 0,7 mm</t>
  </si>
  <si>
    <t>Parafuso dry wall, em aco fosfatizado, cabeca trombeta e ponta broca (tb), comprimento 25 mm</t>
  </si>
  <si>
    <t>Parafuso dry wall, em aco fosfatizado, cabeca trombeta e ponta broca (tb), comprimento 35 mm</t>
  </si>
  <si>
    <t>Parafuso dry wall, em aco fosfatizado, cabeca trombeta e ponta broca (tb), comprimento 45 mm</t>
  </si>
  <si>
    <t>Parafuso dry wall, em aco zincado, cabeca lentilha e ponta agulha (la), largura 4,2 mm, comprimento 13 mm</t>
  </si>
  <si>
    <t>Parafuso dry wall, em aco zincado, cabeca lentilha e ponta broca (lb), largura 4,2 mm, comprimento 13 mm</t>
  </si>
  <si>
    <t>Dispositivo dr, 2 polos, sensibilidade de 30 ma, corrente de 25 a, tipo ac</t>
  </si>
  <si>
    <t>Dispositivo dr, 2 polos, sensibilidade de 30 ma, corrente de 40 a, tipo ac</t>
  </si>
  <si>
    <t>Dispositivo dr, 2 polos, sensibilidade de 30 ma, corrente de 63 a, tipo ac</t>
  </si>
  <si>
    <t>139,10</t>
  </si>
  <si>
    <t>Dispositivo dr, 2 polos, sensibilidade de 30 ma, corrente de 80 a, tipo ac</t>
  </si>
  <si>
    <t>237,19</t>
  </si>
  <si>
    <t>Dispositivo dr, 4 polos, sensibilidade de 30 ma, corrente de 100 a, tipo ac</t>
  </si>
  <si>
    <t>294,27</t>
  </si>
  <si>
    <t>Dispositivo dr, 2 polos, sensibilidade de 300 ma, corrente de 25 a, tipo ac</t>
  </si>
  <si>
    <t>144,71</t>
  </si>
  <si>
    <t>Dispositivo dr, 2 polos, sensibilidade de 300 ma, corrente de 40 a, tipo ac</t>
  </si>
  <si>
    <t>Dispositivo dr, 2 polos, sensibilidade de 300 ma, corrente de 63 a, tipo ac</t>
  </si>
  <si>
    <t>158,78</t>
  </si>
  <si>
    <t>Dispositivo dr, 4 polos, sensibilidade de 30 ma, corrente de 25 a, tipo ac</t>
  </si>
  <si>
    <t>Dispositivo dr, 4 polos, sensibilidade de 30 ma, corrente de 40 a, tipo ac</t>
  </si>
  <si>
    <t>Dispositivo dr, 4 polos, sensibilidade de 30 ma, corrente de 63 a, tipo ac</t>
  </si>
  <si>
    <t>Dispositivo dr, 4 polos, sensibilidade de 30 ma, corrente de 80 a, tipo ac</t>
  </si>
  <si>
    <t>296,44</t>
  </si>
  <si>
    <t>Dispositivo dr, 2 polos, sensibilidade de 30 ma, corrente de 100 a, tipo ac</t>
  </si>
  <si>
    <t>254,54</t>
  </si>
  <si>
    <t>Dispositivo dr, 4 polos, sensibilidade de 300 ma, corrente de 25 a, tipo ac</t>
  </si>
  <si>
    <t>180,80</t>
  </si>
  <si>
    <t>Dispositivo dr, 4 polos, sensibilidade de 300 ma, corrente de 40 a, tipo ac</t>
  </si>
  <si>
    <t>211,85</t>
  </si>
  <si>
    <t>Dispositivo dr, 4 polos, sensibilidade de 300 ma, corrente de 63 a, tipo ac</t>
  </si>
  <si>
    <t>204,17</t>
  </si>
  <si>
    <t>Dispositivo dr, 4 polos, sensibilidade de 300 ma, corrente de 80 a, tipo ac</t>
  </si>
  <si>
    <t>473,00</t>
  </si>
  <si>
    <t>Dispositivo dr, 4 polos, sensibilidade de 300 ma, corrente de 100 a, tipo ac</t>
  </si>
  <si>
    <t>476,70</t>
  </si>
  <si>
    <t>Dispositivo dps classe ii, 1 polo, tensao maxima de 175 v, corrente maxima de *20* ka (tipo ac)</t>
  </si>
  <si>
    <t>Dispositivo dps classe ii, 1 polo, tensao maxima de 175 v, corrente maxima de *30* ka (tipo ac)</t>
  </si>
  <si>
    <t>Dispositivo dps classe ii, 1 polo, tensao maxima de 175 v, corrente maxima de *45* ka (tipo ac)</t>
  </si>
  <si>
    <t>Dispositivo dps classe ii, 1 polo, tensao maxima de 175 v, corrente maxima de *90* ka (tipo ac)</t>
  </si>
  <si>
    <t>Dispositivo dps classe ii, 1 polo, tensao maxima de 275 v, corrente maxima de *20* ka (tipo ac)</t>
  </si>
  <si>
    <t>64,71</t>
  </si>
  <si>
    <t>Página 454 Página 454</t>
  </si>
  <si>
    <t>Dispositivo dps classe ii, 1 polo, tensao maxima de 275 v, corrente maxima de *30* ka (tipo ac)</t>
  </si>
  <si>
    <t>Dispositivo dps classe ii, 1 polo, tensao maxima de 275 v, corrente maxima de *45* ka (tipo ac)</t>
  </si>
  <si>
    <t>95,55</t>
  </si>
  <si>
    <t>Dispositivo dps classe ii, 1 polo, tensao maxima de 275 v, corrente maxima de *90* ka (tipo ac)</t>
  </si>
  <si>
    <t>166,02</t>
  </si>
  <si>
    <t>Dispositivo dps classe ii, 1 polo, tensao maxima de 385 v, corrente maxima de *20* ka (tipo ac)</t>
  </si>
  <si>
    <t>Dispositivo dps classe ii, 1 polo, tensao maxima de 385 v, corrente maxima de *30* ka (tipo ac)</t>
  </si>
  <si>
    <t>114,33</t>
  </si>
  <si>
    <t>Dispositivo dps classe ii, 1 polo, tensao maxima de 385 v, corrente maxima de *45* ka (tipo ac)</t>
  </si>
  <si>
    <t>129,72</t>
  </si>
  <si>
    <t>Dispositivo dps classe ii, 1 polo, tensao maxima de 385 v, corrente maxima de *90* ka (tipo ac)</t>
  </si>
  <si>
    <t>244,20</t>
  </si>
  <si>
    <t>Dispositivo dps classe ii, 1 polo, tensao maxima de 460 v, corrente maxima de *20* ka (tipo ac)</t>
  </si>
  <si>
    <t>119,65</t>
  </si>
  <si>
    <t>Dispositivo dps classe ii, 1 polo, tensao maxima de 460 v, corrente maxima de *30* ka (tipo ac)</t>
  </si>
  <si>
    <t>Dispositivo dps classe ii, 1 polo, tensao maxima de 460 v, corrente maxima de *45* ka (tipo ac)</t>
  </si>
  <si>
    <t>145,34</t>
  </si>
  <si>
    <t>Dispositivo dps classe ii, 1 polo, tensao maxima de 460 v, corrente maxima de *90* ka (tipo ac)</t>
  </si>
  <si>
    <t>299,90</t>
  </si>
  <si>
    <t>Espacador ou distanciador, em plastico, tipo apoio de cordoalha (caranguejo), para armadura negativa e</t>
  </si>
  <si>
    <t>protensao, cobrimento 50 mm</t>
  </si>
  <si>
    <t>Kit porta pronta de madeira, folha leve (nbr 15930) de 60 x210 cm, e = *35* mm, com marco em aco, nucleo</t>
  </si>
  <si>
    <t>333,33</t>
  </si>
  <si>
    <t>colmeia, capalisa em hdf, acabamento melaminico branco (inclui marco, alizares, dobradicas e fechadura)</t>
  </si>
  <si>
    <t>Kit porta pronta de madeira, folha leve (nbr 15930) de 70 x210 cm, e = *35* mm, com marco em aco, nucleo</t>
  </si>
  <si>
    <t>317,92</t>
  </si>
  <si>
    <t>Kit porta pronta de madeira, folha leve (nbr 15930) de 80 x210 cm, e = *35* mm, com marco em aco, nucleo</t>
  </si>
  <si>
    <t>320,95</t>
  </si>
  <si>
    <t>Kit porta pronta de madeira, folha leve (nbr 15930) de 90 x210 cm, e = *35* mm, com marco em aco, nucleo</t>
  </si>
  <si>
    <t>336,12</t>
  </si>
  <si>
    <t>Kit porta pronta de madeira, folha leve (nbr 15930) de 60 x210 cm, e = 35 mm, nucleo colmeia, estrutura usinada</t>
  </si>
  <si>
    <t>293,67</t>
  </si>
  <si>
    <t>para fechadura, capa lisa em hdf, acabamento em primer para pintura (inclui marco, alizares e dobradicas)</t>
  </si>
  <si>
    <t>Kit porta pronta de madeira, folha leve (nbr 15930) de 70 x210 cm, e = 35 mm, nucleo colmeia, estrutura usinada</t>
  </si>
  <si>
    <t>296,70</t>
  </si>
  <si>
    <t>Kit porta pronta de madeira, folha leve (nbr 15930) de 80 x210 cm, e = 35 mm, nucleo colmeia, estrutura usinada</t>
  </si>
  <si>
    <t>Kit porta pronta de madeira, folha leve (nbr 15930) de 90 x210 cm, e = 35 mm, nucleo colmeia, estrutura usinada</t>
  </si>
  <si>
    <t>Kit porta pronta de madeira, folha media (nbr 15930) de 60 x 210 cm, e = 35 mm, nucleo sarrafeado, estrutura</t>
  </si>
  <si>
    <t>364,12</t>
  </si>
  <si>
    <t>usinada para fechadura, capa lisa em hdf, acabamento melaminico branco(inclui marco, alizares e dobradicas)</t>
  </si>
  <si>
    <t>Kit porta pronta de madeira, folha media (nbr 15930) de 70 x 210 cm, e = 35 mm, nucleo sarrafeado, estrutura</t>
  </si>
  <si>
    <t>375,75</t>
  </si>
  <si>
    <t>Kit porta pronta de madeira, folha media (nbr 15930) de 80 x 210 cm, e = 35 mm, nucleo sarrafeado, estrutura</t>
  </si>
  <si>
    <t>378,06</t>
  </si>
  <si>
    <t>Kit porta pronta de madeira, folha media (nbr 15930) de 90 x 210 cm, e = 35 mm, nucleo sarrafeado, estrutura</t>
  </si>
  <si>
    <t>399,99</t>
  </si>
  <si>
    <t>321,21</t>
  </si>
  <si>
    <t>usinada para fechadura, capa lisa em hdf, acabamento em primer para pintura (inclui marco, alizares e</t>
  </si>
  <si>
    <t>dobradicas)</t>
  </si>
  <si>
    <t>345,33</t>
  </si>
  <si>
    <t>Página 455 Página 455</t>
  </si>
  <si>
    <t>357,45</t>
  </si>
  <si>
    <t>Kit porta pronta de madeira, folha pesada (nbr 15930) de 80x 210 cm, e = 35 mm, nucleo solido, estrutura usinada</t>
  </si>
  <si>
    <t>446,24</t>
  </si>
  <si>
    <t>para fechadura, capa lisa em hdf, acabamento em laminado natural com verniz (inclui marco, alizares e</t>
  </si>
  <si>
    <t>Kit porta pronta de madeira, folha pesada (nbr 15930) de 90x 210 cm, e = 35 mm, nucleo solido, estrutura usinada</t>
  </si>
  <si>
    <t>484,09</t>
  </si>
  <si>
    <t>Kit porta pronta de madeira, folha pesada (nbr 15930) de 80x 210 cm, e = 35 mm, nucleo solido, capa lisa em hdf,</t>
  </si>
  <si>
    <t>401,30</t>
  </si>
  <si>
    <t>acabamento melaminico branco (inclui marco, alizares, dobradicas e fechadura externa)</t>
  </si>
  <si>
    <t>Kit porta pronta de madeira, folha pesada (nbr 15930) de 90x 210 cm, e = 35 mm, nucleo solido, capa lisa em hdf,</t>
  </si>
  <si>
    <t>411,75</t>
  </si>
  <si>
    <t>Porta de madeira, folha pesada (nbr 15930) de 80 x 210 cm, e = 35 mm, nucleo solido, capa lisa em hdf,</t>
  </si>
  <si>
    <t>Porta de madeira, folha pesada (nbr 15930) de 90 x 210 cm, e = 35 mm, nucleo solido, capa lisa em hdf,</t>
  </si>
  <si>
    <t>289,69</t>
  </si>
  <si>
    <t>Tela de aco soldada nervurada, ca-60, q-113, (1,8 kg/m2), diametro do fio = 3,8 mm, largura = 2,45 m,</t>
  </si>
  <si>
    <t>Tela de aco soldada nervurada, ca-60, l-159, (1,69 kg/m2), diametro do fio = 4,5 mm, largura = 2,45 m,</t>
  </si>
  <si>
    <t>espacamento da malha = 30 x 10 cm</t>
  </si>
  <si>
    <t>Tela de aco soldada nervurada, ca-60, t-196, (2,11 kg/m2), diametro do fio = 5,0 mm, largura = 2,45 m,</t>
  </si>
  <si>
    <t>Luminaria de embutir em chapa de aco para 2 lampadas fluorescentes de 14 w com refletor e aletas em aluminio,</t>
  </si>
  <si>
    <t>127,19</t>
  </si>
  <si>
    <t>completa (inclui reator e lampadas)</t>
  </si>
  <si>
    <t>Forro de fibra mineral em placas de 625 x 625 mm, e = 15 mm, borda reta, com pintura antimofo, apoiado em perfil</t>
  </si>
  <si>
    <t>74,29</t>
  </si>
  <si>
    <t>de acogalvanizado com 24 mm de base - instalado</t>
  </si>
  <si>
    <t>Forro de fibra mineral em placas de 1250 x 625 mm, e = 15 mm, borda reta, com pintura antimofo, apoiado em</t>
  </si>
  <si>
    <t>68,11</t>
  </si>
  <si>
    <t>perfil de aco galvanizado com 24 mm de base - instalado</t>
  </si>
  <si>
    <t>Forro de fibra mineral em placas de 625 x 625 mm, e = 15/16mm, borda rebaixada, com pintura antimofo, apoiado em</t>
  </si>
  <si>
    <t>79,69</t>
  </si>
  <si>
    <t>Placa de fibra mineral para forro, de 625 x 625 mm, e = 15 mm, borda reta, com pintura antimofo (nao inclui</t>
  </si>
  <si>
    <t>perfis)</t>
  </si>
  <si>
    <t>Placa de fibra mineral para forro, de 1250 x 625 mm, e = 15mm, borda reta, com pintura antimofo (nao inclui</t>
  </si>
  <si>
    <t>Placa de fibra mineral para forro, de 625 x 625 mm, e = 15 mm, borda rebaixada para perfil 24 mm, com pintura</t>
  </si>
  <si>
    <t>antimofo (nao inclui perfis)</t>
  </si>
  <si>
    <t>Painel isolante revestido em aco galvalume *0,5* mm com pre-pintura nas duas faces, nucleo em poliuretano (pur),</t>
  </si>
  <si>
    <t>150,21</t>
  </si>
  <si>
    <t>e = 40/50 mm, para fechamentos verticais (inclui parafusos de fixacao)</t>
  </si>
  <si>
    <t>177,66</t>
  </si>
  <si>
    <t>e = 70/80 mm, para fechamentos verticais (inclui parafusos de fixacao)</t>
  </si>
  <si>
    <t>Telha isolante com nucleo em poliestireno (eps), e = 30 mm,revestida em aco zincado *0,5* mm com pre-pintura nas</t>
  </si>
  <si>
    <t>118,36</t>
  </si>
  <si>
    <t>duas faces, face superior em telha trapezoidal e face inferior emchapa plana (nao inclui acessorios de fixacao)</t>
  </si>
  <si>
    <t>Página 456 Página 456</t>
  </si>
  <si>
    <t>Telha isolante com nucleo em poliestireno (eps), e = 50 mm,revestida em aco zincado *0,5* mm com pre-pintura nas</t>
  </si>
  <si>
    <t>126,78</t>
  </si>
  <si>
    <t>Telha isolante com nucleo em poliestireno (eps), e = 50 mm,revestida em telha trapezoidal de aco zincado *0,5*</t>
  </si>
  <si>
    <t>101,37</t>
  </si>
  <si>
    <t>mm com pre-pintura nas duas faces (nao inclui acessorios de fixacao)</t>
  </si>
  <si>
    <t>Dispositivo dr, 2 polos, sensibilidade de 300 ma, corrente de 80 a, tipo   ac</t>
  </si>
  <si>
    <t>265,72</t>
  </si>
  <si>
    <t>Ar-condicionado quente/frio split hi-wall (parede) 18000 btu/h</t>
  </si>
  <si>
    <t>2.367,80</t>
  </si>
  <si>
    <t>Ar-condicionado quente/frio split hi-wall (parede) 7000 btu/h</t>
  </si>
  <si>
    <t>1.146,15</t>
  </si>
  <si>
    <t>Ar-condicionado quente/frio split hi-wall (parede) 9000 btu/h</t>
  </si>
  <si>
    <t>1.435,27</t>
  </si>
  <si>
    <t>Ar-condicionado quente/frio split hi-wall (parede) 24000 btu/h</t>
  </si>
  <si>
    <t>2.939,02</t>
  </si>
  <si>
    <t>Ar-condicionado quente/frio split hi-wall (parede) 12000 btu/h</t>
  </si>
  <si>
    <t>1.636,98</t>
  </si>
  <si>
    <t>Ar-condicionado quente/frio split cassete (teto) 4 vias 18000 btu/h</t>
  </si>
  <si>
    <t>5.220,72</t>
  </si>
  <si>
    <t>Ar-condicionado quente/frio split cassete (teto) 4 vias 24000 btu/h</t>
  </si>
  <si>
    <t>5.667,51</t>
  </si>
  <si>
    <t>Ar-condicionado quente/frio split cassete (teto) 4 vias 30000 btu/h</t>
  </si>
  <si>
    <t>5.704,31</t>
  </si>
  <si>
    <t>Ar-condicionado quente/frio split cassete (teto) 4 vias 36000 btu/h</t>
  </si>
  <si>
    <t>5.919,54</t>
  </si>
  <si>
    <t>Ar-condicionado quente/frio split cassete (teto) 4 vias 48000 btu/h</t>
  </si>
  <si>
    <t>6.807,19</t>
  </si>
  <si>
    <t>Ar-condicionado quente/frio split cassete (teto) 4 vias 60000 btu/h</t>
  </si>
  <si>
    <t>7.905,62</t>
  </si>
  <si>
    <t>Placa / chapa de gesso acartonado, acabamento vinilico lisoem uma das faces, cor branca, borda quadrada, e = 9,5</t>
  </si>
  <si>
    <t>mm, 625 x 625 mm (l x c), para forro removivel</t>
  </si>
  <si>
    <t>mm, 625 x 1250 mm (l x c), para forro removivel</t>
  </si>
  <si>
    <t>Perfil travessa (secundario), t clicado, em aco galvanizado, branco, para forro removivel, 24 x 625 mm (l x c)</t>
  </si>
  <si>
    <t>Perfil travessa (secundario), t clicado, em aco galvanizado, branco, para forro removivel, 24 x 1250 mm (l x c)</t>
  </si>
  <si>
    <t>Perfil longarina (principal), t clicado, em aco, branco, para forro removivel, 24 x 3750 mm (l x c)</t>
  </si>
  <si>
    <t>Perfil tipo cantoneira em l, em aco galvanizado, branco, para forro removivel, *23* x 3000 mm (l x c)</t>
  </si>
  <si>
    <t>Pendural ou regulador, com mola, em aco galvanizado, para perfil tipo t clicado de forros removivel</t>
  </si>
  <si>
    <t>Tirante com elo, em arame galvanizado rigido, numero 10, comprimento 2000 mm, para pendural de forro removivel</t>
  </si>
  <si>
    <t>Ar-condicionado frio splitao modular 10 tr</t>
  </si>
  <si>
    <t>26.260,60</t>
  </si>
  <si>
    <t>Ar-condicionado frio splitao modular 15 tr</t>
  </si>
  <si>
    <t>31.751,70</t>
  </si>
  <si>
    <t>Ar-condicionado frio splitao modular 20 tr</t>
  </si>
  <si>
    <t>39.469,39</t>
  </si>
  <si>
    <t>Ar-condicionado frio splitao inverter 30 tr</t>
  </si>
  <si>
    <t>61.017,47</t>
  </si>
  <si>
    <t>Grupo gerador diesel, com carenagem, potencia standart entre 50 e 55 kva, velocidade de 1800 rpm, frequencia de</t>
  </si>
  <si>
    <t>65.812,06</t>
  </si>
  <si>
    <t>Grupo gerador diesel, com carenagem, potencia standart entre 100 e 110 kva, velocidade de 1800 rpm, frequencia</t>
  </si>
  <si>
    <t>73.902,43</t>
  </si>
  <si>
    <t>de 60 hz</t>
  </si>
  <si>
    <t>Grupo gerador diesel, com carenagem, potencia standart entre 140 e 150 kva, velocidade de 1800 rpm, frequencia</t>
  </si>
  <si>
    <t>Grupo gerador diesel, com carenagem, potencia standart entre 210 e 220 kva, velocidade de 1800 rpm, frequencia</t>
  </si>
  <si>
    <t>105.574,90</t>
  </si>
  <si>
    <t>Página 457 Página 457</t>
  </si>
  <si>
    <t>Grupo gerador diesel, com carenagem, potencia standart entre 250 e 260 kva, velocidade de 1800 rpm, frequencia</t>
  </si>
  <si>
    <t>122.244,62</t>
  </si>
  <si>
    <t>Grupo gerador diesel, sem carenagem, potencia standart entre 100 e 110 kva, velocidade de 1800 rpm, frequencia</t>
  </si>
  <si>
    <t>64.233,99</t>
  </si>
  <si>
    <t>Grupo gerador diesel, sem carenagem, potencia standart entre 210 e 220 kva, velocidade de 1800 rpm, frequencia</t>
  </si>
  <si>
    <t>92.305,80</t>
  </si>
  <si>
    <t>Grupo gerador diesel, sem carenagem, potencia standart entre 250 e 260 kva, velocidade de 1800 rpm, frequencia</t>
  </si>
  <si>
    <t>Patch panel, 24 portas, categoria 5e, com racks de 19" e 1 u de altura</t>
  </si>
  <si>
    <t>Patch panel, 48 portas, categoria 5e, com racks de 19" e 2 u de altura</t>
  </si>
  <si>
    <t>Patch panel, 24 portas, categoria 6, com racks de 19" e 1 ude altura</t>
  </si>
  <si>
    <t>Patch panel, 48 portas, categoria 6, com racks de 19" e 2 ude altura</t>
  </si>
  <si>
    <t>Cabo de par trancado utp, 4 pares, categoria 5e</t>
  </si>
  <si>
    <t>Cabo de par trancado utp, 4 pares, categoria 6</t>
  </si>
  <si>
    <t>Conector femea rj - 45, categoria 5 e</t>
  </si>
  <si>
    <t>Conector femea rj - 45, categoria 6</t>
  </si>
  <si>
    <t>Conector macho rj - 45, categoria 5 e</t>
  </si>
  <si>
    <t>Conector macho rj - 45, categoria 6</t>
  </si>
  <si>
    <t>Patch cord, categoria 5 e, extensao de 1,50 m</t>
  </si>
  <si>
    <t>Patch cord, categoria 5 e, extensao de 2,50 m</t>
  </si>
  <si>
    <t>Patch cord, categoria 6, extensao de 1,50 m</t>
  </si>
  <si>
    <t>Patch cord, categoria 6, extensao de 2,50 m</t>
  </si>
  <si>
    <t>Barra antipanico simples, cega lado oposto, cor cinza</t>
  </si>
  <si>
    <t>Barra antipanico simples, com fechadura lado oposto, cor cinza</t>
  </si>
  <si>
    <t>563,41</t>
  </si>
  <si>
    <t>Barra antipanico dupla, cega lado oposto, cor cinza</t>
  </si>
  <si>
    <t>1.056,40</t>
  </si>
  <si>
    <t>Barra antipanico simples, para porta de vidro, cor cinza</t>
  </si>
  <si>
    <t>545,57</t>
  </si>
  <si>
    <t>Barra antipanico dupla, para porta de vidro, cor cinza</t>
  </si>
  <si>
    <t>1.069,01</t>
  </si>
  <si>
    <t>Motor a diesel para vibrador de imersao, de *4,7* cv</t>
  </si>
  <si>
    <t>2.511,16</t>
  </si>
  <si>
    <t>Chapa de aco galvanizada bitola gsg 20, e = 0,95 mm (7,60 kg/m2)</t>
  </si>
  <si>
    <t>56,91</t>
  </si>
  <si>
    <t>Chapa de aco galvanizada bitola gsg 24, e = 0,65 mm (5,20 kg/m2)</t>
  </si>
  <si>
    <t>Fita adesiva anticorrosiva de pvc flexivel, cor preta, paraprotecao tubulacao, 50 mm x 30 m (l x c), e= *0,25*</t>
  </si>
  <si>
    <t>Carpete de polipropileno em manta para trafego comercial medio, e = 5 a 6 mm (instalado)</t>
  </si>
  <si>
    <t>Carpete de nylon em placas 50 x 50 cm para trafego comercial pesado, e = 6,5 mm (instalado)</t>
  </si>
  <si>
    <t>107,26</t>
  </si>
  <si>
    <t>Painel estrutural para laje seca revestido em placa cimenticia, de 1,20 x 2,50 m, e = 23 mm</t>
  </si>
  <si>
    <t>Painel estrutural para laje seca revestido em placa cimenticia, de 1,20 x 2,50 m, e = 40 mm</t>
  </si>
  <si>
    <t>161,27</t>
  </si>
  <si>
    <t>Página 458 Página 458</t>
  </si>
  <si>
    <t>Painel estrutural para laje seca revestido em placa cimenticia, de 1,20 x 2,50 m, e = 55 mm</t>
  </si>
  <si>
    <t>212,61</t>
  </si>
  <si>
    <t>Cumeeira articulada (aba inferior) para telha ondulada de fibrocimento e = 4 mm, aba *330* mm, comprimento 500</t>
  </si>
  <si>
    <t>Anel de borracha para vedacao de duto pead corrugado para eletrica, dn 1 1/4"</t>
  </si>
  <si>
    <t>Anel de borracha para vedacao de duto pead corrugado para eletrica, dn 1 1/2"</t>
  </si>
  <si>
    <t>Anel de borracha para vedacao de duto pead corrugado para eletrica, dn 2"</t>
  </si>
  <si>
    <t>Anel de borracha para vedacao de duto pead corrugado para eletrica, dn 3"</t>
  </si>
  <si>
    <t>Anel de borracha para vedacao de duto pead corrugado para eletrica, dn 4"</t>
  </si>
  <si>
    <t>Tubo de cobre flexivel, d = 1/2 ", e = 0,79 mm, para ar-condicionado/ instalacoes gas residenciais e comerciais</t>
  </si>
  <si>
    <t>Tubo de cobre flexivel, d = 3/16 ", e = 0,79 mm, para ar-condicionado/ instalacoes gas residenciais e comerciais</t>
  </si>
  <si>
    <t>Tubo de cobre flexivel, d = 1/4 ", e = 0,79 mm, para ar-condicionado/ instalacoes gas residenciais e comerciais</t>
  </si>
  <si>
    <t>Tubo de cobre flexivel, d = 5/16 ", e = 0,79 mm, para ar-condicionado/ instalacoes gas residenciais e comerciais</t>
  </si>
  <si>
    <t>Tubo de cobre flexivel, d = 3/8 ", e = 0,79 mm, para ar-condicionado/ instalacoes gas residenciais e comerciais</t>
  </si>
  <si>
    <t>Tubo de cobre flexivel, d = 5/8 ", e = 0,79 mm, para ar-condicionado/ instalacoes gas residenciais e comerciais</t>
  </si>
  <si>
    <t>28,15</t>
  </si>
  <si>
    <t>Tubo de cobre flexivel, d = 3/4 ", e = 0,79 mm, para ar-condicionado/ instalacoes gas residenciais e comerciais</t>
  </si>
  <si>
    <t>34,05</t>
  </si>
  <si>
    <t>corrosivo, com fixacao por encaixe liso de 360 graus, de 1/2"</t>
  </si>
  <si>
    <t>corrosivo, com fixacao por encaixe liso de 360 graus, de 3 1/2"</t>
  </si>
  <si>
    <t>Caixa de protecao para 1 medidor monofasico, em chapa de aco 20 usg (padrao da concessionaria local)</t>
  </si>
  <si>
    <t>56,63</t>
  </si>
  <si>
    <t>Caixa de protecao para 1 medidor bifasico, em chapa de aco 20 usg (padrao da concessionaria local)</t>
  </si>
  <si>
    <t>109,94</t>
  </si>
  <si>
    <t>Caixa de protecao para 1 medidor trifasico, em chapa de aco20 usg (padrao da concessionaria local)</t>
  </si>
  <si>
    <t>Caixa interna/externa de medicao para 1 medidor monofasico,com visor, em chapa de aco 18 usg (padrao da</t>
  </si>
  <si>
    <t>34,67</t>
  </si>
  <si>
    <t>concessionarialocal)</t>
  </si>
  <si>
    <t>Caixa externa de medicao para 1 medidor trifasico, com visor, em chapa de aco 18 usg (padrao da concessionaria</t>
  </si>
  <si>
    <t>94,21</t>
  </si>
  <si>
    <t>Caixa interna de medicao para 4 medidores monofasicos, com visor, em chapa de aco 18 usg (padrao da</t>
  </si>
  <si>
    <t>170,49</t>
  </si>
  <si>
    <t>concessionaria local)</t>
  </si>
  <si>
    <t>Caixa externa de medicao para 4 medidores monofasicos, com visor, em chapa de aco 18 usg (padrao da</t>
  </si>
  <si>
    <t>Caixa para medicao coletiva tipo k, padrao bifasico ou trifasico, para ate 2 medidores (padrao da concessionaria</t>
  </si>
  <si>
    <t>Caixa para medicao coletiva tipo h, padrao bifasico ou trifasico, para ate 6 medidores (padrao da concessionaria</t>
  </si>
  <si>
    <t>2.221,11</t>
  </si>
  <si>
    <t>Caixa para medicao coletiva tipo m, padrao bifasico ou trifasico, para ate 8 medidores (padrao da concessionaria</t>
  </si>
  <si>
    <t>3.015,15</t>
  </si>
  <si>
    <t>Caixa para medicao coletiva tipo n, padrao bifasico ou trifasico, para ate 12 medidores (padrao da</t>
  </si>
  <si>
    <t>3.370,53</t>
  </si>
  <si>
    <t>Caixa de protecao para transformador corrente, em chapa de aco 18 usg (padrao da concessionaria local)</t>
  </si>
  <si>
    <t>194,70</t>
  </si>
  <si>
    <t>Caixa de protecao externa para medidor horosazonal, de baixa tensao, com modulo, em chapa de aco (padrao da</t>
  </si>
  <si>
    <t>1.156,66</t>
  </si>
  <si>
    <t>Página 459 Página 459</t>
  </si>
  <si>
    <t>Piso elevado com 2 placas de aco com enchimento de concretocelular, incluso base/haste/cruzetas, 60 x 60 cm, h =</t>
  </si>
  <si>
    <t>235,60</t>
  </si>
  <si>
    <t>*28* cm, resistencia carga concentrada 496 kg (com colocacao)</t>
  </si>
  <si>
    <t>Manta aluminizada 1 face para subcobertura, e = *1* mm</t>
  </si>
  <si>
    <t>Manta de borracha antirruido 5 mm</t>
  </si>
  <si>
    <t>Manta antirruido de poliester (pet) para contrapiso e = *8*mm</t>
  </si>
  <si>
    <t>Fita adesiva asfaltica aluminizada multiuso, l = 10 cm, rolo de 10 m</t>
  </si>
  <si>
    <t>Tubo de espuma de polietileno expandido flexivel para isolamento termico de tubulacao de ar condicionado, agua</t>
  </si>
  <si>
    <t>quente,dn 1 1/2", e= 10 mm</t>
  </si>
  <si>
    <t>quente,dn 1 1/4", e= 10 mm</t>
  </si>
  <si>
    <t>quente,dn 1 3/8", e= 10 mm</t>
  </si>
  <si>
    <t>quente,dn 1 1/8", e= 10 mm</t>
  </si>
  <si>
    <t>quente,dn 1 5/8", e= 10 mm</t>
  </si>
  <si>
    <t>quente,dn 1/2", e= 10 mm</t>
  </si>
  <si>
    <t>quente,dn 1/4", e= 10 mm</t>
  </si>
  <si>
    <t>quente,dn 1", e= 10 mm</t>
  </si>
  <si>
    <t>quente,dn 3/4", e= 10 mm</t>
  </si>
  <si>
    <t>quente,dn 3/8", e= 10 mm</t>
  </si>
  <si>
    <t>quente,dn 7/8", e= 10 mm</t>
  </si>
  <si>
    <t>Adesivo liquido a base de resinas para colagem de espuma deisolamento termico flexivel</t>
  </si>
  <si>
    <t>63,88</t>
  </si>
  <si>
    <t>Tubo de cobre classe "i", dn = 1/2 " (15 mm), para instalacoes industriais de alta pressao e vapor</t>
  </si>
  <si>
    <t>Tubo de cobre classe "i", dn = 3/4 " (22 mm), para instalacoes industriais de alta pressao e vapor</t>
  </si>
  <si>
    <t>52,08</t>
  </si>
  <si>
    <t>Tubo de cobre classe "i", dn = 1 " (28 mm), para instalacoes industriais de alta pressao e vapor</t>
  </si>
  <si>
    <t>Tubo de cobre classe "i", dn = 1 1/4 " (35 mm), para instalacoes industriais de alta pressao e vapor</t>
  </si>
  <si>
    <t>104,36</t>
  </si>
  <si>
    <t>Tubo de cobre classe "i", dn = 1 1/2 " (42 mm), para instalacoes industriais de alta pressao e vapor</t>
  </si>
  <si>
    <t>Tubo de cobre classe "i", dn = 2 " (54 mm), para instalacoes industriais de alta pressao e vapor</t>
  </si>
  <si>
    <t>175,61</t>
  </si>
  <si>
    <t>Tubo de cobre classe "i", dn = 2 1/2 " (66 mm), para instalacoes industriais de alta pressao e vapor</t>
  </si>
  <si>
    <t>227,85</t>
  </si>
  <si>
    <t>Tubo de cobre classe "i", dn = 3 " (79 mm), para instalacoes industriais de alta pressao e vapor</t>
  </si>
  <si>
    <t>337,46</t>
  </si>
  <si>
    <t>Tubo de cobre classe "i", dn = 4" (104 mm), para instalacoes industriais de alta pressao e vapor</t>
  </si>
  <si>
    <t>496,73</t>
  </si>
  <si>
    <t>Tubo de borracha elastomerica flexivel, preta, para isolamento termico de tubulacao, dn 2 1/8" (54 mm), e= 32</t>
  </si>
  <si>
    <t>105,60</t>
  </si>
  <si>
    <t>mm, coeficiente de condutividade termica 0,036w/mk, vapor de agua maior ou igual a 10.000</t>
  </si>
  <si>
    <t>Tubo de borracha elastomerica flexivel, preta, para isolamento termico de tubulacao, dn 1 3/8" (35 mm), e= 32</t>
  </si>
  <si>
    <t>77,32</t>
  </si>
  <si>
    <t>Página 460 Página 460</t>
  </si>
  <si>
    <t>Tubo de borracha elastomerica flexivel, preta, para isolamento termico de tubulacao, dn 1 1/8" (28 mm), e= 32</t>
  </si>
  <si>
    <t>65,19</t>
  </si>
  <si>
    <t>Tubo de borracha elastomerica flexivel, preta, para isolamento termico de tubulacao, dn 1 5/8" (42 mm), e= 32</t>
  </si>
  <si>
    <t>88,24</t>
  </si>
  <si>
    <t>Tubo de borracha elastomerica flexivel, preta, para isolamento termico de tubulacao, dn 1/2" (12 mm), e= 19 mm,</t>
  </si>
  <si>
    <t>coeficiente de condutividade termica 0,036w/mk, vapor de agua maiorou igual a 10.000</t>
  </si>
  <si>
    <t>Tubo de borracha elastomerica flexivel, preta, para isolamento termico de tubulacao, dn 1/4" (6 mm), e= 9 mm,</t>
  </si>
  <si>
    <t>coeficiente de condutividade termica 0,036w/mk, vapor de agua maior ou igual a 10.000</t>
  </si>
  <si>
    <t>Tubo de borracha elastomerica flexivel, preta, para isolamento termico de tubulacao, dn 1" (25 mm), e= 32 mm,</t>
  </si>
  <si>
    <t>Tubo de borracha elastomerica flexivel, preta, para isolamento termico de tubulacao, dn 3/4" (18 mm), e= 32 mm,</t>
  </si>
  <si>
    <t>Tubo de borracha elastomerica flexivel, preta, para isolamento termico de tubulacao, dn 3/8" (10 mm), e= 19 mm,</t>
  </si>
  <si>
    <t>Tubo de borracha elastomerica flexivel, preta, para isolamento termico de tubulacao, dn 7/8" (22 mm), e= 32 mm,</t>
  </si>
  <si>
    <t>Painel de la de vidro sem revestimento psi 40, e = 25 mm, de 1200 x 600 mm</t>
  </si>
  <si>
    <t>Painel de la de vidro sem revestimento psi 40, e = 50 mm, de 1200 x 600 mm</t>
  </si>
  <si>
    <t>50,51</t>
  </si>
  <si>
    <t>Chumbador de aco, 1" x 600 mm, para postes de aco com base,incluso porca e arruela</t>
  </si>
  <si>
    <t>Tubo de cobre classe "a", dn = 1/2 " (15 mm), para instalacoes de media pressao para gases combustiveis e</t>
  </si>
  <si>
    <t>medicinais</t>
  </si>
  <si>
    <t>Tubo de cobre classe "a", dn = 3/4 " (22 mm), para instalacoes de media pressao para gases combustiveis e</t>
  </si>
  <si>
    <t>Tubo de cobre classe "a", dn = 1 " (28 mm), para instalacoes de media pressao para gases combustiveis e</t>
  </si>
  <si>
    <t>Tubo de cobre classe "a", dn = 1 1/4 " (35 mm), para instalacoes de media pressao para gases combustiveis e</t>
  </si>
  <si>
    <t>82,69</t>
  </si>
  <si>
    <t>Tubo de cobre classe "a", dn = 1 1/2 " (42 mm), para instalacoes de media pressao para gases combustiveis e</t>
  </si>
  <si>
    <t>99,49</t>
  </si>
  <si>
    <t>Tubo de cobre, classe "a", dn = 2" (54 mm), para instalacoes de media pressao para gases combustiveis e</t>
  </si>
  <si>
    <t>141,56</t>
  </si>
  <si>
    <t>Tubo de cobre classe "a", dn = 2 1/2 " (66 mm), para instalacoes de media pressao para gases combustiveis e</t>
  </si>
  <si>
    <t>Tubo de cobre classe "a", dn = 3 " (79 mm), para instalacoes de media pressao para gases combustiveis e</t>
  </si>
  <si>
    <t>269,81</t>
  </si>
  <si>
    <t>Tubo de cobre classe "a", dn = 4 " (104 mm), para instalacoes de media pressao para gases combustiveis e</t>
  </si>
  <si>
    <t>409,09</t>
  </si>
  <si>
    <t>Quadro de distribuicao com barramento trifasico, de sobrepor, em chapa de aco galvanizado, para 12 disjuntores</t>
  </si>
  <si>
    <t>201,35</t>
  </si>
  <si>
    <t>Quadro de distribuicao com barramento trifasico, de sobrepor, em chapa de aco galvanizado, para 28 disjuntores</t>
  </si>
  <si>
    <t>307,12</t>
  </si>
  <si>
    <t>Quadro de distribuicao com barramento trifasico, de sobrepor, em chapa de aco galvanizado, para 30 disjuntores</t>
  </si>
  <si>
    <t>398,66</t>
  </si>
  <si>
    <t>Quadro de distribuicao com barramento trifasico, de sobrepor, em chapa de aco galvanizado, para 36 disjuntores</t>
  </si>
  <si>
    <t>544,68</t>
  </si>
  <si>
    <t>Quadro de distribuicao com barramento trifasico, de sobrepor, em chapa de aco galvanizado, para 40 disjuntores</t>
  </si>
  <si>
    <t>547,18</t>
  </si>
  <si>
    <t>Quadro de distribuicao com barramento trifasico, de sobrepor, em chapa de aco galvanizado, para 48 disjuntores</t>
  </si>
  <si>
    <t>700,31</t>
  </si>
  <si>
    <t>Página 461 Página 461</t>
  </si>
  <si>
    <t>Quadro de distribuicao com barramento trifasico, de embutir, em chapa de aco galvanizado, para 36 disjuntores</t>
  </si>
  <si>
    <t>Quadro de distribuicao com barramento trifasico, de embutir, em chapa de aco galvanizado, para 48 disjuntores</t>
  </si>
  <si>
    <t>Quadro de distribuicao sem barramento, com porta, de embutir, em chapa de aco galvanizado, para 6 disjuntores</t>
  </si>
  <si>
    <t>Quadro de distribuicao sem barramento, com porta, de embutir, em chapa de aco galvanizado, para 12 disjuntores</t>
  </si>
  <si>
    <t>Caixa de passagem n 2, de sobrepor, padrao telebras, dimensoes 20 x 20 x *12* cm, em chapa de aco galvanizado</t>
  </si>
  <si>
    <t>Caixa de passagem n 3, de sobrepor, padrao telebras, dimensoes 40 x 40 x *12* cm, em chapa de aco galvanizado</t>
  </si>
  <si>
    <t>87,73</t>
  </si>
  <si>
    <t>Caixa de passagem n 6, de sobrepor, padrao telebras, dimensoes 120 x 120 x *12* cm, em chapa de aco galvanizado</t>
  </si>
  <si>
    <t>461,85</t>
  </si>
  <si>
    <t>Caixa de passagem n 7, de sobrepor, padrao telebras, dimensoes 150 x 150 x *15* cm, em chapa de aco galvanizado</t>
  </si>
  <si>
    <t>751,75</t>
  </si>
  <si>
    <t>Caixa de passagem n 8, de sobrepor, padrao telebras, dimensoes 200 x 200 x *20* cm, em chapa de aco galvanizado</t>
  </si>
  <si>
    <t>2.635,57</t>
  </si>
  <si>
    <t>Caixa de passagem metalica de sobrepor com tampa parafusada, dimensoes 20 x 20 x 10 cm</t>
  </si>
  <si>
    <t>17,69</t>
  </si>
  <si>
    <t>Caixa de passagem metalica de sobrepor com tampa parafusada, dimensoes 30 x 30 x 10 cm</t>
  </si>
  <si>
    <t>Caixa de passagem metalica de sobrepor com tampa parafusada, dimensoes 40 x 40 x 15 cm</t>
  </si>
  <si>
    <t>Caixa de passagem metalica de sobrepor com tampa parafusada, dimensoes 50 x 50 x 15 cm</t>
  </si>
  <si>
    <t>82,43</t>
  </si>
  <si>
    <t>Caixa de passagem metalica de sobrepor com tampa parafusada, dimensoes 60 x 60 x 20 cm</t>
  </si>
  <si>
    <t>144,37</t>
  </si>
  <si>
    <t>Caixa de passagem metalica de sobrepor com tampa parafusada, dimensoes 70 x 70 x 20 cm</t>
  </si>
  <si>
    <t>177,68</t>
  </si>
  <si>
    <t>Caixa de passagem metalica de sobrepor com tampa parafusada, dimensoes 80 x 80 x 20 cm</t>
  </si>
  <si>
    <t>Quadro de distribuicao, sem barramento, em pvc, de embutir,para 4 disjuntores din</t>
  </si>
  <si>
    <t>Quadro de distribuicao, sem barramento, em pvc, de embutir,para 8 disjuntores din</t>
  </si>
  <si>
    <t>Quadro de distribuicao, sem barramento, em pvc, de embutir,para 16 disjuntores din</t>
  </si>
  <si>
    <t>55,59</t>
  </si>
  <si>
    <t>Quadro de distribuicao, sem barramento, em pvc, de embutir,para 24 disjuntores din</t>
  </si>
  <si>
    <t>Quadro de distribuicao, sem barramento, em pvc, de embutir,para 36 disjuntores din</t>
  </si>
  <si>
    <t>123,06</t>
  </si>
  <si>
    <t>Quadro de distribuicao, sem barramento, em pvc, de sobrepor, para 4 disjuntores din</t>
  </si>
  <si>
    <t>Quadro de distribuicao, sem barramento, em pvc, de sobrepor, para 8 disjuntores din</t>
  </si>
  <si>
    <t>Quadro de distribuicao, sem barramento, em pvc, de sobrepor, para 16 disjuntores din</t>
  </si>
  <si>
    <t>Quadro de distribuicao, sem barramento, em pvc, de sobrepor, para 24 disjuntores din</t>
  </si>
  <si>
    <t>104,08</t>
  </si>
  <si>
    <t>Quadro de distribuicao, sem barramento, em pvc, de sobrepor, para 36 disjuntores din</t>
  </si>
  <si>
    <t>144,22</t>
  </si>
  <si>
    <t>Quadro de distribuicao, com barramento terra / neutro, de embutir, para 8 disjuntores din</t>
  </si>
  <si>
    <t>Quadro de distribuicao, com barramento terra / neutro, de embutir, para 16 disjuntores din</t>
  </si>
  <si>
    <t>Quadro de distribuicao, com barramento terra / neutro, de embutir, para 24 disjuntores din</t>
  </si>
  <si>
    <t>183,47</t>
  </si>
  <si>
    <t>Quadro de distribuicao, com barramento terra / neutro, de embutir, para 36 disjuntores din</t>
  </si>
  <si>
    <t>258,65</t>
  </si>
  <si>
    <t>Caixa para medidor monofasico, em policarbonato (termoplastico), com disjuntor</t>
  </si>
  <si>
    <t>Caixa para medidor polifasico, em policarbonato (termoplastico), com disjuntor</t>
  </si>
  <si>
    <t>Página 462 Página 462</t>
  </si>
  <si>
    <t>Caixa de passagem de parede, de embutir, em pvc, dimensoes *120 x 120 x 75* mm</t>
  </si>
  <si>
    <t>Caixa de passagem de parede, de embutir, em pvc, dimensoes *150 x 150 x 75* mm</t>
  </si>
  <si>
    <t>Caixa de passagem de parede, de embutir, em pvc, dimensoes *200 x 200 x 90* mm</t>
  </si>
  <si>
    <t>25,75</t>
  </si>
  <si>
    <t>Maquina tipo vaso / tanque / jato de pressao portatil para jateamento, controle automatico e remoto, com camara</t>
  </si>
  <si>
    <t>14.375,23</t>
  </si>
  <si>
    <t>de 1 saida, capacidade 280 litros, diametro *670* mm, bico de jato curto venturi de 5/16", mangueira de 1" de 10</t>
  </si>
  <si>
    <t>m,   completa (valvulas po</t>
  </si>
  <si>
    <t>Locacao de elevador de cremalheira cabine simples fechada 1,5 x 2,5 x 2,35 m (uma por torre), capacidade de</t>
  </si>
  <si>
    <t>carga *1200* kg (15 pessoas), torre de 24 m (16 modulos), 16 paradas, freio de seguranca, limitador de carga</t>
  </si>
  <si>
    <t>Ar-condicionado quente/frio split piso-teto 24000 btu/h</t>
  </si>
  <si>
    <t>3.884,04</t>
  </si>
  <si>
    <t>Projetor pneumatico de argamassa para chapisco e reboco comrecipiente acoplado, tipo canequnha, com volume de</t>
  </si>
  <si>
    <t>385,85</t>
  </si>
  <si>
    <t>1,50 l, sem compressor</t>
  </si>
  <si>
    <t>Rodape em poliestireno, branco, h = *5* cm, e = *1,5* cm</t>
  </si>
  <si>
    <t>Guarnicao/alizar/vista, e = *1,3* cm, l = *7,0* cm, em poliestireno, branco</t>
  </si>
  <si>
    <t>155,86</t>
  </si>
  <si>
    <t>Guarnicao/alizar/vista, e = *1,5* cm, l = *5,0* cm, em poliestireno, branco</t>
  </si>
  <si>
    <t>155,52</t>
  </si>
  <si>
    <t>Locacao de grupo gerador de *260* kva, diesel rebocavel, acionamento manual</t>
  </si>
  <si>
    <t>Locacao de grupo gerador de *400* kva, diesel rebocavel, acionamento manual</t>
  </si>
  <si>
    <t>Locacao de grupo gerador de *550* kva, diesel rebocavel, acionamento manual</t>
  </si>
  <si>
    <t>Guarnicao/alizar/vista, e = *1,3* cm, l = *5,0* cm haste regulavel = *35* mm, em mdf/pvc wood/ poliestireno ou</t>
  </si>
  <si>
    <t>136,66</t>
  </si>
  <si>
    <t>madeira laminada, primer branco</t>
  </si>
  <si>
    <t>Batente/portal/aduela/marco, em mdf/pvc wood/poliestireno ou madeira laminada, l = *9,0* cm com guarnicao</t>
  </si>
  <si>
    <t>198,71</t>
  </si>
  <si>
    <t>regulavel 2 faces = *35* mm, primer</t>
  </si>
  <si>
    <t>Ar-condicionado frio split piso-teto 18000 btu/h</t>
  </si>
  <si>
    <t>3.554,50</t>
  </si>
  <si>
    <t>Ar-condicionado frio split piso-teto 24000 btu/h</t>
  </si>
  <si>
    <t>3.713,66</t>
  </si>
  <si>
    <t>Ar-condicionado frio split piso-teto 36000 btu/h</t>
  </si>
  <si>
    <t>5.032,19</t>
  </si>
  <si>
    <t>Ar-condicionado frio split piso-teto 48000 btu/h</t>
  </si>
  <si>
    <t>6.392,76</t>
  </si>
  <si>
    <t>Ar-condicionado frio split piso-teto 60000 btu/h</t>
  </si>
  <si>
    <t>7.056,89</t>
  </si>
  <si>
    <t>Ar-condicionado frio split hi-wall (parede) 18000 btu/h</t>
  </si>
  <si>
    <t>2.099,00</t>
  </si>
  <si>
    <t>Ar-condicionado frio split hi-wall (parede) 9000 btu/h</t>
  </si>
  <si>
    <t>1.282,44</t>
  </si>
  <si>
    <t>Ar-condicionado frio split hi-wall (parede) 12000 btu/h</t>
  </si>
  <si>
    <t>1.422,28</t>
  </si>
  <si>
    <t>Tubo / mangueira preta em polietileno, linha pesada ou reforcada, tipo espaguete, para injecao de calda de</t>
  </si>
  <si>
    <t>cimento, d =1/2", espessura 1,5 mm</t>
  </si>
  <si>
    <t>Concreto usinado bombeavel, classe de resistencia c20, com brita 0 e 1, slump = 190 +/- 20 mm, inclui servico de</t>
  </si>
  <si>
    <t>294,89</t>
  </si>
  <si>
    <t>Tubo de borracha elastomerica flexivel, preta, para isolamento termico de tubulacao, dn 5/8" (15 mm), e= 19 mm,</t>
  </si>
  <si>
    <t>Tubo de borracha elastomerica flexivel, preta, para isolamento termico de tubulacao, dn 2 5/8" (*64* mm), e=</t>
  </si>
  <si>
    <t>*32* mm, coeficiente de condutividade termica 0,036w/mk, vapor de aguamaior ou igual a 10.000</t>
  </si>
  <si>
    <t>Luva passante de cobre (ref 601) sem anel de solda, bolsa 15 mm</t>
  </si>
  <si>
    <t>Luva passante de cobre (ref 601) sem anel de solda, bolsa 22 mm</t>
  </si>
  <si>
    <t>Página 463 Página 463</t>
  </si>
  <si>
    <t>Luva passante de cobre (ref 601) sem anel de solda, bolsa 28 mm</t>
  </si>
  <si>
    <t>Luva passante de cobre (ref 601) sem anel de solda, bolsa 35 mm</t>
  </si>
  <si>
    <t>Luva passante de cobre (ref 601) sem anel de solda, bolsa 42 mm</t>
  </si>
  <si>
    <t>Luva passante de cobre (ref 601) sem anel de solda, bolsa 54 mm</t>
  </si>
  <si>
    <t>32,48</t>
  </si>
  <si>
    <t>Luva passante de cobre (ref 601) sem anel de solda, bolsa 66 mm</t>
  </si>
  <si>
    <t>Conector bronze/latao (ref 603) sem anel de solda, bolsa x rosca f, 15 mm x 1/2"</t>
  </si>
  <si>
    <t>Conector bronze/latao (ref 603) sem anel de solda, bolsa x rosca f, 22 mm x 1/2"</t>
  </si>
  <si>
    <t>Conector bronze/latao (ref 603) sem anel de solda, bolsa x rosca f, 22 mm x 3/4"</t>
  </si>
  <si>
    <t>Conector bronze/latao (ref 603) sem anel de solda, bolsa x rosca f, 28 mm x 1/2"</t>
  </si>
  <si>
    <t>Curva de transposicao bronze/latao (ref 736) sem anel de solda, bolsa x bolsa, 15 mm</t>
  </si>
  <si>
    <t>Curva de transposicao bronze/latao (ref 736) sem anel de solda, bolsa x bolsa, 22 mm</t>
  </si>
  <si>
    <t>Curva de transposicao bronze/latao (ref 736) sem anel de solda, bolsa x bolsa, 28 mm</t>
  </si>
  <si>
    <t>40,86</t>
  </si>
  <si>
    <t>Cotovelo bronze/latao (ref 707-3) sem anel de solda, bolsa x rosca f, 15mm x 1/2"</t>
  </si>
  <si>
    <t>Cotovelo bronze/latao (ref 707-3) sem anel de solda, bolsa x rosca f, 22mm x 1/2"</t>
  </si>
  <si>
    <t>Cotovelo bronze/latao (ref 707-3) sem anel de solda, bolsa x rosca f, 22mm x 3/4"</t>
  </si>
  <si>
    <t>Junta de expansao de cobre (ref 900), ponta x ponta, 15 mm</t>
  </si>
  <si>
    <t>248,82</t>
  </si>
  <si>
    <t>Junta de expansao de cobre (ref 900), ponta x ponta, 22 mm</t>
  </si>
  <si>
    <t>Junta de expansao de cobre (ref 900), ponta x ponta, 28 mm</t>
  </si>
  <si>
    <t>317,00</t>
  </si>
  <si>
    <t>Junta de expansao bronze/latao (ref 900), ponta x ponta, 35mm</t>
  </si>
  <si>
    <t>362,83</t>
  </si>
  <si>
    <t>Junta de expansao bronze/latao (ref 900), ponta x ponta, 42mm</t>
  </si>
  <si>
    <t>454,26</t>
  </si>
  <si>
    <t>Junta de expansao bronze/latao (ref 900), ponta x ponta, 54mm</t>
  </si>
  <si>
    <t>630,04</t>
  </si>
  <si>
    <t>Junta de expansao bronze/latao (ref 900), ponta x ponta, 66mm</t>
  </si>
  <si>
    <t>832,18</t>
  </si>
  <si>
    <t>Curva 45 graus de cobre (ref 606) sem anel de solda, bolsa x bolsa, 15 mm</t>
  </si>
  <si>
    <t>Curva 45 graus de cobre (ref 606) sem anel de solda, bolsa x bolsa, 22 mm</t>
  </si>
  <si>
    <t>Curva 45 graus de cobre (ref 606) sem anel de solda, bolsa x bolsa, 28 mm</t>
  </si>
  <si>
    <t>Curva 45 graus de cobre (ref 606) sem anel de solda, bolsa x bolsa, 35 mm</t>
  </si>
  <si>
    <t>Curva 45 graus de cobre (ref 606) sem anel de solda, bolsa x bolsa, 42 mm</t>
  </si>
  <si>
    <t>42,88</t>
  </si>
  <si>
    <t>Curva 45 graus de cobre (ref 606) sem anel de solda, bolsa x bolsa, 54 mm</t>
  </si>
  <si>
    <t>Curva 45 graus de cobre (ref 606) sem anel de solda, bolsa x bolsa, 66 mm</t>
  </si>
  <si>
    <t>151,36</t>
  </si>
  <si>
    <t>Bucha de reducao de cobre (ref 600-2) sem anel de solda, ponta x bolsa, 22 x 15 mm</t>
  </si>
  <si>
    <t>Bucha de reducao de cobre (ref 600-2) sem anel de solda, ponta x bolsa, 28 x 22 mm</t>
  </si>
  <si>
    <t>Bucha de reducao de cobre (ref 600-2) sem anel de solda, ponta x bolsa, 35 x 28 mm</t>
  </si>
  <si>
    <t>Página 464 Página 464</t>
  </si>
  <si>
    <t>Bucha de reducao de cobre (ref 600-2) sem anel de solda, ponta x bolsa, 42 x 35 mm</t>
  </si>
  <si>
    <t>Bucha de reducao de cobre (ref 600-2) sem anel de solda, ponta x bolsa, 54 x 42 mm</t>
  </si>
  <si>
    <t>Bucha de reducao de cobre (ref 600-2) sem anel de solda, ponta x bolsa, 66 x 54 mm</t>
  </si>
  <si>
    <t>Te dupla curva bronze/latao (ref 764) sem anel de solda, rosca f x bolsa x rosca f, 1/2" x 15 x 1/2"</t>
  </si>
  <si>
    <t>28,33</t>
  </si>
  <si>
    <t>Te dupla curva bronze/latao (ref 764) sem anel de solda, rosca f x bolsa x rosca f, 3/4" x 22 x 3/4"</t>
  </si>
  <si>
    <t>41,52</t>
  </si>
  <si>
    <t>Pasta para solda de tubos e conexoes de cobre (embalagem com 250 g)</t>
  </si>
  <si>
    <t>Solda em vareta foscoper, d = *2,5* mm   x comprimento 500 mm</t>
  </si>
  <si>
    <t>Bomba triplex, para injecao de calda de cimento, vazao maxima de *100* litros/minuto, pressao maxima de *70*</t>
  </si>
  <si>
    <t>55.726,16</t>
  </si>
  <si>
    <t>bar, potencia de 15 cv</t>
  </si>
  <si>
    <t>Misturador duplo horizontal de alta turbulencia, capacidade/ volume 2 x 500 litros, motores eletricos minimo 5</t>
  </si>
  <si>
    <t>37.330,25</t>
  </si>
  <si>
    <t>cv cada,   para nata cimento, argamassa e outros</t>
  </si>
  <si>
    <t>Bucha de reducao em aluminio, com rosca, de 3/4" x 1/2",   para eletroduto</t>
  </si>
  <si>
    <t>Bomba centrifuga monoestagio com motor eletrico monofasico,potencia 15 hp,   diametro do rotor *173* mm, hm/q =</t>
  </si>
  <si>
    <t>7.947,45</t>
  </si>
  <si>
    <t>*30* mca / *90* m3/h a *45* mca / *55* m3/h</t>
  </si>
  <si>
    <t>Silicone acetico uso geral incolor 280 g</t>
  </si>
  <si>
    <t>Sistema de formas manuseaveis de aluminio, para edificacao residencial unifamiliar com paredes de concreto</t>
  </si>
  <si>
    <t>moldadas in loco, unidade habitacional terrea com 38 m2, com sala, circulacao, 2 quartos, banheiro, cozinha e</t>
  </si>
  <si>
    <t>tanque externo (sem cobertura) (c</t>
  </si>
  <si>
    <t>Sistema de formas manuseaveis de aluminio, para bloco resid. com paredes de concreto moldadas in loco, bloco com</t>
  </si>
  <si>
    <t>4 pav.e 4 unidades por pav., unidade habitacionalcom 48 m2 e 2 quartos; telha de fibrocimento (coletado caixa)</t>
  </si>
  <si>
    <t>Poliestireno expandido/eps (isopor), tipo 2f, bloco</t>
  </si>
  <si>
    <t>295,65</t>
  </si>
  <si>
    <t>Vergalhao zincado rosca total, 1/4 " (6,3 mm)</t>
  </si>
  <si>
    <t>Porca zincada, sextavada, diametro 1/4"</t>
  </si>
  <si>
    <t>Serra circular de bancada, modelo pica-pau, diametro de 350mm. caracteristicas do motor: trifasico, potencia de</t>
  </si>
  <si>
    <t>4.759,01</t>
  </si>
  <si>
    <t>5 hp, frequencia de 60 hz</t>
  </si>
  <si>
    <t>Viga de escoramaento h20, de madeira, peso de 5,00 a 5,20 kg/m, com extremidades plasticas</t>
  </si>
  <si>
    <t>Locacao de aprumador metalico de pilar, com altura e anguloregulaveis, extensao de *1,50* a *2,80* m</t>
  </si>
  <si>
    <t>Locacao de viga sanduiche metalica vazada para travamento de pilares, altura de *8* cm, largura de *6* cm e</t>
  </si>
  <si>
    <t>extensao de2 m</t>
  </si>
  <si>
    <t>Locacao de barra de ancoragem de 0,80 a 1,20 m de extensao,com rosca de 5/8", incluindo porca e flange</t>
  </si>
  <si>
    <t>Locacao de forma plastica para laje nervurada, dimensoes *60* x *60* x *16* cm</t>
  </si>
  <si>
    <t>Locacao de torre metalica completa para uma carga de 8 tf (80 kn)   e pe direito de 6 m, incluindo modulos ,</t>
  </si>
  <si>
    <t>348,84</t>
  </si>
  <si>
    <t>diagonais, sapatas e forcados</t>
  </si>
  <si>
    <t>de recalque de 3". faixa de operacao: q=70 m3/h (+ ou - 2 m3/h) e amt=2 m; q=9,5 m3/h (+ ou - 3,5 m3/h) e amt =</t>
  </si>
  <si>
    <t>10 m (+ ou - 2 m)</t>
  </si>
  <si>
    <t>Locacao de bomba submersivel para drenagem e esgotamento, motor eletrico trifasico, potencia de 3 cv, diametro</t>
  </si>
  <si>
    <t>de recalque de 2". faixa de operacao: q=84 m3/h (+ ou - 2,5 m3/h) e amt=2 m; q=9,1 m3/h (+ ou - 2 m3/h) e amt =</t>
  </si>
  <si>
    <t>12 m (+ ou - 2 m)</t>
  </si>
  <si>
    <t>Locacao de bomba manual para teste hidrostatico ate 30 bar</t>
  </si>
  <si>
    <t>Prego de aco polido com cabeca dupla 17 x 27 (2 1/2 x 11)</t>
  </si>
  <si>
    <t>Página 465 Página 465</t>
  </si>
  <si>
    <t>Fechadura tubular, acabamento cromado, distancia de broca 90 mm, cilindro central com chave externa e botao</t>
  </si>
  <si>
    <t>interno, macaneta formato tulipa/taca/bola - completa</t>
  </si>
  <si>
    <t>Perfil "i" de aco laminado, w 250 x 38,50</t>
  </si>
  <si>
    <t>Torneira plastica de boia convencional para caixa de agua, 3/4 ", com haste metalica e com torneira e balao</t>
  </si>
  <si>
    <t>plasticos (padrao popular)</t>
  </si>
  <si>
    <t>Assentador de manilhas</t>
  </si>
  <si>
    <t>Tubo concreto armado, classe pa-1, pb, dn 300 mm, para aguas pluviais (nbr 8890)</t>
  </si>
  <si>
    <t>Tubo concreto armado, classe ea-2, pb je, dn 300 mm, para esgoto sanitario (nbr 8890)</t>
  </si>
  <si>
    <t>66,16</t>
  </si>
  <si>
    <t>Locacao de cruzeta para escora metalica</t>
  </si>
  <si>
    <t>Anel de vedacao/junta elastica, h = *16* mm, para tubo de concreto dn 300 mm</t>
  </si>
  <si>
    <t>Anel de vedacao/junta elastica, h = *16* mm, para tubo de concreto dn 400 mm</t>
  </si>
  <si>
    <t>68,98</t>
  </si>
  <si>
    <t>Anel de vedacao/junta elastica, h = *16* mm, para tubo de concreto dn 500 mm</t>
  </si>
  <si>
    <t>Anel de vedacao/junta elastica, h = *16* mm, para tubo de concreto dn 600 mm</t>
  </si>
  <si>
    <t>107,29</t>
  </si>
  <si>
    <t>Anel de vedacao/junta elastica, h = *18* mm, para tubo de concreto dn 700 mm</t>
  </si>
  <si>
    <t>Anel de vedacao/junta elastica, h = *19* mm, para tubo de concreto dn 800 mm</t>
  </si>
  <si>
    <t>Anel de vedacao/junta elastica, h = *19* mm, para tubo de concreto dn 900 mm</t>
  </si>
  <si>
    <t>133,24</t>
  </si>
  <si>
    <t>Anel de vedacao/junta elastica, h = *21* mm, para tubo de concreto dn 1000 mm</t>
  </si>
  <si>
    <t>164,75</t>
  </si>
  <si>
    <t>Luva em aco carbono, soldavel, pressao 3.000 lbs, dn 1/2"</t>
  </si>
  <si>
    <t>Luva de reducao em aco carbono, com encaixe para solda dn sw, pressao 3.000 lbs, 3/4 " x 1/2"</t>
  </si>
  <si>
    <t>Niple sextavado em aco carbono, com rosca bsp, pressao 3.000 lbs, dn 1/2"</t>
  </si>
  <si>
    <t>Luva em aco carbono, soldavel, pressao 3.000 lbs, dn 3/4"</t>
  </si>
  <si>
    <t>Luva de reducao em aco carbono, com encaixe para solda dn sw, pressao 3.000 lbs, dn 1" x 3/4"</t>
  </si>
  <si>
    <t>Niple sextavado em aco carbono, com rosca bsp, pressao 3.000 lbs, dn 3/4"</t>
  </si>
  <si>
    <t>Luva em aco carbono, soldavel, pressao 3.000 lbs, dn 1"</t>
  </si>
  <si>
    <t>Luva de reducao em aco carbono, com encaixe para solda dn sw, pressao 3.000 lbs, dn 1 1/4"   x 1"</t>
  </si>
  <si>
    <t>Niple sextavado em aco carbono, com rosca bsp, pressao 3.000 lbs, dn 1"</t>
  </si>
  <si>
    <t>Luva em aco carbono, soldavel, pressao 3.000 lbs, dn 1 1/4"</t>
  </si>
  <si>
    <t>Luva de reducao em aco carbono, com encaixe para solda dn sw, pressao 3.000 lbs, dn 1 1/2" x 1 1/4"</t>
  </si>
  <si>
    <t>Niple sextavado em aco carbono, com rosca bsp, pressao 3.000 lbs, dn 1 1/4"</t>
  </si>
  <si>
    <t>Luva em aco carbono, soldavel, pressao 3.000 lbs, dn 1 1/2"</t>
  </si>
  <si>
    <t>Luva de reducao em aco carbono, com encaixe para solda dn sw, pressao 3.000 lbs, dn 2" x 1 1/2"</t>
  </si>
  <si>
    <t>43,82</t>
  </si>
  <si>
    <t>Niple sextavado em aco carbono, com rosca bsp, pressao 3.000 lbs, dn 1 1/2"</t>
  </si>
  <si>
    <t>Luva em aco carbono, soldavel, pressao 3.000 lbs, dn 2"</t>
  </si>
  <si>
    <t>Luva de reducao em aco carbono, com encaixe para solda dn sw, pressao 3.000 lbs, dn 2 1/2" x 2"</t>
  </si>
  <si>
    <t>88,16</t>
  </si>
  <si>
    <t>Página 466 Página 466</t>
  </si>
  <si>
    <t>Niple sextavado em aco carbono, com rosca bsp, pressao 3.000 lbs, dn 2"</t>
  </si>
  <si>
    <t>Luva em aco carbono, soldavel, pressao 3.000 lbs, dn 2 1/2"</t>
  </si>
  <si>
    <t>68,62</t>
  </si>
  <si>
    <t>Luva de reducao em aco carbono, com encaixe para solda dn sw, pressao 3.000 lbs, dn 3" x 2 1/2"</t>
  </si>
  <si>
    <t>119,21</t>
  </si>
  <si>
    <t>Niple sextavado em aco carbono, com rosca bsp, pressao 3.000 lbs, dn 2 1/2"</t>
  </si>
  <si>
    <t>69,39</t>
  </si>
  <si>
    <t>Luva em aco carbono, soldavel, pressao 3.000 lbs, dn 3"</t>
  </si>
  <si>
    <t>Curva 90 graus em aco carbono, raio curto, soldavel, pressao 3.000 lbs, dn 1/2"</t>
  </si>
  <si>
    <t>Curva 45 graus em aco carbono, soldavel, pressao 3.000 lbs,dn 1/2"</t>
  </si>
  <si>
    <t>Curva 90 graus em aco carbono, raio curto, soldavel, pressao 3.000 lbs, dn 3/4"</t>
  </si>
  <si>
    <t>Curva 45 graus em aco carbono, soldavel, pressao 3.000 lbs,dn 3/4"</t>
  </si>
  <si>
    <t>Curva 90 graus em aco carbono, raio curto, soldavel, pressao 3.000 lbs, dn 1"</t>
  </si>
  <si>
    <t>Curva 90 graus em aco carbono, raio curto, soldavel, pressao 3.000 lbs, dn 1 1/4"</t>
  </si>
  <si>
    <t>28,64</t>
  </si>
  <si>
    <t>Curva 45 graus em aco carbono, soldavel, pressao 3.000 lbs,dn 1 1/4"</t>
  </si>
  <si>
    <t>Curva 90 graus em aco carbono, raio curto, soldavel, pressao 3.000 lbs, dn 1 1/2"</t>
  </si>
  <si>
    <t>41,83</t>
  </si>
  <si>
    <t>Curva 45 graus em aco carbono, soldavel, pressao 3.000 lbs,dn 1 1/2"</t>
  </si>
  <si>
    <t>Curva 90 graus em aco carbono, raio curto, soldavel, pressao 3.000 lbs, dn 2"</t>
  </si>
  <si>
    <t>64,99</t>
  </si>
  <si>
    <t>Curva 45 graus em aco carbono, soldavel, pressao 3.000 lbs,dn 2"</t>
  </si>
  <si>
    <t>Curva 45 graus em aco carbono, soldavel, pressao 3.000 lbs,dn 2 1/2"</t>
  </si>
  <si>
    <t>118,82</t>
  </si>
  <si>
    <t>Curva 90 graus em aco carbono, raio curto, soldavel, pressao 3.000 lbs, dn 3"</t>
  </si>
  <si>
    <t>268,83</t>
  </si>
  <si>
    <t>Curva 45 graus em aco carbono, soldavel, pressao 3.000 lbs,dn 3"</t>
  </si>
  <si>
    <t>308,41</t>
  </si>
  <si>
    <t>Te 90 graus em aco carbono, soldavel, pressao 3.000 lbs, dn1/2"</t>
  </si>
  <si>
    <t>Te 90 graus em aco carbono, soldavel, pressao 3.000 lbs, dn3/4"</t>
  </si>
  <si>
    <t>Te 90 graus em aco carbono, soldavel, pressao 3.000 lbs, dn1"</t>
  </si>
  <si>
    <t>Te 90 graus em aco carbono, soldavel, pressao 3.000 lbs, dn1 1/4"</t>
  </si>
  <si>
    <t>47,33</t>
  </si>
  <si>
    <t>Te 90 graus em aco carbono, soldavel, pressao 3.000 lbs, dn1 1/2"</t>
  </si>
  <si>
    <t>61,67</t>
  </si>
  <si>
    <t>Te 90 graus em aco carbono, soldavel, pressao 3.000 lbs, dn2"</t>
  </si>
  <si>
    <t>101,32</t>
  </si>
  <si>
    <t>Te 90 graus em aco carbono, soldavel, pressao 3.000 lbs, dn2 1/2"</t>
  </si>
  <si>
    <t>197,85</t>
  </si>
  <si>
    <t>Te 90 graus em aco carbono, soldavel, pressao 3.000 lbs, dn3"</t>
  </si>
  <si>
    <t>323,68</t>
  </si>
  <si>
    <t>Eletroduto flexivel plano em pead, cor preta e laranja, diametro 25 mm</t>
  </si>
  <si>
    <t>Eletroduto flexivel plano em pead, cor preta e laranja,   diametro 32 mm</t>
  </si>
  <si>
    <t>Eletroduto flexivel plano em pead, cor preta e laranja,   diametro 40 mm</t>
  </si>
  <si>
    <t>Maquina transformadora monofasica para solda eletrica, tensao de 220 v, frequencia de 60 hz, faixa de corrente</t>
  </si>
  <si>
    <t>610,55</t>
  </si>
  <si>
    <t>entre 80a (+/- 10 a) e 250 a, potencia entre 14,00 kva e 15,0 kva, ciclo de trabalho entre 10% e 20% a 250 a</t>
  </si>
  <si>
    <t>Perfuratriz manual, torque maximo 55 kgf.m, potencia 5 cv, com diametro maximo 8 1/2" (inclui suporte/chassi</t>
  </si>
  <si>
    <t>42.034,41</t>
  </si>
  <si>
    <t>tipo mesa)</t>
  </si>
  <si>
    <t>Página 467 Página 467</t>
  </si>
  <si>
    <t>Curva 180 graus, de pvc rigido roscavel, de 1 1/4", para eletroduto</t>
  </si>
  <si>
    <t>Curva 180 graus, de pvc rigido roscavel, de 1/2", para eletroduto</t>
  </si>
  <si>
    <t>Acoplamento rigido em ferro fundido para sistema de tubulacao ranhurada, dn 50 mm (2")</t>
  </si>
  <si>
    <t>Acoplamento rigido em ferro fundido para sistema de tubulacao ranhurada, dn 65 mm (2 1/2")</t>
  </si>
  <si>
    <t>Acoplamento rigido em ferro fundido para sistema de tubulacao ranhurada, dn 80 mm (3")</t>
  </si>
  <si>
    <t>Curva 90 graus ranhurada em ferro fundido, dn 50 mm (2")</t>
  </si>
  <si>
    <t>13,37</t>
  </si>
  <si>
    <t>Curva 45 graus ranhurada em ferro fundido, dn 50 mm (2")</t>
  </si>
  <si>
    <t>Curva 90 graus ranhurada em ferro fundido, dn 65 mm (2 1/2")</t>
  </si>
  <si>
    <t>Curva 45 graus ranhurada em ferro fundido, dn 65 mm (2 1/2")</t>
  </si>
  <si>
    <t>Curva 90 graus ranhurada em ferro fundido, dn 80 mm (3")</t>
  </si>
  <si>
    <t>Curva 45 graus ranhurada em ferro fundido, dn 80 mm (3")</t>
  </si>
  <si>
    <t>Te ranhurado em ferro fundido, dn 50 (2")</t>
  </si>
  <si>
    <t>Te ranhurado em ferro fundido, dn 65 (2 1/2")</t>
  </si>
  <si>
    <t>Te ranhurado em ferro fundido, dn 80 (3")</t>
  </si>
  <si>
    <t>Curva 90 graus em aco carbono, raio curto, soldavel, pressao 3.000 lbs, dn 2 1/2"</t>
  </si>
  <si>
    <t>127,64</t>
  </si>
  <si>
    <t>Curva 45 graus em aco carbono, soldavel, pressao 3.000 lbs,dn 1"</t>
  </si>
  <si>
    <t>Chapa de aco carbono laminado a quente, qualidade estrutural, bitola 3/16", e =4,75 mm (37,29 kg/m2)</t>
  </si>
  <si>
    <t>Chapa de aco grossa, sae 1020, bitola 1/4", e = 6,35 mm (49,85 kg/m2)</t>
  </si>
  <si>
    <t>Espacador / separador de barra , metalico, tipo carambola, para tirantes, 25 x 84 mm</t>
  </si>
  <si>
    <t>Espacador/separador de cordoalha tipo disco 12 furos de 14 mm, para tirantes</t>
  </si>
  <si>
    <t>Perfuratriz sobre esteira, torque maximo de 600 kgf, potencia entre 50 e 60 hp, diametro maximo de 10"</t>
  </si>
  <si>
    <t>Gabiao tipo caixa, malha hexagonal 8 x 10 cm (zn/al), fio de 2,7 mm, dimensoes 5,0 x 1,0 x 1,0 m (c x l x a)</t>
  </si>
  <si>
    <t>Gabiao tipo caixa, malha hexagonal 8 x 10 cm (zn/al), fio de 2,7 mm, dimensoes 2,0 x 1,0 x 1,0 m (c x l x a)</t>
  </si>
  <si>
    <t>Gabiao tipo caixa para solo reforcado, malha hexagonal 8 x 10 cm (zn/al revestido com polimero), fio 2,7 mm,</t>
  </si>
  <si>
    <t>dimensoes 2,0 x 1,0 x 0,5 m, com cauda de 4,0 m</t>
  </si>
  <si>
    <t>dimensoes 2,0 x 1,0 x 1,0 m, com cauda de 4,0 m</t>
  </si>
  <si>
    <t>Gabiao tipo caixa trapezoidal, malha hexagonal 10 x 12 cm (zn/al revestido com polimero) fio 2,7 mm, face com 65</t>
  </si>
  <si>
    <t>graus,com geossintetico, dimensoes 2,0 x 1,5 x 1,0 m (c x l x a)</t>
  </si>
  <si>
    <t>Gabiao manta (colchao) malha hexagonal 6 x 8 cm (zn/al revestido com polimero), fio 2,0 mm, dimensoes 5,0 x 2,0</t>
  </si>
  <si>
    <t>x 0,17 m (c x l x a)</t>
  </si>
  <si>
    <t>x 0,30 m (c x l x a)</t>
  </si>
  <si>
    <t>x 0,23 m (c x l x a)</t>
  </si>
  <si>
    <t>Verniz poliuretano brilhante para madeira, sem filtro solar, uso interno e externo</t>
  </si>
  <si>
    <t>Página 468 Página 468</t>
  </si>
  <si>
    <t>Bloquete/piso de concreto - modelo pisograma/concregrama/pavi-grade/grameiro, *60   cm x 45* cm, e =</t>
  </si>
  <si>
    <t>*7* cm, cor</t>
  </si>
  <si>
    <t>natural</t>
  </si>
  <si>
    <t>*9* cm, cor m2</t>
  </si>
  <si>
    <t>Bloquete/piso de concreto - modelo bloco pisograma/concregrama 2 furos, *35   cm x 15* cm, e = *6* cm, cor</t>
  </si>
  <si>
    <t>43,13</t>
  </si>
  <si>
    <t>Cortadeira hidraulica de vergalhao, para aco de diametro ate 50 mm, motor eletrico trifasico, potencia de 5,5 hp</t>
  </si>
  <si>
    <t>89.404,24</t>
  </si>
  <si>
    <t>a 7,5 hp</t>
  </si>
  <si>
    <t>Bloquete/piso de concreto - modelo bloco pisograma/concregrama 2 furos, *35   cm x 15* cm, e = *8* cm, cor</t>
  </si>
  <si>
    <t>Dobradeira eletromecanica de vergalhao, para aco de diametro ate 1 1/2 "â”, motor eletrico trifasico, potencia</t>
  </si>
  <si>
    <t>94.754,11</t>
  </si>
  <si>
    <t>de 3 hp ate 5 hp</t>
  </si>
  <si>
    <t>faces/retangular/tijolinho/paver/holandes/paralelepipedo, 20 cmx 10 cm, e = 10 cm, resistencia de 35 mpa (nbr</t>
  </si>
  <si>
    <t>Guincho de alavanca manual, capacidade de 1,6 t, com 20 m de cabo de aco (aquisicao)</t>
  </si>
  <si>
    <t>50,73</t>
  </si>
  <si>
    <t>faces/retangular/tijolinho/paver/holandes/paralelepipedo, *22 cm x *11 cm, e = 10 cm, resistencia de 50 mpa (nbr</t>
  </si>
  <si>
    <t>9781), cornatural</t>
  </si>
  <si>
    <t>Montante em barra chata aco galvanizado, *65 x 8* mm, altura *1420* mm, pintura eletrostatica, cor preta</t>
  </si>
  <si>
    <t>217,84</t>
  </si>
  <si>
    <t>Perfil "u" simples de aco galvanizado dobrado 75 x *40* mm,e = 2,65 mm</t>
  </si>
  <si>
    <t>Perfil "u" enrijecido de aco galvanizado, dobrado, 150 x 60x 20 mm, e = 3,00 mm</t>
  </si>
  <si>
    <t>Perfil "u" enrijecido de   aco galvanizado, dobrado, 200 x 75 x 25 mm, e = 3,75 mm</t>
  </si>
  <si>
    <t>Parafuso zincado, autobrocante, flangeado, 4,2 x 19"</t>
  </si>
  <si>
    <t>Parafuso, comum, astm a307, sextavado, diametro 1/2" (12,7 mm), comprimento 1" (25,4 mm)</t>
  </si>
  <si>
    <t>Parafuso, auto atarrachante, cabeca chata, fenda simples, 1/4” (6,35 mm) x 25 mm</t>
  </si>
  <si>
    <t>Agregado reciclado, tipo rachao reciclado cinza, classe a</t>
  </si>
  <si>
    <t>Prego de aco polido com cabeca 22 x 48 (4 1/4 x 5)</t>
  </si>
  <si>
    <t>Perfil udc ("u" dobrado de chapa) simples de aco laminado, galvanizado, astm a36, 127 x 50 mm, e= 3 mm</t>
  </si>
  <si>
    <t>Canopla acabamento cromado para instalacao de sprinkler, sob forro, 15 mm</t>
  </si>
  <si>
    <t>Chapa para emenda de viga, em aco grosso, qualidade estrutural, bitola 3/16 ", e= 4,75 mm, 4 furos, largura 45</t>
  </si>
  <si>
    <t>mm, comprimento 500 mm</t>
  </si>
  <si>
    <t>Tubo aco carbono sem costura 1 1/2", e= *3,68 mm, schedule 40, 4,05 kg/m</t>
  </si>
  <si>
    <t>Tubo aco galvanizado com costura, classe media, dn 1", e = 3,38 mm, peso 2,50 kg/m (nbr 5580)</t>
  </si>
  <si>
    <t>Escavadeira hidraulica sobre esteira, com garra giratoria de mandibulas, peso operacional entre 22,00 e 25,50</t>
  </si>
  <si>
    <t>ton, potencia liquida entre 150 e 160 hp</t>
  </si>
  <si>
    <t>Escavadeira hidraulica sobre esteiras, capacidade da cacamba entre 1,20 e 1,50 m3, peso operacional entre 20,00</t>
  </si>
  <si>
    <t>e 22,00ton, potencia liquida entre 150 e 155 hp, equipada com clamshell</t>
  </si>
  <si>
    <t>Maquina demarcadora de faixa de trafego a frio, autopropelida, motor diesel 38 hp</t>
  </si>
  <si>
    <t>Piso industrial em concreto armado de acabamento polido, espessura 12 cm (cimento queimado) (incluso execucao)</t>
  </si>
  <si>
    <t>Piso epoxi autonivelante, espessura *4* mm (incluso execucao)</t>
  </si>
  <si>
    <t>Página 469 Página 469</t>
  </si>
  <si>
    <t>Piso epoxi multilayer, espessura *2* mm (incluso execucao)</t>
  </si>
  <si>
    <t>Piso fulget (granito lavado) em placas de *40 x 40* cm (semcolocacao)</t>
  </si>
  <si>
    <t>Piso fulget (granito lavado) em placas de *75 x 75* cm (semcolocacao)</t>
  </si>
  <si>
    <t>Piso fulget (granito lavado) moldado in loco (incluso execucao)</t>
  </si>
  <si>
    <t>Piso korodur (incluso execucao)</t>
  </si>
  <si>
    <t>Piso uretano, versao revestimento autonivelante, espessura variável de 3 a 4 mm (incluso execucao)</t>
  </si>
  <si>
    <t>Janela de 6 folhas de correr em madeira cedrinho/ angelim comercial/ curupixa/ cumaru ou equivalente da regiao,</t>
  </si>
  <si>
    <t>283,21</t>
  </si>
  <si>
    <t>caixa do batente/marco *10* cm, 2 folhas de correr veneziana, 2 folhas fixas veneziana e 2 folhas de correr para</t>
  </si>
  <si>
    <t>vidro, com ferragens (sem</t>
  </si>
  <si>
    <t>Janela de 6 folhas de correr em madeira imbuia/cedro arana/cedro rosa ou equivalente da regiao, caixa do</t>
  </si>
  <si>
    <t>358,94</t>
  </si>
  <si>
    <t>batente/marco *10* cm, 2 folhas de correr veneziana, 2 folhas fixas veneziana e 2 folhas de correr para vidro,</t>
  </si>
  <si>
    <t>com ferragens (sem vidro, sem acab</t>
  </si>
  <si>
    <t>Janela de 6 folhas de correr em madeira pinus/ eucalipto/ tauari/ virola ou   equivalente da regiao, caixa do</t>
  </si>
  <si>
    <t>220,68</t>
  </si>
  <si>
    <t>com ferragens (sem vidro, sem</t>
  </si>
  <si>
    <t>Janela basculante em madeira pinus/ eucalipto/ tauari/ virola ou equivalente da regiao, *60 x 60*, caixa do</t>
  </si>
  <si>
    <t>72,06</t>
  </si>
  <si>
    <t>batente/ marco e = *10* cm, 2 basculas para vidro, com ferragens (sem vidro, sem guarnicao/alizar e sem</t>
  </si>
  <si>
    <t>acabamento)</t>
  </si>
  <si>
    <t>Perfil cartola de aco galvanizado, *20 x 30 x 10* mm, e = 0,8 mm</t>
  </si>
  <si>
    <t>Placa/piso de concreto poroso/ pavimento permeavel/bloco drenante de concreto, 40 cm x 40 cm, e = 6 cm, cor</t>
  </si>
  <si>
    <t>Compactador de solo, tipo placa vibratoria nao reversivel, com motor a gasolina de 4 tempos, peso entre 80 e 120</t>
  </si>
  <si>
    <t>5.712,36</t>
  </si>
  <si>
    <t>kg, forca centrifuga entre 1300 e 2000 kgf, largura de trabalho entre 400 e 500 mm, frequencia de vibracao entre</t>
  </si>
  <si>
    <t>4800 e 6000 rpm, velocid</t>
  </si>
  <si>
    <t>Compactador de solo, tipo placa vibratoria reversivel, com motor a gasolina de 4 tempos, peso entre 160 e 265</t>
  </si>
  <si>
    <t>13.297,62</t>
  </si>
  <si>
    <t>kg, forcacentrifuga entre 2750 e 4000 kgf, largura de trabalho entre430 e 550 mm, frequencia de vibracao entre</t>
  </si>
  <si>
    <t>4000 e 5500 rpm,velocidade de</t>
  </si>
  <si>
    <t>Compactador de solo, tipo placa vibratoria reversivel, com motor a diesel, peso entre 700 e 820 kg, forca</t>
  </si>
  <si>
    <t>101.002,31</t>
  </si>
  <si>
    <t>centrifuga entre 6.200 e 10.000 kgf, largura de trabalho entre 650 e 720 mm, frequencia de vibracao entre 3.000</t>
  </si>
  <si>
    <t>e 3.500 rpm, velocidade de traba</t>
  </si>
  <si>
    <t>Martelo demolidor eletrico, com potencia de 2.000 w, frequencia de 1.000 impactos por minuto, força de impacto</t>
  </si>
  <si>
    <t>6.241,90</t>
  </si>
  <si>
    <t>entre 60e 65 j, peso de 30 kg</t>
  </si>
  <si>
    <t>Tela de arame galv revestido em pvc, quadrangular / losangular,   fio 1,24 mm (18 bwg), bitola = *1,9* mm, malha</t>
  </si>
  <si>
    <t>1,9 x 1,9   cm, h = 2 m</t>
  </si>
  <si>
    <t>Tela de arame galv revestido em pvc, quadrangular/losangular, fio 2,77 mm (12 bwg), malha 3 x 3 cm, h = 2 m</t>
  </si>
  <si>
    <t>72,66</t>
  </si>
  <si>
    <t>Perfuratriz manual, torque maximo 83 n.m, potencia 5 cv, com diametro maximo 4" (nao inclui suporte / chassi)</t>
  </si>
  <si>
    <t>6.057,59</t>
  </si>
  <si>
    <t>Perfuratriz manual, torque maximo 83 n.m, potencia 5 cv, com diametro maximo 4", para solo grampeado (inclui</t>
  </si>
  <si>
    <t>18.962,89</t>
  </si>
  <si>
    <t>suporte ouchassi tipo mesa)</t>
  </si>
  <si>
    <t>Desenhista detalhista (mensalista)</t>
  </si>
  <si>
    <t>2.138,84</t>
  </si>
  <si>
    <t>Desenhista copista (mensalista)</t>
  </si>
  <si>
    <t>883,89</t>
  </si>
  <si>
    <t>Desenhista projetista (mensalista)</t>
  </si>
  <si>
    <t>1.514,92</t>
  </si>
  <si>
    <t>Desenhista tecnico auxiliar (mensalista)</t>
  </si>
  <si>
    <t>1.531,93</t>
  </si>
  <si>
    <t>Almoxarife (mensalista)</t>
  </si>
  <si>
    <t>1.410,20</t>
  </si>
  <si>
    <t>Página 470 Página 470</t>
  </si>
  <si>
    <t>Apontador ou apropriador de mao de obra (mensalista)</t>
  </si>
  <si>
    <t>Engenheiro civil de obra junior (mensalista)</t>
  </si>
  <si>
    <t>8.483,20</t>
  </si>
  <si>
    <t>Auxiliar de escritorio (mensalista)</t>
  </si>
  <si>
    <t>1.021,09</t>
  </si>
  <si>
    <t>Engenheiro civil de obra pleno (mensalista)</t>
  </si>
  <si>
    <t>9.655,63</t>
  </si>
  <si>
    <t>Engenheiro civil de obra senior (mensalista)</t>
  </si>
  <si>
    <t>13.198,98</t>
  </si>
  <si>
    <t>Arquiteto junior (mensalista)</t>
  </si>
  <si>
    <t>6.252,97</t>
  </si>
  <si>
    <t>Arquiteto pleno (mensalista)</t>
  </si>
  <si>
    <t>8.881,82</t>
  </si>
  <si>
    <t>Arquiteto senior (mensalista)</t>
  </si>
  <si>
    <t>11.742,55</t>
  </si>
  <si>
    <t>Encarregado geral de obras (mensalista)</t>
  </si>
  <si>
    <t>Mestre de obras (mensalista)</t>
  </si>
  <si>
    <t>Topografo (mensalista)</t>
  </si>
  <si>
    <t>1.478,33</t>
  </si>
  <si>
    <t>Parafuso, astm a307 - grau a, sextavado, zincado, diametro 3/8" (9,52 mm), comprimento 1 " (25,4 mm)</t>
  </si>
  <si>
    <t>Transporte - mensalista (coletado caixa)</t>
  </si>
  <si>
    <t>111,64</t>
  </si>
  <si>
    <t>Alimentacao - mensalista (coletado caixa)</t>
  </si>
  <si>
    <t>345,49</t>
  </si>
  <si>
    <t>Exames - mensalista (coletado caixa)</t>
  </si>
  <si>
    <t>Seguro - mensalista (coletado caixa)</t>
  </si>
  <si>
    <t>Telha de concreto tipo classica, cor cinza, comprimento de *42* cm, rendimento de *10* telhas/m2 (coletado</t>
  </si>
  <si>
    <t>caixa)</t>
  </si>
  <si>
    <t>Cumeeira para telha de concreto, para 2 aguas de telhado, cor cinza, rendimento de *3* telhas/m (coletado caixa)</t>
  </si>
  <si>
    <t>Calha quadrada de chapa de aco galvanizada num 24, corte 33cm (coletado caixa)</t>
  </si>
  <si>
    <t>24,22</t>
  </si>
  <si>
    <t>Calha quadrada de chapa de aco galvanizada num 24, corte 50cm (coletado caixa)</t>
  </si>
  <si>
    <t>Calha quadrada de chapa de aco galvanizada num 24, corte 100 cm (coletado caixa)</t>
  </si>
  <si>
    <t>73,75</t>
  </si>
  <si>
    <t>Rufo interno/externo de chapa de aco galvanizada num 24, corte 25 cm (coletado caixa)</t>
  </si>
  <si>
    <t>Auxiliar de almoxarife (mensalista)</t>
  </si>
  <si>
    <t>1.080,55</t>
  </si>
  <si>
    <t>Ajudante de serralheiro (mensalista)</t>
  </si>
  <si>
    <t>1.055,12</t>
  </si>
  <si>
    <t>Serralheiro (mensalista)</t>
  </si>
  <si>
    <t>Armador (mensalista)</t>
  </si>
  <si>
    <t>Ajudante de armador (mensalista)</t>
  </si>
  <si>
    <t>983,71</t>
  </si>
  <si>
    <t>Carpinteiro auxiliar (mensalista)</t>
  </si>
  <si>
    <t>1.111,02</t>
  </si>
  <si>
    <t>Carpinteiro de formas (mensalista)</t>
  </si>
  <si>
    <t>Carpinteiro de esquadrias (mensalista)</t>
  </si>
  <si>
    <t>1.324,14</t>
  </si>
  <si>
    <t>Marceneiro (mensalista)</t>
  </si>
  <si>
    <t>1.441,41</t>
  </si>
  <si>
    <t>Eletricista (mensalista)</t>
  </si>
  <si>
    <t>Página 471 Página 471</t>
  </si>
  <si>
    <t>Ajudante de eletricista (mensalista)</t>
  </si>
  <si>
    <t>992,00</t>
  </si>
  <si>
    <t>Blaster, dinamitador ou cabo de fogo (mensalista)</t>
  </si>
  <si>
    <t>1.439,28</t>
  </si>
  <si>
    <t>Montador de maquinas (mensalista)</t>
  </si>
  <si>
    <t>2.310,27</t>
  </si>
  <si>
    <t>Eletrotecnico (mensalista)</t>
  </si>
  <si>
    <t>1.773,00</t>
  </si>
  <si>
    <t>Eletricista de manutencao industrial (mensalista)</t>
  </si>
  <si>
    <t>Montador de eletroeletronicos (mensalista)</t>
  </si>
  <si>
    <t>1.542,81</t>
  </si>
  <si>
    <t>Mecanico de refrigeracao (mensalista)</t>
  </si>
  <si>
    <t>978,11</t>
  </si>
  <si>
    <t>Auxiliar de encanador ou bombeiro hidraulico (mensalista)</t>
  </si>
  <si>
    <t>999,81</t>
  </si>
  <si>
    <t>Encanador ou bombeiro hidraulico (mensalista)</t>
  </si>
  <si>
    <t>Instalador de tubulacoes (tubos/equipamentos) (mensalista)</t>
  </si>
  <si>
    <t>1.439,39</t>
  </si>
  <si>
    <t>Assentador de manilhas (mensalista)</t>
  </si>
  <si>
    <t>Auxiliar tecnico / assistente de engenharia (mensalista)</t>
  </si>
  <si>
    <t>2.463,83</t>
  </si>
  <si>
    <t>Leiturista ou cadastrista de redes de agua e esgoto (mensalista)</t>
  </si>
  <si>
    <t>1.002,10</t>
  </si>
  <si>
    <t>Coordenador / gerente de obra (mensalista)</t>
  </si>
  <si>
    <t>12.435,60</t>
  </si>
  <si>
    <t>Arquiteto paisagista (mensalista)</t>
  </si>
  <si>
    <t>8.232,79</t>
  </si>
  <si>
    <t>Engenheiro civil junior (mensalista)</t>
  </si>
  <si>
    <t>8.606,94</t>
  </si>
  <si>
    <t>Engenheiro civil pleno (mensalista)</t>
  </si>
  <si>
    <t>Engenheiro civil senior (mensalista)</t>
  </si>
  <si>
    <t>13.307,10</t>
  </si>
  <si>
    <t>Engenheiro eletricista (mensalista)</t>
  </si>
  <si>
    <t>11.159,58</t>
  </si>
  <si>
    <t>Engenheiro sanitarista (mensalista)</t>
  </si>
  <si>
    <t>11.171,53</t>
  </si>
  <si>
    <t>Tecnico em seguranca do trabalho</t>
  </si>
  <si>
    <t>Tecnico em seguranca do trabalho (mensalista)</t>
  </si>
  <si>
    <t>1.762,69</t>
  </si>
  <si>
    <t>Tecnico de edificacoes</t>
  </si>
  <si>
    <t>Tecnico de edificacoes (mensalista)</t>
  </si>
  <si>
    <t>Mecanico de equipamentos pesados (mensalista)</t>
  </si>
  <si>
    <t>2.027,01</t>
  </si>
  <si>
    <t>Auxiliar de mecanico (mensalista)</t>
  </si>
  <si>
    <t>1.159,62</t>
  </si>
  <si>
    <t>Cavouqueiro ou operador de perfuratriz / rompedor (mensalista)</t>
  </si>
  <si>
    <t>1.260,73</t>
  </si>
  <si>
    <t>Macariqueiro (mensalista)</t>
  </si>
  <si>
    <t>1.614,78</t>
  </si>
  <si>
    <t>Operador de compressor de ar ou compressorista (mensalista)</t>
  </si>
  <si>
    <t>1.598,00</t>
  </si>
  <si>
    <t>Operador de jato abrasivo ou jatista (mensalista)</t>
  </si>
  <si>
    <t>2.245,60</t>
  </si>
  <si>
    <t>Operador de bate-estacas (mensalista)</t>
  </si>
  <si>
    <t>1.771,62</t>
  </si>
  <si>
    <t>Operador de guincho ou guincheiro (mensalista)</t>
  </si>
  <si>
    <t>1.360,29</t>
  </si>
  <si>
    <t>Operador de martelete ou marteleteiro (mensalista)</t>
  </si>
  <si>
    <t>Página 472 Página 472</t>
  </si>
  <si>
    <t>Montador de estruturas metalicas (mensalista)</t>
  </si>
  <si>
    <t>1.347,84</t>
  </si>
  <si>
    <t>Ajudante de estruturas metalicas (mensalista)</t>
  </si>
  <si>
    <t>1.054,05</t>
  </si>
  <si>
    <t>Rasteleiro (mensalista)</t>
  </si>
  <si>
    <t>Operador de betoneira estacionaria / misturador (mensalista)</t>
  </si>
  <si>
    <t>1.280,22</t>
  </si>
  <si>
    <t>Operador de escavadeira (mensalista)</t>
  </si>
  <si>
    <t>Motorista de caminhao-carreta (mensalista)</t>
  </si>
  <si>
    <t>Motorista de carro de passeio (mensalista)</t>
  </si>
  <si>
    <t>1.588,79</t>
  </si>
  <si>
    <t>Motorista operador de caminhao com munck (mensalista)</t>
  </si>
  <si>
    <t>2.015,22</t>
  </si>
  <si>
    <t>Motorista de onibus / micro-onibus (mensalista)</t>
  </si>
  <si>
    <t>2.256,51</t>
  </si>
  <si>
    <t>Operador de maquinas e tratores diversos (terraplanagem) (mensalista)</t>
  </si>
  <si>
    <t>1.388,80</t>
  </si>
  <si>
    <t>Operador de usina de asfalto, de solos ou de concreto (mensalista)</t>
  </si>
  <si>
    <t>1.472,25</t>
  </si>
  <si>
    <t>Operador de trator - exclusive agropecuaria (mensalista)</t>
  </si>
  <si>
    <t>1.703,88</t>
  </si>
  <si>
    <t>Operador de rolo compactador (mensalista)</t>
  </si>
  <si>
    <t>1.849,87</t>
  </si>
  <si>
    <t>Operador de motoniveladora (mensalista)</t>
  </si>
  <si>
    <t>2.037,22</t>
  </si>
  <si>
    <t>Operador de moto scraper (mensalista)</t>
  </si>
  <si>
    <t>1.660,56</t>
  </si>
  <si>
    <t>Operador de betoneira (caminhao) (mensalista)</t>
  </si>
  <si>
    <t>1.326,60</t>
  </si>
  <si>
    <t>Operador de pa carregadeira (mensalista)</t>
  </si>
  <si>
    <t>1.871,43</t>
  </si>
  <si>
    <t>Operador de guindaste (mensalista)</t>
  </si>
  <si>
    <t>Motorista de caminhao-basculante (mensalista)</t>
  </si>
  <si>
    <t>1.687,10</t>
  </si>
  <si>
    <t>Operador de pavimentadora/mesa vibroacabadora (mensalista)</t>
  </si>
  <si>
    <t>1.714,38</t>
  </si>
  <si>
    <t>Operador de demarcadora de faixas de trafego (mensalista)</t>
  </si>
  <si>
    <t>1.632,74</t>
  </si>
  <si>
    <t>Pedreiro (mensalista)</t>
  </si>
  <si>
    <t>Pastilheiro (mensalista)</t>
  </si>
  <si>
    <t>1.781,58</t>
  </si>
  <si>
    <t>Marmorista / graniteiro (mensalista)</t>
  </si>
  <si>
    <t>1.666,00</t>
  </si>
  <si>
    <t>Calceteiro (mensalista)</t>
  </si>
  <si>
    <t>Azulejista ou ladrilheiro (mensalista)</t>
  </si>
  <si>
    <t>Taqueador ou taqueiro (mensalista)</t>
  </si>
  <si>
    <t>1.730,51</t>
  </si>
  <si>
    <t>Auxiliar de servicos gerais (mensalista)</t>
  </si>
  <si>
    <t>1.075,30</t>
  </si>
  <si>
    <t>Auxiliar de pedreiro (mensalista)</t>
  </si>
  <si>
    <t>956,61</t>
  </si>
  <si>
    <t>Vidraceiro (mensalista)</t>
  </si>
  <si>
    <t>1.147,93</t>
  </si>
  <si>
    <t>Estucador (mensalista)</t>
  </si>
  <si>
    <t>1.479,60</t>
  </si>
  <si>
    <t>Gesseiro (mensalista)</t>
  </si>
  <si>
    <t>Impermeabilizador (mensalista)</t>
  </si>
  <si>
    <t>Página 473 Página 473</t>
  </si>
  <si>
    <t>Jardineiro (mensalista)</t>
  </si>
  <si>
    <t>1.364,93</t>
  </si>
  <si>
    <t>Auxiliar de azulejista (mensalista)</t>
  </si>
  <si>
    <t>1.027,96</t>
  </si>
  <si>
    <t>Pintor (mensalista)</t>
  </si>
  <si>
    <t>Calafetador / calafate (mensalista)</t>
  </si>
  <si>
    <t>1.717,98</t>
  </si>
  <si>
    <t>Pintor para tinta epoxi (mensalista)</t>
  </si>
  <si>
    <t>1.516,81</t>
  </si>
  <si>
    <t>Pintor de letreiros (mensalista)</t>
  </si>
  <si>
    <t>1.760,95</t>
  </si>
  <si>
    <t>Ajudante de pintor (mensalista)</t>
  </si>
  <si>
    <t>1.017,91</t>
  </si>
  <si>
    <t>Servente de obras (mensalista)</t>
  </si>
  <si>
    <t>998,80</t>
  </si>
  <si>
    <t>Ajudante especializado (mensalista)</t>
  </si>
  <si>
    <t>1.296,31</t>
  </si>
  <si>
    <t>Ajudante de operacao em geral (mensalista)</t>
  </si>
  <si>
    <t>Soldador (mensalista)</t>
  </si>
  <si>
    <t>1.412,40</t>
  </si>
  <si>
    <t>Soldador eletrico (para solda a ser testada com raios "x") (mensalista)</t>
  </si>
  <si>
    <t>2.188,25</t>
  </si>
  <si>
    <t>Tecnico em laboratorio e campo de construcao civil (mensalista)</t>
  </si>
  <si>
    <t>1.773,16</t>
  </si>
  <si>
    <t>Auxiliar de laboratorista de solos e de concreto (mensalista)</t>
  </si>
  <si>
    <t>1.442,44</t>
  </si>
  <si>
    <t>Poceiro / escavador de valas e tubuloes (mensalista)</t>
  </si>
  <si>
    <t>994,76</t>
  </si>
  <si>
    <t>Tecnico em sondagem (mensalista)</t>
  </si>
  <si>
    <t>2.263,86</t>
  </si>
  <si>
    <t>Auxiliar de topografo (mensalista)</t>
  </si>
  <si>
    <t>603,88</t>
  </si>
  <si>
    <t>Nivelador (mensalista)</t>
  </si>
  <si>
    <t>760,73</t>
  </si>
  <si>
    <t>Vigia diurno (mensalista)</t>
  </si>
  <si>
    <t>1.041,30</t>
  </si>
  <si>
    <t>Telhador ( mensalista )</t>
  </si>
  <si>
    <t>1.683,79</t>
  </si>
  <si>
    <t>Pulverizador de tinta eletrico / maquina de pintura airless, vazao *2* l/min (coletado caixa)</t>
  </si>
  <si>
    <t>3.439,93</t>
  </si>
  <si>
    <t>Cadeado em aco inox, largura de *50* mm, com haste em aco temperado, sem mola - chaves incluidas</t>
  </si>
  <si>
    <t>138,79</t>
  </si>
  <si>
    <t>Vigia noturno, hora efetivamente trabalhada de 22 h as 5 h (com adicional noturno)</t>
  </si>
  <si>
    <t>Tubo corrugado pead, parede dupla, interna lisa, jei, dn/di250 mm, para saneamento</t>
  </si>
  <si>
    <t>Tubo corrugado pead, parede dupla, interna lisa, jei, dn/di300 mm, para saneamento</t>
  </si>
  <si>
    <t>Tubo corrugado pead, parede dupla, interna lisa, jei, dn/di*400* mm, para saneamento</t>
  </si>
  <si>
    <t>Tubo corrugado pead, parede dupla, interna lisa, jei, dn/di600 mm, para saneamento</t>
  </si>
  <si>
    <t>Tubo corrugado pead, parede dupla, interna lisa, jei, dn/di*800* mm, para saneamento</t>
  </si>
  <si>
    <t>Tubo corrugado pead, parede dupla, interna lisa, jei, dn/di*1000* mm, para saneamento</t>
  </si>
  <si>
    <t>Tubo corrugado pead, parede dupla, interna lisa, jei, dn/di1200 mm, para saneamento</t>
  </si>
  <si>
    <t>Locacao de andaime suspenso ou balancim manual, capacidade de carga total de aproximadamente 250 kg/m2,</t>
  </si>
  <si>
    <t>plataforma de 1,50 m x 0,80 m (c x l), cabo de 45 m</t>
  </si>
  <si>
    <t>Te, pvc pba, bbb, 90 graus, dn 100 / de 110 mm, para rede   agua (nbr 10351)</t>
  </si>
  <si>
    <t>Página 474 Página 474</t>
  </si>
  <si>
    <t>Martelo demolidor pneumatico manual, peso   de 28 kg, com silenciador</t>
  </si>
  <si>
    <t>14.230,80</t>
  </si>
  <si>
    <t>Cimento asfaltico de petroleo a granel (cap) 50/70 (coletado caixa na anp acrescido de icms)</t>
  </si>
  <si>
    <t>3.367,56</t>
  </si>
  <si>
    <t>Cimento asfaltico de petroleo a granel (cap) 30/45 (coletado caixa na anp acrescido de icms)</t>
  </si>
  <si>
    <t>Asfalto diluido de petroleo cm-30 (coletado caixa na anp acrescido de icms)</t>
  </si>
  <si>
    <t>Emulsao asfaltica cationica rr-2c para uso em pavimentacao asfaltica (coletado caixa na anp acrescido de icms)</t>
  </si>
  <si>
    <t>Emulsao asfaltica cationica rl-1c para uso em pavimentacao asfaltica (coletado caixa na anp acrescido de icms)</t>
  </si>
  <si>
    <t>2.362,79</t>
  </si>
  <si>
    <t>Emulsao asfaltica cationica rr-1c para uso em pavimentacao asfaltica (coletado caixa na anp acrescido de icms)</t>
  </si>
  <si>
    <t>Tubo coletor de esgoto pvc, jei, dn 200 mm (nbr 7362)</t>
  </si>
  <si>
    <t>Tubo coletor de esgoto pvc, jei, dn 250 mm (nbr 7362)</t>
  </si>
  <si>
    <t>Tubo coletor de esgoto pvc, jei, dn 300 mm (nbr 7362)</t>
  </si>
  <si>
    <t>Tubo coletor de esgoto pvc, jei, dn 350 mm (nbr 7362)</t>
  </si>
  <si>
    <t>Tubo coletor de esgoto pvc, jei, dn 400 mm (nbr 7362)</t>
  </si>
  <si>
    <t>Tubo coletor de esgoto, pvc, jei, dn 150 mm (nbr 7362)</t>
  </si>
  <si>
    <t>Concreto betuminoso usinado a quente (cbuq) para pavimentacao asfaltica, padrao dnit, para binder, com cap 50/70</t>
  </si>
  <si>
    <t>296,45</t>
  </si>
  <si>
    <t>- aquisicao posto usina</t>
  </si>
  <si>
    <t>Cera   liquida</t>
  </si>
  <si>
    <t>Peitoril pre-moldado em granilite, marmorite ou granitina, l = *15* cm</t>
  </si>
  <si>
    <t>Compressor de ar, vazao de 10 pcm, reservatorio 100 l, pressao de trabalho entre 6,9 e 9,7 bar,   potencia 2 hp,</t>
  </si>
  <si>
    <t>1.801,06</t>
  </si>
  <si>
    <t>tensao 110/220 v (coletado caixa)</t>
  </si>
  <si>
    <t>Cavalo mecanico tracao 4x2, peso bruto total 16000 kg, capacidade maxima de tracao *80000* kg, potencia *380* cv</t>
  </si>
  <si>
    <t>335.750,00</t>
  </si>
  <si>
    <t>(inclui cabine e chassi, nao inclui semirreboque)</t>
  </si>
  <si>
    <t>Tubo de revestimento, em aco, corpo schedule 40, ponteira schedule 80, rosqueavel e segmentado para perfuracao,</t>
  </si>
  <si>
    <t>897,13</t>
  </si>
  <si>
    <t>diametro 10'' (310 mm) (coletado caixa)</t>
  </si>
  <si>
    <t>1.645,68</t>
  </si>
  <si>
    <t>diametro 14'' (400 mm) (coletado caixa)</t>
  </si>
  <si>
    <t>2.810,30</t>
  </si>
  <si>
    <t>diametro</t>
  </si>
  <si>
    <t>364,04</t>
  </si>
  <si>
    <t>diametro 6'' (200 mm) (coletado caixa)</t>
  </si>
  <si>
    <t>Perfuratriz rotativa sobre esteira, torque maximo 2500 kgm,potencia 110 hp, motor diesel (coletado caixa)</t>
  </si>
  <si>
    <t>Fita plastica zebrada para demarcacao de areas, largura = 7cm, sem adesivo (coletado caixa)</t>
  </si>
  <si>
    <t>Telha galvalume com isolamento termoacustico em espuma rigida de poliuretano (pu) injetado, e = 30 mm, densidade</t>
  </si>
  <si>
    <t>126,16</t>
  </si>
  <si>
    <t>35 kg/m3, com duas faces trapezoidais (nao inclui acessorios de fixacao) (coletado caixa)</t>
  </si>
  <si>
    <t>Carvao antracito para filtro, grao variando de 0,8 ate 1,1 mm, coeficiente de uniformidade menor que 1,7 mm</t>
  </si>
  <si>
    <t>1.871,42</t>
  </si>
  <si>
    <t>Cacamba metalica basculante com capacidade de 12 m3 (incluimontagem, nao inclui caminhao)</t>
  </si>
  <si>
    <t>48.903,07</t>
  </si>
  <si>
    <t>(distribuidor)</t>
  </si>
  <si>
    <t>Alongador com tres alturas, em tubo de aco carbono, pinturano processo eletrostatico - equipamento de ginastica</t>
  </si>
  <si>
    <t>para academia ao ar livre / academia da terceira idade - ati</t>
  </si>
  <si>
    <t>Página 475 Página 475</t>
  </si>
  <si>
    <t>Esqui triplo, em tubo de aco carbono, pintura no processo eletrostatico - equipamento de ginastica para academia</t>
  </si>
  <si>
    <t>ao ar livre / academia da terceira idade - ati</t>
  </si>
  <si>
    <t>Multiexercitador com seis funcoes, em tubo de aco carbono, pintura no processo eletrostatico - equipamento de</t>
  </si>
  <si>
    <t>ginasticapara academia ao ar livre / academia da terceira idade - ati</t>
  </si>
  <si>
    <t>Pressao de pernas triplo, em tubo de aco carbono, pintura no processo eletrostatico - equipamento de ginastica</t>
  </si>
  <si>
    <t>Rotacao diagonal dupla, aparelho triplo, em tubo de aco carbono, pintura no processo eletrostatico - equipamento</t>
  </si>
  <si>
    <t>de ginastica para academia ao ar livre / academia da terceira idade - ati</t>
  </si>
  <si>
    <t>Simulador de caminhada triplo, em tubo de aco carbono, pintura no processo eletrostatico - equipamento de</t>
  </si>
  <si>
    <t>ginastica para academia ao ar livre / academia da terceira idade - ati</t>
  </si>
  <si>
    <t>Simulador de cavalgada triplo, em tubo de aco carbono, pintura no processo eletrostatico - equipamento de</t>
  </si>
  <si>
    <t>Simulador de remo individual, em tubo de aco carbono, pintura no processo eletrostatico - equipamento de</t>
  </si>
  <si>
    <t>ginastica paraacademia ao ar livre / academia da terceira idade - ati</t>
  </si>
  <si>
    <t>Surf duplo, em tubo de aco carbono, pintura no processo eletrostatico - equipamento de ginastica para academia</t>
  </si>
  <si>
    <t>Rotacao vertical duplo, em tubo de aco carbono, pintura no processo eletrostatico - equipamento de ginastica</t>
  </si>
  <si>
    <t>Placa orientativa sobre exercícios, 2,00m x 1,00m, em tubo de aco carbono, pintura no processo eletrostatico -</t>
  </si>
  <si>
    <t>Banco com encosto, 1,60m* de comprimento, em tubo de aco carbono e pintura no processo eletrostatico - para</t>
  </si>
  <si>
    <t>academia aoar livre / academia da terceira idade - ati</t>
  </si>
  <si>
    <t>Lixeira dupla, com capacidade volumetrica de 60l*, fabricada em tubo de aco carbono, cestos em chapa de aco e</t>
  </si>
  <si>
    <t>pintura no processo eletrostatico - para academia ao ar livre / academia da terceira idade - ati</t>
  </si>
  <si>
    <t>Feltro em la de rocha, 1 face revestida com papel aluminizado, em rolo, densidade = 32 kg/m3, e=*50* mm</t>
  </si>
  <si>
    <t>21,06</t>
  </si>
  <si>
    <t>(coletado caixa)</t>
  </si>
  <si>
    <t>Gancho l com rosca, para fixar telha em madeira, 1/4" x 350mm (coletado caixa)</t>
  </si>
  <si>
    <t>Manta de polietileno expandido, com 1 face metalizada para subcobertura,   e = *5* mm</t>
  </si>
  <si>
    <t>Manta aluminizada nas duas faces, para subcobertura,   e = *2* mm</t>
  </si>
  <si>
    <t>Fita adesiva aluminizada, para instalacao de mantas de subcobertura,   l = *5* cm</t>
  </si>
  <si>
    <t>Cabo de aco galvanizado, diametro 9,53 mm (3/8"), com alma de fibra 6 x 25 f (coletado caixa)</t>
  </si>
  <si>
    <t>Cap, pvc, je, ocre, dn 150 mm (conexao para tubo coletor deesgoto)</t>
  </si>
  <si>
    <t>Cap, pvc, je, ocre, dn 200 mm (conexao para tubo coletor deesgoto)</t>
  </si>
  <si>
    <t>74,59</t>
  </si>
  <si>
    <t>Curva pvc, bb, je, 45 graus, dn 200 mm, para tubo corrugadoe/ou liso, rede coletora esgoto (nbr 10569)</t>
  </si>
  <si>
    <t>254,66</t>
  </si>
  <si>
    <t>Curva pvc, bb, je, 45 graus, dn 250 mm, para tubo corrugadoe/ou liso, rede coletora esgoto (nbr 10569)</t>
  </si>
  <si>
    <t>418,91</t>
  </si>
  <si>
    <t>Curva pvc, bb, je, 90 graus, dn 250 mm, para tubo corrugadoe/ou liso, rede coletora esgoto (nbr 10569)</t>
  </si>
  <si>
    <t>470,89</t>
  </si>
  <si>
    <t>Curva pvc, bb, je, 90 graus, dn 200 mm, para tubo corrugadoe/ou liso, rede coletora esgoto (nbr 10569)</t>
  </si>
  <si>
    <t>318,52</t>
  </si>
  <si>
    <t>Juncao, pvc, 45 graus, je, bbb, dn 150 mm, para tubo corrugado e/ou liso, rede coletora de esgoto (nbr 10569)</t>
  </si>
  <si>
    <t>371,61</t>
  </si>
  <si>
    <t>Juncao, pvc, 45 graus, je, bbb, dn 200 mm, para tubo corrugado e/ou liso, rede coletora de esgoto (nbr 10569)</t>
  </si>
  <si>
    <t>559,66</t>
  </si>
  <si>
    <t>Juncao, pvc, 45 graus, je, bbb, dn 250 mm, para tubo corrugado e/ou liso, rede coletora de esgoto (nbr 10569)</t>
  </si>
  <si>
    <t>779,59</t>
  </si>
  <si>
    <t>Selim pvc, com trava, je, 90 graus,   dn 125 x 100 mm ou 150x 100 mm, para rede coletora esgoto (nbr 10569)</t>
  </si>
  <si>
    <t>Selim pvc, soldavel, sem trava, je, 90 graus,   dn 200 x 100mm, para rede coletora esgoto (nbr 10569)</t>
  </si>
  <si>
    <t>49,67</t>
  </si>
  <si>
    <t>Página 476 Página 476</t>
  </si>
  <si>
    <t>Selim compacto em pvc, sem trava,   dn 150 x 100 mm, para rede coletora esgoto (nbr 10569)</t>
  </si>
  <si>
    <t>28,52</t>
  </si>
  <si>
    <t>Selim compacto em pvc, sem trava,   dn 200 x 100 mm, para rede coletora esgoto (nbr 10569)</t>
  </si>
  <si>
    <t>Tampao completo para til, em pvc, ocre, dn 100 mm, para rede coletora de esgoto</t>
  </si>
  <si>
    <t>55,81</t>
  </si>
  <si>
    <t>Tampao completo para til, em pvc, ocre, dn 150 mm, para rede coletora de esgoto</t>
  </si>
  <si>
    <t>Tampao completo para til, em pvc, ocre, dn 200 mm, para rede coletora de esgoto</t>
  </si>
  <si>
    <t>109,32</t>
  </si>
  <si>
    <t>Tampao completo para til, em pvc, ocre, dn 250 mm, para rede coletora de esgoto</t>
  </si>
  <si>
    <t>135,40</t>
  </si>
  <si>
    <t>Te, pvc, 90 graus, bbb, je, dn 100 mm, para tubo corrugado e/ou liso, rede coletora esgoto (nbr 10569</t>
  </si>
  <si>
    <t>97,17</t>
  </si>
  <si>
    <t>Te, pvc, 90 graus, bbb, je, dn 150 mm, para tubo corrugado e/ou liso, rede coletora esgoto (nbr 10569)</t>
  </si>
  <si>
    <t>255,06</t>
  </si>
  <si>
    <t>Te, pvc, 90 graus, bbb, je, dn 200 mm, para tubo corrugado e/ou liso, rede coletora esgoto (nbr 10569)</t>
  </si>
  <si>
    <t>381,46</t>
  </si>
  <si>
    <t>Te, pvc, 90 graus, bbb, je, dn 250 mm, para tubo corrugado e/ou liso, rede coletora esgoto (nbr 10569)</t>
  </si>
  <si>
    <t>1.096,51</t>
  </si>
  <si>
    <t>Te, pvc, 90 graus, bbb, je, dn 300 mm, para tubo corrugado e/ou liso, rede coletora esgoto (nbr 10569)</t>
  </si>
  <si>
    <t>1.364,79</t>
  </si>
  <si>
    <t>Te de reducao, pvc, bbb, je, 90 graus, dn 200 x 150 mm, para tubo corrugado e/ou liso, rede coletora esgoto (nbr</t>
  </si>
  <si>
    <t>10569)</t>
  </si>
  <si>
    <t>Te de reducao, pvc, bbb, je, 90 graus, dn 250 x 150 mm, para tubo corrugado e/ou liso, rede coletora esgoto (nbr</t>
  </si>
  <si>
    <t>368,79</t>
  </si>
  <si>
    <t>Luminaria de led para iluminacao publica, de 98 w   ate 137 w, involucro em aluminio ou aco inox (coletado caixa)</t>
  </si>
  <si>
    <t>799,20</t>
  </si>
  <si>
    <t>Agente de cura, protetor da evaporacao da agua de hidratacao do concreto (coletado caixa)</t>
  </si>
  <si>
    <t>Aco ca-25, 32,0 mm, barra de transferencia (coletado caixa)</t>
  </si>
  <si>
    <t>Trelica nervurada (espacador), altura = 120,0 mm, diametro dos banzos inferiores e superior = 6,0 mm, diametro</t>
  </si>
  <si>
    <t>da diagonal = 4,2 mm (coletado caixa)</t>
  </si>
  <si>
    <t>Lona plastica preta, e= 200 micra (coletado caixa)</t>
  </si>
  <si>
    <t>Luminaria solar externa, led, spot refletor, potencia de 10w, incluindo bateria recarregavel com energia solar e</t>
  </si>
  <si>
    <t>55,43</t>
  </si>
  <si>
    <t>botaoliga/ desliga, dia/ noite automatico com sensor de luminosidade, em pp abs e aco inoxidavel, resistente ao</t>
  </si>
  <si>
    <t>frio e ao calor,   imperme</t>
  </si>
  <si>
    <t>Grama sintetica, altura /espessura de 52mm ( 2mm de base e 50mm de fios expostos), base tripla, minimo de 8.000</t>
  </si>
  <si>
    <t>pontos por m2, incluindo mao de obra e sistema de instalacao (flutuante, uniao dos rolos com tapede 30cm, cola</t>
  </si>
  <si>
    <t>pu, 30 kg/m2 de areia class</t>
  </si>
  <si>
    <t>Página 477 Página 477</t>
  </si>
  <si>
    <t>_x0010__x0011__x0007__x0012__x0010__x000E__x0003__x0007__x000E__x0013_	_x0007__x0006__x000E__x0003__x0007__x000E__x0008__x0007_	_x0014__x0004__x0006__x0008__x000E__x0015__x0006_	_x0008__x0007_</t>
  </si>
  <si>
    <t>_x0016_</t>
  </si>
  <si>
    <t>_x0010__x0015__x000F__x0011__x0015__x000F__x0010__x0011__x0012__x0013__x0004__x0012__x0016__x0005__x0012__x0010__x0005__x0011__x0015_</t>
  </si>
  <si>
    <t>_x0001__x0002__x0003__x0004__x0005_</t>
  </si>
  <si>
    <t>_x000B__x000C__x000E__x000F__x0010__x0011__x0012__x0013__x0014__x0012_</t>
  </si>
  <si>
    <t>_x0006__x0007__x0002__x0008_	_x0004__x0005__x0004__x0001_</t>
  </si>
  <si>
    <t>_x0001__x0002__x0003__x0004__x0005__x0006_</t>
  </si>
  <si>
    <t>_x0003__x0007__x0008__x0001_	_x0004__x000B__x0006_</t>
  </si>
  <si>
    <t>_x000F_</t>
  </si>
  <si>
    <t>_x0001__x000C__x0008__x0006__x000E__x000C__x000F__x0004_</t>
  </si>
  <si>
    <t>INFRA-ESTRUTURA/Apoio Administrativo de Obra/Alimentação(1)</t>
  </si>
  <si>
    <t>03126</t>
  </si>
  <si>
    <t>Fornecimento de alimentação (quentinha) a pessoal direto de obra</t>
  </si>
  <si>
    <t>INFRA-ESTRUTURA/Apoio Administrativo de Obra/Equipamentos de Proteção Individual (EPI)(10)</t>
  </si>
  <si>
    <t>03131</t>
  </si>
  <si>
    <t>Avental de couro</t>
  </si>
  <si>
    <t>03128</t>
  </si>
  <si>
    <t>Bota de borracha</t>
  </si>
  <si>
    <t>pa</t>
  </si>
  <si>
    <t>03127</t>
  </si>
  <si>
    <t>Bota de couro</t>
  </si>
  <si>
    <t>03129</t>
  </si>
  <si>
    <t>03132</t>
  </si>
  <si>
    <t>03130</t>
  </si>
  <si>
    <t>03133</t>
  </si>
  <si>
    <t>Máscara contra poeira</t>
  </si>
  <si>
    <t>03135</t>
  </si>
  <si>
    <t>Máscara de fibra de vidro</t>
  </si>
  <si>
    <t>03134</t>
  </si>
  <si>
    <t>Máscara para solda</t>
  </si>
  <si>
    <t>03136</t>
  </si>
  <si>
    <t>Óculos de proteção</t>
  </si>
  <si>
    <t>INFRA-ESTRUTURA/Apoio Administrativo de Obra/Vale Tranporte(1)</t>
  </si>
  <si>
    <t>03125</t>
  </si>
  <si>
    <t>Fornecimento de vales transporte a pessoal direto de obra</t>
  </si>
  <si>
    <t>INFRA-ESTRUTURA/Contenções e Escoramentos/Cimbramentos de Grandes Estruturas(12)</t>
  </si>
  <si>
    <t>03472</t>
  </si>
  <si>
    <t>Escoramento em madeira p/ edificações c/ vigas e lajes maciças, 01 uso</t>
  </si>
  <si>
    <t>45,92</t>
  </si>
  <si>
    <t>03473</t>
  </si>
  <si>
    <t>Escoramento em madeira p/ edificações c/ vigas e lajes maciças, 02 usos</t>
  </si>
  <si>
    <t>03474</t>
  </si>
  <si>
    <t>Escoramento em madeira p/ edificações c/ vigas e lajes maciças, 03 usos</t>
  </si>
  <si>
    <t>07389</t>
  </si>
  <si>
    <t>Escoramento em madeira p/ edificações c/ vigas e lajes maciças, 04 usos</t>
  </si>
  <si>
    <t>13,52</t>
  </si>
  <si>
    <t>03475</t>
  </si>
  <si>
    <t>Escoramento em madeira p/ edificações c/ vigas e lajes maciças, 05 usos</t>
  </si>
  <si>
    <t>07390</t>
  </si>
  <si>
    <t>Escoramento em madeira p/ edificações c/ vigas e lajes maciças, 06 usos</t>
  </si>
  <si>
    <t>07391</t>
  </si>
  <si>
    <t>Escoramento em madeira p/ edificações c/ vigas e lajes maciças, 07 usos</t>
  </si>
  <si>
    <t>03720</t>
  </si>
  <si>
    <t>Escoramento em madeira p/ edificações c/ vigas e lajes maciças, 10 usos</t>
  </si>
  <si>
    <t>07392</t>
  </si>
  <si>
    <t>Escoramento em madeira p/ edificações c/ vigas e lajes maciças, 12 usos</t>
  </si>
  <si>
    <t>03091</t>
  </si>
  <si>
    <t>Escoramento em madeira p/ reservatórios elevados ou estruturas c/ forma verti</t>
  </si>
  <si>
    <t>55,29</t>
  </si>
  <si>
    <t>cal, 01 uso</t>
  </si>
  <si>
    <t>08185</t>
  </si>
  <si>
    <t>Escoramento em madeira para pontilhões, pontes e viadutos de concreto armado</t>
  </si>
  <si>
    <t>07339</t>
  </si>
  <si>
    <t>Escoramento misto (metálico h=3,80m e madeira) para lajes e vigas, inclusive</t>
  </si>
  <si>
    <t>montagem e desmontagem em madeira p/ edificações c/ vigas e lajes maciças, 10</t>
  </si>
  <si>
    <t>usos</t>
  </si>
  <si>
    <t>INFRA-ESTRUTURA/Contenções e Escoramentos/Concreto e Argamassas Projetados e Injetados(4)</t>
  </si>
  <si>
    <t>03085</t>
  </si>
  <si>
    <t>Concreto simples usinado fck=35mpa, bombeado e projetado em paredes</t>
  </si>
  <si>
    <t>707,58</t>
  </si>
  <si>
    <t>03086</t>
  </si>
  <si>
    <t>Concreto simples usinado fck=35mpa, bombeado e projetado em tetos</t>
  </si>
  <si>
    <t>812,67</t>
  </si>
  <si>
    <t>03088</t>
  </si>
  <si>
    <t>Revestimento em paredes com argamassa projetada, traço t-1 (1:3) - cimento /</t>
  </si>
  <si>
    <t>981,43</t>
  </si>
  <si>
    <t>areia</t>
  </si>
  <si>
    <t>03087</t>
  </si>
  <si>
    <t>Revestimento em tetos com argamassa projetada, traço t-1 (1:3) - cimento / ar</t>
  </si>
  <si>
    <t>1.075,86</t>
  </si>
  <si>
    <t>eia</t>
  </si>
  <si>
    <t>INFRA-ESTRUTURA/Contenções e Escoramentos/Enrocamentos(4)</t>
  </si>
  <si>
    <t>03080</t>
  </si>
  <si>
    <t>Enrocamento com pedra bruta arrumada manualmente</t>
  </si>
  <si>
    <t>255,90</t>
  </si>
  <si>
    <t>03079</t>
  </si>
  <si>
    <t>Enrocamento com pedra bruta lançada</t>
  </si>
  <si>
    <t>133,09</t>
  </si>
  <si>
    <t>03082</t>
  </si>
  <si>
    <t>Enrocamento com pedra de mão arrumada manualmente</t>
  </si>
  <si>
    <t>03081</t>
  </si>
  <si>
    <t>Enrocamento com pedra de mão lançada</t>
  </si>
  <si>
    <t>INFRA-ESTRUTURA/Contenções e Escoramentos/Escoramentos de Valas, Cavas e Poços(9)</t>
  </si>
  <si>
    <t>04115</t>
  </si>
  <si>
    <t>Bombeamento para esgotamento de valas com duração de 24 horas por dia (Contín</t>
  </si>
  <si>
    <t>uo)</t>
  </si>
  <si>
    <t>03090</t>
  </si>
  <si>
    <t>Bombeamento para esgotamento de valas com duração de 8 horas por dia</t>
  </si>
  <si>
    <t>04553</t>
  </si>
  <si>
    <t>Escoramento de valas tipo Contínuo Especial</t>
  </si>
  <si>
    <t>07301</t>
  </si>
  <si>
    <t>Escoramento de valas tipo Contínuo Simples</t>
  </si>
  <si>
    <t>07302</t>
  </si>
  <si>
    <t>Escoramento de valas tipo Pontalete</t>
  </si>
  <si>
    <t>03089</t>
  </si>
  <si>
    <t>Escoramento em madeira p/ valas, h&lt;2,00m ,descontínuo, com pranchões, longari</t>
  </si>
  <si>
    <t>nas e estroncas de madeira</t>
  </si>
  <si>
    <t>07134</t>
  </si>
  <si>
    <t>Escoramento metálico p/ valas, 2,50m&lt;=h&lt;=4.00 m, com pranchas metálicas de 4,</t>
  </si>
  <si>
    <t>7 mm x 30 cm e longarinas e transversinas em perfis de aço, reaproveitamento</t>
  </si>
  <si>
    <t>: 60 vezes</t>
  </si>
  <si>
    <t>07135</t>
  </si>
  <si>
    <t>Escoramento metálico p/ valas, 4,00m&lt;=h&lt;=6,00 m, com pranchas metálicas de 4,</t>
  </si>
  <si>
    <t>7 mm x 30 cm e longarinas e transversinas em perfis metálicos, reaproveitamen</t>
  </si>
  <si>
    <t>to : 60 vezes</t>
  </si>
  <si>
    <t>07133</t>
  </si>
  <si>
    <t>Escoramento metálico p/ valas, h&lt;=2.50 m, com pranchas metálicas de 4,7 mm x</t>
  </si>
  <si>
    <t>30 cm e longarinas em peças de madeira de 3"x6",   reaproveitamento : 60 vezes</t>
  </si>
  <si>
    <t>INFRA-ESTRUTURA/Contenções e Escoramentos/Gabiões(7)</t>
  </si>
  <si>
    <t>03078</t>
  </si>
  <si>
    <t>Gabião com tela de arame galvanizado, fio 2,7mm, malha hexagonal 8 x 10cm, ti</t>
  </si>
  <si>
    <t>609,84</t>
  </si>
  <si>
    <t>po caixa</t>
  </si>
  <si>
    <t>03076</t>
  </si>
  <si>
    <t>861,39</t>
  </si>
  <si>
    <t>po caixa c/ dimensões 1,50 x 1,00 x 1,00m, p/un (inclusive pedra granítica)</t>
  </si>
  <si>
    <t>03077</t>
  </si>
  <si>
    <t>1.722,95</t>
  </si>
  <si>
    <t>po caixa c/ dimensões 3,00 x 1,00 x 1,00m, p/un (inclusive pedra granítica)</t>
  </si>
  <si>
    <t>180,36</t>
  </si>
  <si>
    <t>po caixa, sem fornecimento do gabião</t>
  </si>
  <si>
    <t>09798</t>
  </si>
  <si>
    <t>Gabião de pedra granítica sem fornecimento de tela com frete da pedra</t>
  </si>
  <si>
    <t>187,57</t>
  </si>
  <si>
    <t>Gabião sem fornecimento de tela</t>
  </si>
  <si>
    <t>ORSE - Orçamentação de Obras de Sergipe</t>
  </si>
  <si>
    <t>Página 1</t>
  </si>
  <si>
    <t>RptTabelaPrecosServico</t>
  </si>
  <si>
    <t>09791</t>
  </si>
  <si>
    <t>09888</t>
  </si>
  <si>
    <t>Gabião tipo colchão reno, revestido em pvc, malha 8 x 10 cm, h=0,30m</t>
  </si>
  <si>
    <t>131,53</t>
  </si>
  <si>
    <t>INFRA-ESTRUTURA/Contenções e Escoramentos/Mantas Geotéxteis(5)</t>
  </si>
  <si>
    <t>09153</t>
  </si>
  <si>
    <t>Fornecimento e aplicação de Geogrelha tecida de poliester revestida c/PVC, re</t>
  </si>
  <si>
    <t>f.Macgrid WG-200, Maccaferri ou similar</t>
  </si>
  <si>
    <t>03083</t>
  </si>
  <si>
    <t>Impermeabilização - Fornecimento e aplicação de manta geotextil RT-10, resist</t>
  </si>
  <si>
    <t>encia a tração=10kN/m (antigo Bidim OP-20 ou similar) em colchões drenantes</t>
  </si>
  <si>
    <t>09802</t>
  </si>
  <si>
    <t>Impermeabilização - Fornecimento e aplicação de manta geotéxtil RT-16, resist</t>
  </si>
  <si>
    <t>encia a tração=16 kN/m (antigo Bidim OP-30 ou similar) em colchões drenantes</t>
  </si>
  <si>
    <t>09154</t>
  </si>
  <si>
    <t>Impermeabilização - Fornecimento e aplicação de manta geotéxtil RT-21, resist</t>
  </si>
  <si>
    <t>encia a tração=21 kN/m (antigo Bidim OP-40 ou similar) em colchões drenantes</t>
  </si>
  <si>
    <t>Manta Geotex 70g/m² para separação, proteção, reforço e drenagem em estrutura</t>
  </si>
  <si>
    <t>s, fornecimento e aplicação</t>
  </si>
  <si>
    <t>INFRA-ESTRUTURA/Esgotamentos de Água/Bombeamento Direto(2)</t>
  </si>
  <si>
    <t>03092</t>
  </si>
  <si>
    <t>Rebaixamento com ponteiras filtrantes (01 conjunto), exclusive grupo gerador</t>
  </si>
  <si>
    <t>- aluguel mensal</t>
  </si>
  <si>
    <t>03093</t>
  </si>
  <si>
    <t>Rebaixamento com ponteiras filtrantes (01 conjunto), inclusive grupo gerador</t>
  </si>
  <si>
    <t>8.008,47</t>
  </si>
  <si>
    <t>80 kva - aluguel mensal</t>
  </si>
  <si>
    <t>INFRA-ESTRUTURA/Estação de Tratamento e Elevatórias de Esgotos Sanitários/Instalação de Bombas em Estações de Tratamento</t>
  </si>
  <si>
    <t>Bomba submersível, marca ABS, modelo AFP-102/425 2/3/4/7V STD Propulsor-230 A</t>
  </si>
  <si>
    <t>38.330,39</t>
  </si>
  <si>
    <t>BS e acessórios(tubo de açoD2 AZ, corrente 5/16, manilha 3/8 reta zincada, ce</t>
  </si>
  <si>
    <t>ntral eletro comando e monitor e pedestal DN 100/ASA - tubo 2) ou similar - f</t>
  </si>
  <si>
    <t>ornec. e instalação</t>
  </si>
  <si>
    <t>INFRA-ESTRUTURA/Estações de Tratamento e Elevatórias de Água/Assentamento de Equipamentos de Medição(1)</t>
  </si>
  <si>
    <t>09248</t>
  </si>
  <si>
    <t>Instalação de Medidor de Vazão do tipo calha Parshall garganta W3, em fibra d</t>
  </si>
  <si>
    <t>77,43</t>
  </si>
  <si>
    <t>e vidro</t>
  </si>
  <si>
    <t>INFRA-ESTRUTURA/Estações de Tratamento e Elevatórias de Água/Colocação de   Materiais para Filtragem(1)</t>
  </si>
  <si>
    <t>02643</t>
  </si>
  <si>
    <t>Colocação de brita 04 em filtro</t>
  </si>
  <si>
    <t>73,09</t>
  </si>
  <si>
    <t>INFRA-ESTRUTURA/Estações de Tratamento e Elevatórias de Água/Fornecimento de Bombas e Válvulas de Pé(16)</t>
  </si>
  <si>
    <t>02653</t>
  </si>
  <si>
    <t>Conjunto moto-bomba com motor de 1 1/2 cv, trifásico, bomba centrífuga, sucçã</t>
  </si>
  <si>
    <t>1.802,53</t>
  </si>
  <si>
    <t>o=1 1/4", recalque=1", pr. máx. 30 mca, alt. sucção 8 mca. faixas hm (m) - q</t>
  </si>
  <si>
    <t>(m3/h) : (26-5,3)(23-7,7)(20-9,6)(17-11,3)(14-12,8)(11-14,2)(8-15,5) incl. ch</t>
  </si>
  <si>
    <t>ave de p. direta</t>
  </si>
  <si>
    <t>02648</t>
  </si>
  <si>
    <t>Conjunto moto-bomba com motor de 1 cv, monofásico, bomba centrífuga, sucção=1</t>
  </si>
  <si>
    <t>", recalque=1", pr. máx. 28 mca, alt. sucção 8 mca. faixas hm (m) - q (m3/h)</t>
  </si>
  <si>
    <t>: (26-2,5)(23-4,2)(20-5,2)(17-6,3)(14-7,0), inclusive chave de partida direta</t>
  </si>
  <si>
    <t>02652</t>
  </si>
  <si>
    <t>Conjunto moto-bomba com motor de 1 cv, trifásico, bomba centrífuga, sucção=1"</t>
  </si>
  <si>
    <t>1.099,67</t>
  </si>
  <si>
    <t>, recalque=1", pr. máx. 28 mca, alt. sucção 8 mca. faixas hm (m) - q (m3/h) :</t>
  </si>
  <si>
    <t>(26-2,5)(23-4,2)(20-5,2)(17-6,3)(14-7,0), inclusive chave de partida direta</t>
  </si>
  <si>
    <t>02646</t>
  </si>
  <si>
    <t>Conjunto moto-bomba com motor de 1/2 cv, monofásico, bomba centrífuga, sucção</t>
  </si>
  <si>
    <t>732,64</t>
  </si>
  <si>
    <t>=3/4", recalque=3/4", pr. máx. 23 mca, alt. sucção 8 mca. faixas hm (m) - q (</t>
  </si>
  <si>
    <t>m3/h) : (20-2,1)(17-2,9)(14-3,4)(11-3,9)(8-4,3)(5-4,7), inclusive chave de pa</t>
  </si>
  <si>
    <t>rtida direta</t>
  </si>
  <si>
    <t>02650</t>
  </si>
  <si>
    <t>Conjunto moto-bomba com motor de 1/2 cv, trifásico, bomba centrífuga, sucção=</t>
  </si>
  <si>
    <t>1.032,71</t>
  </si>
  <si>
    <t>1", recalque=3/4", pr. máx. 23 mca, alt. sucção 8 mca. faixas hm (m) - q (m3/</t>
  </si>
  <si>
    <t>h) : (20-3,4)(17-4,9)(14-6,0)(11-6,9)(8-8,3), inclusive chave de partida dire</t>
  </si>
  <si>
    <t>ta</t>
  </si>
  <si>
    <t>02645</t>
  </si>
  <si>
    <t>Conjunto moto-bomba com motor de 1/3 cv, monofásico, bomba centrífuga, sucção</t>
  </si>
  <si>
    <t>747,36</t>
  </si>
  <si>
    <t>=3/4", recalque=3/4", pr. máx. 18 mca, alt. sucção 8 mca. faixas hm (m) - q (</t>
  </si>
  <si>
    <t>m3/h) : (17-1,5)(14-2,6)(11-3,3)(8-3,9)(5-4,3)(2-4,8), inclusive chave de par</t>
  </si>
  <si>
    <t>tida direta</t>
  </si>
  <si>
    <t>02649</t>
  </si>
  <si>
    <t>Conjunto moto-bomba com motor de 1/3 cv, trifásico, bomba centrífuga, sucção=</t>
  </si>
  <si>
    <t>691,76</t>
  </si>
  <si>
    <t>3/4", recalque=3/4", pr. máx. 18 mca, alt. sucção 8 mca. faixas hm (m) - q (m</t>
  </si>
  <si>
    <t>3/h) : (17-1,8)(14-4,1)(11-5,6)(8-6,9)(5-8,0), inclusive chave de partida dir</t>
  </si>
  <si>
    <t>eta</t>
  </si>
  <si>
    <t>02644</t>
  </si>
  <si>
    <t>Conjunto moto-bomba com motor de 1/4 cv, monofásico, bomba centrífuga, sucção</t>
  </si>
  <si>
    <t>=3/4", recalque=3/4", pr. máx. 15 mca, alt. sucção 8 mca. faixas hm (m) - q (</t>
  </si>
  <si>
    <t>m3/h) : (14-1,5)(11-2,6)(8-3,3)(5-3,9)(2-4,4), inclusive chave de partida dir</t>
  </si>
  <si>
    <t>02654</t>
  </si>
  <si>
    <t>Conjunto moto-bomba com motor de 2 cv, trifásico, bomba centrífuga, sucção=1</t>
  </si>
  <si>
    <t>3.931,53</t>
  </si>
  <si>
    <t>1/4", recalque=1", pr. máx. 36 mca, alt. sucção 8 mca. faixas hm (m) - q (m3/</t>
  </si>
  <si>
    <t>h) : (30-7,3)(26-10,0)(23-11,7)(20-13,2)(17-14,6)(14-15,9) inclusive chave de</t>
  </si>
  <si>
    <t>partida direta</t>
  </si>
  <si>
    <t>02655</t>
  </si>
  <si>
    <t>Conjunto moto-bomba com motor de 3 cv, trifásico, bomba centrífuga, sucção=1</t>
  </si>
  <si>
    <t>1.665,08</t>
  </si>
  <si>
    <t>1/4", recalque=1", pr. máx. 42 mca, alt. sucção 8 mca. faixas hm (m) - q (m3/</t>
  </si>
  <si>
    <t>h) : (38-7,2)(34-9,9)(30-12,1)(26-13,9)(23-15,1)(20-16,3), inclusive chave de</t>
  </si>
  <si>
    <t>02647</t>
  </si>
  <si>
    <t>Conjunto moto-bomba com motor de 3/4 cv, monofásico, bomba centrífuga, sucção</t>
  </si>
  <si>
    <t>1.111,97</t>
  </si>
  <si>
    <t>=1", recalque=1", pr. máx. 26 mca, alt. sucção 8 mca. faixas hm (m) - q (m3/h</t>
  </si>
  <si>
    <t>) : (23-3,4)(20-4,7)(17-5,7)(14-6,6)(11-7,3), inclusive chave de partida dire</t>
  </si>
  <si>
    <t>02651</t>
  </si>
  <si>
    <t>Conjunto moto-bomba com motor de 3/4 cv, trifásico, bomba centrífuga, sucção=</t>
  </si>
  <si>
    <t>1.210,70</t>
  </si>
  <si>
    <t>1", recalque=1", pr. máx. 26 mca, alt. sucção 8 mca. faixas hm (m) - q (m3/h)</t>
  </si>
  <si>
    <t>: (23-3,4)(20-4,7)(17-5,7)(14-6,6)(11-7,3), inclusive chave de partida direta</t>
  </si>
  <si>
    <t>08220</t>
  </si>
  <si>
    <t>Conjunto moto-bomba Schneider motor 10CV, à gasolina, trifásico (ou similar)</t>
  </si>
  <si>
    <t>6.586,36</t>
  </si>
  <si>
    <t>08219</t>
  </si>
  <si>
    <t>Conjunto moto-bomba Schneider motor 10CV, trifásico (ou similar)</t>
  </si>
  <si>
    <t>5.239,61</t>
  </si>
  <si>
    <t>Página 2</t>
  </si>
  <si>
    <t>Conjunto moto-bomba submersível, Schneider, mod. BCS-205, 2CV, trifásica, (ou</t>
  </si>
  <si>
    <t>3.584,68</t>
  </si>
  <si>
    <t>08722</t>
  </si>
  <si>
    <t>Hipoclorador / Bomba dosadora analógica de soluções, vazão de 0,5 à 15 l/h e</t>
  </si>
  <si>
    <t>596,15</t>
  </si>
  <si>
    <t>presão de 0 à 15 bar</t>
  </si>
  <si>
    <t>INFRA-ESTRUTURA/Estações de Tratamento e Elevatórias de Água/Instalação de Bombas e Válvulas de Pé(5)</t>
  </si>
  <si>
    <t>09225</t>
  </si>
  <si>
    <t>Instalação e montagem de bomba centrifuga 1,5cv</t>
  </si>
  <si>
    <t>09226</t>
  </si>
  <si>
    <t>Instalação e montagem de bomba centrifuga 2cv</t>
  </si>
  <si>
    <t>09223</t>
  </si>
  <si>
    <t>Instalação e montagem de bomba centrifuga 4cv</t>
  </si>
  <si>
    <t>197,36</t>
  </si>
  <si>
    <t>09224</t>
  </si>
  <si>
    <t>Instalação e montagem de bomba centrifuga 5cv</t>
  </si>
  <si>
    <t>160,66</t>
  </si>
  <si>
    <t>Remoção de bomba centrifuga 3/4 cv</t>
  </si>
  <si>
    <t>INFRA-ESTRUTURA/Pavimentação Rodoviária/Base com Solo-Cimento(4)</t>
  </si>
  <si>
    <t>02589</t>
  </si>
  <si>
    <t>Base com solo-cimento, misturado em usina (exclusive material de base, inclus</t>
  </si>
  <si>
    <t>122,85</t>
  </si>
  <si>
    <t>ive cimento - 176kg/m3)</t>
  </si>
  <si>
    <t>02591</t>
  </si>
  <si>
    <t>Base com solo-cimento, misturado em usina, com material da própria escavação,</t>
  </si>
  <si>
    <t>inclusive cimento - 140kg/m3</t>
  </si>
  <si>
    <t>02588</t>
  </si>
  <si>
    <t>Base com solo-cimento, misturado na pista (exclusive material de base, inclus</t>
  </si>
  <si>
    <t>89,46</t>
  </si>
  <si>
    <t>ive cimento - 130kg/m3)</t>
  </si>
  <si>
    <t>02590</t>
  </si>
  <si>
    <t>Base com solo-cimento, misturado na pista, com material da própria escavação,</t>
  </si>
  <si>
    <t>inclusive cimento - 130kg/m3</t>
  </si>
  <si>
    <t>INFRA-ESTRUTURA/Pavimentação Rodoviária/Base de Macadame Hidráulico(1)</t>
  </si>
  <si>
    <t>02614</t>
  </si>
  <si>
    <t>Base de macadame hidráulico</t>
  </si>
  <si>
    <t>INFRA-ESTRUTURA/Pavimentação Rodoviária/Base Estabilizada Granulometricamente(11)</t>
  </si>
  <si>
    <t>Base com brita graduada reciclada - Faixa "C" - (exclusive transporte da brit</t>
  </si>
  <si>
    <t>140,70</t>
  </si>
  <si>
    <t>a)</t>
  </si>
  <si>
    <t>09032</t>
  </si>
  <si>
    <t>Base com brita graduada, exclusive pó de pedra e transporte da brita)</t>
  </si>
  <si>
    <t>93,52</t>
  </si>
  <si>
    <t>02582</t>
  </si>
  <si>
    <t>Base com brita graduada, exclusive transporte da brita</t>
  </si>
  <si>
    <t>111,56</t>
  </si>
  <si>
    <t>02587</t>
  </si>
  <si>
    <t>Base com solo-brita misturado em usina, com material da própria escavação, ex</t>
  </si>
  <si>
    <t>clusive transporte da brita</t>
  </si>
  <si>
    <t>02586</t>
  </si>
  <si>
    <t>Base com solo-brita misturado na pista, com material da própria escavação, se</t>
  </si>
  <si>
    <t>m transporte da brita</t>
  </si>
  <si>
    <t>04640</t>
  </si>
  <si>
    <t>Base com solo-brita, misturado em usina (exclusive material de base e transpo</t>
  </si>
  <si>
    <t>rte da brita)</t>
  </si>
  <si>
    <t>02583</t>
  </si>
  <si>
    <t>Base com solo-brita, misturado na pista (exclusive material de base e transpo</t>
  </si>
  <si>
    <t>38,01</t>
  </si>
  <si>
    <t>02581</t>
  </si>
  <si>
    <t>Base estabilizada granulometricamente com mistura solo-areia na pista (exclus</t>
  </si>
  <si>
    <t>ive material de base e areia)</t>
  </si>
  <si>
    <t>02585</t>
  </si>
  <si>
    <t>Base estabilizada granulometricamente com mistura solo-areia na pista, com ma</t>
  </si>
  <si>
    <t>terial da própria escavação, exclusive areia</t>
  </si>
  <si>
    <t>Base estabilizada granulometricamente sem mistura (exclusive material de base</t>
  </si>
  <si>
    <t>)</t>
  </si>
  <si>
    <t>Usinagem de brita graduada reciclada - Faixa "C" (exclusive material)</t>
  </si>
  <si>
    <t>INFRA-ESTRUTURA/Pavimentação Rodoviária/Concreto Betuminoso - Usinagem(2)</t>
  </si>
  <si>
    <t>02562</t>
  </si>
  <si>
    <t>Concreto betuminoso pré-misturado a frio - usinagem, com material, exclusive</t>
  </si>
  <si>
    <t>147,43</t>
  </si>
  <si>
    <t>trasnporte</t>
  </si>
  <si>
    <t>08812</t>
  </si>
  <si>
    <t>Remoção mecanizada de revestimento betuminoso</t>
  </si>
  <si>
    <t>INFRA-ESTRUTURA/Pavimentação Rodoviária/Controle Tecnológico(6)</t>
  </si>
  <si>
    <t>07197</t>
  </si>
  <si>
    <t>Controle tecnológico de concreto "com" moldagem de corpos de prova, distancia</t>
  </si>
  <si>
    <t>101 a 150 km</t>
  </si>
  <si>
    <t>07191</t>
  </si>
  <si>
    <t>31 a 60 km</t>
  </si>
  <si>
    <t>07194</t>
  </si>
  <si>
    <t>61 a 100 km</t>
  </si>
  <si>
    <t>07189</t>
  </si>
  <si>
    <t>até 30 km</t>
  </si>
  <si>
    <t>07199</t>
  </si>
  <si>
    <t>maior que 150 km</t>
  </si>
  <si>
    <t>Moldagem de corpos de prova</t>
  </si>
  <si>
    <t>INFRA-ESTRUTURA/Pavimentação Rodoviária/Fornencimento de Ligantes Betuminosos(3)</t>
  </si>
  <si>
    <t>02629</t>
  </si>
  <si>
    <t>Fornecimento de asfalto diluído cm-30</t>
  </si>
  <si>
    <t>02632</t>
  </si>
  <si>
    <t>Fornecimento de emulsão asfáltica rl-1c</t>
  </si>
  <si>
    <t>02634</t>
  </si>
  <si>
    <t>Fornecimento de emulsão asfáltica rr-1c, exclusive transporte</t>
  </si>
  <si>
    <t>INFRA-ESTRUTURA/Pavimentação Rodoviária/Imprimação(1)</t>
  </si>
  <si>
    <t>02592</t>
  </si>
  <si>
    <t>Imprimação - execução com fornecimento de material</t>
  </si>
  <si>
    <t>INFRA-ESTRUTURA/Pavimentação Rodoviária/Meios-Fios e Guias(9)</t>
  </si>
  <si>
    <t>02626</t>
  </si>
  <si>
    <t>Carga e descarga de meio-fio simples (sem sargeta)</t>
  </si>
  <si>
    <t>08190</t>
  </si>
  <si>
    <t>Guarda - corpo de ponte em concreto moldado no local</t>
  </si>
  <si>
    <t>293,06</t>
  </si>
  <si>
    <t>02621</t>
  </si>
  <si>
    <t>Meio-fio de concreto simples com sarjeta conjugada com acabamento liso (tipo</t>
  </si>
  <si>
    <t>02), rejuntado com argamassa de cimento e areia traço 1:3</t>
  </si>
  <si>
    <t>04555</t>
  </si>
  <si>
    <t>Meio-fio de concreto simples, rejuntado com argamassa de cimento e areia no t</t>
  </si>
  <si>
    <t>raço 1:3</t>
  </si>
  <si>
    <t>02620</t>
  </si>
  <si>
    <t>Meio-fio de concreto simples, sobre base de concreto simples e rejuntado com</t>
  </si>
  <si>
    <t>argamassa de cimento e areia traço 1:3</t>
  </si>
  <si>
    <t>Página 3</t>
  </si>
  <si>
    <t>04960</t>
  </si>
  <si>
    <t>Meio-fio granítico, rejuntado com argamassa de cimento e areia no traço 1:3</t>
  </si>
  <si>
    <t>02622</t>
  </si>
  <si>
    <t>Meio-fio granítico, sobre base de concreto simples e rejuntado com argamassa</t>
  </si>
  <si>
    <t>de cimento e areia no traço 1:3</t>
  </si>
  <si>
    <t>02625</t>
  </si>
  <si>
    <t>Reassentamento de meio fio</t>
  </si>
  <si>
    <t>02624</t>
  </si>
  <si>
    <t>Remoção e reposição de meio-fio</t>
  </si>
  <si>
    <t>INFRA-ESTRUTURA/Pavimentação Rodoviária/Pavimentação com Concreto Betuminoso Usinado a Quente (CBUQ)(7)</t>
  </si>
  <si>
    <t>03606</t>
  </si>
  <si>
    <t>Areia-asfalto usinado à quente (a.a.u.q.), fornecido e aplicado pela EMURB, e</t>
  </si>
  <si>
    <t>xclusive transporte</t>
  </si>
  <si>
    <t>03427</t>
  </si>
  <si>
    <t>CBUQ - Concreto betuminoso usinado à quente, aplicado em execução de rodovias</t>
  </si>
  <si>
    <t>(prod. = 75t/h), sem fornecimento de material, sem transporte e sem usinagem</t>
  </si>
  <si>
    <t>03442</t>
  </si>
  <si>
    <t>Concreto betuminoso usinado à quente (CBUQ), aplicado em obras de recuperação</t>
  </si>
  <si>
    <t>de pavimentos (prod. = 30t/h), sem fornecimento de material,   e sem transport</t>
  </si>
  <si>
    <t>e</t>
  </si>
  <si>
    <t>02599</t>
  </si>
  <si>
    <t>Concreto betuminoso usinado à quente (CBUQ), fornecido e aplicado pela emurb</t>
  </si>
  <si>
    <t>(capa asfáltica), exclusive transporte</t>
  </si>
  <si>
    <t>Fornecimento de concreto betuminoso usinado à quente (CBUQ), (capa asfáltica)</t>
  </si>
  <si>
    <t>, exclusive transporte</t>
  </si>
  <si>
    <t>02600</t>
  </si>
  <si>
    <t>Reposição de pavimentação asfáltica, incluindo pintura de ligação, fornecimen</t>
  </si>
  <si>
    <t>to e aplicação de CBUQ</t>
  </si>
  <si>
    <t>07178</t>
  </si>
  <si>
    <t>Usinagem de CBUQ (capa de rolamento), exclusive CAP</t>
  </si>
  <si>
    <t>85,44</t>
  </si>
  <si>
    <t>INFRA-ESTRUTURA/Pavimentação Rodoviária/Pavimentação em Concreto Armado(3)</t>
  </si>
  <si>
    <t>Pavimento em concreto armado fck=25mpa, desempolado, e=10cm, p/ sobrecargas d</t>
  </si>
  <si>
    <t>66,52</t>
  </si>
  <si>
    <t>e até 4t/m2 c/ tela soldada Q138</t>
  </si>
  <si>
    <t>Pavimento em concreto armado fck=25mpa, desempolado, e=12cm, p/ sobrecargas d</t>
  </si>
  <si>
    <t>75,33</t>
  </si>
  <si>
    <t>e até 6t/m2 c/ tela soldada Q138</t>
  </si>
  <si>
    <t>Pavimento em concreto armado fck=25mpa, desempolado, e=14cm, p/ sobrecargas d</t>
  </si>
  <si>
    <t>e até 8t/m2 c/ tela soldada Q138</t>
  </si>
  <si>
    <t>INFRA-ESTRUTURA/Pavimentação Rodoviária/Pavimentação em Paralepípedo ou com Peças Pré-moldadas de Concreto(25)</t>
  </si>
  <si>
    <t>04712</t>
  </si>
  <si>
    <t>Limpeza de pavimentação em   paralepípedo e execução de rejuntamento com argam</t>
  </si>
  <si>
    <t>assa   cimento e areia 1:3</t>
  </si>
  <si>
    <t>02605</t>
  </si>
  <si>
    <t>Locação de serviços de pavimentação</t>
  </si>
  <si>
    <t>Pavimentação em bloco de concreto vibroprensado, intertravado, colorido, 10x2</t>
  </si>
  <si>
    <t>85,84</t>
  </si>
  <si>
    <t>0cm, e=10cm, 46un/m2, NBR9781, Fck(min)=35MPa, sob coxim areia grossa compact</t>
  </si>
  <si>
    <t>ada c/ placa vibratória, e(comp.)=6cm, rejuntado c/ areia fina.</t>
  </si>
  <si>
    <t>0cm, e=6cm, 46un/m2, NBR9781, Fck(min)=35MPa, sob coxim areia grossa compacta</t>
  </si>
  <si>
    <t>da c/ placa vibratória, e(comp.)=6cm, rejuntado c/ areia fina.</t>
  </si>
  <si>
    <t>74,64</t>
  </si>
  <si>
    <t>0cm, e=8cm, 46un/m2, NBR9781, Fck(min)=35MPa, sob coxim areia grossa compacta</t>
  </si>
  <si>
    <t>Pavimentação em bloco de concreto vibroprensado, intertravado, colorido, 16 f</t>
  </si>
  <si>
    <t>86,81</t>
  </si>
  <si>
    <t>aces, 11x22cm, e=10cm, 39un/m2, NBR9781, Fck(min)=35MPa, sob coxim areia gros</t>
  </si>
  <si>
    <t>sa compactada c/ placa vibratória, e(comp.)=6cm, rejuntado c/ areia fina.</t>
  </si>
  <si>
    <t>64,83</t>
  </si>
  <si>
    <t>aces, 11x22cm, e=6cm, 39un/m2, NBR9781, Fck(min)=35MPa, sob coxim areia gross</t>
  </si>
  <si>
    <t>a compactada c/ placa vibratória, e(comp.)=6cm, rejuntado c/ areia fina.</t>
  </si>
  <si>
    <t>aces, 11x22cm, e=8cm, 39un/m2, NBR9781, Fck(min)=35MPa, sob coxim areia gross</t>
  </si>
  <si>
    <t>Pavimentação em bloco de concreto vibroprensado, intertravado, cor natural, 1</t>
  </si>
  <si>
    <t>0x20cm, e=10cm, 46un/m2, NBR9781, Fck(min)=35MPa, sob coxim areia grossa comp</t>
  </si>
  <si>
    <t>actada c/ placa vibratória, e(comp.)=6cm, rejuntado c/ areia fina.</t>
  </si>
  <si>
    <t>62,39</t>
  </si>
  <si>
    <t>0x20cm, e=6cm, 46un/m2, NBR9781, Fck(min)=35MPa, sob coxim areia grossa compa</t>
  </si>
  <si>
    <t>ctada c/ placa vibratória, e(comp.)=6cm, rejuntado c/ areia fina.</t>
  </si>
  <si>
    <t>67,19</t>
  </si>
  <si>
    <t>0x20cm, e=8cm, 46un/m2, NBR9781, Fck(min)=35MPa, sob coxim areia grossa compa</t>
  </si>
  <si>
    <t>69,82</t>
  </si>
  <si>
    <t>6 faces, 11x22cm, e=10cm, 39un/m2, NBR9781, Fck(min)=35MPa, sob coxim areia g</t>
  </si>
  <si>
    <t>rossa compactada c/ placa vibratória, e(comp.)=6cm, rejuntado c/ areia fina.</t>
  </si>
  <si>
    <t>59,65</t>
  </si>
  <si>
    <t>6 faces, 11x22cm, e=6cm, 39un/m2, NBR9781, Fck(min)=35MPa, sob coxim areia gr</t>
  </si>
  <si>
    <t>ossa compactada c/ placa vibratória, e(comp.)=6cm, rejuntado c/ areia fina.</t>
  </si>
  <si>
    <t>64,19</t>
  </si>
  <si>
    <t>6 faces, 11x22cm, e=8cm, 39un/m2, NBR9781, Fck(min)=35MPa, sob coxim areia gr</t>
  </si>
  <si>
    <t>Pavimentação em bloco de concreto vibroprensado, intertravado, cor natural, h</t>
  </si>
  <si>
    <t>70,59</t>
  </si>
  <si>
    <t>exagonal,   e=10cm, 18un/m2, NBR9781, Fck(min)=35MPa, sob coxim areia grossa c</t>
  </si>
  <si>
    <t>ompactada c/ placa vibratória, e(comp.)=6cm, rejuntado c/ areia fina.</t>
  </si>
  <si>
    <t>exagonal,   e=8cm, 18un/m2, NBR9781, Fck(min)=35MPa, sob coxim areia grossa co</t>
  </si>
  <si>
    <t>mpactada c/ placa vibratória, e(comp.)=6cm, rejuntado c/ areia fina.</t>
  </si>
  <si>
    <t>58,95</t>
  </si>
  <si>
    <t>Página 4</t>
  </si>
  <si>
    <t>exagonal, 25x29cm, e=6cm, 18un/m2, NBR9781, Fck(min)=35MPa, sob coxim areia g</t>
  </si>
  <si>
    <t>04106</t>
  </si>
  <si>
    <t>Pavimentação em paralelepípedo granítico (0.80 x 0.40) sobre colchão de areia</t>
  </si>
  <si>
    <t>, rejuntado com argamassa de cimento e areia traço 1:3</t>
  </si>
  <si>
    <t>09104</t>
  </si>
  <si>
    <t>Pavimentação em paralelepípedo granítico sobre colchão de areia, rejuntado co</t>
  </si>
  <si>
    <t>60,15</t>
  </si>
  <si>
    <t>m argamassa de cimento e areia traço 1:3, inclusive frete do paralelepípedo g</t>
  </si>
  <si>
    <t>ranítico</t>
  </si>
  <si>
    <t>Pavimentação em pre-moldado tipo Concregrama, modelo Pavi-grade, dim:45 x 60c</t>
  </si>
  <si>
    <t>m, e=9,5cm, sobre colchão de areia, com preenchimento dos vãos com grama</t>
  </si>
  <si>
    <t>02607</t>
  </si>
  <si>
    <t>Piso de blocos (lajota) hexagonais (sextavado) de concreto fck=15mpa e = 10cm</t>
  </si>
  <si>
    <t>78,40</t>
  </si>
  <si>
    <t>concreto sobre colchão de areia</t>
  </si>
  <si>
    <t>02608</t>
  </si>
  <si>
    <t>Piso de blocos (lajota) hexagonais (sextavado) de concreto fck=15mpa e = 5cm</t>
  </si>
  <si>
    <t>67,24</t>
  </si>
  <si>
    <t>02604</t>
  </si>
  <si>
    <t>Piso de blocos (lajota) hexagonais (sextavado) de concreto fck=15mpa e = 8cm</t>
  </si>
  <si>
    <t>68,68</t>
  </si>
  <si>
    <t>02602</t>
  </si>
  <si>
    <t>Remoção e reassentamento de paralelepípedo sobre colchão de areia</t>
  </si>
  <si>
    <t>44,56</t>
  </si>
  <si>
    <t>02606</t>
  </si>
  <si>
    <t>Reposição de pavimentação em paralelepípedo granítico, exclusive paralelos, i</t>
  </si>
  <si>
    <t>nclusive colchão de areia de 0.13 m e rej. arg. cimento e areia 1:3</t>
  </si>
  <si>
    <t>INFRA-ESTRUTURA/Pavimentação Rodoviária/Pintura de Ligação(2)</t>
  </si>
  <si>
    <t>07176</t>
  </si>
  <si>
    <t>Execução de pintura asfáltica de ligação, exclusive fornecimento de ligante</t>
  </si>
  <si>
    <t>02593</t>
  </si>
  <si>
    <t>Execução de pintura asfáltica de ligação, inclusive fornecimento de ligante,</t>
  </si>
  <si>
    <t>exclusive transporte</t>
  </si>
  <si>
    <t>INFRA-ESTRUTURA/Pavimentação Rodoviária/Preparo de Materiais em Usina(4)</t>
  </si>
  <si>
    <t>02561</t>
  </si>
  <si>
    <t>Solo-brita - usinagem</t>
  </si>
  <si>
    <t>02560</t>
  </si>
  <si>
    <t>Solo-cimento - usinagem</t>
  </si>
  <si>
    <t>Usinagem de brita graduada reciclada - Faixa "C"</t>
  </si>
  <si>
    <t>04641</t>
  </si>
  <si>
    <t>Usinagem de brita graduada, exclusive material</t>
  </si>
  <si>
    <t>INFRA-ESTRUTURA/Pavimentação Rodoviária/Reforço do Sub - Leito(2)</t>
  </si>
  <si>
    <t>Reforço do sub-leito</t>
  </si>
  <si>
    <t>02559</t>
  </si>
  <si>
    <t>Reforço do sub-leito com adição de material de jazida p/ aterro ou areia fina</t>
  </si>
  <si>
    <t>, compactado, aquisição, exclusive aquisição de material e tranporte</t>
  </si>
  <si>
    <t>INFRA-ESTRUTURA/Pavimentação Rodoviária/Regularização do Subleito(1)</t>
  </si>
  <si>
    <t>02558</t>
  </si>
  <si>
    <t>Regularização, gradeamento,   e compactação de sub-leito, com rolo de pneus pé</t>
  </si>
  <si>
    <t>de carneiro e de pneus 25t</t>
  </si>
  <si>
    <t>INFRA-ESTRUTURA/Pavimentação Rodoviária/Sarjetas(1)</t>
  </si>
  <si>
    <t>Sarjeta de paralelepípedo rejuntados, exclusive frete</t>
  </si>
  <si>
    <t>INFRA-ESTRUTURA/Pavimentação Rodoviária/Sub - Base com Solo Cimento(4)</t>
  </si>
  <si>
    <t>02576</t>
  </si>
  <si>
    <t>Sub-base de solo cimento, com mistura em usina (exclusive material de sub-bas</t>
  </si>
  <si>
    <t>95,98</t>
  </si>
  <si>
    <t>e, inclusive cimento)</t>
  </si>
  <si>
    <t>02578</t>
  </si>
  <si>
    <t>Sub-base de solo cimento, com mistura em usina e material da própria escavaçã</t>
  </si>
  <si>
    <t>77,22</t>
  </si>
  <si>
    <t>o</t>
  </si>
  <si>
    <t>02577</t>
  </si>
  <si>
    <t>Sub-base de solo cimento, com mistura na pista (exclusive material de sub-bas</t>
  </si>
  <si>
    <t>88,09</t>
  </si>
  <si>
    <t>02579</t>
  </si>
  <si>
    <t>Sub-base de solo cimento, com mistura na pista e material da própria escavaçã</t>
  </si>
  <si>
    <t>INFRA-ESTRUTURA/Pavimentação Rodoviária/Sub - Base Estabilizada Granulometricamente(12)</t>
  </si>
  <si>
    <t>Mistura solo na pista, com material da própria escavação, exclusive solo</t>
  </si>
  <si>
    <t>02571</t>
  </si>
  <si>
    <t>Sub-base de solo-brita misturado em usina, com material da própria escavação,</t>
  </si>
  <si>
    <t>exclusive transporte da brita</t>
  </si>
  <si>
    <t>02570</t>
  </si>
  <si>
    <t>Sub-base de solo-brita misturado na pista, com material da própria escavação</t>
  </si>
  <si>
    <t>(40% de brita), exclusive transporte da brita</t>
  </si>
  <si>
    <t>02575</t>
  </si>
  <si>
    <t>(50% de solo, 20% de areia e 30% de brita), exclusive areia e transporte da b</t>
  </si>
  <si>
    <t>rita</t>
  </si>
  <si>
    <t>02573</t>
  </si>
  <si>
    <t>(60% de solo, 15% de areia e 25% de brita), exclusive areia e transporte da b</t>
  </si>
  <si>
    <t>02574</t>
  </si>
  <si>
    <t>(60% de solo, 20% de areia e 20% de brita), exclusive areia e transporte da b</t>
  </si>
  <si>
    <t>02572</t>
  </si>
  <si>
    <t>(65% de solo, 15% de areia e 20% de brita), exclusive areia e transporte da b</t>
  </si>
  <si>
    <t>02564</t>
  </si>
  <si>
    <t>Sub-base estabilizada granulometricamente com mistura de solo na pista (exclu</t>
  </si>
  <si>
    <t>sive material de sub-base)</t>
  </si>
  <si>
    <t>02565</t>
  </si>
  <si>
    <t>Sub-base estabilizada granulometricamente com mistura solo-areia na pista (ex</t>
  </si>
  <si>
    <t>clusive material de sub-base e areia))</t>
  </si>
  <si>
    <t>02569</t>
  </si>
  <si>
    <t>Sub-base estabilizada granulometricamente com mistura solo-areia na pista, co</t>
  </si>
  <si>
    <t>m material da própria escavação, exclusive areia)</t>
  </si>
  <si>
    <t>02563</t>
  </si>
  <si>
    <t>Sub-base estabilizada granulometricamente sem mistura (exclusive material de</t>
  </si>
  <si>
    <t>sub-base)</t>
  </si>
  <si>
    <t>09176</t>
  </si>
  <si>
    <t>Sub-base estabilizada granulometricamente sem mistura (sem transporte) e sem</t>
  </si>
  <si>
    <t>fornecimento de material - Rev 01</t>
  </si>
  <si>
    <t>Página 5</t>
  </si>
  <si>
    <t>INFRA-ESTRUTURA/Pavimentação Rodoviária/Tratamento Superficial(2)</t>
  </si>
  <si>
    <t>02596</t>
  </si>
  <si>
    <t>Tratamento superficial duplo com cimento asfáltico (cap), exclusive ligante</t>
  </si>
  <si>
    <t>02594</t>
  </si>
  <si>
    <t>Tratamento superficial simples com cimento asfáltico (cap), exclusive ligante</t>
  </si>
  <si>
    <t>INFRA-ESTRUTURA/Poços Artesianos/Revestimento e Proteção(2)</t>
  </si>
  <si>
    <t>Cimentação anelar - poço com tubo de 6" e perfuração de 12.1/4", em pasta de</t>
  </si>
  <si>
    <t>cimento com aditivo acelerador de pega</t>
  </si>
  <si>
    <t>cimento e areia traço 1:3 com aditivo acelerador de pega</t>
  </si>
  <si>
    <t>INFRA-ESTRUTURA/Redes de Água e Adutoras/Assentamento de Peças de Montagem e de Intervenção, em Ferro Fundido(25)</t>
  </si>
  <si>
    <t>05912</t>
  </si>
  <si>
    <t>Assentamento de adaptador de flange de grande tolerância "ultra quick", em fe</t>
  </si>
  <si>
    <t>rro fundido, DN 50mm - tipo A e DN 80mm - tipo B</t>
  </si>
  <si>
    <t>05913</t>
  </si>
  <si>
    <t>rro fundido, DN 80mm - tipo C</t>
  </si>
  <si>
    <t>05914</t>
  </si>
  <si>
    <t>rro fundido, DN 100mm - tipo D</t>
  </si>
  <si>
    <t>05915</t>
  </si>
  <si>
    <t>rro fundido, DN 150mm - tipo E e tipo F</t>
  </si>
  <si>
    <t>05916</t>
  </si>
  <si>
    <t>rro fundido, DN 200mm - tipo H</t>
  </si>
  <si>
    <t>05917</t>
  </si>
  <si>
    <t>rro fundido, DN 250mm - tipo J</t>
  </si>
  <si>
    <t>05918</t>
  </si>
  <si>
    <t>25,86</t>
  </si>
  <si>
    <t>rro fundido, DN 300mm - tipo K</t>
  </si>
  <si>
    <t>05919</t>
  </si>
  <si>
    <t>Assentamento de junta gibault em ferro fundido, DN 50mm</t>
  </si>
  <si>
    <t>05920</t>
  </si>
  <si>
    <t>Assentamento de junta gibault em ferro fundido, DN 80mm</t>
  </si>
  <si>
    <t>05921</t>
  </si>
  <si>
    <t>Assentamento de junta gibault em ferro fundido, DN 100mm</t>
  </si>
  <si>
    <t>05922</t>
  </si>
  <si>
    <t>Assentamento de junta gibault em ferro fundido, DN 150mm</t>
  </si>
  <si>
    <t>05923</t>
  </si>
  <si>
    <t>Assentamento de junta gibault em ferro fundido, DN 200mm</t>
  </si>
  <si>
    <t>05924</t>
  </si>
  <si>
    <t>Assentamento de junta gibault em ferro fundido, DN 250mm</t>
  </si>
  <si>
    <t>05925</t>
  </si>
  <si>
    <t>Assentamento de junta gibault em ferro fundido, DN 300mm</t>
  </si>
  <si>
    <t>05926</t>
  </si>
  <si>
    <t>Assentamento de junta gibault em ferro fundido, DN 350mm</t>
  </si>
  <si>
    <t>05927</t>
  </si>
  <si>
    <t>Assentamento de junta gibault em ferro fundido, DN 400mm</t>
  </si>
  <si>
    <t>40,18</t>
  </si>
  <si>
    <t>05928</t>
  </si>
  <si>
    <t>Assentamento de junta gibault em ferro fundido, DN 500mm</t>
  </si>
  <si>
    <t>50,06</t>
  </si>
  <si>
    <t>05929</t>
  </si>
  <si>
    <t>Assentamento de junta gibault em ferro fundido, DN 600mm</t>
  </si>
  <si>
    <t>05930</t>
  </si>
  <si>
    <t>Assentamento de luva de grande tolerância tipo "maxi ggs", em ferro fundido,</t>
  </si>
  <si>
    <t>tipo A</t>
  </si>
  <si>
    <t>05931</t>
  </si>
  <si>
    <t>tipo B e C</t>
  </si>
  <si>
    <t>05932</t>
  </si>
  <si>
    <t>tipo D</t>
  </si>
  <si>
    <t>05933</t>
  </si>
  <si>
    <t>tipo E e F</t>
  </si>
  <si>
    <t>05934</t>
  </si>
  <si>
    <t>tipo H</t>
  </si>
  <si>
    <t>05935</t>
  </si>
  <si>
    <t>27,89</t>
  </si>
  <si>
    <t>tipo J</t>
  </si>
  <si>
    <t>05936</t>
  </si>
  <si>
    <t>tipo K</t>
  </si>
  <si>
    <t>INFRA-ESTRUTURA/Redes de Água e Adutoras/Assentamento de Registros(12)</t>
  </si>
  <si>
    <t>06011</t>
  </si>
  <si>
    <t>Assentamento de registro de gaveta em ferro fundido com bolsas, diam. = 50m</t>
  </si>
  <si>
    <t>m a 150mm</t>
  </si>
  <si>
    <t>06012</t>
  </si>
  <si>
    <t>Assentamento de registro de gaveta em ferro fundido com bolsas, diam. = 200m</t>
  </si>
  <si>
    <t>m a 300mm</t>
  </si>
  <si>
    <t>06013</t>
  </si>
  <si>
    <t>Assentamento de registro de gaveta em ferro fundido com bolsas, diam. = 350m</t>
  </si>
  <si>
    <t>m a 450mm</t>
  </si>
  <si>
    <t>06014</t>
  </si>
  <si>
    <t>Assentamento de registro de gaveta em ferro fundido com bolsas, diam. = 500m</t>
  </si>
  <si>
    <t>m a 600mm</t>
  </si>
  <si>
    <t>06015</t>
  </si>
  <si>
    <t>Assentamento de registro de gaveta em ferro fundido com flanges, diam. = 50</t>
  </si>
  <si>
    <t>mm a 150mm</t>
  </si>
  <si>
    <t>06016</t>
  </si>
  <si>
    <t>Assentamento de registro de gaveta em ferro fundido com flanges, diam. = 200</t>
  </si>
  <si>
    <t>mm a 300mm</t>
  </si>
  <si>
    <t>06017</t>
  </si>
  <si>
    <t>Assentamento de registro de gaveta em ferro fundido com flanges, diam. = 350</t>
  </si>
  <si>
    <t>mm a 450mm</t>
  </si>
  <si>
    <t>06018</t>
  </si>
  <si>
    <t>Assentamento de registro de gaveta em ferro fundido com flanges, diam. = 500</t>
  </si>
  <si>
    <t>71,71</t>
  </si>
  <si>
    <t>mm a 700mm</t>
  </si>
  <si>
    <t>06019</t>
  </si>
  <si>
    <t>Assentamento de registro de gaveta em ferro fundido com flanges, diam. = 800</t>
  </si>
  <si>
    <t>300,70</t>
  </si>
  <si>
    <t>mm a 1200mm</t>
  </si>
  <si>
    <t>09238</t>
  </si>
  <si>
    <t>Assentamento de Registro gaveta bruto, d = 50 mm (2")</t>
  </si>
  <si>
    <t>09254</t>
  </si>
  <si>
    <t>Assentamento de Registro gaveta bruto, d = 65 mm (2 1/2")</t>
  </si>
  <si>
    <t>09237</t>
  </si>
  <si>
    <t>Assentamento de Registro gaveta bruto, d =100 mm (4")</t>
  </si>
  <si>
    <t>INFRA-ESTRUTURA/Redes de Água e Adutoras/Assentamento de Válvulas(1)</t>
  </si>
  <si>
    <t>09239</t>
  </si>
  <si>
    <t>Assentamento de Válvula retenção universal (horizontal ou vertical), bronze,</t>
  </si>
  <si>
    <t>d = 50 mm (2")</t>
  </si>
  <si>
    <t>Página 6</t>
  </si>
  <si>
    <t>INFRA-ESTRUTURA/Redes de Água e Adutoras/Assentamento/Montagem de Tubos e Conexões(214)</t>
  </si>
  <si>
    <t>Assentamento de conexões de fofo, junta elástica, diam.= 300mm</t>
  </si>
  <si>
    <t>05275</t>
  </si>
  <si>
    <t>Assentamento de conexões de pvc defofo, junta elástica, diam.= 100 mm</t>
  </si>
  <si>
    <t>05276</t>
  </si>
  <si>
    <t>Assentamento de conexões de pvc defofo, junta elástica, diam.= 150 mm</t>
  </si>
  <si>
    <t>05277</t>
  </si>
  <si>
    <t>Assentamento de conexões de pvc defofo, junta elástica, diam.= 200 mm</t>
  </si>
  <si>
    <t>05278</t>
  </si>
  <si>
    <t>Assentamento de conexões de pvc defofo, junta elástica, diam.= 250 mm</t>
  </si>
  <si>
    <t>05279</t>
  </si>
  <si>
    <t>Assentamento de conexões de pvc defofo, junta elástica, diam.= 300mm</t>
  </si>
  <si>
    <t>09244</t>
  </si>
  <si>
    <t>Assentamento de conexões de pvc p/irrigação, linha Irriga-LF, d=35 a 75mm</t>
  </si>
  <si>
    <t>05231</t>
  </si>
  <si>
    <t>Assentamento de conexões de pvc, junta elástica, ponta e bolsa, diam.= 50 m</t>
  </si>
  <si>
    <t>05232</t>
  </si>
  <si>
    <t>Assentamento de conexões de pvc, junta elástica, ponta e bolsa, diam.=</t>
  </si>
  <si>
    <t>75 m un</t>
  </si>
  <si>
    <t>05233</t>
  </si>
  <si>
    <t>Assentamento de conexões de pvc, junta elástica, ponta e bolsa, diam.= 100 mm</t>
  </si>
  <si>
    <t>05280</t>
  </si>
  <si>
    <t>Assentamento de conexões em ferro fundido, junta elástica, diam.= 50 mm</t>
  </si>
  <si>
    <t>05281</t>
  </si>
  <si>
    <t>Assentamento de conexões em ferro fundido, junta elástica, diam.= 80 mm</t>
  </si>
  <si>
    <t>05282</t>
  </si>
  <si>
    <t>Assentamento de conexões em ferro fundido, junta elástica, diam.= 100 mm</t>
  </si>
  <si>
    <t>05283</t>
  </si>
  <si>
    <t>Assentamento de conexões em ferro fundido, junta elástica, diam.= 150 mm</t>
  </si>
  <si>
    <t>05284</t>
  </si>
  <si>
    <t>Assentamento de conexões em ferro fundido, junta elástica, diam.= 200 mm</t>
  </si>
  <si>
    <t>05285</t>
  </si>
  <si>
    <t>Assentamento de conexões em ferro fundido, junta elástica, diam.= 250 mm</t>
  </si>
  <si>
    <t>05286</t>
  </si>
  <si>
    <t>Assentamento de conexões em ferro fundido, junta elástica, diam.= 300 mm</t>
  </si>
  <si>
    <t>05287</t>
  </si>
  <si>
    <t>Assentamento de conexões em ferro fundido, junta elástica, diam.= 350 mm</t>
  </si>
  <si>
    <t>05288</t>
  </si>
  <si>
    <t>Assentamento de conexões em ferro fundido, junta elástica, diam.= 400 mm</t>
  </si>
  <si>
    <t>05289</t>
  </si>
  <si>
    <t>Assentamento de conexões em ferro fundido, junta elástica, diam.= 450 mm</t>
  </si>
  <si>
    <t>05290</t>
  </si>
  <si>
    <t>Assentamento de conexões em ferro fundido, junta elástica, diam.= 500 mm</t>
  </si>
  <si>
    <t>26,32</t>
  </si>
  <si>
    <t>05291</t>
  </si>
  <si>
    <t>Assentamento de conexões em ferro fundido, junta elástica, diam.= 600 mm</t>
  </si>
  <si>
    <t>05292</t>
  </si>
  <si>
    <t>Assentamento de conexões em ferro fundido, junta elástica, diam.= 700 mm</t>
  </si>
  <si>
    <t>40,01</t>
  </si>
  <si>
    <t>05293</t>
  </si>
  <si>
    <t>Assentamento de conexões em ferro fundido, junta elástica, diam.= 800 mm</t>
  </si>
  <si>
    <t>43,31</t>
  </si>
  <si>
    <t>05294</t>
  </si>
  <si>
    <t>Assentamento de conexões em ferro fundido, junta elástica, diam.= 900 mm</t>
  </si>
  <si>
    <t>05295</t>
  </si>
  <si>
    <t>Assentamento de conexões em ferro fundido, junta elástica, diam.= 1000 mm</t>
  </si>
  <si>
    <t>73,93</t>
  </si>
  <si>
    <t>05296</t>
  </si>
  <si>
    <t>Assentamento de conexões em ferro fundido, junta elástica, diam.= 1200 mm</t>
  </si>
  <si>
    <t>05242</t>
  </si>
  <si>
    <t>Assentamento de conexões em ferro fundido, junta mecânica, diam.= 80 mm</t>
  </si>
  <si>
    <t>05243</t>
  </si>
  <si>
    <t>Assentamento de conexões em ferro fundido, junta mecânica, diam.= 100 mm</t>
  </si>
  <si>
    <t>05244</t>
  </si>
  <si>
    <t>Assentamento de conexões em ferro fundido, junta mecânica, diam.= 150 mm</t>
  </si>
  <si>
    <t>05245</t>
  </si>
  <si>
    <t>Assentamento de conexões em ferro fundido, junta mecânica, diam.= 200 mm</t>
  </si>
  <si>
    <t>05246</t>
  </si>
  <si>
    <t>Assentamento de conexões em ferro fundido, junta mecânica, diam.= 250 mm</t>
  </si>
  <si>
    <t>05247</t>
  </si>
  <si>
    <t>Assentamento de conexões em ferro fundido, junta mecânica, diam.= 300 mm</t>
  </si>
  <si>
    <t>05248</t>
  </si>
  <si>
    <t>Assentamento de conexões em ferro fundido, junta mecânica, diam.= 350 mm</t>
  </si>
  <si>
    <t>31,39</t>
  </si>
  <si>
    <t>05249</t>
  </si>
  <si>
    <t>Assentamento de conexões em ferro fundido, junta mecânica, diam.= 400 mm</t>
  </si>
  <si>
    <t>05250</t>
  </si>
  <si>
    <t>Assentamento de conexões em ferro fundido, junta mecânica, diam.= 450 mm</t>
  </si>
  <si>
    <t>38,47</t>
  </si>
  <si>
    <t>05251</t>
  </si>
  <si>
    <t>Assentamento de conexões em ferro fundido, junta mecânica, diam.= 500 mm</t>
  </si>
  <si>
    <t>05252</t>
  </si>
  <si>
    <t>Assentamento de conexões em ferro fundido, junta mecânica, diam.= 600 mm</t>
  </si>
  <si>
    <t>54,06</t>
  </si>
  <si>
    <t>05253</t>
  </si>
  <si>
    <t>Assentamento de conexões em ferro fundido, junta mecânica, diam.= 700 mm</t>
  </si>
  <si>
    <t>05254</t>
  </si>
  <si>
    <t>Assentamento de conexões em ferro fundido, junta mecânica, diam.= 800 mm</t>
  </si>
  <si>
    <t>89,43</t>
  </si>
  <si>
    <t>05255</t>
  </si>
  <si>
    <t>Assentamento de conexões em ferro fundido, junta mecânica, diam.= 900 mm</t>
  </si>
  <si>
    <t>05256</t>
  </si>
  <si>
    <t>Assentamento de conexões em ferro fundido, junta mecânica, diam.= 1000 mm</t>
  </si>
  <si>
    <t>231,71</t>
  </si>
  <si>
    <t>05257</t>
  </si>
  <si>
    <t>Assentamento de conexões em ferro fundido, junta mecânica, diam.= 1200 mm</t>
  </si>
  <si>
    <t>415,31</t>
  </si>
  <si>
    <t>05258</t>
  </si>
  <si>
    <t>Assentamento de conexões em ferro fundido, junta travada externa, diam.= 30</t>
  </si>
  <si>
    <t>0 mm</t>
  </si>
  <si>
    <t>05259</t>
  </si>
  <si>
    <t>Assentamento de conexões em ferro fundido, junta travada externa, diam.= 35</t>
  </si>
  <si>
    <t>05260</t>
  </si>
  <si>
    <t>Assentamento de conexões em ferro fundido, junta travada externa, diam.= 40</t>
  </si>
  <si>
    <t>28,12</t>
  </si>
  <si>
    <t>05261</t>
  </si>
  <si>
    <t>Assentamento de conexões em ferro fundido, junta travada externa, diam.= 45</t>
  </si>
  <si>
    <t>05262</t>
  </si>
  <si>
    <t>Assentamento de conexões em ferro fundido, junta travada externa, diam.= 50</t>
  </si>
  <si>
    <t>35,33</t>
  </si>
  <si>
    <t>05263</t>
  </si>
  <si>
    <t>Assentamento de conexões em ferro fundido, junta travada externa, diam.= 60</t>
  </si>
  <si>
    <t>43,11</t>
  </si>
  <si>
    <t>05264</t>
  </si>
  <si>
    <t>Assentamento de conexões em ferro fundido, junta travada externa, diam.= 70</t>
  </si>
  <si>
    <t>88,55</t>
  </si>
  <si>
    <t>05265</t>
  </si>
  <si>
    <t>Assentamento de conexões em ferro fundido, junta travada externa, diam.= 80</t>
  </si>
  <si>
    <t>05266</t>
  </si>
  <si>
    <t>Assentamento de conexões em ferro fundido, junta travada externa, diam.= 90</t>
  </si>
  <si>
    <t>05267</t>
  </si>
  <si>
    <t>Assentamento de conexões em ferro fundido, junta travada externa, diam.= 1000</t>
  </si>
  <si>
    <t>152,73</t>
  </si>
  <si>
    <t>05268</t>
  </si>
  <si>
    <t>Assentamento de conexões em ferro fundido, junta travada externa, diam.= 1200</t>
  </si>
  <si>
    <t>239,34</t>
  </si>
  <si>
    <t>05269</t>
  </si>
  <si>
    <t>Página 7</t>
  </si>
  <si>
    <t>Assentamento de conexões em ferro fundido, junta travada interna, diam.= 8</t>
  </si>
  <si>
    <t>05270</t>
  </si>
  <si>
    <t>Assentamento de conexões em ferro fundido, junta travada interna, diam.= 100</t>
  </si>
  <si>
    <t>05271</t>
  </si>
  <si>
    <t>Assentamento de conexões em ferro fundido, junta travada interna, diam.= 150</t>
  </si>
  <si>
    <t>05272</t>
  </si>
  <si>
    <t>Assentamento de conexões em ferro fundido, junta travada interna, diam.= 200</t>
  </si>
  <si>
    <t>05273</t>
  </si>
  <si>
    <t>Assentamento de conexões em ferro fundido, junta travada interna, diam.= 250</t>
  </si>
  <si>
    <t>05274</t>
  </si>
  <si>
    <t>Assentamento de conexões em ferro fundido, junta travada interna, diam.= 300</t>
  </si>
  <si>
    <t>09232</t>
  </si>
  <si>
    <t>Assentamento de conexões em ferro galvanizado diam.= 1"</t>
  </si>
  <si>
    <t>09230</t>
  </si>
  <si>
    <t>Assentamento de conexões em ferro galvanizado diam.= 2 1/2"</t>
  </si>
  <si>
    <t>09229</t>
  </si>
  <si>
    <t>Assentamento de conexões em ferro galvanizado diam.= 2"</t>
  </si>
  <si>
    <t>09231</t>
  </si>
  <si>
    <t>Assentamento de conexões em ferro galvanizado diam.= 3"</t>
  </si>
  <si>
    <t>09228</t>
  </si>
  <si>
    <t>Assentamento de conexões em ferro galvanizado diam.= 4"</t>
  </si>
  <si>
    <t>09234</t>
  </si>
  <si>
    <t>Assentamento de tubo aço galvanizado d= 1"</t>
  </si>
  <si>
    <t>09235</t>
  </si>
  <si>
    <t>Assentamento de tubo aço galvanizado d= 2 1/2"</t>
  </si>
  <si>
    <t>09233</t>
  </si>
  <si>
    <t>Assentamento de tubo aço galvanizado d= 2"</t>
  </si>
  <si>
    <t>09236</t>
  </si>
  <si>
    <t>Assentamento de tubo aço galvanizado d= 3"</t>
  </si>
  <si>
    <t>07303</t>
  </si>
  <si>
    <t>Assentamento de tubo de CPRFV (fibra de vidro), d = 500 mm</t>
  </si>
  <si>
    <t>07304</t>
  </si>
  <si>
    <t>Assentamento de tubo de CPRFV (fibra de vidro), d = 800 mm</t>
  </si>
  <si>
    <t>05297</t>
  </si>
  <si>
    <t>Assentamento de tubo de pvc junta elástica, ponta e bolsa   diam. = 50 mm</t>
  </si>
  <si>
    <t>05298</t>
  </si>
  <si>
    <t>Assentamento de tubo de pvc junta elástica, ponta e bolsa   diam. = 75 mm</t>
  </si>
  <si>
    <t>05299</t>
  </si>
  <si>
    <t>Assentamento de tubo de pvc junta elástica, ponta e bolsa   diam. = 100 mm</t>
  </si>
  <si>
    <t>09240</t>
  </si>
  <si>
    <t>Assentamento de tubo pead flexível corrugado perfurado d = 4"</t>
  </si>
  <si>
    <t>09249</t>
  </si>
  <si>
    <t>Assentamento de tubo polietileno flexível Swing Pipe dn=12,5mm p/irrigação</t>
  </si>
  <si>
    <t>Assentamento de tubo pvc p/ irrigação d=25mm, PN-60, linha Irriga-LF, Tigre o</t>
  </si>
  <si>
    <t>u similar</t>
  </si>
  <si>
    <t>09241</t>
  </si>
  <si>
    <t>Assentamento de tubo pvc p/irrigação d=35mm, linha Irriga-LF, Tigre ou simila</t>
  </si>
  <si>
    <t>r</t>
  </si>
  <si>
    <t>09242</t>
  </si>
  <si>
    <t>Assentamento de tubo pvc p/irrigação d=50mm, linha Irriga-LF, Tigre ou simila</t>
  </si>
  <si>
    <t>09243</t>
  </si>
  <si>
    <t>Assentamento de tubo pvc p/irrigação d=75mm, linha Irriga-LF, Tigre ou simila</t>
  </si>
  <si>
    <t>05364</t>
  </si>
  <si>
    <t>Assentamento de tubos de pvc defofo, junta elástica integrada, pn 1mpa, diam.</t>
  </si>
  <si>
    <t>= 100 mm</t>
  </si>
  <si>
    <t>05365</t>
  </si>
  <si>
    <t>= 150 mm</t>
  </si>
  <si>
    <t>05366</t>
  </si>
  <si>
    <t>= 200 mm</t>
  </si>
  <si>
    <t>05367</t>
  </si>
  <si>
    <t>= 250 mm</t>
  </si>
  <si>
    <t>05368</t>
  </si>
  <si>
    <t>= 300 mm</t>
  </si>
  <si>
    <t>05369</t>
  </si>
  <si>
    <t>= 400 mm</t>
  </si>
  <si>
    <t>05370</t>
  </si>
  <si>
    <t>= 500 mm</t>
  </si>
  <si>
    <t>05300</t>
  </si>
  <si>
    <t>Assentamento de tubos de pvc defofo, junta elástica, pn 1mpa, diam.= 100 mm</t>
  </si>
  <si>
    <t>05301</t>
  </si>
  <si>
    <t>Assentamento de tubos de pvc defofo, junta elástica, pn 1mpa, diam.= 150 mm</t>
  </si>
  <si>
    <t>05302</t>
  </si>
  <si>
    <t>Assentamento de tubos de pvc defofo, junta elástica, pn 1mpa, diam.= 200 mm</t>
  </si>
  <si>
    <t>05303</t>
  </si>
  <si>
    <t>Assentamento de tubos de pvc defofo, junta elástica, pn 1mpa, diam.= 250 mm</t>
  </si>
  <si>
    <t>05304</t>
  </si>
  <si>
    <t>Assentamento de tubos de pvc defofo, junta elástica, pn 1mpa, diam.= 300 mm</t>
  </si>
  <si>
    <t>05321</t>
  </si>
  <si>
    <t>Assentamento de tubos em ferro fundido, junta elástica, ponta / bolsa, diam.=</t>
  </si>
  <si>
    <t>80 mm</t>
  </si>
  <si>
    <t>05322</t>
  </si>
  <si>
    <t>100 mm</t>
  </si>
  <si>
    <t>05323</t>
  </si>
  <si>
    <t>150 mm</t>
  </si>
  <si>
    <t>05324</t>
  </si>
  <si>
    <t>200 mm</t>
  </si>
  <si>
    <t>05325</t>
  </si>
  <si>
    <t>250 mm</t>
  </si>
  <si>
    <t>05326</t>
  </si>
  <si>
    <t>300 mm</t>
  </si>
  <si>
    <t>05327</t>
  </si>
  <si>
    <t>350 mm</t>
  </si>
  <si>
    <t>05328</t>
  </si>
  <si>
    <t>400 mm</t>
  </si>
  <si>
    <t>05329</t>
  </si>
  <si>
    <t>Página 8</t>
  </si>
  <si>
    <t>450 mm</t>
  </si>
  <si>
    <t>05330</t>
  </si>
  <si>
    <t>500 mm</t>
  </si>
  <si>
    <t>05331</t>
  </si>
  <si>
    <t>600 mm</t>
  </si>
  <si>
    <t>05332</t>
  </si>
  <si>
    <t>700 mm</t>
  </si>
  <si>
    <t>05333</t>
  </si>
  <si>
    <t>18,25</t>
  </si>
  <si>
    <t>800 mm</t>
  </si>
  <si>
    <t>05334</t>
  </si>
  <si>
    <t>24,24</t>
  </si>
  <si>
    <t>900 mm</t>
  </si>
  <si>
    <t>05335</t>
  </si>
  <si>
    <t>1000 mm</t>
  </si>
  <si>
    <t>05336</t>
  </si>
  <si>
    <t>1200 mm</t>
  </si>
  <si>
    <t>05337</t>
  </si>
  <si>
    <t>Assentamento de tubos em ferro fundido, junta mecânica, diam.= 80 mm</t>
  </si>
  <si>
    <t>05338</t>
  </si>
  <si>
    <t>Assentamento de tubos em ferro fundido, junta mecânica, diam.= 100 mm</t>
  </si>
  <si>
    <t>05339</t>
  </si>
  <si>
    <t>Assentamento de tubos em ferro fundido, junta mecânica, diam.= 150 mm</t>
  </si>
  <si>
    <t>05234</t>
  </si>
  <si>
    <t>Assentamento de tubos em ferro fundido, junta mecânica, diam.= 200 mm</t>
  </si>
  <si>
    <t>05235</t>
  </si>
  <si>
    <t>Assentamento de tubos em ferro fundido, junta mecânica, diam.= 250 mm</t>
  </si>
  <si>
    <t>05236</t>
  </si>
  <si>
    <t>Assentamento de tubos em ferro fundido, junta mecânica, diam.= 300 mm</t>
  </si>
  <si>
    <t>05237</t>
  </si>
  <si>
    <t>Assentamento de tubos em ferro fundido, junta mecânica, diam.= 350 mm</t>
  </si>
  <si>
    <t>05238</t>
  </si>
  <si>
    <t>Assentamento de tubos em ferro fundido, junta mecânica, diam.= 400 mm</t>
  </si>
  <si>
    <t>05239</t>
  </si>
  <si>
    <t>Assentamento de tubos em ferro fundido, junta mecânica, diam.= 450 mm</t>
  </si>
  <si>
    <t>05340</t>
  </si>
  <si>
    <t>Assentamento de tubos em ferro fundido, junta mecânica, diam.= 500 mm</t>
  </si>
  <si>
    <t>05341</t>
  </si>
  <si>
    <t>Assentamento de tubos em ferro fundido, junta mecânica, diam.= 600 mm</t>
  </si>
  <si>
    <t>05342</t>
  </si>
  <si>
    <t>Assentamento de tubos em ferro fundido, junta mecânica, diam.= 700 mm</t>
  </si>
  <si>
    <t>60,22</t>
  </si>
  <si>
    <t>05343</t>
  </si>
  <si>
    <t>Assentamento de tubos em ferro fundido, junta mecânica, diam.= 800 mm</t>
  </si>
  <si>
    <t>05344</t>
  </si>
  <si>
    <t>Assentamento de tubos em ferro fundido, junta mecânica, diam.= 900 mm</t>
  </si>
  <si>
    <t>05345</t>
  </si>
  <si>
    <t>Assentamento de tubos em ferro fundido, junta mecânica, diam.= 1000 mm</t>
  </si>
  <si>
    <t>153,37</t>
  </si>
  <si>
    <t>05346</t>
  </si>
  <si>
    <t>Assentamento de tubos em ferro fundido, junta mecânica, diam.= 1200 mm</t>
  </si>
  <si>
    <t>250,79</t>
  </si>
  <si>
    <t>05347</t>
  </si>
  <si>
    <t>Assentamento de tubos em ferro fundido, junta travada externa, diam.= 300 mm</t>
  </si>
  <si>
    <t>05348</t>
  </si>
  <si>
    <t>Assentamento de tubos em ferro fundido, junta travada externa, diam.= 350 mm</t>
  </si>
  <si>
    <t>05349</t>
  </si>
  <si>
    <t>Assentamento de tubos em ferro fundido, junta travada externa, diam.= 400 mm</t>
  </si>
  <si>
    <t>23,27</t>
  </si>
  <si>
    <t>05350</t>
  </si>
  <si>
    <t>Assentamento de tubos em ferro fundido, junta travada externa, diam.= 450 mm</t>
  </si>
  <si>
    <t>05351</t>
  </si>
  <si>
    <t>Assentamento de tubos em ferro fundido, junta travada externa, diam.= 500 mm</t>
  </si>
  <si>
    <t>05352</t>
  </si>
  <si>
    <t>Assentamento de tubos em ferro fundido, junta travada externa, diam.= 600 mm</t>
  </si>
  <si>
    <t>37,25</t>
  </si>
  <si>
    <t>05353</t>
  </si>
  <si>
    <t>Assentamento de tubos em ferro fundido, junta travada externa, diam.= 700 mm</t>
  </si>
  <si>
    <t>05354</t>
  </si>
  <si>
    <t>Assentamento de tubos em ferro fundido, junta travada externa, diam.= 800 mm</t>
  </si>
  <si>
    <t>79,75</t>
  </si>
  <si>
    <t>05355</t>
  </si>
  <si>
    <t>Assentamento de tubos em ferro fundido, junta travada externa, diam.= 900 mm</t>
  </si>
  <si>
    <t>83,04</t>
  </si>
  <si>
    <t>05356</t>
  </si>
  <si>
    <t>Assentamento de tubos em ferro fundido, junta travada externa, diam.= 1000 mm</t>
  </si>
  <si>
    <t>131,22</t>
  </si>
  <si>
    <t>05357</t>
  </si>
  <si>
    <t>Assentamento de tubos em ferro fundido, junta travada externa, diam.= 1200 mm</t>
  </si>
  <si>
    <t>05358</t>
  </si>
  <si>
    <t>Assentamento de tubos em ferro fundido, junta travada interna, diam.= 80 m</t>
  </si>
  <si>
    <t>05359</t>
  </si>
  <si>
    <t>Assentamento de tubos em ferro fundido, junta travada interna, diam.= 100 mm</t>
  </si>
  <si>
    <t>05360</t>
  </si>
  <si>
    <t>Assentamento de tubos em ferro fundido, junta travada interna, diam.= 150 mm</t>
  </si>
  <si>
    <t>05361</t>
  </si>
  <si>
    <t>Assentamento de tubos em ferro fundido, junta travada interna, diam.= 200 mm</t>
  </si>
  <si>
    <t>05362</t>
  </si>
  <si>
    <t>Assentamento de tubos em ferro fundido, junta travada interna, diam.= 250 mm</t>
  </si>
  <si>
    <t>05363</t>
  </si>
  <si>
    <t>Assentamento de tubos em ferro fundido, junta travada interna, diam.= 300 mm</t>
  </si>
  <si>
    <t>Fornecimento e assentamento de tubo pvc p/irrigação d=35mm, PN-60, linha Irri</t>
  </si>
  <si>
    <t>ga-LF, Tigre ou similar</t>
  </si>
  <si>
    <t>Fornecimento e assentamento de tubo pvc p/irrigação d=50mm, PN-40, linha Irri</t>
  </si>
  <si>
    <t>Fornecimento e assentamento de tubo pvc p/irrigação d=75mm, PN-80, linha Irri</t>
  </si>
  <si>
    <t>05216</t>
  </si>
  <si>
    <t>Montagem de conexões de ferro fundido, com flanges, diam.= 50 mm</t>
  </si>
  <si>
    <t>05217</t>
  </si>
  <si>
    <t>Montagem de conexões de ferro fundido, com flanges, diam.= 80 mm</t>
  </si>
  <si>
    <t>05218</t>
  </si>
  <si>
    <t>Montagem de conexões de ferro fundido, com flanges, diam.= 100 mm</t>
  </si>
  <si>
    <t>05219</t>
  </si>
  <si>
    <t>Montagem de conexões de ferro fundido, com flanges, diam.= 150 mm</t>
  </si>
  <si>
    <t>05220</t>
  </si>
  <si>
    <t>Montagem de conexões de ferro fundido, com flanges, diam.= 200 mm</t>
  </si>
  <si>
    <t>05221</t>
  </si>
  <si>
    <t>Montagem de conexões de ferro fundido, com flanges, diam.= 250 mm</t>
  </si>
  <si>
    <t>05222</t>
  </si>
  <si>
    <t>Montagem de conexões de ferro fundido, com flanges, diam.= 300 mm</t>
  </si>
  <si>
    <t>05223</t>
  </si>
  <si>
    <t>Montagem de conexões de ferro fundido, com flanges, diam.= 350 mm</t>
  </si>
  <si>
    <t>05224</t>
  </si>
  <si>
    <t>Montagem de conexões de ferro fundido, com flanges, diam.= 400 mm</t>
  </si>
  <si>
    <t>05225</t>
  </si>
  <si>
    <t>Montagem de conexões de ferro fundido, com flanges, diam.= 450 mm</t>
  </si>
  <si>
    <t>32,42</t>
  </si>
  <si>
    <t>05226</t>
  </si>
  <si>
    <t>Montagem de conexões de ferro fundido, com flanges, diam.= 500 mm</t>
  </si>
  <si>
    <t>05227</t>
  </si>
  <si>
    <t>Montagem de conexões de ferro fundido, com flanges, diam.= 600 mm</t>
  </si>
  <si>
    <t>Página 9</t>
  </si>
  <si>
    <t>05228</t>
  </si>
  <si>
    <t>Montagem de conexões de ferro fundido, com flanges, diam.= 700 mm</t>
  </si>
  <si>
    <t>05229</t>
  </si>
  <si>
    <t>Montagem de conexões de ferro fundido, com flanges, diam.= 800 mm</t>
  </si>
  <si>
    <t>84,49</t>
  </si>
  <si>
    <t>05230</t>
  </si>
  <si>
    <t>Montagem de conexões de ferro fundido, com flanges, diam.= 900 mm</t>
  </si>
  <si>
    <t>135,14</t>
  </si>
  <si>
    <t>05240</t>
  </si>
  <si>
    <t>Montagem de conexões de ferro fundido, com flanges, diam.= 1000 mm</t>
  </si>
  <si>
    <t>179,53</t>
  </si>
  <si>
    <t>05241</t>
  </si>
  <si>
    <t>Montagem de conexões de ferro fundido, com flanges, diam.= 1200 mm</t>
  </si>
  <si>
    <t>300,79</t>
  </si>
  <si>
    <t>Montagem de tubos em ferro fundido com flanges, diam.= 80 mm, L=1,00m</t>
  </si>
  <si>
    <t>05305</t>
  </si>
  <si>
    <t>Montagem de tubos em ferro fundido com flanges, diam.= 80 mm, L=2,00m</t>
  </si>
  <si>
    <t>05306</t>
  </si>
  <si>
    <t>Montagem de tubos em ferro fundido com flanges, diam.= 80 mm, L=4,0m</t>
  </si>
  <si>
    <t>05307</t>
  </si>
  <si>
    <t>Montagem de tubos em ferro fundido com flanges, diam.= 80 mm, L=5,80m</t>
  </si>
  <si>
    <t>26,02</t>
  </si>
  <si>
    <t>Montagem de tubos em ferro fundido com flanges, diam.= 100 mm, L=0,38m</t>
  </si>
  <si>
    <t>Montagem de tubos em ferro fundido com flanges, diam.= 100 mm, L=1,79m</t>
  </si>
  <si>
    <t>05308</t>
  </si>
  <si>
    <t>Montagem de tubos em ferro fundido com flanges, diam.= 100 mm, L=2,00m</t>
  </si>
  <si>
    <t>05309</t>
  </si>
  <si>
    <t>Montagem de tubos em ferro fundido com flanges, diam.= 100 mm, L=4,00m</t>
  </si>
  <si>
    <t>05310</t>
  </si>
  <si>
    <t>Montagem de tubos em ferro fundido com flanges, diam.= 100 mm, L=5,80m</t>
  </si>
  <si>
    <t>05311</t>
  </si>
  <si>
    <t>Montagem de tubos em ferro fundido com flanges, diam.= 150 mm, L=2,00m</t>
  </si>
  <si>
    <t>05312</t>
  </si>
  <si>
    <t>Montagem de tubos em ferro fundido com flanges, diam.= 150 mm, L=4,00m</t>
  </si>
  <si>
    <t>34,38</t>
  </si>
  <si>
    <t>05313</t>
  </si>
  <si>
    <t>Montagem de tubos em ferro fundido com flanges, diam.= 150 mm, L=5,80m</t>
  </si>
  <si>
    <t>05314</t>
  </si>
  <si>
    <t>Montagem de tubos em ferro fundido com flanges, diam.= 200 mm, L=2,00m</t>
  </si>
  <si>
    <t>05315</t>
  </si>
  <si>
    <t>Montagem de tubos em ferro fundido com flanges, diam.= 200 mm, L=4,00m</t>
  </si>
  <si>
    <t>47,70</t>
  </si>
  <si>
    <t>05316</t>
  </si>
  <si>
    <t>Montagem de tubos em ferro fundido com flanges, diam.= 200 mm, L=5,80m</t>
  </si>
  <si>
    <t>69,07</t>
  </si>
  <si>
    <t>05317</t>
  </si>
  <si>
    <t>Montagem de tubos em ferro fundido com flanges, diam.= 250 mm, L=2,00m</t>
  </si>
  <si>
    <t>05318</t>
  </si>
  <si>
    <t>Montagem de tubos em ferro fundido com flanges, diam.= 250 mm, L=4,00m</t>
  </si>
  <si>
    <t>64,10</t>
  </si>
  <si>
    <t>05319</t>
  </si>
  <si>
    <t>Montagem de tubos em ferro fundido com flanges, diam.= 250 mm, L=5,80m</t>
  </si>
  <si>
    <t>92,87</t>
  </si>
  <si>
    <t>05320</t>
  </si>
  <si>
    <t>Montagem de tubos em ferro fundido com flanges, diam.= 300 mm, L=2,00m</t>
  </si>
  <si>
    <t>36,31</t>
  </si>
  <si>
    <t>05371</t>
  </si>
  <si>
    <t>Montagem de tubos em ferro fundido com flanges, diam.= 300mm, L=4,00m</t>
  </si>
  <si>
    <t>05372</t>
  </si>
  <si>
    <t>Montagem de tubos em ferro fundido com flanges, diam.= 300mm, L=5,80m</t>
  </si>
  <si>
    <t>05373</t>
  </si>
  <si>
    <t>Montagem de tubos em ferro fundido com flanges, diam.= 350mm, L=2,00m</t>
  </si>
  <si>
    <t>05374</t>
  </si>
  <si>
    <t>Montagem de tubos em ferro fundido com flanges, diam.= 350mm, L=4,00m</t>
  </si>
  <si>
    <t>05375</t>
  </si>
  <si>
    <t>Montagem de tubos em ferro fundido com flanges, diam.= 350mm, L=5,80m</t>
  </si>
  <si>
    <t>120,97</t>
  </si>
  <si>
    <t>05376</t>
  </si>
  <si>
    <t>Montagem de tubos em ferro fundido com flanges, diam.= 400mm, L=2,00m</t>
  </si>
  <si>
    <t>44,36</t>
  </si>
  <si>
    <t>05377</t>
  </si>
  <si>
    <t>Montagem de tubos em ferro fundido com flanges, diam.= 400mm, L=4,00m</t>
  </si>
  <si>
    <t>88,45</t>
  </si>
  <si>
    <t>05378</t>
  </si>
  <si>
    <t>Montagem de tubos em ferro fundido com flanges, diam.= 400mm, L=5,80m</t>
  </si>
  <si>
    <t>128,16</t>
  </si>
  <si>
    <t>05379</t>
  </si>
  <si>
    <t>Montagem de tubos em ferro fundido com flanges, diam.= 450mm, L=2,00m</t>
  </si>
  <si>
    <t>51,06</t>
  </si>
  <si>
    <t>05380</t>
  </si>
  <si>
    <t>Montagem de tubos em ferro fundido com flanges, diam.= 450mm, L=4,00m</t>
  </si>
  <si>
    <t>05381</t>
  </si>
  <si>
    <t>Montagem de tubos em ferro fundido com flanges, diam.= 450mm, L=5,80m</t>
  </si>
  <si>
    <t>05382</t>
  </si>
  <si>
    <t>Montagem de tubos em ferro fundido com flanges, diam.= 500mm, L=2,00m</t>
  </si>
  <si>
    <t>57,08</t>
  </si>
  <si>
    <t>05383</t>
  </si>
  <si>
    <t>Montagem de tubos em ferro fundido com flanges, diam.= 500mm, L=4,00m</t>
  </si>
  <si>
    <t>05384</t>
  </si>
  <si>
    <t>Montagem de tubos em ferro fundido com flanges, diam.= 500mm, L=5,80m</t>
  </si>
  <si>
    <t>165,18</t>
  </si>
  <si>
    <t>05385</t>
  </si>
  <si>
    <t>Montagem de tubos em ferro fundido com flanges, diam.= 600mm, L=2,00m</t>
  </si>
  <si>
    <t>05386</t>
  </si>
  <si>
    <t>Montagem de tubos em ferro fundido com flanges, diam.= 600mm, L=4,00m</t>
  </si>
  <si>
    <t>134,83</t>
  </si>
  <si>
    <t>05387</t>
  </si>
  <si>
    <t>Montagem de tubos em ferro fundido com flanges, diam.= 600mm, L=5,80m</t>
  </si>
  <si>
    <t>195,50</t>
  </si>
  <si>
    <t>05388</t>
  </si>
  <si>
    <t>Montagem de tubos em ferro fundido com flanges, diam.= 700mm, L=2,00m</t>
  </si>
  <si>
    <t>111,59</t>
  </si>
  <si>
    <t>05389</t>
  </si>
  <si>
    <t>Montagem de tubos em ferro fundido com flanges, diam.= 700mm, L=4,00m</t>
  </si>
  <si>
    <t>05390</t>
  </si>
  <si>
    <t>Montagem de tubos em ferro fundido com flanges, diam.= 700mm, L=5,80m</t>
  </si>
  <si>
    <t>323,32</t>
  </si>
  <si>
    <t>05391</t>
  </si>
  <si>
    <t>Montagem de tubos em ferro fundido com flanges, diam.= 800mm, L=2,00m</t>
  </si>
  <si>
    <t>05392</t>
  </si>
  <si>
    <t>Montagem de tubos em ferro fundido com flanges, diam.= 800mm, L=4,00m</t>
  </si>
  <si>
    <t>262,92</t>
  </si>
  <si>
    <t>05393</t>
  </si>
  <si>
    <t>Montagem de tubos em ferro fundido com flanges, diam.= 800mm, L=5,80m</t>
  </si>
  <si>
    <t>381,15</t>
  </si>
  <si>
    <t>05394</t>
  </si>
  <si>
    <t>Montagem de tubos em ferro fundido com flanges, diam.= 900mm, L=2,00m</t>
  </si>
  <si>
    <t>141,48</t>
  </si>
  <si>
    <t>05395</t>
  </si>
  <si>
    <t>Montagem de tubos em ferro fundido com flanges, diam.= 900mm, L=4,00m</t>
  </si>
  <si>
    <t>282,80</t>
  </si>
  <si>
    <t>05396</t>
  </si>
  <si>
    <t>Montagem de tubos em ferro fundido com flanges, diam.= 900mm, L=5,80m</t>
  </si>
  <si>
    <t>409,98</t>
  </si>
  <si>
    <t>05397</t>
  </si>
  <si>
    <t>Montagem de tubos em ferro fundido com flanges, diam.=1000mm, L=2,00m</t>
  </si>
  <si>
    <t>187,97</t>
  </si>
  <si>
    <t>05398</t>
  </si>
  <si>
    <t>Montagem de tubos em ferro fundido com flanges, diam.=1000mm, L=4,00m</t>
  </si>
  <si>
    <t>375,78</t>
  </si>
  <si>
    <t>05399</t>
  </si>
  <si>
    <t>Montagem de tubos em ferro fundido com flanges, diam.=1000mm, L=5,80m</t>
  </si>
  <si>
    <t>544,79</t>
  </si>
  <si>
    <t>05400</t>
  </si>
  <si>
    <t>Montagem de tubos em ferro fundido com flanges, diam.=1200mm, L=2,00m</t>
  </si>
  <si>
    <t>285,36</t>
  </si>
  <si>
    <t>05401</t>
  </si>
  <si>
    <t>Montagem de tubos em ferro fundido com flanges, diam.=1200mm, L=4,00m</t>
  </si>
  <si>
    <t>570,49</t>
  </si>
  <si>
    <t>05402</t>
  </si>
  <si>
    <t>Montagem de tubos em ferro fundido com flanges, diam.=1200mm, L=5,80m</t>
  </si>
  <si>
    <t>827,14</t>
  </si>
  <si>
    <t>00508</t>
  </si>
  <si>
    <t>Tampa de ferro fundido tipo R1 (385x630)mm, padrão Telemar, inclusive instala</t>
  </si>
  <si>
    <t>178,14</t>
  </si>
  <si>
    <t>ção</t>
  </si>
  <si>
    <t>00770</t>
  </si>
  <si>
    <t>Tampa de ferro fundido tipo R2 (545x1104)mm, padrão Telemar, inclusive instal</t>
  </si>
  <si>
    <t>429,41</t>
  </si>
  <si>
    <t>ação</t>
  </si>
  <si>
    <t>INFRA-ESTRUTURA/Redes de Água e Adutoras/Desmontagem/Remoção de Tubos e Conexões(42)</t>
  </si>
  <si>
    <t>05110</t>
  </si>
  <si>
    <t>Desmontagem de tubos em fº fº,   junta com flanges , diam. = 50 mm</t>
  </si>
  <si>
    <t>05111</t>
  </si>
  <si>
    <t>Desmontagem de tubos em fº fº,   junta com flanges , diam. = 80 mm</t>
  </si>
  <si>
    <t>05112</t>
  </si>
  <si>
    <t>Desmontagem de tubos em fº fº,   junta com flanges , diam. = 100 mm</t>
  </si>
  <si>
    <t>05126</t>
  </si>
  <si>
    <t>Desmontagem de tubos em fº fº,   junta com flanges , diam. = 150 mm</t>
  </si>
  <si>
    <t>Página 10</t>
  </si>
  <si>
    <t>05113</t>
  </si>
  <si>
    <t>Desmontagem de tubos em fº fº,   junta com flanges , diam. = 200 mm</t>
  </si>
  <si>
    <t>05114</t>
  </si>
  <si>
    <t>Desmontagem de tubos em fº fº,   junta com flanges , diam. = 250 mm</t>
  </si>
  <si>
    <t>05115</t>
  </si>
  <si>
    <t>Desmontagem de tubos em fº fº,   junta com flanges , diam. = 300 mm</t>
  </si>
  <si>
    <t>05116</t>
  </si>
  <si>
    <t>Desmontagem de tubos em fº fº,   junta com flanges , diam. = 350 mm</t>
  </si>
  <si>
    <t>05117</t>
  </si>
  <si>
    <t>Desmontagem de tubos em fº fº,   junta com flanges , diam. = 400 mm</t>
  </si>
  <si>
    <t>05118</t>
  </si>
  <si>
    <t>Desmontagem de tubos em fº fº,   junta com flanges , diam. = 450 mm</t>
  </si>
  <si>
    <t>05119</t>
  </si>
  <si>
    <t>Desmontagem de tubos em fº fº,   junta com flanges , diam. = 500 mm</t>
  </si>
  <si>
    <t>05120</t>
  </si>
  <si>
    <t>Desmontagem de tubos em fº fº,   junta com flanges , diam. = 600 mm</t>
  </si>
  <si>
    <t>05121</t>
  </si>
  <si>
    <t>Desmontagem de tubos em fº fº,   junta com flanges , diam. = 700 mm</t>
  </si>
  <si>
    <t>05122</t>
  </si>
  <si>
    <t>Desmontagem de tubos em fº fº,   junta com flanges , diam. = 800 mm</t>
  </si>
  <si>
    <t>05123</t>
  </si>
  <si>
    <t>Desmontagem de tubos em fº fº,   junta com flanges , diam. = 900 mm</t>
  </si>
  <si>
    <t>47,42</t>
  </si>
  <si>
    <t>05124</t>
  </si>
  <si>
    <t>Desmontagem de tubos em fº fº,   junta com flanges , diam. = 1000 mm</t>
  </si>
  <si>
    <t>59,24</t>
  </si>
  <si>
    <t>05125</t>
  </si>
  <si>
    <t>Desmontagem de tubos em fº fº,   junta com flanges , diam. = 1200 mm</t>
  </si>
  <si>
    <t>05127</t>
  </si>
  <si>
    <t>Remoção de adutora / rede em fº fº,   junta elástica , diam. = 50 mm</t>
  </si>
  <si>
    <t>05128</t>
  </si>
  <si>
    <t>Remoção de adutora / rede em fº fº,   junta elástica , diam. = 100 mm</t>
  </si>
  <si>
    <t>05129</t>
  </si>
  <si>
    <t>Remoção de adutora / rede em fº fº,   junta elástica , diam. = 150 mm</t>
  </si>
  <si>
    <t>05130</t>
  </si>
  <si>
    <t>Remoção de adutora / rede em fº fº,   junta elástica , diam. = 200 mm</t>
  </si>
  <si>
    <t>05131</t>
  </si>
  <si>
    <t>Remoção de adutora / rede em fº fº,   junta elástica , diam. = 250 mm</t>
  </si>
  <si>
    <t>05132</t>
  </si>
  <si>
    <t>Remoção de adutora / rede em fº fº,   junta elástica , diam. = 300 mm</t>
  </si>
  <si>
    <t>05133</t>
  </si>
  <si>
    <t>Remoção de adutora / rede em fº fº,   junta elástica , diam. = 350 mm</t>
  </si>
  <si>
    <t>05134</t>
  </si>
  <si>
    <t>Remoção de adutora / rede em fº fº,   junta elástica , diam. = 400 mm</t>
  </si>
  <si>
    <t>05135</t>
  </si>
  <si>
    <t>Remoção de adutora / rede em fº fº,   junta elástica , diam. = 450 mm</t>
  </si>
  <si>
    <t>05136</t>
  </si>
  <si>
    <t>Remoção de adutora / rede em fº fº,   junta elástica , diam. = 500 mm</t>
  </si>
  <si>
    <t>05137</t>
  </si>
  <si>
    <t>Remoção de adutora / rede em fº fº,   junta elástica , diam. = 600 mm</t>
  </si>
  <si>
    <t>05138</t>
  </si>
  <si>
    <t>Remoção de adutora / rede em fº fº,   junta elástica , diam. = 700 mm</t>
  </si>
  <si>
    <t>05139</t>
  </si>
  <si>
    <t>Remoção de adutora / rede em fº fº,   junta elástica , diam. = 75 / 80mm</t>
  </si>
  <si>
    <t>05140</t>
  </si>
  <si>
    <t>Remoção de adutora / rede em fº fº,   junta elástica , diam. = 800 mm</t>
  </si>
  <si>
    <t>05141</t>
  </si>
  <si>
    <t>Remoção de adutora / rede em fº fº,   junta elástica , diam. = 900 mm</t>
  </si>
  <si>
    <t>05142</t>
  </si>
  <si>
    <t>Remoção de adutora / rede em fº fº,   junta elástica , diam. = 1000 mm</t>
  </si>
  <si>
    <t>05143</t>
  </si>
  <si>
    <t>Remoção de adutora / rede em fº fº,   junta elástica , diam. = 1200 mm</t>
  </si>
  <si>
    <t>60,70</t>
  </si>
  <si>
    <t>05144</t>
  </si>
  <si>
    <t>Remoção de adutora / rede em pvc defºfº diam. = 100 mm</t>
  </si>
  <si>
    <t>05145</t>
  </si>
  <si>
    <t>Remoção de adutora / rede em pvc defºfº diam. = 150 mm</t>
  </si>
  <si>
    <t>05146</t>
  </si>
  <si>
    <t>Remoção de adutora / rede em pvc defºfº diam. = 200 mm</t>
  </si>
  <si>
    <t>05147</t>
  </si>
  <si>
    <t>Remoção de adutora / rede em pvc defºfº diam. = 250 mm</t>
  </si>
  <si>
    <t>05148</t>
  </si>
  <si>
    <t>Remoção de adutora / rede em pvc defºfº diam. = 300 mm</t>
  </si>
  <si>
    <t>05149</t>
  </si>
  <si>
    <t>Remoção de adutora / rede em pvc diam. = 50 mm</t>
  </si>
  <si>
    <t>05150</t>
  </si>
  <si>
    <t>Remoção de adutora / rede em pvc diam. = 75 mm</t>
  </si>
  <si>
    <t>05151</t>
  </si>
  <si>
    <t>Remoção de adutora / rede em pvc diam. = 100 mm</t>
  </si>
  <si>
    <t>INFRA-ESTRUTURA/Redes de Água e Adutoras/Execução de Caixas para Registros, Ventosas, Descargas e Macro-Medidores(28)</t>
  </si>
  <si>
    <t>05968</t>
  </si>
  <si>
    <t>Caixa de Alvenaria para Ventosas em Adutoras DN 150 a 200mm</t>
  </si>
  <si>
    <t>1.571,05</t>
  </si>
  <si>
    <t>05970</t>
  </si>
  <si>
    <t>Caixa de Drenagem Tipo I - Dimensões 0,80x0,80x1,00m</t>
  </si>
  <si>
    <t>888,91</t>
  </si>
  <si>
    <t>05957</t>
  </si>
  <si>
    <t>Caixa para registro, tipo I, para diâmetros de 50 a 100mm</t>
  </si>
  <si>
    <t>850,23</t>
  </si>
  <si>
    <t>05958</t>
  </si>
  <si>
    <t>Caixa para registro, tipo II, para diâmetros de 150 a 200mm</t>
  </si>
  <si>
    <t>1.242,44</t>
  </si>
  <si>
    <t>05959</t>
  </si>
  <si>
    <t>Caixa para registro, tipo III, para diâmetros de 250 a 300mm</t>
  </si>
  <si>
    <t>1.998,83</t>
  </si>
  <si>
    <t>05960</t>
  </si>
  <si>
    <t>Caixa para registro, tipo IV, para diâmetros de 400 a 500mm</t>
  </si>
  <si>
    <t>2.508,07</t>
  </si>
  <si>
    <t>05961</t>
  </si>
  <si>
    <t>Caixa para registro, tipo V, para diâmetros de 600mm</t>
  </si>
  <si>
    <t>3.079,21</t>
  </si>
  <si>
    <t>05962</t>
  </si>
  <si>
    <t>Caixa para ventosa para diâmetro de 50 a 150mm (mv-04-326)</t>
  </si>
  <si>
    <t>05967</t>
  </si>
  <si>
    <t>Caixa para ventosas em adutoras c/ DN 250 a 300mm</t>
  </si>
  <si>
    <t>2.110,70</t>
  </si>
  <si>
    <t>05966</t>
  </si>
  <si>
    <t>Caixa para ventosas em adutoras c/ DN 350 a 500mm</t>
  </si>
  <si>
    <t>2.769,19</t>
  </si>
  <si>
    <t>05969</t>
  </si>
  <si>
    <t>Caixa para ventosas em adutoras c/ DN 50 a 100mm</t>
  </si>
  <si>
    <t>1.246,30</t>
  </si>
  <si>
    <t>05963</t>
  </si>
  <si>
    <t>Caixa pré moldada em concreto para proteção de macro medidores, dim. int. = 0</t>
  </si>
  <si>
    <t>337,56</t>
  </si>
  <si>
    <t>,50 x 0,80 0,x 0,40</t>
  </si>
  <si>
    <t>05964</t>
  </si>
  <si>
    <t>407,55</t>
  </si>
  <si>
    <t>,60 x 0,90 x 0,40</t>
  </si>
  <si>
    <t>05965</t>
  </si>
  <si>
    <t>537,85</t>
  </si>
  <si>
    <t>,70 x 1,00 x 0,50</t>
  </si>
  <si>
    <t>05976</t>
  </si>
  <si>
    <t>Colocação de Tampa de Concreto para Caixa de Registro tipo I ( 1,00 X 1,00m )</t>
  </si>
  <si>
    <t>05977</t>
  </si>
  <si>
    <t>Colocação de Tampa de Concreto para Caixa de Registro Tipo I (1,20 x 1,20)</t>
  </si>
  <si>
    <t>05978</t>
  </si>
  <si>
    <t>Colocação de Tampa de Concreto para Caixa de Registro Tipo I (1,40 x 1,40)</t>
  </si>
  <si>
    <t>15,82</t>
  </si>
  <si>
    <t>05979</t>
  </si>
  <si>
    <t>Colocação de Tampa de Concreto para Caixa de Registro Tipo I (1,70 x 1,70)</t>
  </si>
  <si>
    <t>05975</t>
  </si>
  <si>
    <t>Grelha em cantoneira 1.3/4" x vergalhões 5/8" espaçados de 4cm, L=0,22m</t>
  </si>
  <si>
    <t>05971</t>
  </si>
  <si>
    <t>Tampa de Inspeção em chapa metalica de aço 1/4", dim: 1,00x1,00m, inclusive p</t>
  </si>
  <si>
    <t>331,36</t>
  </si>
  <si>
    <t>intura e cadeado - Rev. 01</t>
  </si>
  <si>
    <t>02637</t>
  </si>
  <si>
    <t>Tampa de inspeção em chapa xadrez 1/8" - 1,25x1,25m, inclusive pintura epoxi</t>
  </si>
  <si>
    <t>585,62</t>
  </si>
  <si>
    <t>- Rev. 02</t>
  </si>
  <si>
    <t>02638</t>
  </si>
  <si>
    <t>771,62</t>
  </si>
  <si>
    <t>Página 11</t>
  </si>
  <si>
    <t>Tampa de inspeção em chapa xadrez 1/8" - 1,50x1,50m, inclusive pintura epoxi</t>
  </si>
  <si>
    <t>02636</t>
  </si>
  <si>
    <t>Tampa de inspeção em chapa xadrez 3/16" - 1,25x1,25m, inclusive pintura epoxi</t>
  </si>
  <si>
    <t>651,08</t>
  </si>
  <si>
    <t>02639</t>
  </si>
  <si>
    <t>Tampa de inspeção em chapa xadrez 3/16" - 1,75x1,75m, inclusive pintura epoxi</t>
  </si>
  <si>
    <t>1.125,74</t>
  </si>
  <si>
    <t>02640</t>
  </si>
  <si>
    <t>Tampa de inspeção em chapa xadrez 3/16" - 2,00x2,00m, inclusive pintura epoxi</t>
  </si>
  <si>
    <t>1.412,84</t>
  </si>
  <si>
    <t>05974</t>
  </si>
  <si>
    <t>Tampa de Inspeção em Chapa Xadrez Metálica - 1/8" - 1,00x1,00m, Inclusive Pin</t>
  </si>
  <si>
    <t>413,43</t>
  </si>
  <si>
    <t>tura c/ 1 demão de anti-ferrug. e 2 demãos de alcatrão de ulha - Rev. 01</t>
  </si>
  <si>
    <t>05972</t>
  </si>
  <si>
    <t>Tampa p/ caixa de Registro Tipo 1, em Concreto Armado 21 MPa, Tampão TD-5, Di</t>
  </si>
  <si>
    <t>m. = 1,00 x 1,00 x 0,15m</t>
  </si>
  <si>
    <t>05973</t>
  </si>
  <si>
    <t>Tampa p/ Caixa de Registro Tipo I, em Concreto Armado fck = 21MPa, dim. 1,0x1</t>
  </si>
  <si>
    <t>287,75</t>
  </si>
  <si>
    <t>,0x0,12m c/ Tampão TD-5</t>
  </si>
  <si>
    <t>INFRA-ESTRUTURA/Redes de Água e Adutoras/Fornecimento de Conexões de Ferro Fundido com   Junta Mecânica(1)</t>
  </si>
  <si>
    <t>05579</t>
  </si>
  <si>
    <t>Fornecimento de luva de correr junta mecânica, em ferro fundido, diam. = 300</t>
  </si>
  <si>
    <t>INFRA-ESTRUTURA/Redes de Água e Adutoras/Fornecimento de Conexões de Ferro Fundido com Junta Elástica(42)</t>
  </si>
  <si>
    <t>05436</t>
  </si>
  <si>
    <t>Fornecimento de cap de ferro fundido, junta elástica, diam. = 100mm</t>
  </si>
  <si>
    <t>113,67</t>
  </si>
  <si>
    <t>05437</t>
  </si>
  <si>
    <t>Fornecimento de cap de ferro fundido, junta elástica, diam. = 150mm</t>
  </si>
  <si>
    <t>157,52</t>
  </si>
  <si>
    <t>Fornecimento de cap de ferro fundido, junta elástica, diam. = 300mm</t>
  </si>
  <si>
    <t>481,23</t>
  </si>
  <si>
    <t>05463</t>
  </si>
  <si>
    <t>Fornecimento de curva 11º 15` com bolsas, de ferro fundido, junta elástica, d</t>
  </si>
  <si>
    <t>196,33</t>
  </si>
  <si>
    <t>iam. = 100mm</t>
  </si>
  <si>
    <t>05467</t>
  </si>
  <si>
    <t>534,98</t>
  </si>
  <si>
    <t>iam. = 300mm</t>
  </si>
  <si>
    <t>05472</t>
  </si>
  <si>
    <t>Fornecimento de curva 22º 30' com bolsas, de ferro fundido, junta elástica, d</t>
  </si>
  <si>
    <t>195,39</t>
  </si>
  <si>
    <t>504,97</t>
  </si>
  <si>
    <t>iam. = 150mm</t>
  </si>
  <si>
    <t>05476</t>
  </si>
  <si>
    <t>587,87</t>
  </si>
  <si>
    <t>05480</t>
  </si>
  <si>
    <t>Fornecimento de curva 45º com bolsas, de ferro fundido, junta elástica, diam.</t>
  </si>
  <si>
    <t>156,61</t>
  </si>
  <si>
    <t>= 80mm</t>
  </si>
  <si>
    <t>05481</t>
  </si>
  <si>
    <t>208,32</t>
  </si>
  <si>
    <t>= 100mm</t>
  </si>
  <si>
    <t>05483</t>
  </si>
  <si>
    <t>407,21</t>
  </si>
  <si>
    <t>= 200mm</t>
  </si>
  <si>
    <t>05484</t>
  </si>
  <si>
    <t>521,64</t>
  </si>
  <si>
    <t>= 250mm</t>
  </si>
  <si>
    <t>05485</t>
  </si>
  <si>
    <t>806,67</t>
  </si>
  <si>
    <t>= 300mm</t>
  </si>
  <si>
    <t>Fornecimento de curva 90º com bolsas, de ferro fundido, junta elástica, diam.</t>
  </si>
  <si>
    <t>122,05</t>
  </si>
  <si>
    <t>05487</t>
  </si>
  <si>
    <t>226,12</t>
  </si>
  <si>
    <t>05491</t>
  </si>
  <si>
    <t>1.071,75</t>
  </si>
  <si>
    <t>05495</t>
  </si>
  <si>
    <t>Fornecimento de luva com bolsas junta elástica, de ferro fundido, diam. = 8</t>
  </si>
  <si>
    <t>138,07</t>
  </si>
  <si>
    <t>0mm</t>
  </si>
  <si>
    <t>05496</t>
  </si>
  <si>
    <t>Fornecimento de luva com bolsas junta elástica, de ferro fundido, diam. = 10</t>
  </si>
  <si>
    <t>05497</t>
  </si>
  <si>
    <t>Fornecimento de luva com bolsas junta elástica, de ferro fundido, diam. = 15</t>
  </si>
  <si>
    <t>262,88</t>
  </si>
  <si>
    <t>05498</t>
  </si>
  <si>
    <t>Fornecimento de luva com bolsas junta elástica, de ferro fundido, diam. = 20</t>
  </si>
  <si>
    <t>339,56</t>
  </si>
  <si>
    <t>05499</t>
  </si>
  <si>
    <t>Fornecimento de luva com bolsas junta elástica, de ferro fundido, diam. = 25</t>
  </si>
  <si>
    <t>603,35</t>
  </si>
  <si>
    <t>05500</t>
  </si>
  <si>
    <t>Fornecimento de luva com bolsas junta elástica, de ferro fundido, diam. = 30</t>
  </si>
  <si>
    <t>721,66</t>
  </si>
  <si>
    <t>05503</t>
  </si>
  <si>
    <t>Fornecimento de redução, de ferro fundido, ponta / bolsa, junta elástica, dia</t>
  </si>
  <si>
    <t>147,18</t>
  </si>
  <si>
    <t>m. = 100 x 80mm</t>
  </si>
  <si>
    <t>05505</t>
  </si>
  <si>
    <t>223,62</t>
  </si>
  <si>
    <t>m. = 150 x 80mm</t>
  </si>
  <si>
    <t>05506</t>
  </si>
  <si>
    <t>223,94</t>
  </si>
  <si>
    <t>m. = 150 x 100mm</t>
  </si>
  <si>
    <t>05508</t>
  </si>
  <si>
    <t>259,14</t>
  </si>
  <si>
    <t>m. = 200 x 100mm</t>
  </si>
  <si>
    <t>05509</t>
  </si>
  <si>
    <t>302,19</t>
  </si>
  <si>
    <t>m. = 200 x 150mm</t>
  </si>
  <si>
    <t>05513</t>
  </si>
  <si>
    <t>508,51</t>
  </si>
  <si>
    <t>m. = 300 x 200mm</t>
  </si>
  <si>
    <t>05544</t>
  </si>
  <si>
    <t>Fornecimento de tê de ferro fundido com bolsas e flange pn 10 / 16, diam. =</t>
  </si>
  <si>
    <t>1.238,43</t>
  </si>
  <si>
    <t>300 x 100mm</t>
  </si>
  <si>
    <t>05515</t>
  </si>
  <si>
    <t>Fornecimento de tê de ferro fundido com bolsas, junta elástica, diam. = 80</t>
  </si>
  <si>
    <t>230,49</t>
  </si>
  <si>
    <t>x 80mm</t>
  </si>
  <si>
    <t>Página 12</t>
  </si>
  <si>
    <t>05516</t>
  </si>
  <si>
    <t>Fornecimento de tê de ferro fundido com bolsas, junta elástica, diam. = 100</t>
  </si>
  <si>
    <t>302,07</t>
  </si>
  <si>
    <t>05517</t>
  </si>
  <si>
    <t>262,31</t>
  </si>
  <si>
    <t>x 100mm</t>
  </si>
  <si>
    <t>05520</t>
  </si>
  <si>
    <t>Fornecimento de tê de ferro fundido com bolsas, junta elástica, diam. = 150</t>
  </si>
  <si>
    <t>351,14</t>
  </si>
  <si>
    <t>05521</t>
  </si>
  <si>
    <t>369,22</t>
  </si>
  <si>
    <t>05522</t>
  </si>
  <si>
    <t>407,46</t>
  </si>
  <si>
    <t>x 150mm</t>
  </si>
  <si>
    <t>05526</t>
  </si>
  <si>
    <t>Fornecimento de tê de ferro fundido com bolsas, junta elástica, diam. = 200</t>
  </si>
  <si>
    <t>530,55</t>
  </si>
  <si>
    <t>05527</t>
  </si>
  <si>
    <t>674,68</t>
  </si>
  <si>
    <t>05528</t>
  </si>
  <si>
    <t>556,02</t>
  </si>
  <si>
    <t>x 200mm</t>
  </si>
  <si>
    <t>05532</t>
  </si>
  <si>
    <t>Fornecimento de tê de ferro fundido com bolsas, junta elástica, diam. = 250</t>
  </si>
  <si>
    <t>1.096,61</t>
  </si>
  <si>
    <t>x 250mm</t>
  </si>
  <si>
    <t>05537</t>
  </si>
  <si>
    <t>Fornecimento de tê de ferro fundido com bolsas, junta elástica, diam. = 300</t>
  </si>
  <si>
    <t>1.693,74</t>
  </si>
  <si>
    <t>05538</t>
  </si>
  <si>
    <t>1.197,72</t>
  </si>
  <si>
    <t>x 300mm</t>
  </si>
  <si>
    <t>Fornecimento de tê de ferro fundido, c/ bolsas, junta elástica, diam. = 300</t>
  </si>
  <si>
    <t>757,28</t>
  </si>
  <si>
    <t>INFRA-ESTRUTURA/Redes de Água e Adutoras/Fornecimento de Conexões de Ferro Fundido com Juntas com Flanges PN 10(72)</t>
  </si>
  <si>
    <t>05586</t>
  </si>
  <si>
    <t>Fornecimento de curva 11º 15', em ferro fundido, com flanges pn 10 / 16, diam</t>
  </si>
  <si>
    <t>368,99</t>
  </si>
  <si>
    <t>. = 100mm</t>
  </si>
  <si>
    <t>05590</t>
  </si>
  <si>
    <t>Fornecimento de curva 11º 15', em ferro fundido, com flanges pn 10, diam. =</t>
  </si>
  <si>
    <t>1.271,42</t>
  </si>
  <si>
    <t>300mm</t>
  </si>
  <si>
    <t>05591</t>
  </si>
  <si>
    <t>Fornecimento de curva 22º 30', em ferro fundido, com flanges pn 10 / 16 / 25,</t>
  </si>
  <si>
    <t>diam. = 80mm</t>
  </si>
  <si>
    <t>05592</t>
  </si>
  <si>
    <t>Fornecimento de curva 22º 30', em ferro fundido, com flanges pn 10 / 16, diam</t>
  </si>
  <si>
    <t>367,76</t>
  </si>
  <si>
    <t>05596</t>
  </si>
  <si>
    <t>Fornecimento de curva 22º 30', em ferro fundido, com flanges pn 10, diam. =</t>
  </si>
  <si>
    <t>1.473,76</t>
  </si>
  <si>
    <t>05597</t>
  </si>
  <si>
    <t>Fornecimento de curva 45º, em ferro fundido, com flanges pn 10 / 16 / 25, dia</t>
  </si>
  <si>
    <t>325,83</t>
  </si>
  <si>
    <t>m. = 80mm</t>
  </si>
  <si>
    <t>05598</t>
  </si>
  <si>
    <t>Fornecimento de curva 45º, em ferro fundido, com flanges pn 10 / 16, diam. =</t>
  </si>
  <si>
    <t>436,59</t>
  </si>
  <si>
    <t>100mm</t>
  </si>
  <si>
    <t>05599</t>
  </si>
  <si>
    <t>582,82</t>
  </si>
  <si>
    <t>150mm</t>
  </si>
  <si>
    <t>05600</t>
  </si>
  <si>
    <t>Fornecimento de curva 45º, em ferro fundido, com flanges pn 10, diam. = 200m</t>
  </si>
  <si>
    <t>699,30</t>
  </si>
  <si>
    <t>05601</t>
  </si>
  <si>
    <t>Fornecimento de curva 45º, em ferro fundido, com flanges pn 10, diam. =</t>
  </si>
  <si>
    <t>250m un</t>
  </si>
  <si>
    <t>1.849,41</t>
  </si>
  <si>
    <t>05602</t>
  </si>
  <si>
    <t>300m un</t>
  </si>
  <si>
    <t>2.251,75</t>
  </si>
  <si>
    <t>05609</t>
  </si>
  <si>
    <t>Fornecimento de curva 90º, em ferro fundido, com flanges pn 10 / 16 / 25, dia</t>
  </si>
  <si>
    <t>337,50</t>
  </si>
  <si>
    <t>05610</t>
  </si>
  <si>
    <t>Fornecimento de curva 90º, em ferro fundido, com flanges pn 10 / 16, diam. =</t>
  </si>
  <si>
    <t>407,09</t>
  </si>
  <si>
    <t>05611</t>
  </si>
  <si>
    <t>604,46</t>
  </si>
  <si>
    <t>05612</t>
  </si>
  <si>
    <t>Fornecimento de curva 90º, em ferro fundido, com flanges pn 10, diam. = 200m</t>
  </si>
  <si>
    <t>746,07</t>
  </si>
  <si>
    <t>05613</t>
  </si>
  <si>
    <t>Fornecimento de curva 90º, em ferro fundido, com flanges pn 10, diam. =</t>
  </si>
  <si>
    <t>1.326,51</t>
  </si>
  <si>
    <t>05615</t>
  </si>
  <si>
    <t>Fornecimento de extremidade em ferro fundido, bolsa junta elástica / flange p</t>
  </si>
  <si>
    <t>244,21</t>
  </si>
  <si>
    <t>n 10 / 16 / 25, diam. = 80mm</t>
  </si>
  <si>
    <t>05616</t>
  </si>
  <si>
    <t>267,38</t>
  </si>
  <si>
    <t>n 10 / 16, diam. = 100mm</t>
  </si>
  <si>
    <t>05618</t>
  </si>
  <si>
    <t>n 10, diam. = 200mm</t>
  </si>
  <si>
    <t>05619</t>
  </si>
  <si>
    <t>692,89</t>
  </si>
  <si>
    <t>n 10, diam. = 250mm</t>
  </si>
  <si>
    <t>05620</t>
  </si>
  <si>
    <t>825,04</t>
  </si>
  <si>
    <t>n 10, diam. = 300mm</t>
  </si>
  <si>
    <t>05623</t>
  </si>
  <si>
    <t>Fornecimento de extremidade em ferro fundido, com aba de vedação, ponta / fla</t>
  </si>
  <si>
    <t>448,91</t>
  </si>
  <si>
    <t>nge pn 10 / 16, diam. = 100mm</t>
  </si>
  <si>
    <t>05624</t>
  </si>
  <si>
    <t>661,84</t>
  </si>
  <si>
    <t>nge pn 10 / 16, diam. = 150mm</t>
  </si>
  <si>
    <t>05625</t>
  </si>
  <si>
    <t>856,28</t>
  </si>
  <si>
    <t>nge pn 10, diam. = 200mm</t>
  </si>
  <si>
    <t>05626</t>
  </si>
  <si>
    <t>1.581,81</t>
  </si>
  <si>
    <t>nge pn 10, diam. = 250mm</t>
  </si>
  <si>
    <t>Página 13</t>
  </si>
  <si>
    <t>05627</t>
  </si>
  <si>
    <t>1.924,30</t>
  </si>
  <si>
    <t>nge pn 10, diam. = 300mm</t>
  </si>
  <si>
    <t>05628</t>
  </si>
  <si>
    <t>Fornecimento de extremidade em ferro fundido, ponta para junta elástica, mecâ</t>
  </si>
  <si>
    <t>217,92</t>
  </si>
  <si>
    <t>nica ou travada interna / flange pn 10 / 16 / 25, diam. = 80mm</t>
  </si>
  <si>
    <t>05629</t>
  </si>
  <si>
    <t>239,51</t>
  </si>
  <si>
    <t>nica ou travada interna / flange pn 10 / 16, diam. = 100mm</t>
  </si>
  <si>
    <t>05633</t>
  </si>
  <si>
    <t>824,85</t>
  </si>
  <si>
    <t>nica ou travada interna / flange pn 10, diam. = 300mm</t>
  </si>
  <si>
    <t>05634</t>
  </si>
  <si>
    <t>Fornecimento de flange avulso, em ferro fundido, pn 10, diam. = 200mm</t>
  </si>
  <si>
    <t>330,13</t>
  </si>
  <si>
    <t>05635</t>
  </si>
  <si>
    <t>Fornecimento de flange avulso, em ferro fundido, pn 10, diam. = 250mm</t>
  </si>
  <si>
    <t>401,71</t>
  </si>
  <si>
    <t>05637</t>
  </si>
  <si>
    <t>Fornecimento de flange cego, em ferro fundido, pn 10 / 16 / 25, diam. = 80m</t>
  </si>
  <si>
    <t>183,88</t>
  </si>
  <si>
    <t>05638</t>
  </si>
  <si>
    <t>Fornecimento de flange cego, em ferro fundido, pn 10 / 16, diam. = 100mm</t>
  </si>
  <si>
    <t>215,25</t>
  </si>
  <si>
    <t>05639</t>
  </si>
  <si>
    <t>Fornecimento de flange cego, em ferro fundido, pn 10 / 16, diam. = 150mm</t>
  </si>
  <si>
    <t>290,13</t>
  </si>
  <si>
    <t>05640</t>
  </si>
  <si>
    <t>Fornecimento de flange cego, em ferro fundido, pn 10, diam. = 200mm</t>
  </si>
  <si>
    <t>05641</t>
  </si>
  <si>
    <t>Fornecimento de flange cego, em ferro fundido, pn 10, diam. = 250mm</t>
  </si>
  <si>
    <t>428,12</t>
  </si>
  <si>
    <t>Fornecimento de flange com furação, 150 libras, pn-10, em aço carbono, Ø = 80</t>
  </si>
  <si>
    <t>05643</t>
  </si>
  <si>
    <t>Fornecimento de junção 45º em ferro fundido, com flanges pn 10 / 16 / 25, dia</t>
  </si>
  <si>
    <t>562,62</t>
  </si>
  <si>
    <t>m. = 80 x 80mm</t>
  </si>
  <si>
    <t>05644</t>
  </si>
  <si>
    <t>Fornecimento de junção 45º em ferro fundido, com flanges pn 10 / 16, diam. =</t>
  </si>
  <si>
    <t>618,26</t>
  </si>
  <si>
    <t>100 x 100mm</t>
  </si>
  <si>
    <t>05646</t>
  </si>
  <si>
    <t>1.002,40</t>
  </si>
  <si>
    <t>150 x 150mm</t>
  </si>
  <si>
    <t>05652</t>
  </si>
  <si>
    <t>Fornecimento de junção 45º em ferro fundido, com flanges pn 10, diam. = 250</t>
  </si>
  <si>
    <t>2.608,11</t>
  </si>
  <si>
    <t>05658</t>
  </si>
  <si>
    <t>Fornecimento de redução em ferro fundido, com flanges pn 10 / 16, diam. = 15</t>
  </si>
  <si>
    <t>529,06</t>
  </si>
  <si>
    <t>0 x 80mm</t>
  </si>
  <si>
    <t>05659</t>
  </si>
  <si>
    <t>478,33</t>
  </si>
  <si>
    <t>0 x 100mm</t>
  </si>
  <si>
    <t>05660</t>
  </si>
  <si>
    <t>Fornecimento de redução em ferro fundido, com flanges pn 10, diam. = 200 x</t>
  </si>
  <si>
    <t>723,38</t>
  </si>
  <si>
    <t>05661</t>
  </si>
  <si>
    <t>614,10</t>
  </si>
  <si>
    <t>Fornecimento de redução excentrica em ferro fundido, com flanges pn 10 / 16,</t>
  </si>
  <si>
    <t>520,25</t>
  </si>
  <si>
    <t>diam. = 100 x 50mm</t>
  </si>
  <si>
    <t>05667</t>
  </si>
  <si>
    <t>450,42</t>
  </si>
  <si>
    <t>diam. = 100 x 80mm</t>
  </si>
  <si>
    <t>05668</t>
  </si>
  <si>
    <t>491,58</t>
  </si>
  <si>
    <t>diam. = 150 x 80mm</t>
  </si>
  <si>
    <t>05669</t>
  </si>
  <si>
    <t>529,81</t>
  </si>
  <si>
    <t>diam. = 150 x 100mm</t>
  </si>
  <si>
    <t>05670</t>
  </si>
  <si>
    <t>Fornecimento de redução excentrica em ferro fundido, com flanges pn 10, diam.</t>
  </si>
  <si>
    <t>730,16</t>
  </si>
  <si>
    <t>= 200 x 100mm</t>
  </si>
  <si>
    <t>05677</t>
  </si>
  <si>
    <t>Fornecimento de tê em ferro fundido com flanges pn 10 / 16 / 25, diam. = 80</t>
  </si>
  <si>
    <t>482,01</t>
  </si>
  <si>
    <t>x 50mm</t>
  </si>
  <si>
    <t>05678</t>
  </si>
  <si>
    <t>520,99</t>
  </si>
  <si>
    <t>05679</t>
  </si>
  <si>
    <t>Fornecimento de tê em ferro fundido com flanges pn 10 / 16, diam. = 100 x</t>
  </si>
  <si>
    <t>582,44</t>
  </si>
  <si>
    <t>80mm</t>
  </si>
  <si>
    <t>05680</t>
  </si>
  <si>
    <t>Fornecimento de tê em ferro fundido com flanges pn 10 / 16, diam. = 100 x 1</t>
  </si>
  <si>
    <t>587,64</t>
  </si>
  <si>
    <t>00mm</t>
  </si>
  <si>
    <t>05682</t>
  </si>
  <si>
    <t>Fornecimento de tê em ferro fundido com flanges pn 10 / 16, diam. = 150 x 1</t>
  </si>
  <si>
    <t>745,33</t>
  </si>
  <si>
    <t>05683</t>
  </si>
  <si>
    <t>821,88</t>
  </si>
  <si>
    <t>50mm</t>
  </si>
  <si>
    <t>05684</t>
  </si>
  <si>
    <t>Fornecimento de tê em ferro fundido com flanges pn 10, diam. = 200 x 80mm</t>
  </si>
  <si>
    <t>920,71</t>
  </si>
  <si>
    <t>05685</t>
  </si>
  <si>
    <t>Fornecimento de tê em ferro fundido com flanges pn 10, diam. = 200 x 100mm</t>
  </si>
  <si>
    <t>942,83</t>
  </si>
  <si>
    <t>05687</t>
  </si>
  <si>
    <t>Fornecimento de tê em ferro fundido com flanges pn 10, diam. = 200 x 200mm</t>
  </si>
  <si>
    <t>1.057,24</t>
  </si>
  <si>
    <t>05691</t>
  </si>
  <si>
    <t>Fornecimento de tê em ferro fundido com flanges pn 10, diam. = 250 x 250mm</t>
  </si>
  <si>
    <t>1.844,36</t>
  </si>
  <si>
    <t>05695</t>
  </si>
  <si>
    <t>Fornecimento de toco em ferro fundido com aba de vedação e flanges pn 10 / 16</t>
  </si>
  <si>
    <t>547,39</t>
  </si>
  <si>
    <t>/ 25, diam. = 80mm</t>
  </si>
  <si>
    <t>05696</t>
  </si>
  <si>
    <t>585,84</t>
  </si>
  <si>
    <t>, diam. = 100mm</t>
  </si>
  <si>
    <t>05697</t>
  </si>
  <si>
    <t>849,02</t>
  </si>
  <si>
    <t>, diam. = 150mm</t>
  </si>
  <si>
    <t>05701</t>
  </si>
  <si>
    <t>Fornecimento de toco em ferro fundido com flanges pn 10 / 16, comp. = 0,25m,</t>
  </si>
  <si>
    <t>419,10</t>
  </si>
  <si>
    <t>05704</t>
  </si>
  <si>
    <t>598,97</t>
  </si>
  <si>
    <t>diam. = 150mm</t>
  </si>
  <si>
    <t>05702</t>
  </si>
  <si>
    <t>Fornecimento de toco em ferro fundido com flanges pn 10 / 16, comp. = 0,50m,</t>
  </si>
  <si>
    <t>455,74</t>
  </si>
  <si>
    <t>05705</t>
  </si>
  <si>
    <t>494,79</t>
  </si>
  <si>
    <t>diam. = 100mm</t>
  </si>
  <si>
    <t>Página 14</t>
  </si>
  <si>
    <t>05706</t>
  </si>
  <si>
    <t>681,14</t>
  </si>
  <si>
    <t>05707</t>
  </si>
  <si>
    <t>Fornecimento de toco em ferro fundido com flanges pn 10, comp. = 0,25m, diam.</t>
  </si>
  <si>
    <t>716,76</t>
  </si>
  <si>
    <t>05708</t>
  </si>
  <si>
    <t>1.100,46</t>
  </si>
  <si>
    <t>05710</t>
  </si>
  <si>
    <t>Fornecimento de toco em ferro fundido com flanges pn 10, comp. = 0,50m, diam.</t>
  </si>
  <si>
    <t>793,87</t>
  </si>
  <si>
    <t>Fornecimento de toco em fofo, flanges e bolsa, pn 10, comp. = 0,50m, d= 800m</t>
  </si>
  <si>
    <t>INFRA-ESTRUTURA/Redes de Água e Adutoras/Fornecimento de Conexões de Ferro Fundido com Juntas com Flanges PN 25(11)</t>
  </si>
  <si>
    <t>05802</t>
  </si>
  <si>
    <t>Fornecimento de curva 22º 30', em ferro fundido, com flanges pn 25, diam. =</t>
  </si>
  <si>
    <t>457,95</t>
  </si>
  <si>
    <t>05803</t>
  </si>
  <si>
    <t>731,23</t>
  </si>
  <si>
    <t>05804</t>
  </si>
  <si>
    <t>1.060,54</t>
  </si>
  <si>
    <t>200mm</t>
  </si>
  <si>
    <t>05805</t>
  </si>
  <si>
    <t>1.668,06</t>
  </si>
  <si>
    <t>250mm</t>
  </si>
  <si>
    <t>05806</t>
  </si>
  <si>
    <t>2.404,14</t>
  </si>
  <si>
    <t>05821</t>
  </si>
  <si>
    <t>Fornecimento de curva 90º, em ferro fundido, com flanges pn 25, diam. = 300m</t>
  </si>
  <si>
    <t>2.463,30</t>
  </si>
  <si>
    <t>05841</t>
  </si>
  <si>
    <t>Fornecimento de flange avulso, em ferro fundido, pn 25, diam. = 100mm</t>
  </si>
  <si>
    <t>209,47</t>
  </si>
  <si>
    <t>05842</t>
  </si>
  <si>
    <t>Fornecimento de flange avulso, em ferro fundido, pn 25, diam. = 150mm</t>
  </si>
  <si>
    <t>346,11</t>
  </si>
  <si>
    <t>05881</t>
  </si>
  <si>
    <t>Fornecimento de tê em ferro fundido com flanges pn 25, diam. = 200 x 150mm</t>
  </si>
  <si>
    <t>1.591,05</t>
  </si>
  <si>
    <t>05891</t>
  </si>
  <si>
    <t>Fornecimento de toco em ferro fundido com aba de vedação e flanges pn 25, dia</t>
  </si>
  <si>
    <t>1.909,55</t>
  </si>
  <si>
    <t>m. = 200mm</t>
  </si>
  <si>
    <t>05894</t>
  </si>
  <si>
    <t>Fornecimento de toco em ferro fundido com flanges pn 25, comp. = 0,25m, diam.</t>
  </si>
  <si>
    <t>442,82</t>
  </si>
  <si>
    <t>INFRA-ESTRUTURA/Redes de Água e Adutoras/Fornecimento de Conexões de PVC DEFOFO, Junta Elástica, PN 1MPa(5)</t>
  </si>
  <si>
    <t>05408</t>
  </si>
  <si>
    <t>Fornecimento de luva de correr de pvc defofo, junta elástica integrada, pn 1m</t>
  </si>
  <si>
    <t>pa, diam. = 100mm</t>
  </si>
  <si>
    <t>05409</t>
  </si>
  <si>
    <t>pa, diam. = 150mm</t>
  </si>
  <si>
    <t>05410</t>
  </si>
  <si>
    <t>pa, diam. = 200mm</t>
  </si>
  <si>
    <t>05411</t>
  </si>
  <si>
    <t>pa, diam. = 250mm</t>
  </si>
  <si>
    <t>05412</t>
  </si>
  <si>
    <t>pa, diam. = 300mm</t>
  </si>
  <si>
    <t>INFRA-ESTRUTURA/Redes de Água e Adutoras/Fornecimento de Conexões de PVC Junta Elástica(46)</t>
  </si>
  <si>
    <t>05168</t>
  </si>
  <si>
    <t>Fornecimento de adaptador de pvc junta elástica a bolsa de ferro fundido junt</t>
  </si>
  <si>
    <t>a elastica, diam. = 50mm</t>
  </si>
  <si>
    <t>05169</t>
  </si>
  <si>
    <t>a elastica, diam. = 75mm</t>
  </si>
  <si>
    <t>05170</t>
  </si>
  <si>
    <t>102,95</t>
  </si>
  <si>
    <t>a elastica, diam. = 100mm</t>
  </si>
  <si>
    <t>05171</t>
  </si>
  <si>
    <t>Fornecimento de adaptador de pvc junta elástica a luva de fibrocimento, diam.</t>
  </si>
  <si>
    <t>= 50mm</t>
  </si>
  <si>
    <t>05172</t>
  </si>
  <si>
    <t>= 75mm</t>
  </si>
  <si>
    <t>05173</t>
  </si>
  <si>
    <t>75,02</t>
  </si>
  <si>
    <t>05174</t>
  </si>
  <si>
    <t>Fornecimento de adaptador de pvc junta elástica, bolsa e rosca, diam. = 50m</t>
  </si>
  <si>
    <t>05175</t>
  </si>
  <si>
    <t>Fornecimento de adaptador de pvc junta elástica, bolsa e rosca, diam. =</t>
  </si>
  <si>
    <t>75m un</t>
  </si>
  <si>
    <t>05176</t>
  </si>
  <si>
    <t>100m un</t>
  </si>
  <si>
    <t>64,26</t>
  </si>
  <si>
    <t>04284</t>
  </si>
  <si>
    <t>Fornecimento de cap de pvc diam. = 150mm</t>
  </si>
  <si>
    <t>05179</t>
  </si>
  <si>
    <t>Fornecimento de cap de pvc junta elástica, diam. = 50mm</t>
  </si>
  <si>
    <t>05180</t>
  </si>
  <si>
    <t>Fornecimento de cap de pvc junta elástica, diam. = 75mm</t>
  </si>
  <si>
    <t>05181</t>
  </si>
  <si>
    <t>Fornecimento de cap de pvc junta elástica, diam. = 100mm</t>
  </si>
  <si>
    <t>05182</t>
  </si>
  <si>
    <t>Fornecimento de cruzeta de pvc junta elástica, com bolsas, diam. = 50mm - R</t>
  </si>
  <si>
    <t>15,75</t>
  </si>
  <si>
    <t>ev 01</t>
  </si>
  <si>
    <t>05183</t>
  </si>
  <si>
    <t>Fornecimento de cruzeta de pvc junta elástica, com bolsas, diam. = 75mm - R</t>
  </si>
  <si>
    <t>05184</t>
  </si>
  <si>
    <t>Fornecimento de cruzeta de pvc junta elástica, com bolsas, diam. = 100mm - R</t>
  </si>
  <si>
    <t>07779</t>
  </si>
  <si>
    <t>Fornecimento de curva 11º15' de pvc junta elástica, ponta / bolsa, diam. =</t>
  </si>
  <si>
    <t>72,03</t>
  </si>
  <si>
    <t>05186</t>
  </si>
  <si>
    <t>Fornecimento de curva 22º 30` de pvc junta elástica, ponta / bolsa, diam. =</t>
  </si>
  <si>
    <t>Página 15</t>
  </si>
  <si>
    <t>05187</t>
  </si>
  <si>
    <t>75mm</t>
  </si>
  <si>
    <t>05188</t>
  </si>
  <si>
    <t>110,07</t>
  </si>
  <si>
    <t>05189</t>
  </si>
  <si>
    <t>Fornecimento de curva 45º de pvc junta elástica, ponta / bolsa, diam. = 50m</t>
  </si>
  <si>
    <t>05190</t>
  </si>
  <si>
    <t>Fornecimento de curva 45º de pvc junta elástica, ponta / bolsa, diam. =</t>
  </si>
  <si>
    <t>05191</t>
  </si>
  <si>
    <t>109,01</t>
  </si>
  <si>
    <t>05192</t>
  </si>
  <si>
    <t>Fornecimento de curva 90º de pvc junta elástica, ponta / bolsa, diam. =</t>
  </si>
  <si>
    <t>50m un</t>
  </si>
  <si>
    <t>05193</t>
  </si>
  <si>
    <t>71,39</t>
  </si>
  <si>
    <t>05194</t>
  </si>
  <si>
    <t>132,77</t>
  </si>
  <si>
    <t>05195</t>
  </si>
  <si>
    <t>Fornecimento de extremidade de pvc junta elástica, bolsa e flange, diam. =</t>
  </si>
  <si>
    <t>177,79</t>
  </si>
  <si>
    <t>05196</t>
  </si>
  <si>
    <t>Fornecimento de extremidade de pvc junta elástica, bolsa e flange, diam. = 1</t>
  </si>
  <si>
    <t>247,02</t>
  </si>
  <si>
    <t>05197</t>
  </si>
  <si>
    <t>Fornecimento de extremidade de pvc junta elástica, ponta e flange, diam. =</t>
  </si>
  <si>
    <t>157,58</t>
  </si>
  <si>
    <t>05198</t>
  </si>
  <si>
    <t>Fornecimento de extremidade de pvc junta elástica, ponta e flange, diam. = 1</t>
  </si>
  <si>
    <t>217,62</t>
  </si>
  <si>
    <t>05200</t>
  </si>
  <si>
    <t>Fornecimento de luva de correr de pvc junta elástica, diam. = 50mm</t>
  </si>
  <si>
    <t>05201</t>
  </si>
  <si>
    <t>Fornecimento de luva de correr de pvc junta elástica, diam. = 75mm</t>
  </si>
  <si>
    <t>05202</t>
  </si>
  <si>
    <t>Fornecimento de luva de correr de pvc junta elástica, diam. = 100mm</t>
  </si>
  <si>
    <t>43,75</t>
  </si>
  <si>
    <t>05203</t>
  </si>
  <si>
    <t>Fornecimento de luva simples de pvc junta elástica, diam. = 50mm</t>
  </si>
  <si>
    <t>05204</t>
  </si>
  <si>
    <t>Fornecimento de luva simples de pvc junta elástica, diam. = 75mm</t>
  </si>
  <si>
    <t>05205</t>
  </si>
  <si>
    <t>Fornecimento de luva simples de pvc junta elástica, diam. = 100mm</t>
  </si>
  <si>
    <t>05206</t>
  </si>
  <si>
    <t>Fornecimento de redução de pvc   junta elástica, ponta / bolsa, diam. = 75 x</t>
  </si>
  <si>
    <t>05207</t>
  </si>
  <si>
    <t>Fornecimento de redução de pvc   junta elástica, ponta / bolsa, diam. = 100 x</t>
  </si>
  <si>
    <t>05208</t>
  </si>
  <si>
    <t>Fornecimento de redução de pvc junta elástica, com bolsas, diam. = 75 x 5</t>
  </si>
  <si>
    <t>53,59</t>
  </si>
  <si>
    <t>05209</t>
  </si>
  <si>
    <t>Fornecimento de redução de pvc junta elástica, ponta / bolsa, diam. = 100 x</t>
  </si>
  <si>
    <t>05210</t>
  </si>
  <si>
    <t>Fornecimento de tê 90º de pvc, junta elástica, com bolsas, diam. = 50mm</t>
  </si>
  <si>
    <t>05211</t>
  </si>
  <si>
    <t>Fornecimento de tê 90º de pvc, junta elástica, com bolsas, diam. = 75mm</t>
  </si>
  <si>
    <t>48,61</t>
  </si>
  <si>
    <t>05212</t>
  </si>
  <si>
    <t>Fornecimento de tê 90º de pvc, junta elástica, com bolsas, diam. = 100mm</t>
  </si>
  <si>
    <t>95,44</t>
  </si>
  <si>
    <t>05213</t>
  </si>
  <si>
    <t>Fornecimento de tê de redução 90º de pvc   junta elástica, com bolsas, diam. =</t>
  </si>
  <si>
    <t>75 x 50mm</t>
  </si>
  <si>
    <t>05214</t>
  </si>
  <si>
    <t>Fornecimento de tê de redução 90º de pvc, junta elástica, com bolsas, diam. =</t>
  </si>
  <si>
    <t>76,04</t>
  </si>
  <si>
    <t>100 x 50mm</t>
  </si>
  <si>
    <t>05215</t>
  </si>
  <si>
    <t>100 x 75mm</t>
  </si>
  <si>
    <t>INFRA-ESTRUTURA/Redes de Água e Adutoras/Fornecimento de Peças de Montagem e de Intervenção, em Ferro Fundido(12)</t>
  </si>
  <si>
    <t>04213</t>
  </si>
  <si>
    <t>Arruela de borracha para junta c/ flange pn 10, d= 100mm, fornecimento</t>
  </si>
  <si>
    <t>04214</t>
  </si>
  <si>
    <t>Arruela de borracha para junta c/ flange pn 10, d= 150mm, fornecimento</t>
  </si>
  <si>
    <t>04215</t>
  </si>
  <si>
    <t>Arruela de borracha para junta c/ flange pn 10, d= 200mm, fornecimento</t>
  </si>
  <si>
    <t>04216</t>
  </si>
  <si>
    <t>Arruela de borracha para junta c/ flange pn 10, d= 250mm, fornecimento</t>
  </si>
  <si>
    <t>04217</t>
  </si>
  <si>
    <t>Arruela de borracha para junta c/ flange pn 10, d= 300mm, fornecimento</t>
  </si>
  <si>
    <t>05905</t>
  </si>
  <si>
    <t>Fornecimento de junta gibault em ferro fundido, diam. = 50mm</t>
  </si>
  <si>
    <t>05906</t>
  </si>
  <si>
    <t>Fornecimento de junta gibault em ferro fundido, diam. = 80mm</t>
  </si>
  <si>
    <t>05907</t>
  </si>
  <si>
    <t>Fornecimento de junta gibault em ferro fundido, diam. = 100mm</t>
  </si>
  <si>
    <t>05908</t>
  </si>
  <si>
    <t>Fornecimento de junta gibault em ferro fundido, diam. = 150mm</t>
  </si>
  <si>
    <t>05909</t>
  </si>
  <si>
    <t>Fornecimento de junta gibault em ferro fundido, diam. = 200mm</t>
  </si>
  <si>
    <t>05910</t>
  </si>
  <si>
    <t>Fornecimento de junta gibault em ferro fundido, diam. = 250mm</t>
  </si>
  <si>
    <t>05911</t>
  </si>
  <si>
    <t>Fornecimento de junta gibault em ferro fundido, diam. = 300mm</t>
  </si>
  <si>
    <t>INFRA-ESTRUTURA/Redes de Água e Adutoras/Fornecimento de Registros(16)</t>
  </si>
  <si>
    <t>06010</t>
  </si>
  <si>
    <t>Fornecimento de Registro Automático de Entrada DN 75mm</t>
  </si>
  <si>
    <t>05980</t>
  </si>
  <si>
    <t>Fornecimento de registro de gaveta em ferro fundido, com bolsas para tubo de</t>
  </si>
  <si>
    <t>ferro dúctil, cunha de borracha, cabeçote, pn 16, tipo "euro 25", diam. = 8</t>
  </si>
  <si>
    <t>05981</t>
  </si>
  <si>
    <t>ferro dúctil, cunha de borracha, cabeçote, pn 16, tipo "euro 25", diam. = 10</t>
  </si>
  <si>
    <t>05982</t>
  </si>
  <si>
    <t>ferro dúctil, cunha de borracha, cabeçote, pn 16, tipo "euro 25", diam. = 15</t>
  </si>
  <si>
    <t>Página 16</t>
  </si>
  <si>
    <t>05983</t>
  </si>
  <si>
    <t>ferro dúctil, cunha de borracha, cabeçote, pn 16, tipo "euro 25", diam. = 20</t>
  </si>
  <si>
    <t>05984</t>
  </si>
  <si>
    <t>ferro dúctil, cunha de borracha, cabeçote, pn 16, tipo "euro 25", diam. = 25</t>
  </si>
  <si>
    <t>05985</t>
  </si>
  <si>
    <t>ferro dúctil, cunha de borracha, cabeçote, pn 16, tipo "euro 25", diam. = 30</t>
  </si>
  <si>
    <t>05992</t>
  </si>
  <si>
    <t>pvc, cunha de borracha, cabeçote, pn 10, tipo "euro 24", diam. = 50mm</t>
  </si>
  <si>
    <t>05993</t>
  </si>
  <si>
    <t>pvc, cunha de borracha, cabeçote, pn 10, tipo "euro 24", diam. = 75mm</t>
  </si>
  <si>
    <t>05994</t>
  </si>
  <si>
    <t>pvc, cunha de borracha, cabeçote, pn 10, tipo "euro 24", diam. = 100mm</t>
  </si>
  <si>
    <t>05995</t>
  </si>
  <si>
    <t>pvc, cunha de borracha, volante, pn 10, tipo "euro 24", diam. = 50mm</t>
  </si>
  <si>
    <t>05996</t>
  </si>
  <si>
    <t>pvc, cunha de borracha, volante, pn 10, tipo "euro 24", diam. = 75mm</t>
  </si>
  <si>
    <t>05997</t>
  </si>
  <si>
    <t>pvc, cunha de borracha, volante, pn 10, tipo "euro 24", diam. = 100mm</t>
  </si>
  <si>
    <t>05998</t>
  </si>
  <si>
    <t>Fornecimento de registro de gaveta em ferro fundido, com flanges, cunha de bo</t>
  </si>
  <si>
    <t>1.827,74</t>
  </si>
  <si>
    <t>rracha, corpo curto e cabeçote, pn 10, tipo "euro 23", diam. = 200mm</t>
  </si>
  <si>
    <t>06000</t>
  </si>
  <si>
    <t>4.755,74</t>
  </si>
  <si>
    <t>rracha, corpo curto e cabeçote, pn 10, tipo "euro 23", diam. = 300mm</t>
  </si>
  <si>
    <t>06002</t>
  </si>
  <si>
    <t>2.537,99</t>
  </si>
  <si>
    <t>rracha, corpo curto e cabeçote, pn 16, tipo "euro 23", diam. = 250mm</t>
  </si>
  <si>
    <t>INFRA-ESTRUTURA/Redes de Água e Adutoras/Fornecimento de Tubos de Ferro Fundido(13)</t>
  </si>
  <si>
    <t>05419</t>
  </si>
  <si>
    <t>Fornecimento de tubo de ferro fundido, junta elástica, ponta / bolsa, classe</t>
  </si>
  <si>
    <t>k 7, diam. = 150mm</t>
  </si>
  <si>
    <t>05420</t>
  </si>
  <si>
    <t>388,13</t>
  </si>
  <si>
    <t>k 7, diam. = 200mm</t>
  </si>
  <si>
    <t>05421</t>
  </si>
  <si>
    <t>468,61</t>
  </si>
  <si>
    <t>k 7, diam. = 250mm</t>
  </si>
  <si>
    <t>05422</t>
  </si>
  <si>
    <t>543,33</t>
  </si>
  <si>
    <t>k 7, diam. = 300mm</t>
  </si>
  <si>
    <t>05423</t>
  </si>
  <si>
    <t>774,25</t>
  </si>
  <si>
    <t>k 7, diam. = 400mm</t>
  </si>
  <si>
    <t>05424</t>
  </si>
  <si>
    <t>1.017,45</t>
  </si>
  <si>
    <t>k 7, diam. = 500mm</t>
  </si>
  <si>
    <t>05425</t>
  </si>
  <si>
    <t>1.350,71</t>
  </si>
  <si>
    <t>k 7, diam. = 600mm</t>
  </si>
  <si>
    <t>05426</t>
  </si>
  <si>
    <t>k 9, diam. = 80mm</t>
  </si>
  <si>
    <t>05427</t>
  </si>
  <si>
    <t>284,28</t>
  </si>
  <si>
    <t>k 9, diam. = 100mm</t>
  </si>
  <si>
    <t>05428</t>
  </si>
  <si>
    <t>340,78</t>
  </si>
  <si>
    <t>k 9, diam. = 150mm</t>
  </si>
  <si>
    <t>05429</t>
  </si>
  <si>
    <t>414,48</t>
  </si>
  <si>
    <t>k 9, diam. = 200mm</t>
  </si>
  <si>
    <t>05430</t>
  </si>
  <si>
    <t>519,85</t>
  </si>
  <si>
    <t>k 9, diam. = 250mm</t>
  </si>
  <si>
    <t>05431</t>
  </si>
  <si>
    <t>606,78</t>
  </si>
  <si>
    <t>k 9, diam. = 300mm</t>
  </si>
  <si>
    <t>INFRA-ESTRUTURA/Redes de Água e Adutoras/Fornecimento de Tubos de Polietileno de Alta Densidade (PEAD)(8)</t>
  </si>
  <si>
    <t>05945</t>
  </si>
  <si>
    <t>Fornecimento de tubo de polietileno de alta densidade (pead), PE80, pn12,5 ,</t>
  </si>
  <si>
    <t>sdr-11, d= 50mm x 4,6mm</t>
  </si>
  <si>
    <t>05947</t>
  </si>
  <si>
    <t>sdr-11, d= 75mm x 6,9mm</t>
  </si>
  <si>
    <t>05949</t>
  </si>
  <si>
    <t>sdr-11, d=110mm x 10,0mm</t>
  </si>
  <si>
    <t>08944</t>
  </si>
  <si>
    <t>sdr-11, d=160mm x 14,6mm</t>
  </si>
  <si>
    <t>05942</t>
  </si>
  <si>
    <t>Fornecimento de tubo de polietileno de alta densidade (pead), PE80, ramal pre</t>
  </si>
  <si>
    <t>dial, d = 20mm x 2,3mm</t>
  </si>
  <si>
    <t>05944</t>
  </si>
  <si>
    <t>dial, d = 32mm x 3,0mm</t>
  </si>
  <si>
    <t>01349</t>
  </si>
  <si>
    <t>Tubo de pead, PE-80, ramal predial, diam = 20mm (1/2") x 2,3mm (esp.parede)</t>
  </si>
  <si>
    <t>Tubo de pead, PE-80, ramal predial, diam = 25mm (3/4")</t>
  </si>
  <si>
    <t>INFRA-ESTRUTURA/Redes de Água e Adutoras/Fornecimento de Tubos de PVC DEFOFO, Junta Elástica - PN 1MPa(5)</t>
  </si>
  <si>
    <t>05403</t>
  </si>
  <si>
    <t>Fornecimento de tubo de pvc defofo, junta elástica integrada, pn 1mpa, diam.</t>
  </si>
  <si>
    <t>05404</t>
  </si>
  <si>
    <t>102,71</t>
  </si>
  <si>
    <t>= 150mm</t>
  </si>
  <si>
    <t>05405</t>
  </si>
  <si>
    <t>Página 17</t>
  </si>
  <si>
    <t>05406</t>
  </si>
  <si>
    <t>05407</t>
  </si>
  <si>
    <t>379,94</t>
  </si>
  <si>
    <t>INFRA-ESTRUTURA/Redes de Água e Adutoras/Fornecimento de Tubos de PVC Junta Elástica, Ponta e Bolsa(30)</t>
  </si>
  <si>
    <t>05159</t>
  </si>
  <si>
    <t>Fornecimento de tubo de pvc junta elástica integrada, ponta e bolsa classe 12</t>
  </si>
  <si>
    <t>diam. = 50mm - Rev 01</t>
  </si>
  <si>
    <t>05160</t>
  </si>
  <si>
    <t>27,92</t>
  </si>
  <si>
    <t>diam. = 75mm</t>
  </si>
  <si>
    <t>05161</t>
  </si>
  <si>
    <t>05162</t>
  </si>
  <si>
    <t>Fornecimento de tubo de pvc junta elástica integrada, ponta e bolsa classe 15</t>
  </si>
  <si>
    <t>diam. = 50mm</t>
  </si>
  <si>
    <t>05163</t>
  </si>
  <si>
    <t>32,58</t>
  </si>
  <si>
    <t>05164</t>
  </si>
  <si>
    <t>05165</t>
  </si>
  <si>
    <t>Fornecimento de tubo de pvc junta elástica integrada, ponta e bolsa classe 20</t>
  </si>
  <si>
    <t>05166</t>
  </si>
  <si>
    <t>05167</t>
  </si>
  <si>
    <t>68,34</t>
  </si>
  <si>
    <t>04167</t>
  </si>
  <si>
    <t>Redução Flange-Flange, Classe de Pressão PN10, d=400x200MM, fornecimento</t>
  </si>
  <si>
    <t>04158</t>
  </si>
  <si>
    <t>Redução ponta e bolsa, junta elástica, classe de pressão PN10, d=200x150MM, f</t>
  </si>
  <si>
    <t>ornecimento</t>
  </si>
  <si>
    <t>04156</t>
  </si>
  <si>
    <t>Redução ponta e bolsa, junta elástica, classe de pressão PN10, d=250x200MM, f</t>
  </si>
  <si>
    <t>04159</t>
  </si>
  <si>
    <t>Redução ponta e bolsa, junta elástica, classe de pressão PN10, d=300x250MM, f</t>
  </si>
  <si>
    <t>04160</t>
  </si>
  <si>
    <t>Redução ponta e bolsa, junta elástica, classe de pressão PN10, d=350x200MM, f</t>
  </si>
  <si>
    <t>04157</t>
  </si>
  <si>
    <t>Redução ponta e bolsa, junta elástica, classe de pressão PN10, d=500x350MM, f</t>
  </si>
  <si>
    <t>04161</t>
  </si>
  <si>
    <t>Redução ponta e bolsa, junta elástica, Classe de Pressão PN10, d=500x400MM, f</t>
  </si>
  <si>
    <t>Registro Chato com Flange e Cabeçote DN 50 - ferro fundido - fornecimento</t>
  </si>
  <si>
    <t>Registro Chato com Flange e Volante DN 100 - ferro fundido - fornecimento</t>
  </si>
  <si>
    <t>04162</t>
  </si>
  <si>
    <t>Registro Chato, Flange-Flange de DN 150, fornecimento</t>
  </si>
  <si>
    <t>04163</t>
  </si>
  <si>
    <t>Registro Chato, Flange-Flange de DN 200, fornecimento</t>
  </si>
  <si>
    <t>04164</t>
  </si>
  <si>
    <t>Registro Chato, Flange-Flange de DN 250, fornecimento</t>
  </si>
  <si>
    <t>04165</t>
  </si>
  <si>
    <t>Registro Chato, Flange-Flange de DN 300, fornecimento</t>
  </si>
  <si>
    <t>04166</t>
  </si>
  <si>
    <t>TÊ bolsa-bolsa-bolsa, junta elástica, classe de pressão PN10,   DN 600x300MM,</t>
  </si>
  <si>
    <t>04174</t>
  </si>
  <si>
    <t>TÊ bolsa-bolsa-flange, junta elástica, classe de pressão PN10,   DN 150x150MM,</t>
  </si>
  <si>
    <t>04173</t>
  </si>
  <si>
    <t>TÊ bolsa-bolsa-flange, junta elástica, classe de pressão PN10,   DN 300x200MM,</t>
  </si>
  <si>
    <t>04168</t>
  </si>
  <si>
    <t>TÊ bolsa-bolsa-flange, junta elástica, classe de pressão PN10,   DN 400 x 200M</t>
  </si>
  <si>
    <t>M, fornecimento</t>
  </si>
  <si>
    <t>04169</t>
  </si>
  <si>
    <t>TÊ bolsa-bolsa-flange, junta elástica, classe de pressão PN10,   DN 400 x 300M</t>
  </si>
  <si>
    <t>04171</t>
  </si>
  <si>
    <t>TÊ bolsa-bolsa-flange, junta elástica, classe de pressão PN10,   DN 600x200MM,</t>
  </si>
  <si>
    <t>04172</t>
  </si>
  <si>
    <t>TÊ bolsa-bolsa-flange, junta elástica, classe de pressão PN10,   DN200x100MM,</t>
  </si>
  <si>
    <t>04170</t>
  </si>
  <si>
    <t>TÊ bolsa-bolsa-flange, junta elástica, classe de pressão PN10, DN 500x200MM,</t>
  </si>
  <si>
    <t>INFRA-ESTRUTURA/Redes de Água e Adutoras/Fornecimento de Válvulas(2)</t>
  </si>
  <si>
    <t>06020</t>
  </si>
  <si>
    <t>Fornecimento de Torneira de Bóia DECA, acabamento Bruto, DN 2"</t>
  </si>
  <si>
    <t>06021</t>
  </si>
  <si>
    <t>Fornecimento de válvula de retenção vertical em bronze, DN 2"</t>
  </si>
  <si>
    <t>INFRA-ESTRUTURA/Redes de Água e Adutoras/Ligações Prediais de Água(3)</t>
  </si>
  <si>
    <t>06960</t>
  </si>
  <si>
    <t>Ligação Predial de Água em Mureta de Concreto, com fornecimento de material i</t>
  </si>
  <si>
    <t>317,08</t>
  </si>
  <si>
    <t>nclusive Mureta, exceto Hidrômetro</t>
  </si>
  <si>
    <t>06976</t>
  </si>
  <si>
    <t>SC - Caixa de alvenaria tijolos maciços esp=0,09m, dim. int = 1,00x0,70x0,50</t>
  </si>
  <si>
    <t>546,28</t>
  </si>
  <si>
    <t>p/ hidrômetro de 30,0 m³</t>
  </si>
  <si>
    <t>06975</t>
  </si>
  <si>
    <t>668,48</t>
  </si>
  <si>
    <t>p/ hidrômetro de 30,0 m³, c/ tampa de ferro - Rev.01</t>
  </si>
  <si>
    <t>INFRA-ESTRUTURA/Redes de Água e Adutoras/Serviços de Proteção e Segurança(16)</t>
  </si>
  <si>
    <t>06979</t>
  </si>
  <si>
    <t>Escada Marinheiro em aço CA-50 d=16mm (5/8"), exceto pintura</t>
  </si>
  <si>
    <t>02642</t>
  </si>
  <si>
    <t>Escada marinheiro em barra chata de ferro 2" x 5/16"</t>
  </si>
  <si>
    <t>228,51</t>
  </si>
  <si>
    <t>Passadiço de madeira</t>
  </si>
  <si>
    <t>Página 18</t>
  </si>
  <si>
    <t>05153</t>
  </si>
  <si>
    <t>05154</t>
  </si>
  <si>
    <t>Passadiço metálico</t>
  </si>
  <si>
    <t>03959</t>
  </si>
  <si>
    <t>Proteção de paredes de valas com tela soldada galvanizada retangular malha 15</t>
  </si>
  <si>
    <t>x5cm, pranchas de madeira de 5x18cm a cada 2.50m e escoras de madeira com peç</t>
  </si>
  <si>
    <t>as de 5 x 11 cm (Reutilização 5 vezes)</t>
  </si>
  <si>
    <t>03957</t>
  </si>
  <si>
    <t>x5cm, pranchas de madeira de 5x18cm a cada 2.50m e escoras tubulares metálica</t>
  </si>
  <si>
    <t>s (Reutilização 5 vezes)</t>
  </si>
  <si>
    <t>03948</t>
  </si>
  <si>
    <t>s (Reutilização 10 vezes)</t>
  </si>
  <si>
    <t>03949</t>
  </si>
  <si>
    <t>s (Reutilização 20 vezes)</t>
  </si>
  <si>
    <t>03950</t>
  </si>
  <si>
    <t>s (Reutilização 30 vezes)</t>
  </si>
  <si>
    <t>03951</t>
  </si>
  <si>
    <t>s (Reutilização 40 vezes)</t>
  </si>
  <si>
    <t>03952</t>
  </si>
  <si>
    <t>s (Reutilização 50 vezes)</t>
  </si>
  <si>
    <t>05152</t>
  </si>
  <si>
    <t>Sinalização com Cavalete Plástico Desmontável</t>
  </si>
  <si>
    <t>05157</t>
  </si>
  <si>
    <t>Sinalização de Valas com Placas Indicativas</t>
  </si>
  <si>
    <t>05158</t>
  </si>
  <si>
    <t>Sinalização Diurna com Tela tapume em pvc - 10 usos</t>
  </si>
  <si>
    <t>05156</t>
  </si>
  <si>
    <t>Sinalização noturna com tela tapume pvc, balde plástico fiação e lâmpada, reu</t>
  </si>
  <si>
    <t>tilização 7 vezes</t>
  </si>
  <si>
    <t>05155</t>
  </si>
  <si>
    <t>Tapume para proteção de valas em compensado resinado 10mm, inclusive pintura</t>
  </si>
  <si>
    <t>(1 uso)</t>
  </si>
  <si>
    <t>INFRA-ESTRUTURA/Redes de Água e Adutoras/Serviços Diversos(5)</t>
  </si>
  <si>
    <t>06189</t>
  </si>
  <si>
    <t>Remanejamento de Ligação do Passeio para o Muro, com caixa de policarbonato,</t>
  </si>
  <si>
    <t>209,17</t>
  </si>
  <si>
    <t>com Fornecimento do Hidrômetro</t>
  </si>
  <si>
    <t>07078</t>
  </si>
  <si>
    <t>Remanejamento de ligação existente,   para mureta, inclusive cavalete e caixa</t>
  </si>
  <si>
    <t>377,55</t>
  </si>
  <si>
    <t>de proteção, inclusive hidrômetro.</t>
  </si>
  <si>
    <t>06978</t>
  </si>
  <si>
    <t>Remanejamento de ligação existente,   para o muro ou fachada, inclusive cavale</t>
  </si>
  <si>
    <t>284,59</t>
  </si>
  <si>
    <t>te e caixa de proteção, exclusive hidrômetro.</t>
  </si>
  <si>
    <t>06977</t>
  </si>
  <si>
    <t>376,91</t>
  </si>
  <si>
    <t>te e caixa de proteção, inclusive hidrômetro.</t>
  </si>
  <si>
    <t>06175</t>
  </si>
  <si>
    <t>Remanejamento de ligação predial dn 100 x 1/2", em terreno natural</t>
  </si>
  <si>
    <t>INFRA-ESTRUTURA/Redes de Água e Adutoras/Serviços Iniciais(5)</t>
  </si>
  <si>
    <t>05109</t>
  </si>
  <si>
    <t>Locação e Nivelamento de Redes de Água e Adutoras</t>
  </si>
  <si>
    <t>05105</t>
  </si>
  <si>
    <t>Sondagem de Redes e Peças Localizadas (cavas) em Ruas com Pavimentação Asfált</t>
  </si>
  <si>
    <t>278,47</t>
  </si>
  <si>
    <t>ica</t>
  </si>
  <si>
    <t>05108</t>
  </si>
  <si>
    <t>318,00</t>
  </si>
  <si>
    <t>ica sobre Paralelepípedos</t>
  </si>
  <si>
    <t>05106</t>
  </si>
  <si>
    <t>Sondagem de Redes e Peças Localizadas (cavas) em Ruas com Pavimentação em Par</t>
  </si>
  <si>
    <t>259,13</t>
  </si>
  <si>
    <t>alelepípedos</t>
  </si>
  <si>
    <t>05107</t>
  </si>
  <si>
    <t>Sondagem de Redes e Peças Localizadas (cavas) em Ruas sem Pavimentação</t>
  </si>
  <si>
    <t>227,13</t>
  </si>
  <si>
    <t>INFRA-ESTRUTURA/Redes de Distribuição de Energia Elétrica   e de Iluminação Pública em Tensão Classe 35 ou/Fornecimento de</t>
  </si>
  <si>
    <t>02847</t>
  </si>
  <si>
    <t>Cabo de aluminio nu acsr/caa 6 fios - 2/0 awg - fornecimento</t>
  </si>
  <si>
    <t>02848</t>
  </si>
  <si>
    <t>Cabo de aluminio nu acsr/caa 6 fios - 4/0 awg - fornecimento</t>
  </si>
  <si>
    <t>02851</t>
  </si>
  <si>
    <t>Cabo de aluminio nu asc/ca 7 fios - 336,4 mcm - fornecimento</t>
  </si>
  <si>
    <t>02849</t>
  </si>
  <si>
    <t>Cabo de aluminio nu asc/ca 7 fios - 1/0 awg - fornecimento</t>
  </si>
  <si>
    <t>02850</t>
  </si>
  <si>
    <t>Cabo de aluminio nu asc/ca 7 fios - 2/0 awg - fornecimento</t>
  </si>
  <si>
    <t>02852</t>
  </si>
  <si>
    <t>Cabo de aluminio nu asc/ca 7 fios - 4/0 awg - fornecimento</t>
  </si>
  <si>
    <t>04289</t>
  </si>
  <si>
    <t>Chave seca com abertura em carga S32-160A, Siemens</t>
  </si>
  <si>
    <t>08257</t>
  </si>
  <si>
    <t>Chave seca com abertura em carga S32-250A, Siemens</t>
  </si>
  <si>
    <t>1.100,71</t>
  </si>
  <si>
    <t>02976</t>
  </si>
  <si>
    <t>Chave seccionadoranh 250a, com 03 fusíveis 100a</t>
  </si>
  <si>
    <t>979,28</t>
  </si>
  <si>
    <t>07904</t>
  </si>
  <si>
    <t>Clips 3/8" para haste de aterramento galvanizada ref:TEL-5238 - Rev - 02</t>
  </si>
  <si>
    <t>08389</t>
  </si>
  <si>
    <t>Clips 5/8" para haste de aterramento galvanizada ref:TEL-5238</t>
  </si>
  <si>
    <t>09045</t>
  </si>
  <si>
    <t>Duto corrugado flexível em PEAD Ø = 1.1/2', tipo Kanalex ou similar, lançado</t>
  </si>
  <si>
    <t>diretamente no solo, exclusive escavação e reaterro</t>
  </si>
  <si>
    <t>03770</t>
  </si>
  <si>
    <t>Duto corrugado flexível em PEAD Ø = 1.1/4', tipo Kanalex ou similar, lançado</t>
  </si>
  <si>
    <t>03767</t>
  </si>
  <si>
    <t>Duto corrugado flexível em PEAD Ø = 2", tipo Kanalex ou similar, lançado dire</t>
  </si>
  <si>
    <t>tamente no solo, exclusive escavação e reaterro</t>
  </si>
  <si>
    <t>03771</t>
  </si>
  <si>
    <t>Duto corrugado flexível em PEAD Ø = 3", tipo Kanalex ou similar, lançado dire</t>
  </si>
  <si>
    <t>02834</t>
  </si>
  <si>
    <t>Fornecimento de alça preformada de alumínio p/ ca 1/0 awg</t>
  </si>
  <si>
    <t>02835</t>
  </si>
  <si>
    <t>Fornecimento de alça preformada de alumínio p/ ca 2 awg</t>
  </si>
  <si>
    <t>Página 19</t>
  </si>
  <si>
    <t>02837</t>
  </si>
  <si>
    <t>Fornecimento de alça preformada de alumínio p/ ca 4 awg</t>
  </si>
  <si>
    <t>02838</t>
  </si>
  <si>
    <t>Fornecimento de alça preformada de alumínio p/ ca 4/0 awg</t>
  </si>
  <si>
    <t>02832</t>
  </si>
  <si>
    <t>Fornecimento de alça preformada para estai 6,4mm mr</t>
  </si>
  <si>
    <t>02833</t>
  </si>
  <si>
    <t>Fornecimento de alça preformada para estai 9,5mm mr</t>
  </si>
  <si>
    <t>02841</t>
  </si>
  <si>
    <t>Fornecimento de arame de ferro galvanizado 12 bwg</t>
  </si>
  <si>
    <t>02842</t>
  </si>
  <si>
    <t>Fornecimento de armação secundária 1 estribo</t>
  </si>
  <si>
    <t>02843</t>
  </si>
  <si>
    <t>Fornecimento de armação secundária 2 estribos</t>
  </si>
  <si>
    <t>02844</t>
  </si>
  <si>
    <t>Fornecimento de arruela quadrada 38 mm c/ furo 18 mm</t>
  </si>
  <si>
    <t>02845</t>
  </si>
  <si>
    <t>Fornecimento de arruela quadrada 50mm c/ furo 18mm</t>
  </si>
  <si>
    <t>02854</t>
  </si>
  <si>
    <t>Fornecimento de cabo de aço 6,4mm, média resistência</t>
  </si>
  <si>
    <t>02855</t>
  </si>
  <si>
    <t>Fornecimento de cabo de aço 9,5mm, média resistência</t>
  </si>
  <si>
    <t>02840</t>
  </si>
  <si>
    <t>Fornecimento de cabo de aço cobreado 3 x 9 awg</t>
  </si>
  <si>
    <t>02856</t>
  </si>
  <si>
    <t>Fornecimento de cabo de cobre bwf isolado p/ 750 v, 16mm2</t>
  </si>
  <si>
    <t>02970</t>
  </si>
  <si>
    <t>Fornecimento de cartucho p/conector cunha série azul</t>
  </si>
  <si>
    <t>02969</t>
  </si>
  <si>
    <t>Fornecimento de cartucho p/conector cunha série vermelho</t>
  </si>
  <si>
    <t>09953</t>
  </si>
  <si>
    <t>Fornecimento de cartucho para solda exotérmica</t>
  </si>
  <si>
    <t>Fornecimento de cartucho para solda exotérmica para cabo 150 mm²</t>
  </si>
  <si>
    <t>09509</t>
  </si>
  <si>
    <t>Fornecimento de cartucho para solda exotérmica para cabo 240 mm²</t>
  </si>
  <si>
    <t>Fornecimento de cartucho para solda exotérmica para cabo 35 mm²</t>
  </si>
  <si>
    <t>Fornecimento de cartucho para solda exotérmica para cabo 50 mm²</t>
  </si>
  <si>
    <t>Fornecimento de cartucho para solda exotérmica para cabo 70 mm²</t>
  </si>
  <si>
    <t>Fornecimento de cartucho para solda exotérmica para cabo 95 mm²</t>
  </si>
  <si>
    <t>02857</t>
  </si>
  <si>
    <t>Fornecimento de chapa de estai, furo 8 mm</t>
  </si>
  <si>
    <t>02858</t>
  </si>
  <si>
    <t>Fornecimento de chave fusível 15kv - 100a, ruptura assim. 10 ka</t>
  </si>
  <si>
    <t>02967</t>
  </si>
  <si>
    <t>Fornecimento de conector ampactinho tipo i cinza - 880.557 - 1</t>
  </si>
  <si>
    <t>02968</t>
  </si>
  <si>
    <t>Fornecimento de conector ampactinho tipo vermelho/br - 440.033 - 1</t>
  </si>
  <si>
    <t>02860</t>
  </si>
  <si>
    <t>Fornecimento de conector c look</t>
  </si>
  <si>
    <t>02966</t>
  </si>
  <si>
    <t>Fornecimento de conector cunha p/c 1/0 c/ 1/0 awg a1</t>
  </si>
  <si>
    <t>02965</t>
  </si>
  <si>
    <t>Fornecimento de conector cunha p/c 2 c/ 1/0 awg a1</t>
  </si>
  <si>
    <t>02964</t>
  </si>
  <si>
    <t>Fornecimento de conector cunha p/c 2-2, 4-1/0 awg</t>
  </si>
  <si>
    <t>02963</t>
  </si>
  <si>
    <t>Fornecimento de conector cunha p/c 6 c/ 1/0 awg a1</t>
  </si>
  <si>
    <t>02962</t>
  </si>
  <si>
    <t>Fornecimento de conector cunha p/c 6 c/ 2 awg al</t>
  </si>
  <si>
    <t>02862</t>
  </si>
  <si>
    <t>Fornecimento de cruzeta de concreto retangular 1900mm</t>
  </si>
  <si>
    <t>02861</t>
  </si>
  <si>
    <t>Fornecimento de cruzeta de concreto retangular 2300mm</t>
  </si>
  <si>
    <t>02863</t>
  </si>
  <si>
    <t>Fornecimento de cruzeta de concreto tipo "l" 1700mm</t>
  </si>
  <si>
    <t>02864</t>
  </si>
  <si>
    <t>Fornecimento de cruzeta de concreto tipo "t" 1900mm</t>
  </si>
  <si>
    <t>02867</t>
  </si>
  <si>
    <t>Fornecimento de elo fusível tipo 1 h, comp.= 500mm</t>
  </si>
  <si>
    <t>02868</t>
  </si>
  <si>
    <t>Fornecimento de elo fusível tipo 10k, comp.= 500mm</t>
  </si>
  <si>
    <t>02869</t>
  </si>
  <si>
    <t>Fornecimento de elo fusível tipo 2 h, comp.= 500mm</t>
  </si>
  <si>
    <t>02870</t>
  </si>
  <si>
    <t>Fornecimento de elo fusível tipo 3 h, comp.= 500mm</t>
  </si>
  <si>
    <t>02871</t>
  </si>
  <si>
    <t>Fornecimento de elo fusível tipo 5 h, comp.= 500mm</t>
  </si>
  <si>
    <t>02872</t>
  </si>
  <si>
    <t>Fornecimento de emenda total preformada caa 1/0 awg</t>
  </si>
  <si>
    <t>02873</t>
  </si>
  <si>
    <t>Fornecimento de emenda total preformada caa 2 awg</t>
  </si>
  <si>
    <t>02874</t>
  </si>
  <si>
    <t>Fornecimento de emenda total preformada caa 4 awg</t>
  </si>
  <si>
    <t>02875</t>
  </si>
  <si>
    <t>Fornecimento de emenda total preformada caa 4/0 awg</t>
  </si>
  <si>
    <t>02971</t>
  </si>
  <si>
    <t>Fornecimento de estribo normal alça 2 awg</t>
  </si>
  <si>
    <t>02876</t>
  </si>
  <si>
    <t>Fornecimento de fio de alumínio recozido p/ amarração 4 awg</t>
  </si>
  <si>
    <t>02877</t>
  </si>
  <si>
    <t>Fornecimento de fio de cobre isolado bwf p/ 750 v, 1,5mm2</t>
  </si>
  <si>
    <t>02878</t>
  </si>
  <si>
    <t>Fornecimento de fio de cobre isolado bwf p/ 750 v, 4mm2</t>
  </si>
  <si>
    <t>02879</t>
  </si>
  <si>
    <t>Fornecimento de fio de cobre isolado bwf p/ 750 v, 6mm2</t>
  </si>
  <si>
    <t>02880</t>
  </si>
  <si>
    <t>Fornecimento de fio de cobre nu 4 awg meio duro</t>
  </si>
  <si>
    <t>02881</t>
  </si>
  <si>
    <t>Fornecimento de fio de cobre nu 6 awg meio duro</t>
  </si>
  <si>
    <t>02882</t>
  </si>
  <si>
    <t>Fornecimento de fio de cobre recozido p/ amarração 6 awg</t>
  </si>
  <si>
    <t>09306</t>
  </si>
  <si>
    <t>Fornecimento de fita adesiva de alumínio 50mm x 30m</t>
  </si>
  <si>
    <t>02883</t>
  </si>
  <si>
    <t>Fornecimento de fita de proteção de alumínio 1 x 10mm</t>
  </si>
  <si>
    <t>02884</t>
  </si>
  <si>
    <t>Fornecimento de gancho de olhal c/ furo 18 mm</t>
  </si>
  <si>
    <t>02885</t>
  </si>
  <si>
    <t>Fornecimento de grampo de linha viva 6 a 250 mcm, ramal 8 a 2/0 awg</t>
  </si>
  <si>
    <t>02886</t>
  </si>
  <si>
    <t>Fornecimento de haste âncora 16 x 2400mm - Rev 01</t>
  </si>
  <si>
    <t>02887</t>
  </si>
  <si>
    <t>Fornecimento de haste cobreada copperweld p/ aterramento 5/8" x 3,00m, com co</t>
  </si>
  <si>
    <t>35,32</t>
  </si>
  <si>
    <t>nector</t>
  </si>
  <si>
    <t>02888</t>
  </si>
  <si>
    <t>Fornecimento de isolador de disco de vidro garfo, olhal 175mm</t>
  </si>
  <si>
    <t>02889</t>
  </si>
  <si>
    <t>Fornecimento de isolador de pino de porcelana p/ 15 kv</t>
  </si>
  <si>
    <t>02890</t>
  </si>
  <si>
    <t>Fornecimento de isolador de pino de vidro multi-corpo p/ 15 kv</t>
  </si>
  <si>
    <t>02891</t>
  </si>
  <si>
    <t>Fornecimento de isolador de pino de vidro p/ 15 kv</t>
  </si>
  <si>
    <t>Página 20</t>
  </si>
  <si>
    <t>02892</t>
  </si>
  <si>
    <t>Fornecimento de isolador roldana de porcelana</t>
  </si>
  <si>
    <t>02894</t>
  </si>
  <si>
    <t>Fornecimento de lâmpada a vapor de mercúrio 125 w</t>
  </si>
  <si>
    <t>02895</t>
  </si>
  <si>
    <t>Fornecimento de lâmpada a vapor de mercúrio 250 w</t>
  </si>
  <si>
    <t>02893</t>
  </si>
  <si>
    <t>Fornecimento de lâmpada a vapor de mercúrio 80 w</t>
  </si>
  <si>
    <t>02897</t>
  </si>
  <si>
    <t>Fornecimento de manilha 90 graus</t>
  </si>
  <si>
    <t>02899</t>
  </si>
  <si>
    <t>Fornecimento de manilha sapatilha em ferro nodular galvanizado</t>
  </si>
  <si>
    <t>02898</t>
  </si>
  <si>
    <t>Fornecimento de manilha sapatilha em liga de alumínio</t>
  </si>
  <si>
    <t>02903</t>
  </si>
  <si>
    <t>Fornecimento de mão francesa plana 1053mm</t>
  </si>
  <si>
    <t>02904</t>
  </si>
  <si>
    <t>Fornecimento de mão francesa plana 619mm</t>
  </si>
  <si>
    <t>02905</t>
  </si>
  <si>
    <t>Fornecimento de mão francesa plana 726mm</t>
  </si>
  <si>
    <t>09511</t>
  </si>
  <si>
    <t>Fornecimento de molde de solda exotérmica para cabo 240 mm²</t>
  </si>
  <si>
    <t>Fornecimento de molde de solda exotérmica para cabo 95 mm²</t>
  </si>
  <si>
    <t>09901</t>
  </si>
  <si>
    <t>Fornecimento de molde de solda exotérmica tipo "T" para cabo 35 mm²</t>
  </si>
  <si>
    <t>09902</t>
  </si>
  <si>
    <t>Fornecimento de molde de solda exotérmica tipo "X" para cabo 50 mm²</t>
  </si>
  <si>
    <t>02906</t>
  </si>
  <si>
    <t>Fornecimento de parafuso cabeça abaulada 16 x 150mm</t>
  </si>
  <si>
    <t>02907</t>
  </si>
  <si>
    <t>Fornecimento de parafuso cabeça abaulada 16 x 200mm</t>
  </si>
  <si>
    <t>02908</t>
  </si>
  <si>
    <t>Fornecimento de parafuso cabeça abaulada 16 x 250mm</t>
  </si>
  <si>
    <t>02909</t>
  </si>
  <si>
    <t>Fornecimento de parafuso cabeça abaulada 16 x 45mm</t>
  </si>
  <si>
    <t>02910</t>
  </si>
  <si>
    <t>Fornecimento de parafuso cabeça abaulada 16 x 70mm</t>
  </si>
  <si>
    <t>02911</t>
  </si>
  <si>
    <t>Fornecimento de parafuso cabeça quadrada 16 x 125mm</t>
  </si>
  <si>
    <t>02912</t>
  </si>
  <si>
    <t>Fornecimento de parafuso cabeça quadrada 16 x 150mm</t>
  </si>
  <si>
    <t>02913</t>
  </si>
  <si>
    <t>Fornecimento de parafuso cabeça quadrada 16 x 200mm</t>
  </si>
  <si>
    <t>02914</t>
  </si>
  <si>
    <t>Fornecimento de parafuso cabeça quadrada 16 x 250mm</t>
  </si>
  <si>
    <t>02915</t>
  </si>
  <si>
    <t>Fornecimento de parafuso cabeça quadrada 16 x 300mm</t>
  </si>
  <si>
    <t>02916</t>
  </si>
  <si>
    <t>Fornecimento de parafuso cabeça quadrada 16 x 350mm</t>
  </si>
  <si>
    <t>02917</t>
  </si>
  <si>
    <t>Fornecimento de parafuso cabeça quadrada 16 x 400mm</t>
  </si>
  <si>
    <t>02918</t>
  </si>
  <si>
    <t>Fornecimento de parafuso cabeça quadrada 16 x 450mm</t>
  </si>
  <si>
    <t>02919</t>
  </si>
  <si>
    <t>Fornecimento de parafuso cabeça quadrada 16 x 500mm</t>
  </si>
  <si>
    <t>02920</t>
  </si>
  <si>
    <t>Fornecimento de parafuso cabeça quadrada 16 x 550mm</t>
  </si>
  <si>
    <t>02921</t>
  </si>
  <si>
    <t>Fornecimento de parafuso rosca dupla 16 x 200mm</t>
  </si>
  <si>
    <t>02922</t>
  </si>
  <si>
    <t>Fornecimento de parafuso rosca dupla 16 x 250mm</t>
  </si>
  <si>
    <t>02923</t>
  </si>
  <si>
    <t>Fornecimento de parafuso rosca dupla 16 x 300mm</t>
  </si>
  <si>
    <t>02924</t>
  </si>
  <si>
    <t>Fornecimento de parafuso rosca dupla 16 x 350mm</t>
  </si>
  <si>
    <t>02925</t>
  </si>
  <si>
    <t>Fornecimento de parafuso rosca dupla 16 x 400mm</t>
  </si>
  <si>
    <t>02926</t>
  </si>
  <si>
    <t>Fornecimento de parafuso rosca dupla 16 x 450mm</t>
  </si>
  <si>
    <t>02927</t>
  </si>
  <si>
    <t>Fornecimento de parafuso rosca dupla 16 x 500mm</t>
  </si>
  <si>
    <t>02928</t>
  </si>
  <si>
    <t>Fornecimento de parafuso rosca dupla 16 x 550mm</t>
  </si>
  <si>
    <t>02929</t>
  </si>
  <si>
    <t>Fornecimento de parafuso rosca dupla 16 x 600mm</t>
  </si>
  <si>
    <t>08239</t>
  </si>
  <si>
    <t>Fornecimento de pára-raio de distribuição polimérico 10kA - 10KV</t>
  </si>
  <si>
    <t>02930</t>
  </si>
  <si>
    <t>Fornecimento de pára-raio de distribuição polimérico 12KV, c/ desligamento au</t>
  </si>
  <si>
    <t>tomático, resist. não linear</t>
  </si>
  <si>
    <t>02932</t>
  </si>
  <si>
    <t>Fornecimento de pino   de topo p/ isolador 15 kv, 389mm</t>
  </si>
  <si>
    <t>02931</t>
  </si>
  <si>
    <t>Fornecimento de pino "u" p/ isolador</t>
  </si>
  <si>
    <t>02933</t>
  </si>
  <si>
    <t>Fornecimento de pino p/ isolador 15kv, 294mm</t>
  </si>
  <si>
    <t>02934</t>
  </si>
  <si>
    <t>Fornecimento de porca olhal</t>
  </si>
  <si>
    <t>02950</t>
  </si>
  <si>
    <t>Fornecimento de reator para lâmpada vapor de mercúrio 125w/220v, afp, uso ext</t>
  </si>
  <si>
    <t>erno</t>
  </si>
  <si>
    <t>02951</t>
  </si>
  <si>
    <t>Fornecimento de reator para lâmpada vapor de mercúrio 250w/220v, afp, uso ext</t>
  </si>
  <si>
    <t>02949</t>
  </si>
  <si>
    <t>Fornecimento de reator para lâmpada vapor de mercúrio 80w/220v, afp, uso exte</t>
  </si>
  <si>
    <t>rno</t>
  </si>
  <si>
    <t>02952</t>
  </si>
  <si>
    <t>Fornecimento de relé fotoelétrico indiv. 5a/127v, c/ base móvel</t>
  </si>
  <si>
    <t>02953</t>
  </si>
  <si>
    <t>Fornecimento de sapatilha p/ cabo de aço até 9,5mm</t>
  </si>
  <si>
    <t>02954</t>
  </si>
  <si>
    <t>Fornecimento de suporte "t" 800mm</t>
  </si>
  <si>
    <t>02955</t>
  </si>
  <si>
    <t>Fornecimento de suporte p/ transformador em poste dt</t>
  </si>
  <si>
    <t>02956</t>
  </si>
  <si>
    <t>Fornecimento de transformador monofásico c/ deriv. 10 kva 13800/230/115v</t>
  </si>
  <si>
    <t>02960</t>
  </si>
  <si>
    <t>Fornecimento de transformador trifásico c/ deriv. 112,5 kva 13800/220/127v</t>
  </si>
  <si>
    <t>02961</t>
  </si>
  <si>
    <t>Fornecimento de transformador trifásico c/ deriv. 15 kva 13800/220/127v</t>
  </si>
  <si>
    <t>02957</t>
  </si>
  <si>
    <t>Fornecimento de transformador trifásico c/ deriv. 30 kva 13800/220/127v</t>
  </si>
  <si>
    <t>02958</t>
  </si>
  <si>
    <t>Fornecimento de transformador trifásico c/ deriv. 45 kva 13800/220/127v</t>
  </si>
  <si>
    <t>02959</t>
  </si>
  <si>
    <t>Fornecimento de transformador trifásico c/ deriv. 75 kva 13800/220/127v</t>
  </si>
  <si>
    <t>02975</t>
  </si>
  <si>
    <t>Fornecimento e implantação de relé foto-elétrico em poste</t>
  </si>
  <si>
    <t>58,33</t>
  </si>
  <si>
    <t>09913</t>
  </si>
  <si>
    <t>Fornecimento e instalação de chave seccionadora tripolar 15kv - 400a</t>
  </si>
  <si>
    <t>1.948,95</t>
  </si>
  <si>
    <t>Fornecimento e instalação de chave seccionadora tripolar 15kv - 400a, com por</t>
  </si>
  <si>
    <t>2.130,75</t>
  </si>
  <si>
    <t>ta fusivel HH incorporado</t>
  </si>
  <si>
    <t>Fornecimento e instalação de elo fusível tipo 10k, comp.= 500mm</t>
  </si>
  <si>
    <t>Página 21</t>
  </si>
  <si>
    <t>03769</t>
  </si>
  <si>
    <t>02972</t>
  </si>
  <si>
    <t>Fornecimento e instalação de estrutura de trafo s/pr com n2-10/600</t>
  </si>
  <si>
    <t>10.106,13</t>
  </si>
  <si>
    <t>03766</t>
  </si>
  <si>
    <t>Fornecimento e instalação de haste de aterramento 5/8"x3,00m com conector</t>
  </si>
  <si>
    <t>64,51</t>
  </si>
  <si>
    <t>07903</t>
  </si>
  <si>
    <t>Fornecimento e instalação de haste de aterramento galvanizada a fogo 3/8"x3,4</t>
  </si>
  <si>
    <t>41,95</t>
  </si>
  <si>
    <t>5m (RE-BAR) TEL-760, exclusive clips</t>
  </si>
  <si>
    <t>03775</t>
  </si>
  <si>
    <t>Fornecimento e instalação de isolador de disco polimérico 25 kv</t>
  </si>
  <si>
    <t>86,52</t>
  </si>
  <si>
    <t>09915</t>
  </si>
  <si>
    <t>Fornecimento e instalação de pára-raio de distribuição polimérico 12KV, c/ de</t>
  </si>
  <si>
    <t>sligamento automático, resist. não linear</t>
  </si>
  <si>
    <t>03768</t>
  </si>
  <si>
    <t>Fornecimento e instalaçõa de isolador de pino de vidro multi-corpo p/ 25 kv</t>
  </si>
  <si>
    <t>03774</t>
  </si>
  <si>
    <t>Fornecimento e instalaçõa de pino p/isolador 25kv</t>
  </si>
  <si>
    <t>04820</t>
  </si>
  <si>
    <t>Implantação de estai de âncora</t>
  </si>
  <si>
    <t>98,41</t>
  </si>
  <si>
    <t>02974</t>
  </si>
  <si>
    <t>Instalação de chave seccionadora 125a (vka 3125n telemecanique ou similar) -</t>
  </si>
  <si>
    <t>Rev 01</t>
  </si>
  <si>
    <t>02973</t>
  </si>
  <si>
    <t>Instalação de chave seccionadora s37 400a (siemens ou similar) - Rev 01</t>
  </si>
  <si>
    <t>08386</t>
  </si>
  <si>
    <t>Luminária c/02 pétalas, c/ alojam. p/ equip., em ch. de alum., pintado c/ epo</t>
  </si>
  <si>
    <t>1.507,43</t>
  </si>
  <si>
    <t>xi preto, refletor em ch. alumínio de alto brilho, difusor em vidro temp., in</t>
  </si>
  <si>
    <t>cl. suporte p/fixação em poste reto c/02 braços, ref. CW-580D/5-AL, Tecnolux</t>
  </si>
  <si>
    <t>ou similar,completa</t>
  </si>
  <si>
    <t>08887</t>
  </si>
  <si>
    <t>Luminária para iluminação pública com 04 pétalas, da Lustres Projeto ref. DP-</t>
  </si>
  <si>
    <t>4.935,84</t>
  </si>
  <si>
    <t>2384-01 ou similar, c/lâmpada vapor de sódio 250w, c/ acessórios, incluindo p</t>
  </si>
  <si>
    <t>oste circular de concreto de 9m</t>
  </si>
  <si>
    <t>08383</t>
  </si>
  <si>
    <t>Luminária red. decor. ø=600mm, semi-esfera sup. em ch. de alum. repuxado e pi</t>
  </si>
  <si>
    <t>2.659,91</t>
  </si>
  <si>
    <t>nt. em preto e inferior em acrílico moldado transp., c/refletor facetado int.</t>
  </si>
  <si>
    <t>em ch.alum de alto brilho,c/ aloj. e chassis p/ reator, ref. CW-360-2 Esp.Tec</t>
  </si>
  <si>
    <t>nolux ou similar</t>
  </si>
  <si>
    <t>03773</t>
  </si>
  <si>
    <t>Luminária Tecnolux CW 450 D5 para iluminação pública 02 pétalas c/lâmpada vap</t>
  </si>
  <si>
    <t>5.940,55</t>
  </si>
  <si>
    <t>or de sódio 250w, c/ acessórios, incluindo poste circular de aço de 9m</t>
  </si>
  <si>
    <t>03772</t>
  </si>
  <si>
    <t>Luminária Tecnolux CW 450 Q5 para iluminação pública 04 pétalas c/lâmpada vap</t>
  </si>
  <si>
    <t>9.926,76</t>
  </si>
  <si>
    <t>04822</t>
  </si>
  <si>
    <t>89,78</t>
  </si>
  <si>
    <t>04823</t>
  </si>
  <si>
    <t>04825</t>
  </si>
  <si>
    <t>04824</t>
  </si>
  <si>
    <t>04821</t>
  </si>
  <si>
    <t>Mão-de-obra para implantação de ramal de serviço</t>
  </si>
  <si>
    <t>378,50</t>
  </si>
  <si>
    <t>02948</t>
  </si>
  <si>
    <t>Poste de concreto duplo T (DT) 9/150 - fornecimento</t>
  </si>
  <si>
    <t>02946</t>
  </si>
  <si>
    <t>Poste de concreto duplo T (DT) 9/300 - fornecimento</t>
  </si>
  <si>
    <t>02947</t>
  </si>
  <si>
    <t>Poste de concreto duplo T (DT) 9/600 - fornecimento</t>
  </si>
  <si>
    <t>02935</t>
  </si>
  <si>
    <t>Poste de concreto duplo T (DT) 10/1000 - fornecimento</t>
  </si>
  <si>
    <t>02938</t>
  </si>
  <si>
    <t>Poste de concreto duplo T (DT) 10/150 - fornecimento</t>
  </si>
  <si>
    <t>02936</t>
  </si>
  <si>
    <t>Poste de concreto duplo T (DT) 10/300 - fornecimento</t>
  </si>
  <si>
    <t>02937</t>
  </si>
  <si>
    <t>Poste de concreto duplo T (DT) 10/600 - fornecimento</t>
  </si>
  <si>
    <t>02941</t>
  </si>
  <si>
    <t>Poste de concreto duplo T (DT) 11/300 - fornecimento</t>
  </si>
  <si>
    <t>02942</t>
  </si>
  <si>
    <t>Poste de concreto duplo T (DT) 11/600 - fornecimento</t>
  </si>
  <si>
    <t>02943</t>
  </si>
  <si>
    <t>Poste de concreto duplo T (DT) 12/1000 - fornecimento</t>
  </si>
  <si>
    <t>02944</t>
  </si>
  <si>
    <t>Poste de concreto duplo T (DT) 12/300 - fornecimento</t>
  </si>
  <si>
    <t>02945</t>
  </si>
  <si>
    <t>Poste de concreto duplo T (DT) 12/600 - fornecimento</t>
  </si>
  <si>
    <t>03160</t>
  </si>
  <si>
    <t>Poste de concreto duplo T (DT) 24/1000 - fornecimento e assentamento, Cilel o</t>
  </si>
  <si>
    <t>5.032,75</t>
  </si>
  <si>
    <t>07741</t>
  </si>
  <si>
    <t>Poste decorativo em tubo de aço zincado e pintado, com difusor em vidro leito</t>
  </si>
  <si>
    <t>630,83</t>
  </si>
  <si>
    <t>so brilhante, com 02 pétalas, da lustres projeto, ref. F-5125 ou similar, inc</t>
  </si>
  <si>
    <t>lusive lâmpada PL 45w</t>
  </si>
  <si>
    <t>08736</t>
  </si>
  <si>
    <t>151,90</t>
  </si>
  <si>
    <t>INFRA-ESTRUTURA/Redes de Distribuição de Energia Elétrica   e de Iluminação Pública em Tensão Classe 35 ou/Serviços em Red</t>
  </si>
  <si>
    <t>04844</t>
  </si>
  <si>
    <t>Condutor de alumínio p/100kg</t>
  </si>
  <si>
    <t>376,99</t>
  </si>
  <si>
    <t>04843</t>
  </si>
  <si>
    <t>Condutor de cobre p/100kg</t>
  </si>
  <si>
    <t>219,98</t>
  </si>
  <si>
    <t>03052</t>
  </si>
  <si>
    <t>Deslocamento de aterramento</t>
  </si>
  <si>
    <t>89,63</t>
  </si>
  <si>
    <t>03048</t>
  </si>
  <si>
    <t>Deslocamento de chave faca monopolar 13,8kv</t>
  </si>
  <si>
    <t>81,76</t>
  </si>
  <si>
    <t>03047</t>
  </si>
  <si>
    <t>Deslocamento de chave fusível monopolar 13,8kv 100a</t>
  </si>
  <si>
    <t>03050</t>
  </si>
  <si>
    <t>Deslocamento de chave seccionadora tripolar a óleo 13,8kv</t>
  </si>
  <si>
    <t>540,80</t>
  </si>
  <si>
    <t>03049</t>
  </si>
  <si>
    <t>Deslocamento de chave seccionadora tripolar tipo basculante 13,8kv</t>
  </si>
  <si>
    <t>03059</t>
  </si>
  <si>
    <t>Deslocamento de condutores de ramal de serviço</t>
  </si>
  <si>
    <t>03057</t>
  </si>
  <si>
    <t>Deslocamento de estai</t>
  </si>
  <si>
    <t>157,46</t>
  </si>
  <si>
    <t>03058</t>
  </si>
  <si>
    <t>Deslocamento de estai poste a poste</t>
  </si>
  <si>
    <t>134,44</t>
  </si>
  <si>
    <t>03040</t>
  </si>
  <si>
    <t>Deslocamento de estrutura b1</t>
  </si>
  <si>
    <t>03036</t>
  </si>
  <si>
    <t>03037</t>
  </si>
  <si>
    <t>Deslocamento de estrutura b2</t>
  </si>
  <si>
    <t>143,53</t>
  </si>
  <si>
    <t>03041</t>
  </si>
  <si>
    <t>87,21</t>
  </si>
  <si>
    <t>Página 22</t>
  </si>
  <si>
    <t>03042</t>
  </si>
  <si>
    <t>Deslocamento de estrutura b3</t>
  </si>
  <si>
    <t>03038</t>
  </si>
  <si>
    <t>03039</t>
  </si>
  <si>
    <t>Deslocamento de estrutura b4</t>
  </si>
  <si>
    <t>158,67</t>
  </si>
  <si>
    <t>03043</t>
  </si>
  <si>
    <t>130,81</t>
  </si>
  <si>
    <t>03044</t>
  </si>
  <si>
    <t>Deslocamento de estrutura b5</t>
  </si>
  <si>
    <t>174,41</t>
  </si>
  <si>
    <t>03031</t>
  </si>
  <si>
    <t>Deslocamento de estrutura n1</t>
  </si>
  <si>
    <t>03032</t>
  </si>
  <si>
    <t>Deslocamento de estrutura n2</t>
  </si>
  <si>
    <t>03033</t>
  </si>
  <si>
    <t>Deslocamento de estrutura n3</t>
  </si>
  <si>
    <t>03035</t>
  </si>
  <si>
    <t>Deslocamento de estrutura n3-2</t>
  </si>
  <si>
    <t>174,87</t>
  </si>
  <si>
    <t>03034</t>
  </si>
  <si>
    <t>Deslocamento de estrutura n4</t>
  </si>
  <si>
    <t>03055</t>
  </si>
  <si>
    <t>Deslocamento de luminária aberta ou fechada com braço de até 6m (inclusive re</t>
  </si>
  <si>
    <t>68,43</t>
  </si>
  <si>
    <t>ator)</t>
  </si>
  <si>
    <t>03060</t>
  </si>
  <si>
    <t>Deslocamento de luminária fluorescente 2 x 40w</t>
  </si>
  <si>
    <t>43,84</t>
  </si>
  <si>
    <t>03051</t>
  </si>
  <si>
    <t>Deslocamento de pára-raio 12kv</t>
  </si>
  <si>
    <t>03053</t>
  </si>
  <si>
    <t>Deslocamento de poste de concreto armado duplo T (DT) ou circular de 9 a 12m</t>
  </si>
  <si>
    <t>484,48</t>
  </si>
  <si>
    <t>03056</t>
  </si>
  <si>
    <t>Deslocamento de relé foto-elétrico em poste</t>
  </si>
  <si>
    <t>03045</t>
  </si>
  <si>
    <t>Deslocamento de transformador monofásico de 5 a 15kva</t>
  </si>
  <si>
    <t>570,93</t>
  </si>
  <si>
    <t>03046</t>
  </si>
  <si>
    <t>Deslocamento de transformador trifásico de 15 a 112,5kva</t>
  </si>
  <si>
    <t>719,60</t>
  </si>
  <si>
    <t>03065</t>
  </si>
  <si>
    <t>Fornecimento de cabo multiplexado para rede 3x1x35+35mm2</t>
  </si>
  <si>
    <t>03066</t>
  </si>
  <si>
    <t>Fornecimento de isolador de disco polimérico 15 kv</t>
  </si>
  <si>
    <t>03765</t>
  </si>
  <si>
    <t>fornecimento e instalação de chave fusível 25kv 100a</t>
  </si>
  <si>
    <t>409,77</t>
  </si>
  <si>
    <t>03061</t>
  </si>
  <si>
    <t>Fornecimento e instalação de chave reversora 3 posições 63a</t>
  </si>
  <si>
    <t>03001</t>
  </si>
  <si>
    <t>Implantação de estai poste a poste</t>
  </si>
  <si>
    <t>84,03</t>
  </si>
  <si>
    <t>02982</t>
  </si>
  <si>
    <t>Implantação de estrutura b1</t>
  </si>
  <si>
    <t>02983</t>
  </si>
  <si>
    <t>Implantação de estrutura b2</t>
  </si>
  <si>
    <t>02984</t>
  </si>
  <si>
    <t>Implantação de estrutura b3</t>
  </si>
  <si>
    <t>02985</t>
  </si>
  <si>
    <t>Implantação de estrutura b4</t>
  </si>
  <si>
    <t>02988</t>
  </si>
  <si>
    <t>Implantação de estrutura b5</t>
  </si>
  <si>
    <t>02977</t>
  </si>
  <si>
    <t>Implantação de estrutura n1</t>
  </si>
  <si>
    <t>02978</t>
  </si>
  <si>
    <t>Implantação de estrutura n2</t>
  </si>
  <si>
    <t>02979</t>
  </si>
  <si>
    <t>Implantação de estrutura n3</t>
  </si>
  <si>
    <t>02981</t>
  </si>
  <si>
    <t>Implantação de estrutura n3-2</t>
  </si>
  <si>
    <t>02980</t>
  </si>
  <si>
    <t>Implantação de estrutura n4</t>
  </si>
  <si>
    <t>02997</t>
  </si>
  <si>
    <t>Implantação de poste de concreto armado duplo T (DT) ou circular de 9 a 12m</t>
  </si>
  <si>
    <t>302,80</t>
  </si>
  <si>
    <t>03063</t>
  </si>
  <si>
    <t>Instalação de cabo telefônico ci 50-20</t>
  </si>
  <si>
    <t>03002</t>
  </si>
  <si>
    <t>Lançamento de condutores de ramal de serviço</t>
  </si>
  <si>
    <t>02998</t>
  </si>
  <si>
    <t>Lançamento, nivelamento e tensionamento de condutores até bitola 477mcm</t>
  </si>
  <si>
    <t>02999</t>
  </si>
  <si>
    <t>Mão de obra para instalação de luminária aberta ou fechada com braço de até 6</t>
  </si>
  <si>
    <t>m (inclusive reator)</t>
  </si>
  <si>
    <t>02996</t>
  </si>
  <si>
    <t>Mão-de-obra para implantação de aterramento</t>
  </si>
  <si>
    <t>04834</t>
  </si>
  <si>
    <t>Mão-de-obra para implantação de aterramento de rede de distribuição</t>
  </si>
  <si>
    <t>04838</t>
  </si>
  <si>
    <t>Mão-de-obra para implantação de chave à óleo</t>
  </si>
  <si>
    <t>336,56</t>
  </si>
  <si>
    <t>04837</t>
  </si>
  <si>
    <t>Mão-de-obra para implantação de chave de 100A</t>
  </si>
  <si>
    <t>04839</t>
  </si>
  <si>
    <t>Mão-de-obra para implantação de chave faca</t>
  </si>
  <si>
    <t>02992</t>
  </si>
  <si>
    <t>Mão-de-obra para implantação de chave faca monopolar 13,8kv 400a</t>
  </si>
  <si>
    <t>02991</t>
  </si>
  <si>
    <t>Mão-de-obra para implantação de chave fusível monopolar 13,8kv 100a</t>
  </si>
  <si>
    <t>02994</t>
  </si>
  <si>
    <t>Mão-de-obra para implantação de chave seccionadora tripolar a óleo 13,8kv</t>
  </si>
  <si>
    <t>338,08</t>
  </si>
  <si>
    <t>02993</t>
  </si>
  <si>
    <t>Mão-de-obra para implantação de chave seccionadora tripolar tipo basculante 1</t>
  </si>
  <si>
    <t>3,8kv</t>
  </si>
  <si>
    <t>02986</t>
  </si>
  <si>
    <t>04827</t>
  </si>
  <si>
    <t>02987</t>
  </si>
  <si>
    <t>04830</t>
  </si>
  <si>
    <t>Mão-de-obra para implantação de estrutura B3-2</t>
  </si>
  <si>
    <t>04829</t>
  </si>
  <si>
    <t>08878</t>
  </si>
  <si>
    <t>Mão-de-obra para implantação de estrutura BI1</t>
  </si>
  <si>
    <t>08879</t>
  </si>
  <si>
    <t>Mão-de-obra para implantação de estrutura BI2</t>
  </si>
  <si>
    <t>08880</t>
  </si>
  <si>
    <t>Mão-de-obra para implantação de estrutura BI3</t>
  </si>
  <si>
    <t>08882</t>
  </si>
  <si>
    <t>Mão-de-obra para implantação de estrutura BI4</t>
  </si>
  <si>
    <t>08881</t>
  </si>
  <si>
    <t>Mão-de-obra para implantação de estrutura BI5</t>
  </si>
  <si>
    <t>08883</t>
  </si>
  <si>
    <t>Mão-de-obra para implantação de estrutura BI6</t>
  </si>
  <si>
    <t>08872</t>
  </si>
  <si>
    <t>Mão-de-obra para implantação de estrutura HTE</t>
  </si>
  <si>
    <t>04826</t>
  </si>
  <si>
    <t>Mão-de-obra para implantação de estrutura N1</t>
  </si>
  <si>
    <t>08873</t>
  </si>
  <si>
    <t>Mão-de-obra para implantação de estrutura S1</t>
  </si>
  <si>
    <t>08874</t>
  </si>
  <si>
    <t>Mão-de-obra para implantação de estrutura S2</t>
  </si>
  <si>
    <t>08875</t>
  </si>
  <si>
    <t>Mão-de-obra para implantação de estrutura S3</t>
  </si>
  <si>
    <t>Página 23</t>
  </si>
  <si>
    <t>08876</t>
  </si>
  <si>
    <t>Mão-de-obra para implantação de estrutura S4</t>
  </si>
  <si>
    <t>04828</t>
  </si>
  <si>
    <t>Mão-de-obra para implantação de estrutura T1</t>
  </si>
  <si>
    <t>08867</t>
  </si>
  <si>
    <t>Mão-de-obra para implantação de estrutura T2</t>
  </si>
  <si>
    <t>92,05</t>
  </si>
  <si>
    <t>08869</t>
  </si>
  <si>
    <t>Mão-de-obra para implantação de estrutura T3</t>
  </si>
  <si>
    <t>08870</t>
  </si>
  <si>
    <t>Mão-de-obra para implantação de estrutura T4</t>
  </si>
  <si>
    <t>08871</t>
  </si>
  <si>
    <t>Mão-de-obra para implantação de estrutura TE</t>
  </si>
  <si>
    <t>08866</t>
  </si>
  <si>
    <t>Mão-de-obra para implantação de estrutura TE1</t>
  </si>
  <si>
    <t>08868</t>
  </si>
  <si>
    <t>Mão-de-obra para implantação de estrutura TE2</t>
  </si>
  <si>
    <t>04845</t>
  </si>
  <si>
    <t>Mão-de-obra para implantação de estrutura U1</t>
  </si>
  <si>
    <t>04846</t>
  </si>
  <si>
    <t>Mão-de-obra para implantação de estrutura U2</t>
  </si>
  <si>
    <t>04847</t>
  </si>
  <si>
    <t>Mão-de-obra para implantação de estrutura U3</t>
  </si>
  <si>
    <t>04848</t>
  </si>
  <si>
    <t>Mão-de-obra para implantação de estrutura U4</t>
  </si>
  <si>
    <t>04841</t>
  </si>
  <si>
    <t>Mão-de-obra para implantação de iluminação pública</t>
  </si>
  <si>
    <t>04840</t>
  </si>
  <si>
    <t>Mão-de-obra para implantação de pára-raios de rede de distribuição</t>
  </si>
  <si>
    <t>04833</t>
  </si>
  <si>
    <t>Mão-de-obra para implantação de poste maior que 11m</t>
  </si>
  <si>
    <t>363,36</t>
  </si>
  <si>
    <t>04832</t>
  </si>
  <si>
    <t>Mão-de-obra para implantação de poste maior que 600 kgf</t>
  </si>
  <si>
    <t>04831</t>
  </si>
  <si>
    <t>242,24</t>
  </si>
  <si>
    <t>03000</t>
  </si>
  <si>
    <t>Mão-de-obra para implantação de relé foto-elétrico em poste s/ fornecimento</t>
  </si>
  <si>
    <t>04836</t>
  </si>
  <si>
    <t>Mão-de-obra para implantação de transformador bifásico</t>
  </si>
  <si>
    <t>356,85</t>
  </si>
  <si>
    <t>02989</t>
  </si>
  <si>
    <t>Mão-de-obra para implantação de transformador monofásico de 5 a 15kva</t>
  </si>
  <si>
    <t>04835</t>
  </si>
  <si>
    <t>Mão-de-obra para implantação de transformador trifásico</t>
  </si>
  <si>
    <t>449,81</t>
  </si>
  <si>
    <t>02990</t>
  </si>
  <si>
    <t>Mão-de-obra para implantação de transformador trifásico de 15 a 112,5kva</t>
  </si>
  <si>
    <t>02995</t>
  </si>
  <si>
    <t>Mão-obra para implantação de pára-raio 12kv</t>
  </si>
  <si>
    <t>03064</t>
  </si>
  <si>
    <t>Poste de concreto duplo T (DT) 16/600 - fornecimento e assentamento</t>
  </si>
  <si>
    <t>3.146,75</t>
  </si>
  <si>
    <t>07941</t>
  </si>
  <si>
    <t>Poste de concreto duplo T (DT) 25/800 - fornecimento e assentamento, Cilel ou</t>
  </si>
  <si>
    <t>5.375,26</t>
  </si>
  <si>
    <t>03024</t>
  </si>
  <si>
    <t>Remoção de aterramento</t>
  </si>
  <si>
    <t>33,61</t>
  </si>
  <si>
    <t>03020</t>
  </si>
  <si>
    <t>Remoção de chave faca monopolar 13,8kv</t>
  </si>
  <si>
    <t>03019</t>
  </si>
  <si>
    <t>Remoção de chave fusível monopolar 13,8kv 100a</t>
  </si>
  <si>
    <t>03022</t>
  </si>
  <si>
    <t>Remoção de chave seccionadora tripolar a óleo 13,8kv</t>
  </si>
  <si>
    <t>202,72</t>
  </si>
  <si>
    <t>03021</t>
  </si>
  <si>
    <t>Remoção de chave seccionadora tripolar tipo basculante 13,8kv</t>
  </si>
  <si>
    <t>205,75</t>
  </si>
  <si>
    <t>03030</t>
  </si>
  <si>
    <t>Remoção de condutores de ramal de serviço</t>
  </si>
  <si>
    <t>03028</t>
  </si>
  <si>
    <t>Remoção de estai</t>
  </si>
  <si>
    <t>03029</t>
  </si>
  <si>
    <t>Remoção de estai poste a poste</t>
  </si>
  <si>
    <t>03012</t>
  </si>
  <si>
    <t>Remoção de estrutura b1</t>
  </si>
  <si>
    <t>03008</t>
  </si>
  <si>
    <t>37,24</t>
  </si>
  <si>
    <t>03009</t>
  </si>
  <si>
    <t>Remoção de estrutura b2</t>
  </si>
  <si>
    <t>03013</t>
  </si>
  <si>
    <t>03014</t>
  </si>
  <si>
    <t>Remoção de estrutura b3</t>
  </si>
  <si>
    <t>03010</t>
  </si>
  <si>
    <t>03011</t>
  </si>
  <si>
    <t>Remoção de estrutura b4</t>
  </si>
  <si>
    <t>59,50</t>
  </si>
  <si>
    <t>03015</t>
  </si>
  <si>
    <t>49,05</t>
  </si>
  <si>
    <t>03016</t>
  </si>
  <si>
    <t>Remoção de estrutura b5</t>
  </si>
  <si>
    <t>65,40</t>
  </si>
  <si>
    <t>03003</t>
  </si>
  <si>
    <t>Remoção de estrutura n1</t>
  </si>
  <si>
    <t>03004</t>
  </si>
  <si>
    <t>Remoção de estrutura n2</t>
  </si>
  <si>
    <t>03005</t>
  </si>
  <si>
    <t>Remoção de estrutura n3</t>
  </si>
  <si>
    <t>03007</t>
  </si>
  <si>
    <t>Remoção de estrutura n3-2</t>
  </si>
  <si>
    <t>65,56</t>
  </si>
  <si>
    <t>03006</t>
  </si>
  <si>
    <t>Remoção de estrutura n4</t>
  </si>
  <si>
    <t>03026</t>
  </si>
  <si>
    <t>Remoção de luminária aberta ou fechada com braço de até 6m (inclusive reator)</t>
  </si>
  <si>
    <t>03023</t>
  </si>
  <si>
    <t>Remoção de pára-raio 12kv</t>
  </si>
  <si>
    <t>03027</t>
  </si>
  <si>
    <t>Remoção de relé foto-elétrico em poste</t>
  </si>
  <si>
    <t>03017</t>
  </si>
  <si>
    <t>Remoção de transformador monofásico de 5 a 15kva</t>
  </si>
  <si>
    <t>214,08</t>
  </si>
  <si>
    <t>Remoção de transformador trifásico</t>
  </si>
  <si>
    <t>269,79</t>
  </si>
  <si>
    <t>03018</t>
  </si>
  <si>
    <t>Remoção de transformador trifásico de 15 a 112,5kva</t>
  </si>
  <si>
    <t>03025</t>
  </si>
  <si>
    <t>Remoção e rebobinamento de condutores até bitola 477mcm</t>
  </si>
  <si>
    <t>03054</t>
  </si>
  <si>
    <t>Remoção, reinstalação tensionamento e nivelamento de condutores até bitola 47</t>
  </si>
  <si>
    <t>7mcm</t>
  </si>
  <si>
    <t>04842</t>
  </si>
  <si>
    <t>Retencionamento de cabo p/100kg</t>
  </si>
  <si>
    <t>188,49</t>
  </si>
  <si>
    <t>INFRA-ESTRUTURA/Redes de Distribuição de Energia Elétrica   e de Iluminação Pública em Tensão Classe 35 ou/Serviços Prelim</t>
  </si>
  <si>
    <t>07150</t>
  </si>
  <si>
    <t>Duto corrugado flexível em PEAD Ø = 4", tipo Kanalex ou similar, lançado dire</t>
  </si>
  <si>
    <t>07151</t>
  </si>
  <si>
    <t>Duto corrugado flexível em PEAD Ø = 5", tipo Kanalex ou similar, lançado dire</t>
  </si>
  <si>
    <t>07152</t>
  </si>
  <si>
    <t>Duto corrugado flexível em PEAD Ø = 6", tipo Kanalex ou similar, lançado dire</t>
  </si>
  <si>
    <t>102,84</t>
  </si>
  <si>
    <t>02831</t>
  </si>
  <si>
    <t>Locação de rede de energia elétrica e iluminação</t>
  </si>
  <si>
    <t>Página 24</t>
  </si>
  <si>
    <t>INFRA-ESTRUTURA/Redes de Drenagem/Bocas de Lobo(14)</t>
  </si>
  <si>
    <t>02822</t>
  </si>
  <si>
    <t>Boca de lobo dupla, em alvenaria de tijolos maciços esp . = 0,18m, altura até</t>
  </si>
  <si>
    <t>2.241,72</t>
  </si>
  <si>
    <t>1,00m</t>
  </si>
  <si>
    <t>02823</t>
  </si>
  <si>
    <t>Boca de lobo dupla, em alvenaria de tijolos maciços esp . = 0,18m, altura ent</t>
  </si>
  <si>
    <t>2.755,05</t>
  </si>
  <si>
    <t>re 1,01 e 1,50m</t>
  </si>
  <si>
    <t>02824</t>
  </si>
  <si>
    <t>3.273,08</t>
  </si>
  <si>
    <t>re 1,51 e 2,00m</t>
  </si>
  <si>
    <t>02825</t>
  </si>
  <si>
    <t>4.281,77</t>
  </si>
  <si>
    <t>re 2,51 e 3,00m</t>
  </si>
  <si>
    <t>02826</t>
  </si>
  <si>
    <t>4.798,77</t>
  </si>
  <si>
    <t>re 3,01 e 3,50m</t>
  </si>
  <si>
    <t>02817</t>
  </si>
  <si>
    <t>Boca de lobo simples, em alvenaria de tijolos maciços esp . = 0,18m,   altura</t>
  </si>
  <si>
    <t>1.229,06</t>
  </si>
  <si>
    <t>até 1,00m</t>
  </si>
  <si>
    <t>02818</t>
  </si>
  <si>
    <t>Boca de lobo simples, em alvenaria de tijolos maciços esp . = 0,18m, altura e</t>
  </si>
  <si>
    <t>1.542,36</t>
  </si>
  <si>
    <t>ntre 1,01 e 1,50m</t>
  </si>
  <si>
    <t>02819</t>
  </si>
  <si>
    <t>1.855,90</t>
  </si>
  <si>
    <t>ntre 1,51 e 2,00m</t>
  </si>
  <si>
    <t>02820</t>
  </si>
  <si>
    <t>2.468,06</t>
  </si>
  <si>
    <t>ntre 2,51 e 3,00m</t>
  </si>
  <si>
    <t>02821</t>
  </si>
  <si>
    <t>2.780,63</t>
  </si>
  <si>
    <t>ntre 3,01 e 3,50m</t>
  </si>
  <si>
    <t>Gaveta sob passeio</t>
  </si>
  <si>
    <t>unS</t>
  </si>
  <si>
    <t>130,24</t>
  </si>
  <si>
    <t>04962</t>
  </si>
  <si>
    <t>Grelha pré-moldada em concreto para boca de lobo 0,40 x 1,00 x 0,05m</t>
  </si>
  <si>
    <t>02827</t>
  </si>
  <si>
    <t>Grelha pré-moldada em concreto para boca-de-lobo 0,45 x 1,10m</t>
  </si>
  <si>
    <t>67,81</t>
  </si>
  <si>
    <t>09919</t>
  </si>
  <si>
    <t>Grelha pré-moldada em concreto para canaleta 40x50 cm</t>
  </si>
  <si>
    <t>INFRA-ESTRUTURA/Redes de Drenagem/Bueiros Tubulares e Celulares(43)</t>
  </si>
  <si>
    <t>08559</t>
  </si>
  <si>
    <t>Assentamento de tubo de concreto armado ca1 d=0,40 m</t>
  </si>
  <si>
    <t>08561</t>
  </si>
  <si>
    <t>Assentamento de tubo de concreto armado ca1 d=0,60 m</t>
  </si>
  <si>
    <t>08563</t>
  </si>
  <si>
    <t>Assentamento de tubo de concreto armado ca1 d=0,80 m</t>
  </si>
  <si>
    <t>40,58</t>
  </si>
  <si>
    <t>08565</t>
  </si>
  <si>
    <t>Assentamento de tubo de concreto armado ca1 d=1,00 m</t>
  </si>
  <si>
    <t>66,91</t>
  </si>
  <si>
    <t>08567</t>
  </si>
  <si>
    <t>Assentamento de tubo de concreto armado ca1 d=1,20 m</t>
  </si>
  <si>
    <t>101,68</t>
  </si>
  <si>
    <t>08569</t>
  </si>
  <si>
    <t>Assentamento de tubo de concreto armado ca2 d=0,40 m</t>
  </si>
  <si>
    <t>08571</t>
  </si>
  <si>
    <t>Assentamento de tubo de concreto armado ca2 d=0,60 m</t>
  </si>
  <si>
    <t>08573</t>
  </si>
  <si>
    <t>Assentamento de tubo de concreto armado ca2 d=0,80 m</t>
  </si>
  <si>
    <t>08575</t>
  </si>
  <si>
    <t>Assentamento de tubo de concreto armado ca2 d=1,00 m</t>
  </si>
  <si>
    <t>08577</t>
  </si>
  <si>
    <t>Assentamento de tubo de concreto armado ca2 d=1,20 m</t>
  </si>
  <si>
    <t>08555</t>
  </si>
  <si>
    <t>Assentamento de tubo de concreto simples CS d=0,20 m</t>
  </si>
  <si>
    <t>08557</t>
  </si>
  <si>
    <t>Assentamento de tubo de concreto simples CS d=0,30 m</t>
  </si>
  <si>
    <t>20,63</t>
  </si>
  <si>
    <t>08558</t>
  </si>
  <si>
    <t>Fornecimento de tubo de concreto armado ca1 d=0,40 m</t>
  </si>
  <si>
    <t>50,80</t>
  </si>
  <si>
    <t>08560</t>
  </si>
  <si>
    <t>Fornecimento de tubo de concreto armado ca1 d=0,60 m</t>
  </si>
  <si>
    <t>08562</t>
  </si>
  <si>
    <t>Fornecimento de tubo de concreto armado ca1 d=0,80 m</t>
  </si>
  <si>
    <t>08566</t>
  </si>
  <si>
    <t>Fornecimento de tubo de concreto armado ca1 d=1,20 m</t>
  </si>
  <si>
    <t>274,77</t>
  </si>
  <si>
    <t>08568</t>
  </si>
  <si>
    <t>Fornecimento de tubo de concreto armado ca2 d=0,40 m</t>
  </si>
  <si>
    <t>08570</t>
  </si>
  <si>
    <t>Fornecimento de tubo de concreto armado ca2 d=0,60 m</t>
  </si>
  <si>
    <t>85,15</t>
  </si>
  <si>
    <t>08572</t>
  </si>
  <si>
    <t>Fornecimento de tubo de concreto armado ca2 d=0,80 m</t>
  </si>
  <si>
    <t>08574</t>
  </si>
  <si>
    <t>Fornecimento de tubo de concreto armado ca2 d=1,00 m</t>
  </si>
  <si>
    <t>214,11</t>
  </si>
  <si>
    <t>08576</t>
  </si>
  <si>
    <t>Fornecimento de tubo de concreto armado ca2 d=1,20 m</t>
  </si>
  <si>
    <t>311,40</t>
  </si>
  <si>
    <t>08556</t>
  </si>
  <si>
    <t>Fornecimento de tubo de concreto simples CS d=0,30 m</t>
  </si>
  <si>
    <t>31,47</t>
  </si>
  <si>
    <t>02670</t>
  </si>
  <si>
    <t>Fornecimento e assentamento de tubo de concreto armado ca1 d=0,40 m</t>
  </si>
  <si>
    <t>02671</t>
  </si>
  <si>
    <t>Fornecimento e assentamento de tubo de concreto armado ca1 d=0,60 m</t>
  </si>
  <si>
    <t>114,87</t>
  </si>
  <si>
    <t>02672</t>
  </si>
  <si>
    <t>Fornecimento e assentamento de tubo de concreto armado ca1 d=0,80 m</t>
  </si>
  <si>
    <t>181,83</t>
  </si>
  <si>
    <t>02673</t>
  </si>
  <si>
    <t>Fornecimento e assentamento de tubo de concreto armado ca1 d=1,00 m</t>
  </si>
  <si>
    <t>260,79</t>
  </si>
  <si>
    <t>02674</t>
  </si>
  <si>
    <t>Fornecimento e assentamento de tubo de concreto armado ca1 d=1,20 m</t>
  </si>
  <si>
    <t>376,45</t>
  </si>
  <si>
    <t>02675</t>
  </si>
  <si>
    <t>Fornecimento e assentamento de tubo de concreto armado ca2 d=0,40 m</t>
  </si>
  <si>
    <t>02676</t>
  </si>
  <si>
    <t>Fornecimento e assentamento de tubo de concreto armado ca2 d=0,60 m</t>
  </si>
  <si>
    <t>02677</t>
  </si>
  <si>
    <t>Fornecimento e assentamento de tubo de concreto armado ca2 d=0,80 m</t>
  </si>
  <si>
    <t>186,92</t>
  </si>
  <si>
    <t>02678</t>
  </si>
  <si>
    <t>Fornecimento e assentamento de tubo de concreto armado ca2 d=1,00 m</t>
  </si>
  <si>
    <t>281,02</t>
  </si>
  <si>
    <t>02679</t>
  </si>
  <si>
    <t>Fornecimento e assentamento de tubo de concreto armado ca2 d=1,20 m</t>
  </si>
  <si>
    <t>413,08</t>
  </si>
  <si>
    <t>02668</t>
  </si>
  <si>
    <t>Fornecimento e assentamento de tubo de concreto simples CS d=0,20 m</t>
  </si>
  <si>
    <t>02669</t>
  </si>
  <si>
    <t>Fornecimento e assentamento de tubo de concreto simples CS d=0,30 m</t>
  </si>
  <si>
    <t>07778</t>
  </si>
  <si>
    <t>Fornecimento e assentamento de tubo de concreto simples CS d=0,40 m</t>
  </si>
  <si>
    <t>Fornecimento e assentamento de tubo em concreto para pilar   dim. 30x 30 - h=</t>
  </si>
  <si>
    <t>30 cm</t>
  </si>
  <si>
    <t>08564</t>
  </si>
  <si>
    <t>Fornecimentode tubo de concreto armado ca1 d=1,00 m</t>
  </si>
  <si>
    <t>193,88</t>
  </si>
  <si>
    <t>08554</t>
  </si>
  <si>
    <t>Fornecimentode tubo de concreto simples CS d=0,20 m</t>
  </si>
  <si>
    <t>Galeria celular c/Inspeção em concreto armado fck=25Mpa, dimensões 1,20x0,80x</t>
  </si>
  <si>
    <t>1.571,94</t>
  </si>
  <si>
    <t>1,00m, c/forma em compensado plastificado 12mm (7 usos), inclusive tampao TD-</t>
  </si>
  <si>
    <t>1.569,71</t>
  </si>
  <si>
    <t>Página 25</t>
  </si>
  <si>
    <t>1,00m, c/forma em compensado resinado 12mm (5 usos), inclusive tampao TD-600</t>
  </si>
  <si>
    <t>Galeria celular em concreto armado fck=25Mpa, dimensões 1,20x0,80x1,00m c/ fo</t>
  </si>
  <si>
    <t>1.291,85</t>
  </si>
  <si>
    <t>rma em compensado plastificado 12mm (7 usos)</t>
  </si>
  <si>
    <t>1.289,27</t>
  </si>
  <si>
    <t>rma em compensado resinado 12mm (5 usos)</t>
  </si>
  <si>
    <t>Galeria celular em concreto armado, espessura =12cm, fck=25Mpa, dimensões 1,0</t>
  </si>
  <si>
    <t>736,93</t>
  </si>
  <si>
    <t>0x0,60x1,00m c/ forma metálica, inclusive berço de concreto e caminhão guinda</t>
  </si>
  <si>
    <t>uto</t>
  </si>
  <si>
    <t>INFRA-ESTRUTURA/Redes de Drenagem/Cadastro de Redes de Drenagem(1)</t>
  </si>
  <si>
    <t>Cadastro de Redes de Drenagem</t>
  </si>
  <si>
    <t>INFRA-ESTRUTURA/Redes de Drenagem/Caixas de Passagem em alvenaria de tijolos maciços(55)</t>
  </si>
  <si>
    <t>Caixa de espuma 0.60 x 0.60 x 0.60m</t>
  </si>
  <si>
    <t>449,01</t>
  </si>
  <si>
    <t>09375</t>
  </si>
  <si>
    <t>Caixa de gordura   "cg" 60 x 60 x 65cm</t>
  </si>
  <si>
    <t>481,30</t>
  </si>
  <si>
    <t>Caixa de gordura 0.60 x 0.60 x 0.60m</t>
  </si>
  <si>
    <t>08780</t>
  </si>
  <si>
    <t>Caixa de gordura em alvenaria de tijolos maciços esp. = 0,10m,   dim.ext.. =</t>
  </si>
  <si>
    <t>1.008,79</t>
  </si>
  <si>
    <t>1.20 x 1.20 x 0.60m</t>
  </si>
  <si>
    <t>Caixa de gordura em alvenaria de tijolos maciços esp. = 0,10m, dim: 1,00 x 1,</t>
  </si>
  <si>
    <t>527,19</t>
  </si>
  <si>
    <t>00 x 0,60m</t>
  </si>
  <si>
    <t>04429</t>
  </si>
  <si>
    <t>Caixa de inspeção 0,30 x 0,30 x 0,40m</t>
  </si>
  <si>
    <t>109,09</t>
  </si>
  <si>
    <t>04883</t>
  </si>
  <si>
    <t>Caixa de inspeção 0.60 x 0.60 x 0.60m</t>
  </si>
  <si>
    <t>02816</t>
  </si>
  <si>
    <t>Caixa de passagem coletora de aguas pluviais, em alvenaria de tijolos maciços</t>
  </si>
  <si>
    <t>617,03</t>
  </si>
  <si>
    <t>, dim. int. 0,25x0,85x1,00- c/ grade de concreto</t>
  </si>
  <si>
    <t>08075</t>
  </si>
  <si>
    <t>Caixa de passagem em alvenaria de tijolos maciços esp. = 0,12m,   dim. int. =</t>
  </si>
  <si>
    <t>93,09</t>
  </si>
  <si>
    <t>0,30 x 0,30 x 0,30m</t>
  </si>
  <si>
    <t>02815</t>
  </si>
  <si>
    <t>0,30 x 0,30 x 0,40m</t>
  </si>
  <si>
    <t>04404</t>
  </si>
  <si>
    <t>0,30 x 0,30 x 0,50m</t>
  </si>
  <si>
    <t>04292</t>
  </si>
  <si>
    <t>332,69</t>
  </si>
  <si>
    <t>0.35 x 0.60 x 0.50m</t>
  </si>
  <si>
    <t>229,87</t>
  </si>
  <si>
    <t>0.40 x 0.40 x 0.30m, com brita e grelha em ferro fundido</t>
  </si>
  <si>
    <t>07237</t>
  </si>
  <si>
    <t>164,69</t>
  </si>
  <si>
    <t>0.40 x 0.40 x 0.40m</t>
  </si>
  <si>
    <t>02794</t>
  </si>
  <si>
    <t>190,16</t>
  </si>
  <si>
    <t>0.40 x 0.40 x 0.60m, inclusive tampa</t>
  </si>
  <si>
    <t>08076</t>
  </si>
  <si>
    <t>222,65</t>
  </si>
  <si>
    <t>0.50 x 0.50 x 0.50m</t>
  </si>
  <si>
    <t>02795</t>
  </si>
  <si>
    <t>249,48</t>
  </si>
  <si>
    <t>0.50 x 0.50 x 0.60m</t>
  </si>
  <si>
    <t>02796</t>
  </si>
  <si>
    <t>301,84</t>
  </si>
  <si>
    <t>0.50 x 0.50 x 0.80m</t>
  </si>
  <si>
    <t>07238</t>
  </si>
  <si>
    <t>0.60 x 0.60 x 0.15m</t>
  </si>
  <si>
    <t>05027</t>
  </si>
  <si>
    <t>258,57</t>
  </si>
  <si>
    <t>0.60 x 0.60 x 0.40m</t>
  </si>
  <si>
    <t>02797</t>
  </si>
  <si>
    <t>305,80</t>
  </si>
  <si>
    <t>0.60 x 0.60 x 0.60m</t>
  </si>
  <si>
    <t>02798</t>
  </si>
  <si>
    <t>367,69</t>
  </si>
  <si>
    <t>0.60 x 0.60 x 0.80m</t>
  </si>
  <si>
    <t>02799</t>
  </si>
  <si>
    <t>429,47</t>
  </si>
  <si>
    <t>0.60 x 0.60 x 1,00m</t>
  </si>
  <si>
    <t>08343</t>
  </si>
  <si>
    <t>427,11</t>
  </si>
  <si>
    <t>0.70 x 0.70 x 0.80m</t>
  </si>
  <si>
    <t>673,32</t>
  </si>
  <si>
    <t>1.00 x 1.00 x 0,60m</t>
  </si>
  <si>
    <t>821,76</t>
  </si>
  <si>
    <t>1.00 x 1.00 x 0,80m</t>
  </si>
  <si>
    <t>07863</t>
  </si>
  <si>
    <t>Caixa de passagem em alvenaria de tijolos maciços esp. = 0,12m, dim. int.= 0,</t>
  </si>
  <si>
    <t>298,77</t>
  </si>
  <si>
    <t>80x0,80x0,30m</t>
  </si>
  <si>
    <t>09030</t>
  </si>
  <si>
    <t>353,14</t>
  </si>
  <si>
    <t>80x0,80x0,40m</t>
  </si>
  <si>
    <t>09853</t>
  </si>
  <si>
    <t>741,18</t>
  </si>
  <si>
    <t>80x0,80x1,50m</t>
  </si>
  <si>
    <t>02801</t>
  </si>
  <si>
    <t>Caixa de passagem em alvenaria de tijolos maciços esp. = 0,17m,   dim. int. =</t>
  </si>
  <si>
    <t>1.107,13</t>
  </si>
  <si>
    <t>0.80 x 0.80 x 1,20m</t>
  </si>
  <si>
    <t>02802</t>
  </si>
  <si>
    <t>1.231,83</t>
  </si>
  <si>
    <t>0.80 x 0.80 x 1,40m</t>
  </si>
  <si>
    <t>02800</t>
  </si>
  <si>
    <t>982,27</t>
  </si>
  <si>
    <t>0.80 x 0.80 x 1.00m</t>
  </si>
  <si>
    <t>02803</t>
  </si>
  <si>
    <t>1.356,71</t>
  </si>
  <si>
    <t>0.80 x 0.80 x 1.60m</t>
  </si>
  <si>
    <t>05028</t>
  </si>
  <si>
    <t>908,04</t>
  </si>
  <si>
    <t>1.00 x 0,50 x 0,80m</t>
  </si>
  <si>
    <t>Página 26</t>
  </si>
  <si>
    <t>02804</t>
  </si>
  <si>
    <t>1.255,44</t>
  </si>
  <si>
    <t>1.00 x 1.00 x 1,00m</t>
  </si>
  <si>
    <t>02805</t>
  </si>
  <si>
    <t>1.407,21</t>
  </si>
  <si>
    <t>1.00 x 1.00 x 1,20m</t>
  </si>
  <si>
    <t>02806</t>
  </si>
  <si>
    <t>1.559,13</t>
  </si>
  <si>
    <t>1.00 x 1.00 x 1,40m</t>
  </si>
  <si>
    <t>02807</t>
  </si>
  <si>
    <t>1.710,81</t>
  </si>
  <si>
    <t>1.00 x 1.00 x 1,60m</t>
  </si>
  <si>
    <t>02808</t>
  </si>
  <si>
    <t>1.862,64</t>
  </si>
  <si>
    <t>1.00 x 1.00 x 1,80m</t>
  </si>
  <si>
    <t>04418</t>
  </si>
  <si>
    <t>1.215,80</t>
  </si>
  <si>
    <t>02809</t>
  </si>
  <si>
    <t>1.820,96</t>
  </si>
  <si>
    <t>1.20 x 1.20 x 1,20m</t>
  </si>
  <si>
    <t>02810</t>
  </si>
  <si>
    <t>2.005,31</t>
  </si>
  <si>
    <t>1.20 x 1.20 x 1,40m</t>
  </si>
  <si>
    <t>02811</t>
  </si>
  <si>
    <t>2.189,73</t>
  </si>
  <si>
    <t>1.20 x 1.20 x 1,60m</t>
  </si>
  <si>
    <t>02812</t>
  </si>
  <si>
    <t>2.374,11</t>
  </si>
  <si>
    <t>1.20 x 1.20 x 1,80m</t>
  </si>
  <si>
    <t>2.801,18</t>
  </si>
  <si>
    <t>1.20 x 1.20 x 2,25m</t>
  </si>
  <si>
    <t>3.036,71</t>
  </si>
  <si>
    <t>1.20 x 1.20 x 2,50m</t>
  </si>
  <si>
    <t>02813</t>
  </si>
  <si>
    <t>2.611,06</t>
  </si>
  <si>
    <t>1.40 x 1.40 x 1,60m</t>
  </si>
  <si>
    <t>02814</t>
  </si>
  <si>
    <t>2.822,51</t>
  </si>
  <si>
    <t>1.40 x 1.40 x 1,80m</t>
  </si>
  <si>
    <t>08615</t>
  </si>
  <si>
    <t>Caixa tipo R1, padrão Telemar, em alvenaria de bloco cerâmico, esp. = 0,09m,</t>
  </si>
  <si>
    <t>236,40</t>
  </si>
  <si>
    <t>dim. int.=60x35x40cm, com tampão de ferro fundido</t>
  </si>
  <si>
    <t>08616</t>
  </si>
  <si>
    <t>Caixa tipo R2, padrão Telemar, em alvenaria de bloco cerâmico, esp.= 0,09m, d</t>
  </si>
  <si>
    <t>544,15</t>
  </si>
  <si>
    <t>im. int.=60x35x40cm, com tampão de ferro fundido</t>
  </si>
  <si>
    <t>Calha de drenagem em tijolo maciço, dimensões internas 76 x 75cm, com tampa d</t>
  </si>
  <si>
    <t>390,72</t>
  </si>
  <si>
    <t>e concreto, chapiscada e rebocada, inclusive escavação manual</t>
  </si>
  <si>
    <t>Canaleta de drenagem em alvenaria de tijolo maciço, dimensões internas 40 x 5</t>
  </si>
  <si>
    <t>240,64</t>
  </si>
  <si>
    <t>0cm, com tampa de concreto, inclusive escavação manual</t>
  </si>
  <si>
    <t>Canaleta de drenagem em concreto, dimensões internas 20 x 30cm, com tampa tip</t>
  </si>
  <si>
    <t>192,59</t>
  </si>
  <si>
    <t>o grelha em PVC 20x50cm, inclusive escavação manual</t>
  </si>
  <si>
    <t>Canaleta de drenagem em concreto, dimensões internas 40 x 50cm, com tampa de</t>
  </si>
  <si>
    <t>334,17</t>
  </si>
  <si>
    <t>concreto, inclusive escavação manual</t>
  </si>
  <si>
    <t>Canaleta de drenagem em concreto, dimensões internas 50 x 50cm, s/ tampa de c</t>
  </si>
  <si>
    <t>312,48</t>
  </si>
  <si>
    <t>oncreto, inclusive escavação manual</t>
  </si>
  <si>
    <t>INFRA-ESTRUTURA/Redes de Drenagem/Drenos(59)</t>
  </si>
  <si>
    <t>08579</t>
  </si>
  <si>
    <t>Assentamento de tubo de concreto poroso d=0.20 m</t>
  </si>
  <si>
    <t>08581</t>
  </si>
  <si>
    <t>Assentamento de tubo de concreto poroso d=0.30 m</t>
  </si>
  <si>
    <t>Assentamento de tubo de pvc corrugado, dn=200, tipo Rib loc ou similar</t>
  </si>
  <si>
    <t>09748</t>
  </si>
  <si>
    <t>Calha de drenagem em alvenaria/concreto,chapiscada e rebocada, sem impermeabi</t>
  </si>
  <si>
    <t>336,96</t>
  </si>
  <si>
    <t>lização, inclusive escavação manual</t>
  </si>
  <si>
    <t>02775</t>
  </si>
  <si>
    <t>Dreno longitudinal profundo para corte em rocha dpr 01</t>
  </si>
  <si>
    <t>02776</t>
  </si>
  <si>
    <t>Dreno longitudinal profundo para corte em rocha dpr 02</t>
  </si>
  <si>
    <t>02777</t>
  </si>
  <si>
    <t>Dreno longitudinal profundo para corte em rocha dpr 03</t>
  </si>
  <si>
    <t>21,70</t>
  </si>
  <si>
    <t>02778</t>
  </si>
  <si>
    <t>Dreno longitudinal profundo para corte em rocha dpr 04</t>
  </si>
  <si>
    <t>02779</t>
  </si>
  <si>
    <t>Dreno longitudinal profundo para corte em rocha dpr 05</t>
  </si>
  <si>
    <t>02767</t>
  </si>
  <si>
    <t>Dreno longitudinal profundo para corte em solo dps 01</t>
  </si>
  <si>
    <t>46,09</t>
  </si>
  <si>
    <t>02768</t>
  </si>
  <si>
    <t>Dreno longitudinal profundo para corte em solo dps 02</t>
  </si>
  <si>
    <t>02769</t>
  </si>
  <si>
    <t>Dreno longitudinal profundo para corte em solo dps 03</t>
  </si>
  <si>
    <t>65,04</t>
  </si>
  <si>
    <t>02770</t>
  </si>
  <si>
    <t>Dreno longitudinal profundo para corte em solo dps 04</t>
  </si>
  <si>
    <t>63,12</t>
  </si>
  <si>
    <t>02771</t>
  </si>
  <si>
    <t>Dreno longitudinal profundo para corte em solo dps 05</t>
  </si>
  <si>
    <t>37,73</t>
  </si>
  <si>
    <t>02772</t>
  </si>
  <si>
    <t>Dreno longitudinal profundo para corte em solo dps 06</t>
  </si>
  <si>
    <t>02773</t>
  </si>
  <si>
    <t>Dreno longitudinal profundo para corte em solo dps 07</t>
  </si>
  <si>
    <t>02774</t>
  </si>
  <si>
    <t>Dreno longitudinal profundo para corte em solo dps 08</t>
  </si>
  <si>
    <t>02790</t>
  </si>
  <si>
    <t>Dreno profundo 30x20cm c/ tubo de pvc kananet ø 150mm, bidim, areia grossa e</t>
  </si>
  <si>
    <t>brita 1</t>
  </si>
  <si>
    <t>02791</t>
  </si>
  <si>
    <t>Dreno profundo 30x20cm c/ tubo de pvc kananet ø 200mm, bidim. areia grossa e</t>
  </si>
  <si>
    <t>brita</t>
  </si>
  <si>
    <t>02786</t>
  </si>
  <si>
    <t>Dreno profundo 30x20cm c/ tubo de pvc ø 100mm, bidim, areia grossa e brita</t>
  </si>
  <si>
    <t>02787</t>
  </si>
  <si>
    <t>Dreno profundo 30x20cm c/tubo de pvc ø 65mm, bidim, areia grossa e brita</t>
  </si>
  <si>
    <t>02788</t>
  </si>
  <si>
    <t>Dreno profundo 50x50cm c/ tubo concreto poroso ø 0,20m,bidim,areia grossa e b</t>
  </si>
  <si>
    <t>86,87</t>
  </si>
  <si>
    <t>09980</t>
  </si>
  <si>
    <t>Dreno profundo 50x50cm c/ tubo de pvc kananet ø 200mm, bidim. areia grossa e</t>
  </si>
  <si>
    <t>Dreno profundo 60x40cm c/ tubo de pvc ø 100mm, bidim, areia e brita</t>
  </si>
  <si>
    <t>Página 27</t>
  </si>
  <si>
    <t>Dreno profundo 60x40cm com bidim, areia e brita</t>
  </si>
  <si>
    <t>65,41</t>
  </si>
  <si>
    <t>02789</t>
  </si>
  <si>
    <t>Dreno profundo 60x50cm c/ tubo poroso de concreto d=0,30m, bidim, areia gross</t>
  </si>
  <si>
    <t>a e brita</t>
  </si>
  <si>
    <t>02793</t>
  </si>
  <si>
    <t>Dreno profundo, com tubo pvc perfurado kananet d=150mm, seção 1,60x0,60m envo</t>
  </si>
  <si>
    <t>227,93</t>
  </si>
  <si>
    <t>lvida com manta geotextil RT-10 (antigo Bidim OP-20 ou similar), preenchido c</t>
  </si>
  <si>
    <t>om material drenante.</t>
  </si>
  <si>
    <t>02780</t>
  </si>
  <si>
    <t>Dreno sub-superficial dss 01</t>
  </si>
  <si>
    <t>02781</t>
  </si>
  <si>
    <t>Dreno sub-superficial dss 02</t>
  </si>
  <si>
    <t>02782</t>
  </si>
  <si>
    <t>Dreno sub-superficial dss 03</t>
  </si>
  <si>
    <t>02783</t>
  </si>
  <si>
    <t>Dreno sub-superficial dss 04</t>
  </si>
  <si>
    <t>25,47</t>
  </si>
  <si>
    <t>08578</t>
  </si>
  <si>
    <t>Fornecimento de tubo de concreto poroso d=0.20 m</t>
  </si>
  <si>
    <t>08580</t>
  </si>
  <si>
    <t>Fornecimento de tubo poroso d=030m</t>
  </si>
  <si>
    <t>Fornecimento e assentamento de tubo corrugado parede dupla PEAD, d= 200mm (8"</t>
  </si>
  <si>
    <t>105,54</t>
  </si>
  <si>
    <t>), p/sistemas drenagem, Tigre-ADS N-12 ou similar</t>
  </si>
  <si>
    <t>Fornecimento e assentamento de tubo corrugado parede dupla PEAD, d= 250mm (10</t>
  </si>
  <si>
    <t>"), p/sistemas drenagem, Tigre-ADS N-12 ou similar</t>
  </si>
  <si>
    <t>Fornecimento e assentamento de tubo corrugado parede dupla PEAD, d= 300mm (12</t>
  </si>
  <si>
    <t>182,65</t>
  </si>
  <si>
    <t>Fornecimento e assentamento de tubo corrugado parede dupla PEAD, d= 375mm (15</t>
  </si>
  <si>
    <t>354,25</t>
  </si>
  <si>
    <t>Fornecimento e assentamento de tubo corrugado parede dupla PEAD, d= 450mm (18</t>
  </si>
  <si>
    <t>363,13</t>
  </si>
  <si>
    <t>Fornecimento e assentamento de tubo corrugado parede dupla PEAD, d= 600mm (24</t>
  </si>
  <si>
    <t>493,01</t>
  </si>
  <si>
    <t>Fornecimento e assentamento de tubo corrugado parede dupla PEAD, d= 750mm (30</t>
  </si>
  <si>
    <t>915,65</t>
  </si>
  <si>
    <t>Fornecimento e assentamento de tubo corrugado parede dupla PEAD, d= 900mm (36</t>
  </si>
  <si>
    <t>840,65</t>
  </si>
  <si>
    <t>Fornecimento e assentamento de tubo corrugado parede dupla PEAD, d=1050mm (42</t>
  </si>
  <si>
    <t>1.232,95</t>
  </si>
  <si>
    <t>"), p/sistemas de saneamento, Tigre-ADS N-12 ou similar</t>
  </si>
  <si>
    <t>Fornecimento e assentamento de tubo corrugado parede dupla PEAD, d=1200mm (48</t>
  </si>
  <si>
    <t>1.884,75</t>
  </si>
  <si>
    <t>Fornecimento e assentamento de tubo corrugado parede dupla PEAD, d=1500mm (60</t>
  </si>
  <si>
    <t>1.921,25</t>
  </si>
  <si>
    <t>1.894,83</t>
  </si>
  <si>
    <t>"), p/sistemas saneamento, Tigre-ADS N-12 ou similar</t>
  </si>
  <si>
    <t>02784</t>
  </si>
  <si>
    <t>Fornecimento e assentamento de tubo de concreto poroso d=0.20 m</t>
  </si>
  <si>
    <t>02785</t>
  </si>
  <si>
    <t>Fornecimento e assentamento de tubo de concreto poroso d=0.30 m</t>
  </si>
  <si>
    <t>09479</t>
  </si>
  <si>
    <t>Fornecimento e assentamento de tubo pead flexível corrugado perfurado d = 2 1</t>
  </si>
  <si>
    <t>17,97</t>
  </si>
  <si>
    <t>/2" (Kanadreno ou similar)</t>
  </si>
  <si>
    <t>02792</t>
  </si>
  <si>
    <t>Fornecimento e assentamento de tubo pead flexível corrugado perfurado d = 4"</t>
  </si>
  <si>
    <t>(Kanadreno ou similar)</t>
  </si>
  <si>
    <t>04869</t>
  </si>
  <si>
    <t>(Kananet ou similar)</t>
  </si>
  <si>
    <t>04870</t>
  </si>
  <si>
    <t>Fornecimento e assentamento de tubo pead flexível corrugado perfurado d = 6"</t>
  </si>
  <si>
    <t>04871</t>
  </si>
  <si>
    <t>07232</t>
  </si>
  <si>
    <t>Fornecimento e assentamento de tubo pead flexível corrugado perfurado d = 8"</t>
  </si>
  <si>
    <t>36,47</t>
  </si>
  <si>
    <t>08769</t>
  </si>
  <si>
    <t>Grelha de ferro medindo 35x35cm em vergalhões 5/8", espaçamento=1,5cm, com re</t>
  </si>
  <si>
    <t>143,15</t>
  </si>
  <si>
    <t>quadro em cantoneira de abas iguais de 3/4" e cantoneira de abas iguais de 1"</t>
  </si>
  <si>
    <t>na parte inferior</t>
  </si>
  <si>
    <t>08767</t>
  </si>
  <si>
    <t>Grelha de ferro medindo 64x25cm em vergalhões 5/8", espaçamento=1,5cm, com re</t>
  </si>
  <si>
    <t>184,09</t>
  </si>
  <si>
    <t>08770</t>
  </si>
  <si>
    <t>Grelha de ferro medindo 65x55cm em vergalhões 5/8", espaçamento=1,5cm, com re</t>
  </si>
  <si>
    <t>298,18</t>
  </si>
  <si>
    <t>08768</t>
  </si>
  <si>
    <t>Grelha de ferro medindo 98x25cm em vergalhões 5/8", espaçamento=1,5cm, com re</t>
  </si>
  <si>
    <t>08229</t>
  </si>
  <si>
    <t>Grelha de ferro, Larg=32cm, em vergalhões 5/8", espaçamento=4cm, com requadro</t>
  </si>
  <si>
    <t>164,95</t>
  </si>
  <si>
    <t>em barra chata ferro 2"x5/16"</t>
  </si>
  <si>
    <t>INFRA-ESTRUTURA/Redes de Drenagem/Entradas e Saídas D'agua(5)</t>
  </si>
  <si>
    <t>02667</t>
  </si>
  <si>
    <t>Calha semi-circular em concreto pré-moldado d=40cm</t>
  </si>
  <si>
    <t>46,37</t>
  </si>
  <si>
    <t>Calha semi-circular em concreto pré-moldado d=60cm</t>
  </si>
  <si>
    <t>73,69</t>
  </si>
  <si>
    <t>Calha semi-circular em concreto pré-moldado d=80cm</t>
  </si>
  <si>
    <t>02665</t>
  </si>
  <si>
    <t>Entrada para descida de água tipo eda 01</t>
  </si>
  <si>
    <t>138,24</t>
  </si>
  <si>
    <t>02666</t>
  </si>
  <si>
    <t>Entrada para descida de água tipo eda 02</t>
  </si>
  <si>
    <t>152,38</t>
  </si>
  <si>
    <t>INFRA-ESTRUTURA/Redes de Drenagem/Estruturas Complementares(17)</t>
  </si>
  <si>
    <t>Página 28</t>
  </si>
  <si>
    <t>02764</t>
  </si>
  <si>
    <t>Calha de concreto e alvenaria, revestida internamente, com grelha de ferro, s</t>
  </si>
  <si>
    <t>199,77</t>
  </si>
  <si>
    <t>eção 0,20 x 0,15m</t>
  </si>
  <si>
    <t>02765</t>
  </si>
  <si>
    <t>Calha de concreto e alvenaria, revestida internamente, impermeabilizada, seçã</t>
  </si>
  <si>
    <t>310,14</t>
  </si>
  <si>
    <t>o 0,30 x 0,20m. - Rev 01</t>
  </si>
  <si>
    <t>09296</t>
  </si>
  <si>
    <t>360,94</t>
  </si>
  <si>
    <t>o 0,50 x 0,20m.   Rev 01</t>
  </si>
  <si>
    <t>Calha de concreto e alvenaria, revestida internamente, seção 0,25 x 0,20m, ex</t>
  </si>
  <si>
    <t>ceto laje de fundo, inclusive escavação</t>
  </si>
  <si>
    <t>07751</t>
  </si>
  <si>
    <t>Calha de concreto seção 0,27 x 0,20m, sem grelha de ferro</t>
  </si>
  <si>
    <t>08255</t>
  </si>
  <si>
    <t>Calha de concreto seção 0,60 x 0,20m, sem grelha de ferro</t>
  </si>
  <si>
    <t>164,27</t>
  </si>
  <si>
    <t>04736</t>
  </si>
  <si>
    <t>Calha de concreto, com grelha de ferro, seção 0,20 x 0,20m</t>
  </si>
  <si>
    <t>Calha em alvenaria tijolo maciço, seção 0,20 x 0,30m, com grelha articulada e</t>
  </si>
  <si>
    <t>157,23</t>
  </si>
  <si>
    <t>m PVC 20x50cm, revestida internamente</t>
  </si>
  <si>
    <t>02766</t>
  </si>
  <si>
    <t>Calha semi-circular em concreto pré-moldado d=30cm</t>
  </si>
  <si>
    <t>Descida de água para cortes em degraus tipo dcd 01</t>
  </si>
  <si>
    <t>344,65</t>
  </si>
  <si>
    <t>Descida de água para cortes em degraus tipo dcd 02</t>
  </si>
  <si>
    <t>Descida de água para cortes em degraus tipo dcd 03</t>
  </si>
  <si>
    <t>553,90</t>
  </si>
  <si>
    <t>Descida de água para cortes em degraus tipo dcd 04</t>
  </si>
  <si>
    <t>550,94</t>
  </si>
  <si>
    <t>02759</t>
  </si>
  <si>
    <t>Dissipador de energia tipo des 01</t>
  </si>
  <si>
    <t>306,98</t>
  </si>
  <si>
    <t>02760</t>
  </si>
  <si>
    <t>Dissipador de energia tipo des 02</t>
  </si>
  <si>
    <t>365,19</t>
  </si>
  <si>
    <t>02761</t>
  </si>
  <si>
    <t>Dissipador de energia tipo des 03</t>
  </si>
  <si>
    <t>435,17</t>
  </si>
  <si>
    <t>02762</t>
  </si>
  <si>
    <t>Dissipador de energia tipo des 04</t>
  </si>
  <si>
    <t>532,14</t>
  </si>
  <si>
    <t>INFRA-ESTRUTURA/Redes de Drenagem/Limpeza e Desobstrução de Bueiros(2)</t>
  </si>
  <si>
    <t>02830</t>
  </si>
  <si>
    <t>Limpeza e teste de redes de esgotos sanitários</t>
  </si>
  <si>
    <t>02829</t>
  </si>
  <si>
    <t>Limpeza, desinfecção e teste de redes de abastecimento de água</t>
  </si>
  <si>
    <t>INFRA-ESTRUTURA/Redes de Drenagem/Poços de Visita para Redes de Drenagem(103)</t>
  </si>
  <si>
    <t>07308</t>
  </si>
  <si>
    <t>Assentamento de tampão de ferro fundido TD 5</t>
  </si>
  <si>
    <t>Caixa de passagem / poço de visita em concreto armado fck=21 mpa, inclusive t</t>
  </si>
  <si>
    <t>4.341,29</t>
  </si>
  <si>
    <t>ampa em ferro fundido TDA-600mm, dimensões internas 1.40 x 1.40 x 1.00 m</t>
  </si>
  <si>
    <t>4.870,16</t>
  </si>
  <si>
    <t>ampa em ferro fundido TDA-600mm, dimensões internas 1.40 x 1.40 x 1.20 m</t>
  </si>
  <si>
    <t>5.613,21</t>
  </si>
  <si>
    <t>ampa em ferro fundido TDA-600mm, dimensões internas 1.40 x 1.40 x 1.50 m</t>
  </si>
  <si>
    <t>6.456,75</t>
  </si>
  <si>
    <t>ampa em ferro fundido TDA-600mm, dimensões internas 1.40 x 1.40 x 1.80 m</t>
  </si>
  <si>
    <t>6.985,40</t>
  </si>
  <si>
    <t>ampa em ferro fundido TDA-600mm, dimensões internas 1.40 x 1.40 x 2.00 m</t>
  </si>
  <si>
    <t>7.514,48</t>
  </si>
  <si>
    <t>ampa em ferro fundido TDA-600mm, dimensões internas 1.40 x 1.40 x 2.20 m</t>
  </si>
  <si>
    <t>7.635,21</t>
  </si>
  <si>
    <t>ampa em ferro fundido TDA-600mm, dimensões internas 1.40 x 1.40 x 2.25 m</t>
  </si>
  <si>
    <t>8.572,16</t>
  </si>
  <si>
    <t>ampa em ferro fundido TDA-600mm, dimensões internas 1.40 x 1.40 x 2.60 m</t>
  </si>
  <si>
    <t>9.629,72</t>
  </si>
  <si>
    <t>ampa em ferro fundido TDA-600mm, dimensões internas 1.40 x 1.40 x 3.00 m</t>
  </si>
  <si>
    <t>09469</t>
  </si>
  <si>
    <t>1.416,06</t>
  </si>
  <si>
    <t>ampa, dimensões internas 1.00 x 1.00 x 0.70 m</t>
  </si>
  <si>
    <t>2.050,42</t>
  </si>
  <si>
    <t>ampa, dimensões internas 1.00 x 1.00 x 1.00 m</t>
  </si>
  <si>
    <t>2.775,90</t>
  </si>
  <si>
    <t>ampa, dimensões internas 1.00 x 1.00 x 1.20 m</t>
  </si>
  <si>
    <t>3.002,54</t>
  </si>
  <si>
    <t>ampa, dimensões internas 1.00 x 1.00 x 1.33 m</t>
  </si>
  <si>
    <t>02739</t>
  </si>
  <si>
    <t>2.857,81</t>
  </si>
  <si>
    <t>ampa, dimensões internas 1.00 x 1.00 x 1.50 m</t>
  </si>
  <si>
    <t>02740</t>
  </si>
  <si>
    <t>3.188,64</t>
  </si>
  <si>
    <t>ampa, dimensões internas 1.00 x 1.00 x 1.75 m</t>
  </si>
  <si>
    <t>02741</t>
  </si>
  <si>
    <t>3.536,31</t>
  </si>
  <si>
    <t>ampa, dimensões internas 1.00 x 1.00 x 2.00 m</t>
  </si>
  <si>
    <t>02742</t>
  </si>
  <si>
    <t>3.867,11</t>
  </si>
  <si>
    <t>ampa, dimensões internas 1.00 x 1.00 x 2.25 m</t>
  </si>
  <si>
    <t>02743</t>
  </si>
  <si>
    <t>4.198,04</t>
  </si>
  <si>
    <t>ampa, dimensões internas 1.00 x 1.00 x 2.50 m</t>
  </si>
  <si>
    <t>02744</t>
  </si>
  <si>
    <t>4.529,04</t>
  </si>
  <si>
    <t>ampa, dimensões internas 1.00 x 1.00 x 2.75 m</t>
  </si>
  <si>
    <t>5.992,53</t>
  </si>
  <si>
    <t>ampa, dimensões internas 1.00 x 1.00 x 3.00 m</t>
  </si>
  <si>
    <t>6.349,41</t>
  </si>
  <si>
    <t>ampa, dimensões internas 1.02 x 1.20 x 3.20 m</t>
  </si>
  <si>
    <t>2.636,34</t>
  </si>
  <si>
    <t>ampa, dimensões internas 1.20 x 1.20 x 1.00 m</t>
  </si>
  <si>
    <t>2.984,52</t>
  </si>
  <si>
    <t>ampa, dimensões internas 1.20 x 1.20 x 1.20 m</t>
  </si>
  <si>
    <t>Página 29</t>
  </si>
  <si>
    <t>02745</t>
  </si>
  <si>
    <t>3.444,93</t>
  </si>
  <si>
    <t>ampa, dimensões internas 1.20 x 1.20 x 1.50 m</t>
  </si>
  <si>
    <t>02746</t>
  </si>
  <si>
    <t>3.826,07</t>
  </si>
  <si>
    <t>ampa, dimensões internas 1.20 x 1.20 x 1.75 m</t>
  </si>
  <si>
    <t>4.027,08</t>
  </si>
  <si>
    <t>ampa, dimensões internas 1.20 x 1.20 x 1.80 m</t>
  </si>
  <si>
    <t>02747</t>
  </si>
  <si>
    <t>4.207,39</t>
  </si>
  <si>
    <t>ampa, dimensões internas 1.20 x 1.20 x 2.00 m</t>
  </si>
  <si>
    <t>02748</t>
  </si>
  <si>
    <t>4.756,24</t>
  </si>
  <si>
    <t>ampa, dimensões internas 1.20 x 1.20 x 2.25 m</t>
  </si>
  <si>
    <t>02749</t>
  </si>
  <si>
    <t>4.986,52</t>
  </si>
  <si>
    <t>ampa, dimensões internas 1.20 x 1.20 x 2.50 m</t>
  </si>
  <si>
    <t>02750</t>
  </si>
  <si>
    <t>5.367,81</t>
  </si>
  <si>
    <t>ampa, dimensões internas 1.20 x 1.20 x 2.75 m</t>
  </si>
  <si>
    <t>02751</t>
  </si>
  <si>
    <t>5.748,78</t>
  </si>
  <si>
    <t>ampa, dimensões internas 1.20 x 1.20 x 3.00 m</t>
  </si>
  <si>
    <t>02754</t>
  </si>
  <si>
    <t>Caixa de passagem / poço de visita em concreto armado fck=21mpa, inclusive ta</t>
  </si>
  <si>
    <t>4.922,51</t>
  </si>
  <si>
    <t>mpa, dimensões internas 1,00x1,00x3,00m</t>
  </si>
  <si>
    <t>04403</t>
  </si>
  <si>
    <t>4.151,94</t>
  </si>
  <si>
    <t>mpa, dimensões internas 1,50x1,50x1,50m</t>
  </si>
  <si>
    <t>5.695,62</t>
  </si>
  <si>
    <t>mpa, dimensões internas 1,50x1,50x2,20m</t>
  </si>
  <si>
    <t>02753</t>
  </si>
  <si>
    <t>7.385,41</t>
  </si>
  <si>
    <t>mpa, dimensões internas 1,80x1,80x2,40m</t>
  </si>
  <si>
    <t>02726</t>
  </si>
  <si>
    <t>Chaminé para poço de visita em alvenaria com tijolos maciços esp. = 0,20m, di</t>
  </si>
  <si>
    <t>346,89</t>
  </si>
  <si>
    <t>am. int. = 0,60m, altura = 1,00m</t>
  </si>
  <si>
    <t>02725</t>
  </si>
  <si>
    <t>Complemento de altura para poço de visita em alvenaria com tijolos maciços es</t>
  </si>
  <si>
    <t>161,81</t>
  </si>
  <si>
    <t>p. = 0,20m.</t>
  </si>
  <si>
    <t>02680</t>
  </si>
  <si>
    <t>Poço de visita em alvenaria   tij. maciços esp. = 0,20m,   dim. int. = 1.00 x 1</t>
  </si>
  <si>
    <t>1.758,79</t>
  </si>
  <si>
    <t>.00 x 1.00m, laje sup.c. a. esp. = 0,15m, inclusive tampão td-600</t>
  </si>
  <si>
    <t>02681</t>
  </si>
  <si>
    <t>Poço de visita em alvenaria tij. maciços esp. = 0,20m,   dim. int. = 1.00 x 1.</t>
  </si>
  <si>
    <t>1.928,25</t>
  </si>
  <si>
    <t>00 x 1.20m, laje sup. c.a. esp. = 0,15m, inclusive tampão td-600</t>
  </si>
  <si>
    <t>2.012,99</t>
  </si>
  <si>
    <t>00 x 1.30m, laje sup. c.a. esp. = 0,15m, inclusive tampão td-600</t>
  </si>
  <si>
    <t>02682</t>
  </si>
  <si>
    <t>2.097,77</t>
  </si>
  <si>
    <t>00 x 1.40m, laje sup. c.a. esp. = 0,15m, inclusive tampão td-600</t>
  </si>
  <si>
    <t>2.182,51</t>
  </si>
  <si>
    <t>00 x 1.50m, laje sup. c.a. esp. = 0,15m, inclusive tampão td-600</t>
  </si>
  <si>
    <t>02683</t>
  </si>
  <si>
    <t>2.267,26</t>
  </si>
  <si>
    <t>00 x 1.60m, laje sup. c.a. esp. = 0,15m, inclusive tampão td-600</t>
  </si>
  <si>
    <t>02684</t>
  </si>
  <si>
    <t>2.436,66</t>
  </si>
  <si>
    <t>00 x 1.80m, laje sup.c.a. esp. = 0,15m, inclusive tampão td-600</t>
  </si>
  <si>
    <t>02704</t>
  </si>
  <si>
    <t>Poço de visita em alvenaria tij. maciços esp. = 0,20m,   dim. int. = 1.30 x 1.</t>
  </si>
  <si>
    <t>3.470,41</t>
  </si>
  <si>
    <t>30 x 2.20m, laje sup.c.a. esp. = 0,15m, inclusive tampão td-600</t>
  </si>
  <si>
    <t>02685</t>
  </si>
  <si>
    <t>Poço de visita em alvenaria tij. maciços esp. = 0,20m, dim. int. = 1.00 x 1.0</t>
  </si>
  <si>
    <t>2.606,18</t>
  </si>
  <si>
    <t>0 x 2.00m, laje sup. c.a. esp. = 0,15m, inclusive tampão td-600</t>
  </si>
  <si>
    <t>02686</t>
  </si>
  <si>
    <t>0 x 2.20m, laje sup. c.a. esp. = 0,15m, inclusive tampão td-600</t>
  </si>
  <si>
    <t>02687</t>
  </si>
  <si>
    <t>2.945,10</t>
  </si>
  <si>
    <t>0 x 2.40m, laje sup.c.a. esp. = 0,15m, inclusive tampão td-600</t>
  </si>
  <si>
    <t>02688</t>
  </si>
  <si>
    <t>3.029,83</t>
  </si>
  <si>
    <t>0 x 2.50m, laje sup.c.a. esp. = 0,15m, inclusive tampão td-600</t>
  </si>
  <si>
    <t>09695</t>
  </si>
  <si>
    <t>Poço de visita em alvenaria tij. maciços esp. = 0,20m, dim. int. = 1.20 x 1.2</t>
  </si>
  <si>
    <t>1.551,23</t>
  </si>
  <si>
    <t>0 x 1.00m, laje sup.c.a. esp. = 0,15m, inclusive tampa de concreto</t>
  </si>
  <si>
    <t>02689</t>
  </si>
  <si>
    <t>2.044,19</t>
  </si>
  <si>
    <t>0 x 1.00m, laje sup.c.a. esp. = 0,15m, inclusive tampão td-600</t>
  </si>
  <si>
    <t>02690</t>
  </si>
  <si>
    <t>2.242,66</t>
  </si>
  <si>
    <t>0 x 1.20m, laje sup. c.a. esp. = 0,15m, inclusive tampão td-600</t>
  </si>
  <si>
    <t>02691</t>
  </si>
  <si>
    <t>2.440,97</t>
  </si>
  <si>
    <t>0 x 1.40m, laje sup. c.a. esp. = 0,15m, inclusive tampão td-600</t>
  </si>
  <si>
    <t>02692</t>
  </si>
  <si>
    <t>2.639,38</t>
  </si>
  <si>
    <t>0 x 1.60m, laje sup.c.a. esp. = 0,15m, inclusive tampão td-600</t>
  </si>
  <si>
    <t>02693</t>
  </si>
  <si>
    <t>2.837,71</t>
  </si>
  <si>
    <t>0 x 1.80m, laje sup.c.a. esp. = 0,15m, inclusive tampão td-600</t>
  </si>
  <si>
    <t>02694</t>
  </si>
  <si>
    <t>3.036,11</t>
  </si>
  <si>
    <t>02695</t>
  </si>
  <si>
    <t>3.234,45</t>
  </si>
  <si>
    <t>0 x 2.20m, laje sup.c.a. esp. = 0,15m, inclusive tampão td-600</t>
  </si>
  <si>
    <t>02696</t>
  </si>
  <si>
    <t>3.432,80</t>
  </si>
  <si>
    <t>0 x 2.40m, laje sup. c.a. esp. = 0,15m, inclusive tampão td-600</t>
  </si>
  <si>
    <t>02697</t>
  </si>
  <si>
    <t>3.531,02</t>
  </si>
  <si>
    <t>02698</t>
  </si>
  <si>
    <t>Poço de visita em alvenaria tij. maciços esp. = 0,20m, dim. int. = 1.30 x 1.3</t>
  </si>
  <si>
    <t>2.193,44</t>
  </si>
  <si>
    <t>0 x 1.00m, laje sup. c.a. esp. = 0,15m, inclusive tampão td-600</t>
  </si>
  <si>
    <t>02699</t>
  </si>
  <si>
    <t>0 x 1.30m, laje sup. c.a. esp. = 0,15m, inclusive tampão td-600</t>
  </si>
  <si>
    <t>Página 30</t>
  </si>
  <si>
    <t>02700</t>
  </si>
  <si>
    <t>2.619,16</t>
  </si>
  <si>
    <t>0 x 1.40m, laje sup.c.a. esp. = 0,15m, inclusive tampão td-600</t>
  </si>
  <si>
    <t>02701</t>
  </si>
  <si>
    <t>2.831,94</t>
  </si>
  <si>
    <t>02703</t>
  </si>
  <si>
    <t>3.257,61</t>
  </si>
  <si>
    <t>0 x 2.00m, laje sup.c.a. esp. = 0,15m, inclusive tampão td-600</t>
  </si>
  <si>
    <t>02705</t>
  </si>
  <si>
    <t>3.683,30</t>
  </si>
  <si>
    <t>02706</t>
  </si>
  <si>
    <t>3.789,67</t>
  </si>
  <si>
    <t>02707</t>
  </si>
  <si>
    <t>Poço de visita em alvenaria tij. maciços esp. = 0,20m, dim. int. = 1.40 x 1.4</t>
  </si>
  <si>
    <t>2.346,79</t>
  </si>
  <si>
    <t>02708</t>
  </si>
  <si>
    <t>2.574,07</t>
  </si>
  <si>
    <t>0 x 1.20m, laje sup.c.a. esp. = 0,15m, inclusive tampão td-600</t>
  </si>
  <si>
    <t>02709</t>
  </si>
  <si>
    <t>2.801,33</t>
  </si>
  <si>
    <t>09696</t>
  </si>
  <si>
    <t>2.572,45</t>
  </si>
  <si>
    <t>0 x 1.60m, laje sup. c.a. esp. = 0,15m, inclusive tampa de concreto</t>
  </si>
  <si>
    <t>02710</t>
  </si>
  <si>
    <t>3.028,66</t>
  </si>
  <si>
    <t>0 x 1.60m, laje sup. c.a. esp. = 0,15m, inclusive tampão td-600</t>
  </si>
  <si>
    <t>02711</t>
  </si>
  <si>
    <t>3.255,92</t>
  </si>
  <si>
    <t>02712</t>
  </si>
  <si>
    <t>3.483,20</t>
  </si>
  <si>
    <t>02713</t>
  </si>
  <si>
    <t>3.710,50</t>
  </si>
  <si>
    <t>02714</t>
  </si>
  <si>
    <t>3.937,71</t>
  </si>
  <si>
    <t>02715</t>
  </si>
  <si>
    <t>4.051,38</t>
  </si>
  <si>
    <t>0 x 2.50m, laje sup. c.a. esp. = 0,15m, inclusive tampão td-600</t>
  </si>
  <si>
    <t>02716</t>
  </si>
  <si>
    <t>Poço de visita em alvenaria tij. maciços esp. = 0,20m, dim. int. = 1.50 x 1.5</t>
  </si>
  <si>
    <t>2.504,32</t>
  </si>
  <si>
    <t>02717</t>
  </si>
  <si>
    <t>2.746,14</t>
  </si>
  <si>
    <t>0 x 1.20m, laje sup.c.a.   esp. = 0,15m, inclusive tampão td-600</t>
  </si>
  <si>
    <t>02718</t>
  </si>
  <si>
    <t>2.987,84</t>
  </si>
  <si>
    <t>02719</t>
  </si>
  <si>
    <t>3.229,55</t>
  </si>
  <si>
    <t>02720</t>
  </si>
  <si>
    <t>3.471,23</t>
  </si>
  <si>
    <t>02721</t>
  </si>
  <si>
    <t>3.712,98</t>
  </si>
  <si>
    <t>02723</t>
  </si>
  <si>
    <t>4.196,44</t>
  </si>
  <si>
    <t>02724</t>
  </si>
  <si>
    <t>4.317,39</t>
  </si>
  <si>
    <t>09693</t>
  </si>
  <si>
    <t>Poço de visita em alvenaria tij. maciços esp. = 0,20m, dim. int. = 1.60 x 1.6</t>
  </si>
  <si>
    <t>3.126,05</t>
  </si>
  <si>
    <t>0 x 1.80m, laje sup.c.a. esp. = 0,15m, inclusive tampa de concreto</t>
  </si>
  <si>
    <t>09694</t>
  </si>
  <si>
    <t>Poço de visita em alvenaria tij. maciços esp. = 0,20m, dim. int. = 2.00 x 2.0</t>
  </si>
  <si>
    <t>4.344,43</t>
  </si>
  <si>
    <t>0 x 2.00m, laje sup.c.a. esp. = 0,15m, inclusive tampa de concreto</t>
  </si>
  <si>
    <t>02738</t>
  </si>
  <si>
    <t>Poço de visita em alvenaria tij. maciços esp.=0,20m diâm.int.=0,80x0,80x2,00m</t>
  </si>
  <si>
    <t>2.194,39</t>
  </si>
  <si>
    <t>laje superior concreto armado esp.=0,15m, inclusive tampão td-600</t>
  </si>
  <si>
    <t>02737</t>
  </si>
  <si>
    <t>Poço de visita em alvenaria tij. maciços esp.=0,20m dim.int.=0,80x0,80x1,80m</t>
  </si>
  <si>
    <t>2.046,66</t>
  </si>
  <si>
    <t>laje superior concreto armado esp.=0,15, inclusive tampão td-600</t>
  </si>
  <si>
    <t>02736</t>
  </si>
  <si>
    <t>Poço de visita em alvenaria tij. maciços esp.=0,20m dim.int.=1,00x1,00x2,80m</t>
  </si>
  <si>
    <t>3.302,75</t>
  </si>
  <si>
    <t>02733</t>
  </si>
  <si>
    <t>Poço de visita em alvenaria tij. maciços esp.=0,20m dim.int.=1,40x1,40x2,60m</t>
  </si>
  <si>
    <t>4.165,00</t>
  </si>
  <si>
    <t>02734</t>
  </si>
  <si>
    <t>Poço de visita em alvenaria tij. maciços esp.=0,20m dim.int.=1,40x1,40x2,80m</t>
  </si>
  <si>
    <t>4.392,32</t>
  </si>
  <si>
    <t>02729</t>
  </si>
  <si>
    <t>Poço de visita em alvenaria tij. maciços esp.=0,20m,dim.int.=0,80x0,80x1,2m l</t>
  </si>
  <si>
    <t>1.572,20</t>
  </si>
  <si>
    <t>aje sup.concreto armado esp.=0,15m, inclusive tampão td-600</t>
  </si>
  <si>
    <t>02702</t>
  </si>
  <si>
    <t>Poço de visita em alvenaria tij.maciços esp. = 0,20m, dim. int. = 1.30 x 1.30</t>
  </si>
  <si>
    <t>3.044,77</t>
  </si>
  <si>
    <t>x 1.80m, laje sup.c.a. esp. = 0,15m, inclusive tampão td-600</t>
  </si>
  <si>
    <t>02722</t>
  </si>
  <si>
    <t>Poço de visita em alvenaria tij.maciços esp. = 0,20m, dim. int. = 1.50 x 1.50</t>
  </si>
  <si>
    <t>3.954,75</t>
  </si>
  <si>
    <t>x 2.20m, laje sup.c.a. esp. = 0,15m, inclusive tampão td-600</t>
  </si>
  <si>
    <t>02727</t>
  </si>
  <si>
    <t>Poço de visita em alvenaria tij.maciços esp.=0,20 dim. int.=1,20x2,30x1,30m c</t>
  </si>
  <si>
    <t>2.999,66</t>
  </si>
  <si>
    <t>om tampa em concreto</t>
  </si>
  <si>
    <t>02732</t>
  </si>
  <si>
    <t>Poço de visita em alvenaria tij.maciços esp.=0,20m dim.int.=0,80x0,80x1,40 la</t>
  </si>
  <si>
    <t>1.752,81</t>
  </si>
  <si>
    <t>je superior concreto armado esp.=0,15m, inclusive tampão td-600</t>
  </si>
  <si>
    <t>02731</t>
  </si>
  <si>
    <t>Poço de visita em alvenaria tij.maciços esp.=0,20m dim.int.=1,40x1,40x2,60m l</t>
  </si>
  <si>
    <t>aje superior concreto armado esp=0,15m, inclusive tampão td-600</t>
  </si>
  <si>
    <t>02735</t>
  </si>
  <si>
    <t>Poço de visita em alvenaria tij.maciços esp.=0,20m dim.int.=1,40x1,40x3,00m l</t>
  </si>
  <si>
    <t>4.619,59</t>
  </si>
  <si>
    <t>aje superior concreto armado esp.=0,15, inclusive tampão td-600</t>
  </si>
  <si>
    <t>04524</t>
  </si>
  <si>
    <t>Página 31</t>
  </si>
  <si>
    <t>02728</t>
  </si>
  <si>
    <t>Poço de visita em alvenaria tij.maciços esp.=0,20m, dim.int.=0,80x0,80x1,00,</t>
  </si>
  <si>
    <t>1.463,80</t>
  </si>
  <si>
    <t>02730</t>
  </si>
  <si>
    <t>Poço de visita em alvenaria tij.maciços esp.=0,20m,dim.int.=0,80x0,80x1,40m l</t>
  </si>
  <si>
    <t>aje sup. concreto armado esp.=0,15m, inclusive tampão td-600</t>
  </si>
  <si>
    <t>04525</t>
  </si>
  <si>
    <t>Poço de visita em concreto armado, esp. = 0,14m,   dim. int. = 0.80 x 0.80 x 1</t>
  </si>
  <si>
    <t>2.672,27</t>
  </si>
  <si>
    <t>.80m com inspeção em concreto armado</t>
  </si>
  <si>
    <t>INFRA-ESTRUTURA/Redes de Drenagem/Serviços Preliminares para Execução de Redes de Drenagem(3)</t>
  </si>
  <si>
    <t>02664</t>
  </si>
  <si>
    <t>Calha semi-circular em concreto pré-moldado d=20cm</t>
  </si>
  <si>
    <t>03713</t>
  </si>
  <si>
    <t>Locação de eixos em geral, com estaqueamento</t>
  </si>
  <si>
    <t>02663</t>
  </si>
  <si>
    <t>Locação de rede de drenagem</t>
  </si>
  <si>
    <t>INFRA-ESTRUTURA/Redes de Esgotos/Assentamento de Tubos de PVC Junta Elástica para Redes de Esgotos Sanitários, Ponta e Bo</t>
  </si>
  <si>
    <t>02661</t>
  </si>
  <si>
    <t>Assentamento de tubo de pvc junta elástica para esgotos sanitários, ponta e b</t>
  </si>
  <si>
    <t>olsa, diam. = 100mm</t>
  </si>
  <si>
    <t>07129</t>
  </si>
  <si>
    <t>Assentamento de Tubos de PVC+PRFV DN 500mm, em Travessia sobre Ponte, sobre S</t>
  </si>
  <si>
    <t>180,65</t>
  </si>
  <si>
    <t>uportes Laterais em Ferro</t>
  </si>
  <si>
    <t>07130</t>
  </si>
  <si>
    <t>Suporte em aço tipo mão-francesa para fixação de tubos DN 500mm em pontes</t>
  </si>
  <si>
    <t>408,90</t>
  </si>
  <si>
    <t>INFRA-ESTRUTURA/Redes de Esgotos/Cadastro de Redes Urbanas de Esgotos(1)</t>
  </si>
  <si>
    <t>Cadastro de Redes de Esgoto</t>
  </si>
  <si>
    <t>INFRA-ESTRUTURA/Redes de Esgotos/Fornecimento de Conexões de PVC Junta Elástica para Redes de Esgoto(15)</t>
  </si>
  <si>
    <t>Fornecimento de colarinho longo em pead PE100, pn-8, Ø=800mm</t>
  </si>
  <si>
    <t>Fornecimento de curva 45° em pead PE100, pn-8, Ø = 800mm</t>
  </si>
  <si>
    <t>07098</t>
  </si>
  <si>
    <t>Fornecimento de curva 45º para esgotos sanitários, junta elástica integrada,</t>
  </si>
  <si>
    <t>DN 100mm</t>
  </si>
  <si>
    <t>07099</t>
  </si>
  <si>
    <t>DN 150mm</t>
  </si>
  <si>
    <t>07093</t>
  </si>
  <si>
    <t>Fornecimento de curva 90º para esgotos sanitários, junta elástica integrada,</t>
  </si>
  <si>
    <t>07094</t>
  </si>
  <si>
    <t>07115</t>
  </si>
  <si>
    <t>Fornecimento de Redução Excêntrica em PVC para Esgotos Sanitários, DN 150 x 1</t>
  </si>
  <si>
    <t>07089</t>
  </si>
  <si>
    <t>Fornecimento de selim elástico para rede de esgotos sanitários, DN 150 x 100m</t>
  </si>
  <si>
    <t>m - Rev 01</t>
  </si>
  <si>
    <t>07103</t>
  </si>
  <si>
    <t>Fornecimento de tê 90º para esgotos sanitários, junta elástica integrada, DN</t>
  </si>
  <si>
    <t>07104</t>
  </si>
  <si>
    <t>07105</t>
  </si>
  <si>
    <t>200 x 200mm</t>
  </si>
  <si>
    <t>07106</t>
  </si>
  <si>
    <t>250 x 250mm</t>
  </si>
  <si>
    <t>07107</t>
  </si>
  <si>
    <t>300 x 300mm</t>
  </si>
  <si>
    <t>07123</t>
  </si>
  <si>
    <t>Fornecimento de tê de redução   para esgotos sanitários, junta elástica integr</t>
  </si>
  <si>
    <t>ada, DN 200 x 150mm</t>
  </si>
  <si>
    <t>Fornecimento de tê de redução pead, PN100, termofusão, pn-8, Ø = 800x200mm</t>
  </si>
  <si>
    <t>INFRA-ESTRUTURA/Redes de Esgotos/Fornecimento de Tubos de PVC Junta Elástica para Redes de Esgotos Sanitários, Ponta e Bo</t>
  </si>
  <si>
    <t>Fornecimento de tubo de pead, PE100, pn-8, SDR-21, Ø = 800mm</t>
  </si>
  <si>
    <t>301,98</t>
  </si>
  <si>
    <t>653,23</t>
  </si>
  <si>
    <t>665,56</t>
  </si>
  <si>
    <t>799,73</t>
  </si>
  <si>
    <t>Travessia método não destrutivo para tubo de 150mm</t>
  </si>
  <si>
    <t>832,37</t>
  </si>
  <si>
    <t>INFRA-ESTRUTURA/Redes de Esgotos/Lastros, Lajes e Berços(7)</t>
  </si>
  <si>
    <t>02660</t>
  </si>
  <si>
    <t>Apiloamento manual de fundo de vala</t>
  </si>
  <si>
    <t>Lastro de brita 0</t>
  </si>
  <si>
    <t>132,57</t>
  </si>
  <si>
    <t>02656</t>
  </si>
  <si>
    <t>Lastro de brita 1</t>
  </si>
  <si>
    <t>02657</t>
  </si>
  <si>
    <t>Lastro de brita 2</t>
  </si>
  <si>
    <t>02658</t>
  </si>
  <si>
    <t>Lastro de brita 3</t>
  </si>
  <si>
    <t>02659</t>
  </si>
  <si>
    <t>Lastro de brita 4</t>
  </si>
  <si>
    <t>116,95</t>
  </si>
  <si>
    <t>09962</t>
  </si>
  <si>
    <t>Lastro de brita graduada apiloada e=10cm</t>
  </si>
  <si>
    <t>INFRA-ESTRUTURA/Redes de Esgotos/Ligações Prediais de Esgotos(4)</t>
  </si>
  <si>
    <t>07116</t>
  </si>
  <si>
    <t>Assentamento de Tampão para Terminal de Inspeção e Limpeza (TIL), DN 150mm</t>
  </si>
  <si>
    <t>143,64</t>
  </si>
  <si>
    <t>07124</t>
  </si>
  <si>
    <t>Ligação Predial de Esgoto Tipo 1 - Ramal Interno até Caixa de Inspeção</t>
  </si>
  <si>
    <t>07125</t>
  </si>
  <si>
    <t>Ligação Predial de Esgoto Tipo 2 - Ramal Interno até Caixa de Inspeção</t>
  </si>
  <si>
    <t>200,96</t>
  </si>
  <si>
    <t>07126</t>
  </si>
  <si>
    <t>415,23</t>
  </si>
  <si>
    <t>Página 32</t>
  </si>
  <si>
    <t>Ligação Predial de Esgoto Tipo 3 - Ramal Interno de Esgoto até Caixa de Inspe</t>
  </si>
  <si>
    <t>INFRA-ESTRUTURA/Redes de Esgotos/Poços de Visita para Redes de Esgoto(6)</t>
  </si>
  <si>
    <t>02662</t>
  </si>
  <si>
    <t>Fornecimento e assentamento de tampão de ferro fundido TDA-600mm, 300kg/cm²,</t>
  </si>
  <si>
    <t>413,30</t>
  </si>
  <si>
    <t>para poço de visita e caixas de passagem</t>
  </si>
  <si>
    <t>06974</t>
  </si>
  <si>
    <t>Montagem e desmontagem de by-pass em rede de esgoto</t>
  </si>
  <si>
    <t>1.079,40</t>
  </si>
  <si>
    <t>06973</t>
  </si>
  <si>
    <t>Operação de by-pass em rede coletora de esgoto</t>
  </si>
  <si>
    <t>1.635,03</t>
  </si>
  <si>
    <t>07127</t>
  </si>
  <si>
    <t>Poço de visita em concreto armado e anéis de concreto, balão de 1,10 x 1,10m,</t>
  </si>
  <si>
    <t>3.860,72</t>
  </si>
  <si>
    <t>profundidade 2,01 a 3,00m, inclusive tampão TD-600 - Rev. 01</t>
  </si>
  <si>
    <t>07128</t>
  </si>
  <si>
    <t>3.981,57</t>
  </si>
  <si>
    <t>profundidade 3,01 a 4,00m, inclusive tampão TD-600</t>
  </si>
  <si>
    <t>07312</t>
  </si>
  <si>
    <t>Poço de visita em concreto armado e anéis de concreto, balão de 1,30 x 1,30m,</t>
  </si>
  <si>
    <t>7.570,93</t>
  </si>
  <si>
    <t>profundidade 4,01 a 5,00m, inclusive tampão TD-600, para coletor 800mm</t>
  </si>
  <si>
    <t>INFRA-ESTRUTURA/Redes de Esgotos/Remoção de tubos/conexões em redes coletoras de esgoto(7)</t>
  </si>
  <si>
    <t>07118</t>
  </si>
  <si>
    <t>Remanejamento de Rede de Distribuição de Água em PVC, DN 50 a 100mm</t>
  </si>
  <si>
    <t>07119</t>
  </si>
  <si>
    <t>Remanejamento de Rede de Distribuição de Água em PVC, DN 150 a 250mm</t>
  </si>
  <si>
    <t>07120</t>
  </si>
  <si>
    <t>Remanejamento de rede de drenagem pluvial em tubo de concreto armado DN 400mm</t>
  </si>
  <si>
    <t>172,86</t>
  </si>
  <si>
    <t>, sem reaproveitamento</t>
  </si>
  <si>
    <t>07121</t>
  </si>
  <si>
    <t>Remanejamento de rede de drenagem pluvial em tubo de concreto armado DN 600mm</t>
  </si>
  <si>
    <t>244,45</t>
  </si>
  <si>
    <t>Remanejamento de rede de drenagem pluvial em tubo de concreto DN 1000mm, sem</t>
  </si>
  <si>
    <t>335,31</t>
  </si>
  <si>
    <t>reaproveitamento</t>
  </si>
  <si>
    <t>07299</t>
  </si>
  <si>
    <t>Remanejamento de rede de drenagem pluvial em tubo de concreto DN 200mm, sem r</t>
  </si>
  <si>
    <t>116,77</t>
  </si>
  <si>
    <t>eaproveitamento</t>
  </si>
  <si>
    <t>07131</t>
  </si>
  <si>
    <t>Remanejamento de rede de drenagem pluvial em tubo de concreto DN 300mm, sem r</t>
  </si>
  <si>
    <t>131,70</t>
  </si>
  <si>
    <t>INFRA-ESTRUTURA/Redes de Irrigação/Assentamento de Hidrantes, Aspersores e Acessórios para Irrigação(21)</t>
  </si>
  <si>
    <t>09250</t>
  </si>
  <si>
    <t>Instalação de Sensor de fluxo para fluidos, serie FG20, dn=2", marca ICOS ou</t>
  </si>
  <si>
    <t>32,55</t>
  </si>
  <si>
    <t>INFRA-ESTRUTURA/Redes de Irrigação/Fornecimento de Hidrantes, Aspersores e Acessórios para Irrigação(16)</t>
  </si>
  <si>
    <t>09461</t>
  </si>
  <si>
    <t>Aspersor rotor, p/irrigação ref.8005-SS, entrada roscada de 1", fêmea BSP, co</t>
  </si>
  <si>
    <t>352,86</t>
  </si>
  <si>
    <t>luna aço inox, marca Rain Bird ou similar</t>
  </si>
  <si>
    <t>08975</t>
  </si>
  <si>
    <t>40,96</t>
  </si>
  <si>
    <t>09815</t>
  </si>
  <si>
    <t>277,12</t>
  </si>
  <si>
    <t>78,74</t>
  </si>
  <si>
    <t>08982</t>
  </si>
  <si>
    <t>67,45</t>
  </si>
  <si>
    <t>08981</t>
  </si>
  <si>
    <t>Caixa plastica retangular p/ 2 válvulas Rain Bird, padrão 12", c/corpo e tamp</t>
  </si>
  <si>
    <t>129,02</t>
  </si>
  <si>
    <t>08987</t>
  </si>
  <si>
    <t>Conjunto flexível p/conectar aspersor, modelo SA-6050, 15cm, 1/2"x1/2", marca</t>
  </si>
  <si>
    <t>39,97</t>
  </si>
  <si>
    <t>Rain Bird ou similar</t>
  </si>
  <si>
    <t>08992</t>
  </si>
  <si>
    <t>Controlador central p/sist.de irrigação modelo ESP-LX modular, 16 estações, g</t>
  </si>
  <si>
    <t>977,81</t>
  </si>
  <si>
    <t>abinete de parede, Rain Bird ou similar</t>
  </si>
  <si>
    <t>09813</t>
  </si>
  <si>
    <t>205,17</t>
  </si>
  <si>
    <t>511,16</t>
  </si>
  <si>
    <t>08985</t>
  </si>
  <si>
    <t>Sensor de chuva p/sist. de irrigação, modelo RSD-Bex, marca Rain Bird ou simi</t>
  </si>
  <si>
    <t>286,36</t>
  </si>
  <si>
    <t>lar</t>
  </si>
  <si>
    <t>1.010,11</t>
  </si>
  <si>
    <t>09814</t>
  </si>
  <si>
    <t>Válvula globo com solenoide modelo 210 NC, 24 V AC, rosca BSB, 2", marca Berm</t>
  </si>
  <si>
    <t>604,04</t>
  </si>
  <si>
    <t>ad ou similar</t>
  </si>
  <si>
    <t>08983</t>
  </si>
  <si>
    <t>267,47</t>
  </si>
  <si>
    <t>Página 33</t>
  </si>
  <si>
    <t>08984</t>
  </si>
  <si>
    <t>Válvula solenoide p/irrigação modelo 75 - DV 3/4", marca Rain Bird ou similar</t>
  </si>
  <si>
    <t>188,95</t>
  </si>
  <si>
    <t>42,57</t>
  </si>
  <si>
    <t>INFRA-ESTRUTURA/Redes de Irrigação/Fornecimento de Tubo de PVC PEAD para Redes de Irrigação(1)</t>
  </si>
  <si>
    <t>07950</t>
  </si>
  <si>
    <t>Fornecimento de mangueira em polietileno linear de baixa densidade, perfurada</t>
  </si>
  <si>
    <t>a raio laser, para irrigação, com ø=28mm, ref. I100/15, da Santeno ou similar</t>
  </si>
  <si>
    <t>INFRA-ESTRUTURA/Redes de Telefonia/Caixas(8)</t>
  </si>
  <si>
    <t>03068</t>
  </si>
  <si>
    <t>Caixa padrão telergipe tipo i 0 - passeio</t>
  </si>
  <si>
    <t>4.847,35</t>
  </si>
  <si>
    <t>03069</t>
  </si>
  <si>
    <t>Caixa padrão telergipe tipo i 0 - rua</t>
  </si>
  <si>
    <t>5.260,99</t>
  </si>
  <si>
    <t>03070</t>
  </si>
  <si>
    <t>Caixa padrão telergipe tipo i 1 - passeio</t>
  </si>
  <si>
    <t>5.570,88</t>
  </si>
  <si>
    <t>03071</t>
  </si>
  <si>
    <t>Caixa padrão telergipe tipo l 1 - passeio</t>
  </si>
  <si>
    <t>6.348,98</t>
  </si>
  <si>
    <t>03072</t>
  </si>
  <si>
    <t>Caixa padrão telergipe tipo l 1 - rua</t>
  </si>
  <si>
    <t>6.764,79</t>
  </si>
  <si>
    <t>03073</t>
  </si>
  <si>
    <t>Caixa padrão telergipe tipo r 3 - tampa circular - rua</t>
  </si>
  <si>
    <t>3.546,41</t>
  </si>
  <si>
    <t>03074</t>
  </si>
  <si>
    <t>Caixa padrão telergipe tipo r 3 - tampa retangular - passeio</t>
  </si>
  <si>
    <t>2.846,21</t>
  </si>
  <si>
    <t>03075</t>
  </si>
  <si>
    <t>Caixa padrão telergipe tipo t 1 - rua</t>
  </si>
  <si>
    <t>7.097,67</t>
  </si>
  <si>
    <t>INFRA-ESTRUTURA/Redes de Telefonia/Serviços Preliminares para Execução de Redes de Telefonia(1)</t>
  </si>
  <si>
    <t>03067</t>
  </si>
  <si>
    <t>Locação de rede de telefonia</t>
  </si>
  <si>
    <t>INFRA-ESTRUTURA/Serviços Auxiliares de Infra-estrutura/Equipes de Montagem e Construção(7)</t>
  </si>
  <si>
    <t>03095</t>
  </si>
  <si>
    <t>Equipe de corte e solda</t>
  </si>
  <si>
    <t>140,17</t>
  </si>
  <si>
    <t>03098</t>
  </si>
  <si>
    <t>Equipe de instalação elétrica</t>
  </si>
  <si>
    <t>54,52</t>
  </si>
  <si>
    <t>03094</t>
  </si>
  <si>
    <t>Equipe de montagem hidromecânica</t>
  </si>
  <si>
    <t>64,02</t>
  </si>
  <si>
    <t>03096</t>
  </si>
  <si>
    <t>Equipe de obras civis</t>
  </si>
  <si>
    <t>125,75</t>
  </si>
  <si>
    <t>03097</t>
  </si>
  <si>
    <t>Equipe padrão eletrobrás p/serv. em rede distrib. energia elétrica</t>
  </si>
  <si>
    <t>Execução de serviços de soldagem termoplástica em tubo pead PE100, SDR-21, PN</t>
  </si>
  <si>
    <t>-8, Ø = 800mm</t>
  </si>
  <si>
    <t>07122</t>
  </si>
  <si>
    <t>Montagem de Equipamentos e Materiais Diversos em Ferro Fundido ou Aço</t>
  </si>
  <si>
    <t>INFRA-ESTRUTURA/Serviços Auxiliares de Infra-estrutura/Execução de Juntas Flangeadas em Ferro Fundido(21)</t>
  </si>
  <si>
    <t>Junta de borracha para flanges Ø = 100mm - fornecimento</t>
  </si>
  <si>
    <t>Junta de borracha para flanges Ø = 50mm - fornecimento</t>
  </si>
  <si>
    <t>Junta de borracha para flanges Ø = 80mm - fornecimento</t>
  </si>
  <si>
    <t>03107</t>
  </si>
  <si>
    <t>Junta flangeada em ferro fundido diam 50mm</t>
  </si>
  <si>
    <t>03108</t>
  </si>
  <si>
    <t>Junta flangeada em ferro fundido diam 75mm</t>
  </si>
  <si>
    <t>03109</t>
  </si>
  <si>
    <t>Junta flangeada em ferro fundido diam 100 mm</t>
  </si>
  <si>
    <t>03110</t>
  </si>
  <si>
    <t>Junta flangeada em ferro fundido diam 150 mm</t>
  </si>
  <si>
    <t>19,28</t>
  </si>
  <si>
    <t>03111</t>
  </si>
  <si>
    <t>Junta flangeada em ferro fundido diam 200 mm</t>
  </si>
  <si>
    <t>03112</t>
  </si>
  <si>
    <t>Junta flangeada em ferro fundido diam 250 mm</t>
  </si>
  <si>
    <t>03113</t>
  </si>
  <si>
    <t>Junta flangeada em ferro fundido diam 300 mm</t>
  </si>
  <si>
    <t>44,37</t>
  </si>
  <si>
    <t>03114</t>
  </si>
  <si>
    <t>Junta flangeada em ferro fundido diam 350 mm</t>
  </si>
  <si>
    <t>47,93</t>
  </si>
  <si>
    <t>03115</t>
  </si>
  <si>
    <t>Junta flangeada em ferro fundido diam 400 mm</t>
  </si>
  <si>
    <t>03116</t>
  </si>
  <si>
    <t>Junta flangeada em ferro fundido diam 500 mm</t>
  </si>
  <si>
    <t>03117</t>
  </si>
  <si>
    <t>Junta flangeada em ferro fundido diam 600 mm</t>
  </si>
  <si>
    <t>85,88</t>
  </si>
  <si>
    <t>03118</t>
  </si>
  <si>
    <t>Junta flangeada em ferro fundido diam 700 mm</t>
  </si>
  <si>
    <t>102,48</t>
  </si>
  <si>
    <t>03119</t>
  </si>
  <si>
    <t>Junta flangeada em ferro fundido diam 800 mm</t>
  </si>
  <si>
    <t>115,86</t>
  </si>
  <si>
    <t>03120</t>
  </si>
  <si>
    <t>Junta flangeada em ferro fundido diam 900 mm</t>
  </si>
  <si>
    <t>136,94</t>
  </si>
  <si>
    <t>03121</t>
  </si>
  <si>
    <t>Junta flangeada em ferro fundido diam 1000 mm</t>
  </si>
  <si>
    <t>161,90</t>
  </si>
  <si>
    <t>03122</t>
  </si>
  <si>
    <t>Junta flangeada em ferro fundido diam 1100 mm</t>
  </si>
  <si>
    <t>179,28</t>
  </si>
  <si>
    <t>03123</t>
  </si>
  <si>
    <t>Junta flangeada em ferro fundido diam 1200 mm</t>
  </si>
  <si>
    <t>197,64</t>
  </si>
  <si>
    <t>03124</t>
  </si>
  <si>
    <t>Junta flangeada em ferro fundido diam 1400 mm</t>
  </si>
  <si>
    <t>INFRA-ESTRUTURA/Serviços Auxiliares de Infra-estrutura/Manuseio de Equipamentos, Peças e Conexões(8)</t>
  </si>
  <si>
    <t>03100</t>
  </si>
  <si>
    <t>Manuseio de equipamentos, peças e conexões de 0,10 a 1,80 t</t>
  </si>
  <si>
    <t>1.351,21</t>
  </si>
  <si>
    <t>03101</t>
  </si>
  <si>
    <t>Manuseio de equipamentos, peças e conexões de 1,81 a 2,70 t</t>
  </si>
  <si>
    <t>900,90</t>
  </si>
  <si>
    <t>03102</t>
  </si>
  <si>
    <t>Manuseio de equipamentos, peças e conexões de 2,71 a 4,50 t</t>
  </si>
  <si>
    <t>603,07</t>
  </si>
  <si>
    <t>03103</t>
  </si>
  <si>
    <t>Manuseio de equipamentos, peças e conexões de 4,51 a a 6,50 t</t>
  </si>
  <si>
    <t>802,34</t>
  </si>
  <si>
    <t>03104</t>
  </si>
  <si>
    <t>Manuseio de equipamentos, peças e conexões de 6,51 a 8,50 t</t>
  </si>
  <si>
    <t>717,65</t>
  </si>
  <si>
    <t>03105</t>
  </si>
  <si>
    <t>Manuseio de equipamentos, peças e conexões de 8,51 a 10 t</t>
  </si>
  <si>
    <t>713,50</t>
  </si>
  <si>
    <t>03106</t>
  </si>
  <si>
    <t>Manuseio de peças, equipamentos e conexões até 0,10 t</t>
  </si>
  <si>
    <t>1.420,21</t>
  </si>
  <si>
    <t>07082</t>
  </si>
  <si>
    <t>Transporte de Tubos de Ferro Fundido</t>
  </si>
  <si>
    <t>INFRA-ESTRUTURA/Terraplenagem/Carga de Material(6)</t>
  </si>
  <si>
    <t>02509</t>
  </si>
  <si>
    <t>Carga manual de material de 1ª categoria</t>
  </si>
  <si>
    <t>02510</t>
  </si>
  <si>
    <t>Carga manual de material de 2ª categoria</t>
  </si>
  <si>
    <t>02511</t>
  </si>
  <si>
    <t>Carga manual de material de 3ª categoria</t>
  </si>
  <si>
    <t>04986</t>
  </si>
  <si>
    <t>Carga mecânica de material de 1ª categoria</t>
  </si>
  <si>
    <t>02507</t>
  </si>
  <si>
    <t>Carga mecânica de material de 2ª categoria</t>
  </si>
  <si>
    <t>02508</t>
  </si>
  <si>
    <t>Carga mecânica de material de 3ª categoria</t>
  </si>
  <si>
    <t>INFRA-ESTRUTURA/Terraplenagem/Desmatamento e Limpeza(7)</t>
  </si>
  <si>
    <t>02494</t>
  </si>
  <si>
    <t>Desmatamento de jazida, com remoção de camada vegetal</t>
  </si>
  <si>
    <t>02491</t>
  </si>
  <si>
    <t>Página 34</t>
  </si>
  <si>
    <t>Desmatamento, destocamento e limpeza mecanizada de terreno c/árvores de diâm.</t>
  </si>
  <si>
    <t>até 0,15m</t>
  </si>
  <si>
    <t>02492</t>
  </si>
  <si>
    <t>Destocamento de árvores de diâmetro de 0,15 a 0,30m</t>
  </si>
  <si>
    <t>05029</t>
  </si>
  <si>
    <t>Destocamento de árvores de porte médio e raízes profundas, sem auxílio mecâni</t>
  </si>
  <si>
    <t>156,96</t>
  </si>
  <si>
    <t>co</t>
  </si>
  <si>
    <t>02493</t>
  </si>
  <si>
    <t>Destocamento de árvores diâmetro superior a 0,30m</t>
  </si>
  <si>
    <t>71,96</t>
  </si>
  <si>
    <t>09898</t>
  </si>
  <si>
    <t>Expurgo de jazida (consv)</t>
  </si>
  <si>
    <t>09897</t>
  </si>
  <si>
    <t>Limpeza de camada vegetal em jazida (conserv)</t>
  </si>
  <si>
    <t>INFRA-ESTRUTURA/Terraplenagem/Escavação Manual em Área Urbana(7)</t>
  </si>
  <si>
    <t>02497</t>
  </si>
  <si>
    <t>Escavação manual de vala ou cava em material de 1ª categoria, profundidade at</t>
  </si>
  <si>
    <t>é 1,50m</t>
  </si>
  <si>
    <t>02498</t>
  </si>
  <si>
    <t>Escavação manual de vala ou cava em material de 1ª categoria, profundidade en</t>
  </si>
  <si>
    <t>tre 1,50 e 3,00m</t>
  </si>
  <si>
    <t>02502</t>
  </si>
  <si>
    <t>tre 3,00 e 4,50m</t>
  </si>
  <si>
    <t>02499</t>
  </si>
  <si>
    <t>Escavação manual de vala ou cava em material de 2ª categoria, profundidade at</t>
  </si>
  <si>
    <t>63,28</t>
  </si>
  <si>
    <t>02500</t>
  </si>
  <si>
    <t>Escavação manual de vala ou cava em material de 2ª categoria, profundidade en</t>
  </si>
  <si>
    <t>75,96</t>
  </si>
  <si>
    <t>02501</t>
  </si>
  <si>
    <t>88,59</t>
  </si>
  <si>
    <t>07300</t>
  </si>
  <si>
    <t>Escavação manual em solo mole (argila orgânica saturada), profundidade até 4,</t>
  </si>
  <si>
    <t>50m</t>
  </si>
  <si>
    <t>INFRA-ESTRUTURA/Terraplenagem/Escavação Mecanizada em Área Urbana(5)</t>
  </si>
  <si>
    <t>02503</t>
  </si>
  <si>
    <t>Escavação com retro-escavadeira de pneus, de valas, em material de 1ª categor</t>
  </si>
  <si>
    <t>ia até 1,50m de profundidade</t>
  </si>
  <si>
    <t>02504</t>
  </si>
  <si>
    <t>ia entre 1,50 e 3,00m de profundidade</t>
  </si>
  <si>
    <t>02506</t>
  </si>
  <si>
    <t>Escavação com retro-escavadeira de pneus, de valas, em material de 2ª categor</t>
  </si>
  <si>
    <t>11,30</t>
  </si>
  <si>
    <t>02505</t>
  </si>
  <si>
    <t>14,12</t>
  </si>
  <si>
    <t>09927</t>
  </si>
  <si>
    <t>Escavação mecânica, reaterro e compactação vala material 1ª categoria</t>
  </si>
  <si>
    <t>INFRA-ESTRUTURA/Terraplenagem/Escavação Mecanizada em Campo Aberto(9)</t>
  </si>
  <si>
    <t>09659</t>
  </si>
  <si>
    <t>Aquisição, lavra e seleção de rocha na pedreira ref.Obra Atalaia Nova</t>
  </si>
  <si>
    <t>04547</t>
  </si>
  <si>
    <t>Escavação de vala prof. 1,50 a 3,00m, material de 1ª categoria c/ escavadeira</t>
  </si>
  <si>
    <t>hidraúlica</t>
  </si>
  <si>
    <t>04550</t>
  </si>
  <si>
    <t>Escavação de vala prof. 1,50 até 3,00m   material de 2ª categoria c/ escavadei</t>
  </si>
  <si>
    <t>ra hidraúlica</t>
  </si>
  <si>
    <t>04546</t>
  </si>
  <si>
    <t>Escavação de vala prof. 1,50m, material de 1ª categoria c/ escavadeira hidraú</t>
  </si>
  <si>
    <t>lica</t>
  </si>
  <si>
    <t>04549</t>
  </si>
  <si>
    <t>Escavação de vala prof. 1,50m, material de 2ª categoria c/ escavadeira hidraú</t>
  </si>
  <si>
    <t>04548</t>
  </si>
  <si>
    <t>Escavação de vala prof. 3,00 a 4,50m, material de 1ª categoria c/ escavadeira</t>
  </si>
  <si>
    <t>04551</t>
  </si>
  <si>
    <t>Escavação de vala prof. 3,00 até 4,50m   material de 2ª categoria c/ escavadei</t>
  </si>
  <si>
    <t>09899</t>
  </si>
  <si>
    <t>Escavação e carga material jazida</t>
  </si>
  <si>
    <t>Escavação e carga material jazida, para sub-base</t>
  </si>
  <si>
    <t>INFRA-ESTRUTURA/Terraplenagem/Execução de Cortes e   Aterros(105)</t>
  </si>
  <si>
    <t>02523</t>
  </si>
  <si>
    <t>Aterro com areia fina, compactado mecanicamente, inclusive aquisição em depós</t>
  </si>
  <si>
    <t>96,07</t>
  </si>
  <si>
    <t>ito de material, exclusive transporte</t>
  </si>
  <si>
    <t>02530</t>
  </si>
  <si>
    <t>Aterro compactado com brita graduada no traço 35% brita 1, 35% brita 2, 30% p</t>
  </si>
  <si>
    <t>96,82</t>
  </si>
  <si>
    <t>edregulho</t>
  </si>
  <si>
    <t>02531</t>
  </si>
  <si>
    <t>Aterro de áreas sem aquisição de material, com espalhamento mecânico, sem com</t>
  </si>
  <si>
    <t>pactação e sem transporte</t>
  </si>
  <si>
    <t>02517</t>
  </si>
  <si>
    <t>Aterro de vala, compactado, sem material, sem controle do grau de compactação</t>
  </si>
  <si>
    <t>02518</t>
  </si>
  <si>
    <t>Aterro de valas ou áreas, sem aquisição de material de base, compactado manua</t>
  </si>
  <si>
    <t>31,60</t>
  </si>
  <si>
    <t>lmente a 95% do pn, com placa vibratória</t>
  </si>
  <si>
    <t>09662</t>
  </si>
  <si>
    <t>Carga e lançamento de pedra com escavadeira ref.Obra Atalaia Nova</t>
  </si>
  <si>
    <t>02522</t>
  </si>
  <si>
    <t>Compactação de aterros, com rolo vibratório pé de carneiro, a 100% do proctor</t>
  </si>
  <si>
    <t>normal</t>
  </si>
  <si>
    <t>02521</t>
  </si>
  <si>
    <t>Compactação de aterros, com rolo vibratório pé de carneiro, a 95% do proctor</t>
  </si>
  <si>
    <t>04635</t>
  </si>
  <si>
    <t>Compactação de material de bota fora, com rolo vibratório pé de carneiro, sem</t>
  </si>
  <si>
    <t>controle do grau de compactação</t>
  </si>
  <si>
    <t>Compactação manual com compactador a percussão sapinho, sem controle do grau</t>
  </si>
  <si>
    <t>de compactação</t>
  </si>
  <si>
    <t>08303</t>
  </si>
  <si>
    <t>Concr. soleira e arremates de maciço terra armada</t>
  </si>
  <si>
    <t>04357</t>
  </si>
  <si>
    <t>Escavação com perfuratriz em material de 2ª categoria</t>
  </si>
  <si>
    <t>83,32</t>
  </si>
  <si>
    <t>02513</t>
  </si>
  <si>
    <t>Escavação com trator de esteira com lâmina e escarificador, em material de 2ª</t>
  </si>
  <si>
    <t>categoria</t>
  </si>
  <si>
    <t>02512</t>
  </si>
  <si>
    <t>Escavação com trator de esteiras com lâmina, em material de 1ª categoria</t>
  </si>
  <si>
    <t>Página 35</t>
  </si>
  <si>
    <t>02524</t>
  </si>
  <si>
    <t>Escavação e carga com trator de esteiras com lâmina e carregadeira, de materi</t>
  </si>
  <si>
    <t>al de 1ª categoria ou de jazida</t>
  </si>
  <si>
    <t>02514</t>
  </si>
  <si>
    <t>Escavação e carga de material de 2ª categoria com trator de esteiras com lâmi</t>
  </si>
  <si>
    <t>na e escarificador e carregadeira</t>
  </si>
  <si>
    <t>04581</t>
  </si>
  <si>
    <t>Escavação, carga e transporte de material de 1ª   categoria,   com escavadeira</t>
  </si>
  <si>
    <t>hidraúlica, dmt 1001   a 1200m</t>
  </si>
  <si>
    <t>04582</t>
  </si>
  <si>
    <t>hidraúlica, dmt 1201   a 1400m</t>
  </si>
  <si>
    <t>04583</t>
  </si>
  <si>
    <t>hidraúlica, dmt 1401   a 1600m</t>
  </si>
  <si>
    <t>04584</t>
  </si>
  <si>
    <t>hidraúlica, dmt 1601   a 1800m</t>
  </si>
  <si>
    <t>04585</t>
  </si>
  <si>
    <t>hidraúlica, dmt 1801   a 2000m</t>
  </si>
  <si>
    <t>04586</t>
  </si>
  <si>
    <t>hidraúlica, dmt 2001   a 3000m</t>
  </si>
  <si>
    <t>04577</t>
  </si>
  <si>
    <t>hidraúlica, dmt 201   a 400m</t>
  </si>
  <si>
    <t>04587</t>
  </si>
  <si>
    <t>hidraúlica, dmt 3001   a 5000m</t>
  </si>
  <si>
    <t>04578</t>
  </si>
  <si>
    <t>hidraúlica, dmt 401   a 600m</t>
  </si>
  <si>
    <t>04576</t>
  </si>
  <si>
    <t>hidraúlica, dmt 50   a 200m</t>
  </si>
  <si>
    <t>04579</t>
  </si>
  <si>
    <t>hidraúlica, dmt 601   a 800m</t>
  </si>
  <si>
    <t>04580</t>
  </si>
  <si>
    <t>hidraúlica, dmt 801   a 1000m</t>
  </si>
  <si>
    <t>04562</t>
  </si>
  <si>
    <t>Escavação, carga e transporte de material de 1ª   categoria,   com moto scraper</t>
  </si>
  <si>
    <t>, dmt 1001 a 1200m</t>
  </si>
  <si>
    <t>04563</t>
  </si>
  <si>
    <t>, dmt 1201 a 1400m</t>
  </si>
  <si>
    <t>04558</t>
  </si>
  <si>
    <t>, dmt 201a 400m</t>
  </si>
  <si>
    <t>04559</t>
  </si>
  <si>
    <t>, dmt 401 a 600m</t>
  </si>
  <si>
    <t>04557</t>
  </si>
  <si>
    <t>, dmt 51 a 200m</t>
  </si>
  <si>
    <t>04560</t>
  </si>
  <si>
    <t>, dmt 601 a 800m</t>
  </si>
  <si>
    <t>04561</t>
  </si>
  <si>
    <t>, dmt 801 a 1000m</t>
  </si>
  <si>
    <t>04570</t>
  </si>
  <si>
    <t>Escavação, carga e transporte de material de 1ª   categoria, com carregadeira</t>
  </si>
  <si>
    <t>dmt 1201 a 1400m</t>
  </si>
  <si>
    <t>04569</t>
  </si>
  <si>
    <t>Escavação, carga e transporte de material de 1ª   categoria, com carregadeira,</t>
  </si>
  <si>
    <t>dmt 1001 a 1200m</t>
  </si>
  <si>
    <t>04571</t>
  </si>
  <si>
    <t>dmt 1401 a 1600m</t>
  </si>
  <si>
    <t>04572</t>
  </si>
  <si>
    <t>dmt 1601 a 1800m</t>
  </si>
  <si>
    <t>04573</t>
  </si>
  <si>
    <t>dmt 1801 a 2000m</t>
  </si>
  <si>
    <t>04574</t>
  </si>
  <si>
    <t>dmt 2001 a 3000m</t>
  </si>
  <si>
    <t>04565</t>
  </si>
  <si>
    <t>dmt 201a 400m</t>
  </si>
  <si>
    <t>04575</t>
  </si>
  <si>
    <t>dmt 3001 a 5000m</t>
  </si>
  <si>
    <t>04566</t>
  </si>
  <si>
    <t>dmt 401 a 600m</t>
  </si>
  <si>
    <t>04564</t>
  </si>
  <si>
    <t>dmt 51 a 200m</t>
  </si>
  <si>
    <t>04567</t>
  </si>
  <si>
    <t>dmt 601 a 800m</t>
  </si>
  <si>
    <t>04568</t>
  </si>
  <si>
    <t>dmt 801 a 1000m</t>
  </si>
  <si>
    <t>02515</t>
  </si>
  <si>
    <t>Escavação, carga e transporte de material de 1ª   categoria, com trator de est</t>
  </si>
  <si>
    <t>eira com lâmina, dmt até 50m</t>
  </si>
  <si>
    <t>04612</t>
  </si>
  <si>
    <t>Escavação, carga e transporte de material de 2ª   categoria,   com escavadeira</t>
  </si>
  <si>
    <t>04613</t>
  </si>
  <si>
    <t>04614</t>
  </si>
  <si>
    <t>04615</t>
  </si>
  <si>
    <t>Página 36</t>
  </si>
  <si>
    <t>04616</t>
  </si>
  <si>
    <t>04617</t>
  </si>
  <si>
    <t>04608</t>
  </si>
  <si>
    <t>04618</t>
  </si>
  <si>
    <t>04609</t>
  </si>
  <si>
    <t>04607</t>
  </si>
  <si>
    <t>04610</t>
  </si>
  <si>
    <t>04611</t>
  </si>
  <si>
    <t>04600</t>
  </si>
  <si>
    <t>Escavação, carga e transporte de material de 2ª   categoria, com carregadeira,</t>
  </si>
  <si>
    <t>04601</t>
  </si>
  <si>
    <t>04602</t>
  </si>
  <si>
    <t>04603</t>
  </si>
  <si>
    <t>04604</t>
  </si>
  <si>
    <t>04605</t>
  </si>
  <si>
    <t>04596</t>
  </si>
  <si>
    <t>dmt 201 a 400m</t>
  </si>
  <si>
    <t>04606</t>
  </si>
  <si>
    <t>04597</t>
  </si>
  <si>
    <t>04595</t>
  </si>
  <si>
    <t>04598</t>
  </si>
  <si>
    <t>04599</t>
  </si>
  <si>
    <t>02516</t>
  </si>
  <si>
    <t>Escavação, carga e transporte de material de 2ª   categoria, com trator de est</t>
  </si>
  <si>
    <t>eira com lâmina e escarificador, dmt até 50m</t>
  </si>
  <si>
    <t>04593</t>
  </si>
  <si>
    <t>Escavação, carga e transporte de material de 2ª   categoria, dmt 1001 a 2000 m</t>
  </si>
  <si>
    <t>, com moto scraper</t>
  </si>
  <si>
    <t>04594</t>
  </si>
  <si>
    <t>Escavação, carga e transporte de material de 2ª   categoria, dmt 1201 a 1400 m</t>
  </si>
  <si>
    <t>04589</t>
  </si>
  <si>
    <t>Escavação, carga e transporte de material de 2ª   categoria, dmt 201 a 400 m,</t>
  </si>
  <si>
    <t>com moto scraper</t>
  </si>
  <si>
    <t>04590</t>
  </si>
  <si>
    <t>Escavação, carga e transporte de material de 2ª   categoria, dmt 401 a 600m, c</t>
  </si>
  <si>
    <t>om moto scraper</t>
  </si>
  <si>
    <t>04588</t>
  </si>
  <si>
    <t>Escavação, carga e transporte de material de 2ª   categoria, dmt 51 a 200m, co</t>
  </si>
  <si>
    <t>m moto scraper</t>
  </si>
  <si>
    <t>04591</t>
  </si>
  <si>
    <t>Escavação, carga e transporte de material de 2ª   categoria, dmt 601 a 800 m,</t>
  </si>
  <si>
    <t>04592</t>
  </si>
  <si>
    <t>Escavação, carga e transporte de material de 2ª   categoria, dmt 801 a 1000 m,</t>
  </si>
  <si>
    <t>04626</t>
  </si>
  <si>
    <t>Escavação, carga e transporte de material de 3ª   categoria, com perfuratriz s</t>
  </si>
  <si>
    <t>obre esteiras, dmt 1001 a 1200m</t>
  </si>
  <si>
    <t>04621</t>
  </si>
  <si>
    <t>obre esteiras, dmt 201 a 400m</t>
  </si>
  <si>
    <t>04622</t>
  </si>
  <si>
    <t>obre esteiras, dmt 401 a 600m</t>
  </si>
  <si>
    <t>04619</t>
  </si>
  <si>
    <t>obre esteiras, dmt 50m</t>
  </si>
  <si>
    <t>04620</t>
  </si>
  <si>
    <t>obre esteiras, dmt 51 a 200m</t>
  </si>
  <si>
    <t>04623</t>
  </si>
  <si>
    <t>obre esteiras, dmt 601 a 800m</t>
  </si>
  <si>
    <t>04625</t>
  </si>
  <si>
    <t>39,04</t>
  </si>
  <si>
    <t>obre esteiras, dmt 801 a 1000m</t>
  </si>
  <si>
    <t>04630</t>
  </si>
  <si>
    <t>Escavação, carga e transporte solo mole, dmt 0 a 200m c/ escavadeira hidraúli</t>
  </si>
  <si>
    <t>ca de longo alcance</t>
  </si>
  <si>
    <t>04631</t>
  </si>
  <si>
    <t>Escavação, carga e transporte solo mole, dmt 201 a 400m c/ escavadeira hidraú</t>
  </si>
  <si>
    <t>lica de longo alcance</t>
  </si>
  <si>
    <t>04632</t>
  </si>
  <si>
    <t>Escavação, carga e transporte solo mole, dmt 401 a 600m c/ escavadeira hidraú</t>
  </si>
  <si>
    <t>Página 37</t>
  </si>
  <si>
    <t>04633</t>
  </si>
  <si>
    <t>Escavação, carga e transporte solo mole, dmt 601 a 800m c/ escavadeira hidraú</t>
  </si>
  <si>
    <t>21,54</t>
  </si>
  <si>
    <t>04634</t>
  </si>
  <si>
    <t>Escavação, carga e transporte solo mole, dmt 801 a 1000m c/ escavadeira hidra</t>
  </si>
  <si>
    <t>úlica de longo alcance</t>
  </si>
  <si>
    <t>02533</t>
  </si>
  <si>
    <t>Espalhamento de material de 1ª categoria c/ trator esteira Cat - D-6 ou simil</t>
  </si>
  <si>
    <t>ar</t>
  </si>
  <si>
    <t>Espalhamento de material de bota-fora c/ trator esteira Cat - D-6 ou similar</t>
  </si>
  <si>
    <t>02529</t>
  </si>
  <si>
    <t>Espalhamento e adensamento de areia sem fornecimento de material</t>
  </si>
  <si>
    <t>Material para base com cbr&gt;60, inclusive aquisição, escavação e carga, exclus</t>
  </si>
  <si>
    <t>ive limpeza e transporte</t>
  </si>
  <si>
    <t>Material para base, cbr&gt;60,   adquirido solto na jazida, inclusive limpeza da</t>
  </si>
  <si>
    <t>área e carga, exclusive transporte</t>
  </si>
  <si>
    <t>Material para sub-base com cbr&gt;20, inclusive aquisição, escavação e carga na</t>
  </si>
  <si>
    <t>jazida (medido pelo corte), exclusive limpeza da área e transporte</t>
  </si>
  <si>
    <t>Material para sub-base, cbr&gt;20,   adquirido solto na jazida,   inclusive carga</t>
  </si>
  <si>
    <t>(posto na caçamba), exclusive transporte</t>
  </si>
  <si>
    <t>Material para sub-base, cbr&gt;20,   adquirido solto na jazida, inclusive carga,</t>
  </si>
  <si>
    <t>02519</t>
  </si>
  <si>
    <t>Reaterro manual de valas ou áreas, com espalhamento e compactação, utilizando</t>
  </si>
  <si>
    <t>compactador à percussão sapinho, sem controle do grau de compactação</t>
  </si>
  <si>
    <t>05103</t>
  </si>
  <si>
    <t>Regularização Manual</t>
  </si>
  <si>
    <t>Regularização manual e compactão com placa vibratótia</t>
  </si>
  <si>
    <t>Regularização, nivelamento e espalhamento da mistura fértil orgânica - TOPSOI</t>
  </si>
  <si>
    <t>02525</t>
  </si>
  <si>
    <t>Selo compactado,executado   com material de jazida/argiloso, exclusive materia</t>
  </si>
  <si>
    <t>INFRA-ESTRUTURA/Terraplenagem/Locação de Serviços de Terraplenagem e Acompanhamento Topográfico da Obra(32)</t>
  </si>
  <si>
    <t>04674</t>
  </si>
  <si>
    <t>Amarração das curvas com marco de concreto</t>
  </si>
  <si>
    <t>04673</t>
  </si>
  <si>
    <t>04672</t>
  </si>
  <si>
    <t>ha</t>
  </si>
  <si>
    <t>09471</t>
  </si>
  <si>
    <t>Cadastro de lotes (terreno e construção), coleta de documentação, relatorio f</t>
  </si>
  <si>
    <t>otográfico com 3 fotos, processamento dos dados, desenho e apresentação</t>
  </si>
  <si>
    <t>04687</t>
  </si>
  <si>
    <t>Densidade "in situ"</t>
  </si>
  <si>
    <t>04688</t>
  </si>
  <si>
    <t>Ensaio - Abrasão Los Angeles</t>
  </si>
  <si>
    <t>04693</t>
  </si>
  <si>
    <t>Ensaio - Adensamento</t>
  </si>
  <si>
    <t>04689</t>
  </si>
  <si>
    <t>04685</t>
  </si>
  <si>
    <t>04682</t>
  </si>
  <si>
    <t>04692</t>
  </si>
  <si>
    <t>04690</t>
  </si>
  <si>
    <t>04683</t>
  </si>
  <si>
    <t>04684</t>
  </si>
  <si>
    <t>04691</t>
  </si>
  <si>
    <t>04694</t>
  </si>
  <si>
    <t>Ensaio triaxial</t>
  </si>
  <si>
    <t>09252</t>
  </si>
  <si>
    <t>Equipe de topografia - Rev 01</t>
  </si>
  <si>
    <t>16.812,27</t>
  </si>
  <si>
    <t>03099</t>
  </si>
  <si>
    <t>Equipe de topografia para trabalhos exclusivos de campo - Diária incluindo tr</t>
  </si>
  <si>
    <t>559,85</t>
  </si>
  <si>
    <t>ansporte e estadia</t>
  </si>
  <si>
    <t>04675</t>
  </si>
  <si>
    <t>04686</t>
  </si>
  <si>
    <t>04707</t>
  </si>
  <si>
    <t>09346</t>
  </si>
  <si>
    <t>Levantamento topográfico planimétrico cadastral</t>
  </si>
  <si>
    <t>09345</t>
  </si>
  <si>
    <t>Levantamento topográfico planimétrico de rua (via pública) e semi - cadastro</t>
  </si>
  <si>
    <t>de imóveis</t>
  </si>
  <si>
    <t>02548</t>
  </si>
  <si>
    <t>Locação de serviços de terraplenagem de obras civis</t>
  </si>
  <si>
    <t>09164</t>
  </si>
  <si>
    <t>Locação topográfica com nivelamento de seções transversais de serviços de ter</t>
  </si>
  <si>
    <t>raplenagem, inclusive conferências</t>
  </si>
  <si>
    <t>04680</t>
  </si>
  <si>
    <t>04681</t>
  </si>
  <si>
    <t>04679</t>
  </si>
  <si>
    <t>04706</t>
  </si>
  <si>
    <t>09343</t>
  </si>
  <si>
    <t>Transporte de Coordenadas</t>
  </si>
  <si>
    <t>09344</t>
  </si>
  <si>
    <t>Transporte de Cota de Referência de Nível</t>
  </si>
  <si>
    <t>INFRA-ESTRUTURA/Terraplenagem/Regularização de Áreas(1)</t>
  </si>
  <si>
    <t>02496</t>
  </si>
  <si>
    <t>Regularização mecanizada de áreas</t>
  </si>
  <si>
    <t>INFRA-ESTRUTURA/Terraplenagem/Transportes(18)</t>
  </si>
  <si>
    <t>05065</t>
  </si>
  <si>
    <t>Transporte comercial com caminhão basculante de 10m³, em rodovia não paviment</t>
  </si>
  <si>
    <t>ada (densidade=1,5t/m³)</t>
  </si>
  <si>
    <t>05074</t>
  </si>
  <si>
    <t>Transporte comercial com caminhão basculante de 10m³, em rodovia pavimentada</t>
  </si>
  <si>
    <t>(densidade=1,5t/m³)</t>
  </si>
  <si>
    <t>Página 38</t>
  </si>
  <si>
    <t>02540</t>
  </si>
  <si>
    <t>Transporte de material, por peso, com caminhão basculante, com ciclo definido</t>
  </si>
  <si>
    <t>e dmt 1001 a 1200m. Rev 01</t>
  </si>
  <si>
    <t>02541</t>
  </si>
  <si>
    <t>e dmt 1201 a 1400m. Rev 01</t>
  </si>
  <si>
    <t>02542</t>
  </si>
  <si>
    <t>e dmt 1401 a 1600m. Rev 01</t>
  </si>
  <si>
    <t>02543</t>
  </si>
  <si>
    <t>e dmt 1601 a 1800m. Rev 01</t>
  </si>
  <si>
    <t>02544</t>
  </si>
  <si>
    <t>e dmt 1801 a 2000m. Rev 01</t>
  </si>
  <si>
    <t>02545</t>
  </si>
  <si>
    <t>e dmt 2001 a 3000m. Rev 01</t>
  </si>
  <si>
    <t>02536</t>
  </si>
  <si>
    <t>e dmt 201a 400m. Rev 01</t>
  </si>
  <si>
    <t>02537</t>
  </si>
  <si>
    <t>e dmt 401 a 600m. Rev 01</t>
  </si>
  <si>
    <t>02535</t>
  </si>
  <si>
    <t>e dmt 51 a 200m. Rev 01</t>
  </si>
  <si>
    <t>02538</t>
  </si>
  <si>
    <t>e dmt 601 a 800m. Rev 01</t>
  </si>
  <si>
    <t>02539</t>
  </si>
  <si>
    <t>e dmt 801 a 1000m. Rev 01</t>
  </si>
  <si>
    <t>02534</t>
  </si>
  <si>
    <t>e dmt até 50m. Rev 01</t>
  </si>
  <si>
    <t>05068</t>
  </si>
  <si>
    <t>Transporte local com caminhão basculante de 10m³, em rodovia não pavimentada</t>
  </si>
  <si>
    <t>(conservação) densidade=1,5t/m³</t>
  </si>
  <si>
    <t>05069</t>
  </si>
  <si>
    <t>(construção) densidade=1,5t/m³</t>
  </si>
  <si>
    <t>05073</t>
  </si>
  <si>
    <t>Transporte local com caminhão basculante de 10m³, em rodovia pavimentada (con</t>
  </si>
  <si>
    <t>servação) densidade=1,5t/m³</t>
  </si>
  <si>
    <t>05072</t>
  </si>
  <si>
    <t>strução) densidade=1,5t/m³</t>
  </si>
  <si>
    <t>INFRA-ESTRUTURA/Urbanismo e Sinalização/Demarcação de Quadras e Lotes(3)</t>
  </si>
  <si>
    <t>02550</t>
  </si>
  <si>
    <t>Demarcação de lotes com marco de concreto tronco-pirâmidal, base 15 x 15, top</t>
  </si>
  <si>
    <t>o 10 x 10, altura 50cm</t>
  </si>
  <si>
    <t>02549</t>
  </si>
  <si>
    <t>Demarcação de lotes com piquetes/estacas de madeira seção 5x5cm, com altura d</t>
  </si>
  <si>
    <t>e 50cm</t>
  </si>
  <si>
    <t>04175</t>
  </si>
  <si>
    <t>Locação de praças com piquetes de madeira</t>
  </si>
  <si>
    <t>INFRA-ESTRUTURA/Urbanismo e Sinalização/Sinalização Horizontal(9)</t>
  </si>
  <si>
    <t>Fornecimento e colocação de tachão refletiva monodirecional</t>
  </si>
  <si>
    <t>67,07</t>
  </si>
  <si>
    <t>Pintura de piso para execução de faixa de pedestres, com 02 demãos de tinta à</t>
  </si>
  <si>
    <t>base de resina acrílica - R1</t>
  </si>
  <si>
    <t>07184</t>
  </si>
  <si>
    <t>Pintura setas e zebrado termoplástico - 5 anos (por extrusão)</t>
  </si>
  <si>
    <t>02461</t>
  </si>
  <si>
    <t>Sinalização de vias com cone de pvc h=0.75m, porta peso e balde plástico (inc</t>
  </si>
  <si>
    <t>lusive iluminação)</t>
  </si>
  <si>
    <t>Sinalização de vias com placas indicativas refletiva(0,30 x 0,40)m, porta pes</t>
  </si>
  <si>
    <t>o, suporte tubo fºgº 2", reuso 25 vezes</t>
  </si>
  <si>
    <t>Sinalização horizontal rodoviária, com tinta retrorrefletiva à base de resina</t>
  </si>
  <si>
    <t>acrílica com microesferas de vidro</t>
  </si>
  <si>
    <t>03727</t>
  </si>
  <si>
    <t>Tacha refletiva (super tachão) bidirecional confeccionada em resina poliester</t>
  </si>
  <si>
    <t>228,20</t>
  </si>
  <si>
    <t>com 2 pinos de aço 480 x 170 x 100 mm</t>
  </si>
  <si>
    <t>03726</t>
  </si>
  <si>
    <t>Tacha refletiva (tachão) bidirecional confeccionada em resina poliester com 2</t>
  </si>
  <si>
    <t>pinos de aço 250 x 150 x 50 mm</t>
  </si>
  <si>
    <t>03725</t>
  </si>
  <si>
    <t>Tacha refletiva bidirecional confeccionada em ABS com 1 pino de aço 100 x 100</t>
  </si>
  <si>
    <t>x 19 mm</t>
  </si>
  <si>
    <t>INFRA-ESTRUTURA/Urbanismo e Sinalização/Sinalização Vertical(38)</t>
  </si>
  <si>
    <t>09186</t>
  </si>
  <si>
    <t>Adesivo indicativo de saída de fluxo de fuga, impresso no sistema digital ref</t>
  </si>
  <si>
    <t>letivo</t>
  </si>
  <si>
    <t>Confecção de placa de sinalização totalmente refletiva</t>
  </si>
  <si>
    <t>321,22</t>
  </si>
  <si>
    <t>08674</t>
  </si>
  <si>
    <t>Confecção e instalação de painel em película auto-adesiva impressa através de</t>
  </si>
  <si>
    <t>sistema digital em alta resolução, com proteção UV</t>
  </si>
  <si>
    <t>08675</t>
  </si>
  <si>
    <t>Confecção suporte e travessa para placa de sinalização</t>
  </si>
  <si>
    <t>103,21</t>
  </si>
  <si>
    <t>04249</t>
  </si>
  <si>
    <t>Confecção, montagem e instalação de placa de sinalização em chapa de aço galv</t>
  </si>
  <si>
    <t>anizado nº 18 (60x50 cm), com 02 demãos de fundo anti-corrosivo (super galvit</t>
  </si>
  <si>
    <t>e ou similar), 02 demãos de esmalte e mensagem em película refletiva, auto-ad</t>
  </si>
  <si>
    <t>esiva</t>
  </si>
  <si>
    <t>04250</t>
  </si>
  <si>
    <t>anizado nº 18 (60x60 cm), com 02 demãos de fundo anti-corrosivo (super galvit</t>
  </si>
  <si>
    <t>04251</t>
  </si>
  <si>
    <t>anizado nº 18 (70x50 cm), com 02 demãos de fundo anti-corrosivo (super galvit</t>
  </si>
  <si>
    <t>Página 39</t>
  </si>
  <si>
    <t>08673</t>
  </si>
  <si>
    <t>Confecção, montagem e instalação de placa de sinalização em latão (70x80 cm),</t>
  </si>
  <si>
    <t>com pintura automotiva, plotagem no centro e letras em caixa-alta de 1,50 cm,</t>
  </si>
  <si>
    <t>em chapa de aço galvanizado com pintura automotiva</t>
  </si>
  <si>
    <t>09293</t>
  </si>
  <si>
    <t>Defensa metalica semi-maleável simples, fornecimento e implantação. Inclusive</t>
  </si>
  <si>
    <t>322,02</t>
  </si>
  <si>
    <t>pintura.</t>
  </si>
  <si>
    <t>Painel em chapa de ferro dim = 2,38 x 0,86 cm, esp = 1/4" e gradil de fechame</t>
  </si>
  <si>
    <t>1.018,37</t>
  </si>
  <si>
    <t>nto/desenho de 2" x 3/4" sem letras</t>
  </si>
  <si>
    <t>02556</t>
  </si>
  <si>
    <t>Placa 12x12 em chapa esmaltada para numeração de casas</t>
  </si>
  <si>
    <t>24,58</t>
  </si>
  <si>
    <t>02555</t>
  </si>
  <si>
    <t>Placa 20x35 em chapa esmaltada para identificação de logradouros</t>
  </si>
  <si>
    <t>63,60</t>
  </si>
  <si>
    <t>07721</t>
  </si>
  <si>
    <t>Placa de identificação em aço escovado, dobrado nas extremidades dim. 21 x 11</t>
  </si>
  <si>
    <t>cm - Fornecimento e instalação</t>
  </si>
  <si>
    <t>Placa de indicativa de "EXTINTOR" em pvc, dim.: 20 x 20 cm</t>
  </si>
  <si>
    <t>Placa de indicativa em acrílico e adesivo, com sinalização para deficientes,</t>
  </si>
  <si>
    <t>dim.: 12 x 30 cm</t>
  </si>
  <si>
    <t>dim.: 15 x 15 cm</t>
  </si>
  <si>
    <t>Placa de indicativa em alumínio e ferro fundido com texto em braile em alto r</t>
  </si>
  <si>
    <t>elevo, dim.: 15 x 23 cm</t>
  </si>
  <si>
    <t>04275</t>
  </si>
  <si>
    <t>Placa de sinalizacao de seguranca contra incendio, fotoluminescente, quadrada</t>
  </si>
  <si>
    <t>, *20 x 20* cm, em pvc *2* mm anti-chamas (simbolos, cores e pictogramas conf</t>
  </si>
  <si>
    <t>orme nbr 13434)</t>
  </si>
  <si>
    <t>Placa de sinalizacao de seguranca contra incendio, fotoluminescente, retangul</t>
  </si>
  <si>
    <t>ar, *12 x 40* cm, em pvc *2* mm anti-chamas (simbolos, cores e pictogramas co</t>
  </si>
  <si>
    <t>nforme nbr 13434)</t>
  </si>
  <si>
    <t>ar, *20 x 40* cm, em pvc *2* mm anti-chamas (simbolos, cores e pictogramas co</t>
  </si>
  <si>
    <t>08993</t>
  </si>
  <si>
    <t>Placa de sinalização para deficiente físico e idoso em chapa de aço nº 26, di</t>
  </si>
  <si>
    <t>709,09</t>
  </si>
  <si>
    <t>mensão1,40x1,69m, com plotagem em adesivo digital e pé em madeira para susten</t>
  </si>
  <si>
    <t>tação</t>
  </si>
  <si>
    <t>Placa indicativa em acrílico e=2mm, em braille, com esferas em inox e texto e</t>
  </si>
  <si>
    <t>m alto rêlevo, dim.: 8 x 28 cm, fornecimento e instação</t>
  </si>
  <si>
    <t>Placa indicativa em acrílico e=3mm, com adesivo sobreposto, dim.: 0.30 x 0.12</t>
  </si>
  <si>
    <t>m, fornecimento e instalação</t>
  </si>
  <si>
    <t>Placa indicativa em Poliestireno de 4mm c/ aplicação de adesivo verde fotolum</t>
  </si>
  <si>
    <t>inescente, adesivo de recorte preto p/ os textos, fixação em dupla face, inst</t>
  </si>
  <si>
    <t>alado</t>
  </si>
  <si>
    <t>04526</t>
  </si>
  <si>
    <t>Poste de ferro galv. Ø 2", h = 2,50m com 2   placas de 20x35cm em chapa esmalt</t>
  </si>
  <si>
    <t>407,11</t>
  </si>
  <si>
    <t>ada para identificação de logradouros</t>
  </si>
  <si>
    <t>04650</t>
  </si>
  <si>
    <t>Sinalização permanente, vertical,   com placa octogonal de aço, padrão dner, l</t>
  </si>
  <si>
    <t>argura=0,75m, com poste de madeira 3,50m fixado com base de concreto 40x40x50</t>
  </si>
  <si>
    <t>02553</t>
  </si>
  <si>
    <t>argura=1,00m, com poste de madeira 3,50m fixado com base de concreto 40x40x50</t>
  </si>
  <si>
    <t>02554</t>
  </si>
  <si>
    <t>Sinalização permanente, vertical,   com placa retangular de aço 2,00x1,00m, pa</t>
  </si>
  <si>
    <t>drão dner, com postes de madeira 3,50m fixado com base de concreto 40x40x50</t>
  </si>
  <si>
    <t>04649</t>
  </si>
  <si>
    <t>Sinalização permanente, vertical,   com placa triangular de aço, padrão dner,</t>
  </si>
  <si>
    <t>largura=0,90m, com poste de madeira 3,50m fixado com base de concreto 40x40x5</t>
  </si>
  <si>
    <t>02552</t>
  </si>
  <si>
    <t>largura=1,00m, com poste de madeira 3,50m fixado com base de concreto 40x40x5</t>
  </si>
  <si>
    <t>04648</t>
  </si>
  <si>
    <t>Sinalização permanente, vertical, com placa circular padrão dner diam. = 0,75</t>
  </si>
  <si>
    <t>m, com poste de madeira 3,50m fixado com base de concreto 40x40x50</t>
  </si>
  <si>
    <t>02551</t>
  </si>
  <si>
    <t>Sinalização permanente, vertical, com placa circular padrão dner diam. = 1,00</t>
  </si>
  <si>
    <t>09294</t>
  </si>
  <si>
    <t>Terminal de ancoragem para defensa metalica semi-maleável simples, fornecimen</t>
  </si>
  <si>
    <t>349,42</t>
  </si>
  <si>
    <t>to e implantação. Inclusive pintura.</t>
  </si>
  <si>
    <t>OBRAS CIVIS/Coberturas/Complementos(48)</t>
  </si>
  <si>
    <t>07246</t>
  </si>
  <si>
    <t>Brises em concreto pre-moldado com largura de 17cm e esp.= 2,5cm - fornecimen</t>
  </si>
  <si>
    <t>to e instalação</t>
  </si>
  <si>
    <t>Calha de coleta em fibra vidro de 6mm, fornecimento e instalação</t>
  </si>
  <si>
    <t>00298</t>
  </si>
  <si>
    <t>Calha em alvenaria / concreto, impermeabilizada c/ manta asfáltica - Rev 01</t>
  </si>
  <si>
    <t>170,05</t>
  </si>
  <si>
    <t>09965</t>
  </si>
  <si>
    <t>Calha em chapa de aço galvanizado nº 24, desenvolvimento 40 cm (fundo=12 cm,</t>
  </si>
  <si>
    <t>laterais=12 cm, bordas=2 cm)</t>
  </si>
  <si>
    <t>00310</t>
  </si>
  <si>
    <t>Calha em chapa de aço galvanizado nº 26, desenvolvimento 40 cm (fundo=12 cm,</t>
  </si>
  <si>
    <t>00305</t>
  </si>
  <si>
    <t>Calha em chapa de aço galvanizado nº 26, desenvolvimento 50 cm (fundo=14 cm,</t>
  </si>
  <si>
    <t>84,05</t>
  </si>
  <si>
    <t>laterais=15 cm, bordas=3 cm)</t>
  </si>
  <si>
    <t>08266</t>
  </si>
  <si>
    <t>91,86</t>
  </si>
  <si>
    <t>Página 40</t>
  </si>
  <si>
    <t>Calha em chapa de aço galvanizado nº 26, desenvolvimento 67 cm (fundo=15 cm,</t>
  </si>
  <si>
    <t>laterais=15 e 22 cm, bordas=3 e 12cm)</t>
  </si>
  <si>
    <t>08268</t>
  </si>
  <si>
    <t>Calha em chapa de aço galvanizado nº 26, desenvolvimento 74 cm (fundo=22 cm,</t>
  </si>
  <si>
    <t>95,37</t>
  </si>
  <si>
    <t>08269</t>
  </si>
  <si>
    <t>Calha em chapa de aço galvanizado nº 26, desenvolvimento 86 cm (fundo=32 cm,</t>
  </si>
  <si>
    <t>100,92</t>
  </si>
  <si>
    <t>laterais=15 cm, bordas=12cm)</t>
  </si>
  <si>
    <t>03850</t>
  </si>
  <si>
    <t>Calha em chapa de alumínio lisa nº26, e=0,46mm</t>
  </si>
  <si>
    <t>62,61</t>
  </si>
  <si>
    <t>09079</t>
  </si>
  <si>
    <t>Calha em chapa de aluminio, desenvolvimento 160 cm</t>
  </si>
  <si>
    <t>168,79</t>
  </si>
  <si>
    <t>09078</t>
  </si>
  <si>
    <t>Calha em chapa de aluminio, desenvolvimento 80 cm</t>
  </si>
  <si>
    <t>96,35</t>
  </si>
  <si>
    <t>09101</t>
  </si>
  <si>
    <t>Calha em chapa de aluminio, desenvolvimento 85 cm</t>
  </si>
  <si>
    <t>100,44</t>
  </si>
  <si>
    <t>09550</t>
  </si>
  <si>
    <t>131,41</t>
  </si>
  <si>
    <t>, inclusive assentamento, exceto transporte</t>
  </si>
  <si>
    <t>09563</t>
  </si>
  <si>
    <t>Canaleta de drenagem em aço galvanizado</t>
  </si>
  <si>
    <t>09076</t>
  </si>
  <si>
    <t>246,83</t>
  </si>
  <si>
    <t>Chapa em fibra vidro, esp=2,5mm, revestida com resina Derakane ou similar, in</t>
  </si>
  <si>
    <t>631,94</t>
  </si>
  <si>
    <t>clusive assentamento</t>
  </si>
  <si>
    <t>00302</t>
  </si>
  <si>
    <t>Cobertura com lona plástica tipo toldo</t>
  </si>
  <si>
    <t>00303</t>
  </si>
  <si>
    <t>Cobertura com toldo fixo (01) uma àgua lona Night &amp; Day c/blackout c/ Estrutu</t>
  </si>
  <si>
    <t>ra em perfis em aço galvanizado patente de 11/4" e 1" c/e=1,20mm e pintura da</t>
  </si>
  <si>
    <t>estrutura em epóxi c/vedação vedacalha</t>
  </si>
  <si>
    <t>04872</t>
  </si>
  <si>
    <t>Colocação de calha em chapa de zinco (exclusive calha)</t>
  </si>
  <si>
    <t>04378</t>
  </si>
  <si>
    <t>Condutor de águas pluviais em chapa de aço galvanizado nº 22, e=0,7mm - diam.</t>
  </si>
  <si>
    <t>85,95</t>
  </si>
  <si>
    <t>00299</t>
  </si>
  <si>
    <t>Condutor pvc soldável p/calha pluvial, d= 100mm</t>
  </si>
  <si>
    <t>09966</t>
  </si>
  <si>
    <t>Condutor pvc soldável p/calha pluvial, d= 150mm</t>
  </si>
  <si>
    <t>54,79</t>
  </si>
  <si>
    <t>00301</t>
  </si>
  <si>
    <t>Domos em acrílico</t>
  </si>
  <si>
    <t>513,55</t>
  </si>
  <si>
    <t>00300</t>
  </si>
  <si>
    <t>301,26</t>
  </si>
  <si>
    <t>00294</t>
  </si>
  <si>
    <t>Emassamento de algeroz</t>
  </si>
  <si>
    <t>09436</t>
  </si>
  <si>
    <t>Fornecimento e colocação de perfil de aluminio 3/16" x 1 1 /4" para fixação d</t>
  </si>
  <si>
    <t>e calha no concreto armado</t>
  </si>
  <si>
    <t>04372</t>
  </si>
  <si>
    <t>Manta em polietileno de alta densidade - PAD, densidade 0,08kg/m2, rolo c/ 30</t>
  </si>
  <si>
    <t>m x1m, TYVEK ou similar</t>
  </si>
  <si>
    <t>03787</t>
  </si>
  <si>
    <t>Perfil e/ou chapa de aço, com furação e parafusos, para emendas de peças de m</t>
  </si>
  <si>
    <t>adeira</t>
  </si>
  <si>
    <t>08457</t>
  </si>
  <si>
    <t>Revestimento termoacústico para coberturas, Facefelt FFB 1.4, esp=63,5mm ou s</t>
  </si>
  <si>
    <t>37,30</t>
  </si>
  <si>
    <t>imilar</t>
  </si>
  <si>
    <t>00304</t>
  </si>
  <si>
    <t>Rufo de concreto armado fck=20mpa l=30cm e h=5cm</t>
  </si>
  <si>
    <t>09433</t>
  </si>
  <si>
    <t>27,68</t>
  </si>
  <si>
    <t>09434</t>
  </si>
  <si>
    <t>09435</t>
  </si>
  <si>
    <t>Rufo em chapa aço galvanizado nº24 com desenvolvimento 33cm - Rev. 01</t>
  </si>
  <si>
    <t>34,02</t>
  </si>
  <si>
    <t>Rufo em chapa de alumínio, esp = 0,6mm, larg = 1,20m</t>
  </si>
  <si>
    <t>430,79</t>
  </si>
  <si>
    <t>00290</t>
  </si>
  <si>
    <t>Rufo em chapa de alumínio, esp = 0,6mm, larg = 30,0cm</t>
  </si>
  <si>
    <t>67,77</t>
  </si>
  <si>
    <t>00293</t>
  </si>
  <si>
    <t>Rufo em chapa de zinco, larg = 30,0cm</t>
  </si>
  <si>
    <t>00291</t>
  </si>
  <si>
    <t>Rufo em placa de concreto l = 0,34 m</t>
  </si>
  <si>
    <t>48,13</t>
  </si>
  <si>
    <t>09081</t>
  </si>
  <si>
    <t>121,04</t>
  </si>
  <si>
    <t>09080</t>
  </si>
  <si>
    <t>41,98</t>
  </si>
  <si>
    <t>09098</t>
  </si>
  <si>
    <t>09099</t>
  </si>
  <si>
    <t>09100</t>
  </si>
  <si>
    <t>Testeira em chapa de aço galvanizado nº 22, com requadro em cantoneira "L" 1/</t>
  </si>
  <si>
    <t>67,17</t>
  </si>
  <si>
    <t>2" x 1/8 ", h=0,40m</t>
  </si>
  <si>
    <t>00306</t>
  </si>
  <si>
    <t>Toldo em policarbonato alveolar 6 mm, em forma piramidal - fornecimento e ins</t>
  </si>
  <si>
    <t>talação</t>
  </si>
  <si>
    <t>OBRAS CIVIS/Coberturas/Estrutura Metálica(64)</t>
  </si>
  <si>
    <t>07944</t>
  </si>
  <si>
    <t>Banco reserva (Búrica ) em tubo galv, montantes de tubos 4", 2,70x1,50x7,0m,</t>
  </si>
  <si>
    <t>suportes em tubos 2", policarbonato alveolar e=8mm, med 7,00 x 2,00m, bancos</t>
  </si>
  <si>
    <t>em tubo galv.1 1/2", c/ ch. galv. 14, fech.do fundo em chapa galv. 18, c/ pin</t>
  </si>
  <si>
    <t>t. automotiva PU</t>
  </si>
  <si>
    <t>03923</t>
  </si>
  <si>
    <t>Cabo de aço galvanizado 10mm (tensor)</t>
  </si>
  <si>
    <t>03848</t>
  </si>
  <si>
    <t>Cabo de aço galvanizado 15mm (tensor)</t>
  </si>
  <si>
    <t>09979</t>
  </si>
  <si>
    <t>Cabo de aço galvanizado 8mm (tensor)</t>
  </si>
  <si>
    <t>Calha metálica pintada nas duas faces na cor branca (RAL 9003), espessura min</t>
  </si>
  <si>
    <t>ima 0,80mm - fornecimento e instalação</t>
  </si>
  <si>
    <t>03791</t>
  </si>
  <si>
    <t>08345</t>
  </si>
  <si>
    <t>Chapa de Base para Colunas Metálicas - dim. 0,20x0,20m a 0,40x0,40mx3/8", com</t>
  </si>
  <si>
    <t>04 reforços e até 08 furações, soldada</t>
  </si>
  <si>
    <t>00226</t>
  </si>
  <si>
    <t>Chapa xadrez 1/4"</t>
  </si>
  <si>
    <t>Página 41</t>
  </si>
  <si>
    <t>Coluna metálica, em perfis UDC127x50x5,13, diagonais duplas, diversos usos ou</t>
  </si>
  <si>
    <t>composição de pórticos vãos 10,01m a 20,0m,, largura 0,60m, PDmax. 7,00 , pin</t>
  </si>
  <si>
    <t>tura 01 demão epoxi fundo óxido ferro + 02 demãos esmalte epoxi branco</t>
  </si>
  <si>
    <t>Coluna metálica, em perfis UDC150x50x4,75, diagonais duplas, diversos usos ou</t>
  </si>
  <si>
    <t>373,30</t>
  </si>
  <si>
    <t>composição de pórticos vãos 20,01m a 30,0m,, largura 0,80m, PDmax. 7,00 , pin</t>
  </si>
  <si>
    <t>Coluna metálica, em perfis UDC75x38x3,84, diagonais duplas, diversos usos ou</t>
  </si>
  <si>
    <t>composição de pórticos até 10,0m de vão, largura 0,50m, PDmax. 7,00 , pintura</t>
  </si>
  <si>
    <t>01 demão de epoxi fundo óxido ferro + 02 demãos esmalte epoxi branco</t>
  </si>
  <si>
    <t>04340</t>
  </si>
  <si>
    <t>Colunas para sustentação de cobertura em chapa metálica de aço carbono ASTM-A</t>
  </si>
  <si>
    <t>36, e=3/16", inclusive 01 demão de primer anti-corrosivo</t>
  </si>
  <si>
    <t>03846</t>
  </si>
  <si>
    <t>Cordão de solda elétrica - eletrodo 7018/6018 - 4mm</t>
  </si>
  <si>
    <t>08344</t>
  </si>
  <si>
    <t>Desmontagem de Estrutura Metálica com retirada de solda e corte de peças por</t>
  </si>
  <si>
    <t>meio de lixadeira</t>
  </si>
  <si>
    <t>Escoramento em aço   para estruturas, com Torres LTT SH capacidade de carga 12</t>
  </si>
  <si>
    <t>t, ou similar</t>
  </si>
  <si>
    <t>Estrutura metálica em aço p/ Mezaninos e Plataformas, vão livre até 6,00m, Ch</t>
  </si>
  <si>
    <t>730,15</t>
  </si>
  <si>
    <t>apa Xadrez 1/4",   área superior a 50 m2, sobrecarga 700 kg/m2, pintura 01 dem</t>
  </si>
  <si>
    <t>ão de epoxi fundo óxido de ferro + 02 demãos de esmalte epoxi branco</t>
  </si>
  <si>
    <t>520,53</t>
  </si>
  <si>
    <t>apa Xadrez 1/8",   área superior a 50 m2, sobrecarga 300 kg/m2, pintura 01 dem</t>
  </si>
  <si>
    <t>624,13</t>
  </si>
  <si>
    <t>apa Xadrez 3/16",   área superior a 50 m2, sobrecarga 500 kg/m2, pintura 01 de</t>
  </si>
  <si>
    <t>mão de epoxi fundo óxido de ferro + 02 demãos de esmalte epoxi branco</t>
  </si>
  <si>
    <t>Estrutura Metálica Galpões em Pórticos - Colunas/Vigas em Alma Cheia, Terças</t>
  </si>
  <si>
    <t>236,75</t>
  </si>
  <si>
    <t>UDC 127, 2 águas, s/ lanternin, Pd 6,0m, entre pórticos 6,00m, vão 15,0 a 20,</t>
  </si>
  <si>
    <t>0m, pintura 1d   epoxi óx. ferro + 2 d esmalte epoxi branco, exceto forn. Telh</t>
  </si>
  <si>
    <t>as - Executada</t>
  </si>
  <si>
    <t>UDC 127, 2 águas, s/ lanternin, Pd 6,0m, entre pórticos 6,00m, vão 20,01 a 30</t>
  </si>
  <si>
    <t>,0m, pintura 1d   epoxi óx. ferro + 2 d esmalte epoxi branco, exceto forn. Tel</t>
  </si>
  <si>
    <t>has - Executada</t>
  </si>
  <si>
    <t>301,50</t>
  </si>
  <si>
    <t>Estrutura Metálica Galpões em Pórticos - Colunas/Vigas em Treliça UDC127, ter</t>
  </si>
  <si>
    <t>ças e vigas longitudinais em UDC 127 e 150, 2 águas, sem lanternin, vãos 10,0</t>
  </si>
  <si>
    <t>1 a 20,0m, pintado 1 d oxido ferro + 2 d esmalte epóxi branco, exceto forn. T</t>
  </si>
  <si>
    <t>elhas - Executada</t>
  </si>
  <si>
    <t>200,47</t>
  </si>
  <si>
    <t>ças e vigas longitudinais UDC 127 e 150, 2 águas, sem lanternin, vãos 10,01 a</t>
  </si>
  <si>
    <t>20,0m, pintada 1 d oxido ferro + 2 d esmalte epóxi branco, exceto forn. Telha</t>
  </si>
  <si>
    <t>s - Executada - R1</t>
  </si>
  <si>
    <t>Estrutura Metálica Galpões em Pórticos - Colunas/Vigas em Treliça UDC150, ter</t>
  </si>
  <si>
    <t>183,67</t>
  </si>
  <si>
    <t>ças e vigas longitudinais em UDC 127 e 150, 2 águas, sem lant., vãos 20,01 a</t>
  </si>
  <si>
    <t>30,0m, pintada 1 d oxido ferro + 2 d esmalte epóxi branco, exceto forn. Telha</t>
  </si>
  <si>
    <t>ças e vigas longitudinais em UDC 127 e 150, 2 águas, sem lanternin, vãos 20,0</t>
  </si>
  <si>
    <t>1 a 30,0m, pintado 1 d oxido ferro + 2 d esmalte epóxi branco, exceto forn. T</t>
  </si>
  <si>
    <t>Estrutura Metálica Galpões em Pórticos - Colunas/Vigas em Treliça UDC75, terç</t>
  </si>
  <si>
    <t>as e vigas longitudinais em UDC 127 e 150, 2 águas, sem lanternin, vãos 6,0 a</t>
  </si>
  <si>
    <t>10,0m, pintado 1 d oxido ferro + 2 d esmalte epóxi branco, exceto forn. Telha</t>
  </si>
  <si>
    <t>s - Executada</t>
  </si>
  <si>
    <t>263,32</t>
  </si>
  <si>
    <t>Estrutura Metálica p/ Cobertura c/Vigas-Treliça Pratt e terças em UDC 127, 2</t>
  </si>
  <si>
    <t>124,97</t>
  </si>
  <si>
    <t>águas, sem lanternin, vãos 10,01 a 20,0m, pintada 1 d oxido ferro + 2 d esmal</t>
  </si>
  <si>
    <t>te epóxi branco, exceto forn. Telhas - Executada</t>
  </si>
  <si>
    <t>Estrutura Metálica p/ Cobertura c/Vigas-Treliça Pratt UDC150 e terças em UDC</t>
  </si>
  <si>
    <t>124,62</t>
  </si>
  <si>
    <t>127, 2 águas, sem lanternin, vãos 20,01 a 30,0m, pintado 1 d oxido ferro + 2</t>
  </si>
  <si>
    <t>d esmalte epóxi branco, exceto forn. Telhas - Executada</t>
  </si>
  <si>
    <t>Estrutura Metálica p/ Cobertura c/Vigas-Treliça Pratt UDC75 e terças em UDC 1</t>
  </si>
  <si>
    <t>27, 2 águas, sem lanternin, vãos 6,0 a 10,0m, pintado 1 d oxido ferro + 2 d e</t>
  </si>
  <si>
    <t>smalte epóxi branco, exceto forn. Telhas - Executada</t>
  </si>
  <si>
    <t>Estrutura Metálica, Espacial, em Tubos de Alumínio de ótima Usinabilidade, Al</t>
  </si>
  <si>
    <t>ta Resistência Mecânica e Contra a Corrosão, boa Conformabilidade, em Liga 63</t>
  </si>
  <si>
    <t>51 - T6, vãos até 50 x50m</t>
  </si>
  <si>
    <t>Página 42</t>
  </si>
  <si>
    <t>08346</t>
  </si>
  <si>
    <t>Execução de Estrutura Metálica p/ Coberturas, composta de coluna (2udc 100mm)</t>
  </si>
  <si>
    <t>cada 10m2, Terças UDC reforçado 100mm cada 2,0m, e UDC reforçado 75mm cada 5,</t>
  </si>
  <si>
    <t>0m, travejada por cabo de aço 3/8", sem fornecimento de material exceto a sol</t>
  </si>
  <si>
    <t>da.</t>
  </si>
  <si>
    <t>08178</t>
  </si>
  <si>
    <t>Execução de Solda Contínua MIG</t>
  </si>
  <si>
    <t>18,08</t>
  </si>
  <si>
    <t>Gradil em tela de aço galvanizado revestida em pvc, malha 5 x 10cm, fio 2.5mm</t>
  </si>
  <si>
    <t>264,60</t>
  </si>
  <si>
    <t>, com requadro em tubo de aço galvanziado 2" - Obra do Ceasa Itabaiana</t>
  </si>
  <si>
    <t>Gradil telado para substação, confeccionado em tubo galvanizado de 38,10mm, t</t>
  </si>
  <si>
    <t>278,00</t>
  </si>
  <si>
    <t>ela galvanizada de 1/2", fio 12, com pintura preta fosca</t>
  </si>
  <si>
    <t>Instalação de Clips - Grampo Pesado em Aço 1045, Norma FSFF C450 Tipo 1 Class</t>
  </si>
  <si>
    <t>e 1, para Cabo de Aço d=5/8"</t>
  </si>
  <si>
    <t>Instalação de Esticador olhal - olhal 1" x 6" - linha Pesada - Norma DIN 1480</t>
  </si>
  <si>
    <t>117,96</t>
  </si>
  <si>
    <t>e ajuste de tensionamento</t>
  </si>
  <si>
    <t>Instalação de Sapatilha em Aço para Cabo de Aço d=5/8" - Linha Pesada - Norma</t>
  </si>
  <si>
    <t>ABNT NBR 11900-1</t>
  </si>
  <si>
    <t>Passarela metálica, composta de perfis metálicos, chapas em xadrez e chumbado</t>
  </si>
  <si>
    <t>res, pintura de acordo com especificação Npb-1550 - Obra do CCS</t>
  </si>
  <si>
    <t>Pintura de proteção e acabamento em estrutura metálica de cobertura c/ treliç</t>
  </si>
  <si>
    <t>as-viga pratt e terças em UDC, c/ 1 demão epox fundo oxido ferro + 2 demãos e</t>
  </si>
  <si>
    <t>smalte epox branco - medição p/ projeção em planta</t>
  </si>
  <si>
    <t>Pintura de proteção e acabamento em estrutura metálica de pórtico [c/ treliça</t>
  </si>
  <si>
    <t>s-viga pratt, terças, vigas apoio alvenarias e colunas meálicas, em UDC], c/</t>
  </si>
  <si>
    <t>1 demão epox fundo oxido ferro + 2 demãos esmalte epox branco - medição p/ pr</t>
  </si>
  <si>
    <t>ojeção em planta</t>
  </si>
  <si>
    <t>Recuperação da estrutura metálica da Obra do Centro de Cratividade, incluindo</t>
  </si>
  <si>
    <t>desmontagem da cobertura em arco, pintura das telhas (02 faces), escovação de</t>
  </si>
  <si>
    <t>toda estrutura e posterior pintura com zarcão e substituição de todos os elem</t>
  </si>
  <si>
    <t>entos de fixação</t>
  </si>
  <si>
    <t>Reforço da estrutura de cobertura, incluindo pintura eletrostática branco HAL</t>
  </si>
  <si>
    <t>L 9003, chapa de ligação em aço A-36, galv. a fogo, parafusos em aço A-325, g</t>
  </si>
  <si>
    <t>alv a fogo, despesas com pessoal e transporte dos materiais - Obra do CCS</t>
  </si>
  <si>
    <t>00227</t>
  </si>
  <si>
    <t>Remoção de estrutura metálica chumbada em concreto (alambrado, guarda-corpo)</t>
  </si>
  <si>
    <t>00228</t>
  </si>
  <si>
    <t>Revisão de estrutura metálica exclusive chumbamento (alambrado, guarda-corpo)</t>
  </si>
  <si>
    <t>, exclusive tela</t>
  </si>
  <si>
    <t>03919</t>
  </si>
  <si>
    <t>Tela de aço galvanizado fio 12bwg, com revestimento, malha 2"</t>
  </si>
  <si>
    <t>63,19</t>
  </si>
  <si>
    <t>Tela de aço galvanizado fio 12bwg, sem revestimento, malha 2"</t>
  </si>
  <si>
    <t>03847</t>
  </si>
  <si>
    <t>Tela de aço galvanizado fio 14bwg, com revestimento em pvc, malha 1"</t>
  </si>
  <si>
    <t>04539</t>
  </si>
  <si>
    <t>Tela de proteção para refletor com dobradiça e porta cadeado 50 x 50 cm</t>
  </si>
  <si>
    <t>90,60</t>
  </si>
  <si>
    <t>Terça metálica, em perfil UDC127x50x5,13, p/ uso em coberturas de pórticos di</t>
  </si>
  <si>
    <t>53,07</t>
  </si>
  <si>
    <t>versos vãos,   pintura 01 demão epoxi fundo óxido ferro + 02 demãos esmalte ep</t>
  </si>
  <si>
    <t>oxi branco</t>
  </si>
  <si>
    <t>09337</t>
  </si>
  <si>
    <t>Transporte de Perfis Metálicos I8" x 27,3kg/m, em escadas ou rampas até 15,0m</t>
  </si>
  <si>
    <t>de altura</t>
  </si>
  <si>
    <t>Treliça metálica Pratt, em perfis UDC127x50x5,13kg/m, diagonais tracionadas,</t>
  </si>
  <si>
    <t>p/ telhados em duas águas sem lanternin, vãos 10,01   a 20,00m, pintura 01 dem</t>
  </si>
  <si>
    <t>ão de epoxi fundo óxido de ferro + 02 demãos de esmalte epoxi branco - Preço</t>
  </si>
  <si>
    <t>por kilo executado</t>
  </si>
  <si>
    <t>269,25</t>
  </si>
  <si>
    <t>p/ telhados em duas águas sem lanternin, vãos 10,01 a 20,00m, pintura 01 demã</t>
  </si>
  <si>
    <t>o de epoxi fundo óxido de ferro + 02 demãos esmalte epoxi branco - Executada</t>
  </si>
  <si>
    <t>Treliça metálica Pratt, em perfis UDC150x50x4,75kg/m, diagonais tracionadas,</t>
  </si>
  <si>
    <t>p/ telhados em duas águas sem lanternin, vãos 20,01   a 30,00m, pintura 01 dem</t>
  </si>
  <si>
    <t>271,40</t>
  </si>
  <si>
    <t>p/ telhados em duas águas sem lanternin, vãos 20,01 a 30,00m, pintura 01 demã</t>
  </si>
  <si>
    <t>o epoxi fundo óxido ferro + 02 demãos esmalte epoxi branco - Executada</t>
  </si>
  <si>
    <t>Treliça metálica Pratt, em perfis UDC75x38x3,84kg/m, diagonais tracionadas, p</t>
  </si>
  <si>
    <t>/ telhados em duas águas sem lanternin, vãos 6,00   a 10,00m, pintura 01 demão</t>
  </si>
  <si>
    <t>de epoxi fundo óxido de ferro + 02 demãos de esmalte epoxi branco - Preço por</t>
  </si>
  <si>
    <t>kilo executado</t>
  </si>
  <si>
    <t>229,86</t>
  </si>
  <si>
    <t>epoxi fundo óxido ferro + 02 demãos esmalte epoxi branco - Executada</t>
  </si>
  <si>
    <t>Viga metálica, em perfil UDC150x50x4,75, para travamento de colunas ou apoio</t>
  </si>
  <si>
    <t>e alvenarias,   pintura 01 demão epoxi fundo óxido ferro + 02 demãos esmalte e</t>
  </si>
  <si>
    <t>poxi branco</t>
  </si>
  <si>
    <t>00225</t>
  </si>
  <si>
    <t>Viga u - 10" x 2 5/8" - 1ª alma</t>
  </si>
  <si>
    <t>00222</t>
  </si>
  <si>
    <t>Viga u - 4" x 1 5/8" - 1ª alma</t>
  </si>
  <si>
    <t>00223</t>
  </si>
  <si>
    <t>Viga u - 6" x 2" - 1ª alma</t>
  </si>
  <si>
    <t>00224</t>
  </si>
  <si>
    <t>Viga u - 8" x 2 1/4" - 1ª alma</t>
  </si>
  <si>
    <t>OBRAS CIVIS/Coberturas/Madeiramento(87)</t>
  </si>
  <si>
    <t>09858</t>
  </si>
  <si>
    <t>Página 43</t>
  </si>
  <si>
    <t>Assentamento de peças de eucalipto tratado, d=10 a 13cm para confecção de per</t>
  </si>
  <si>
    <t>golado (ref:obra Sergipetec)</t>
  </si>
  <si>
    <t>09856</t>
  </si>
  <si>
    <t>Assentamento de peças de eucalipto tratado, d=13 a 16cm para confecção de per</t>
  </si>
  <si>
    <t>Assentamento de peças de eucalipto tratado, d=16 a 19cm para confecção de per</t>
  </si>
  <si>
    <t>09857</t>
  </si>
  <si>
    <t>Assentamento de peças de eucalipto tratado, d=19 a 22cm para confecção de per</t>
  </si>
  <si>
    <t>09859</t>
  </si>
  <si>
    <t>Assentamento de peças de eucalipto tratado, d=5 a 7cm para confecção de pergo</t>
  </si>
  <si>
    <t>lado (ref:obra Sergipetec)</t>
  </si>
  <si>
    <t>05005</t>
  </si>
  <si>
    <t>Demolição de madeiramento de telhado de fibro-cimento 4mm e reassentamento pa</t>
  </si>
  <si>
    <t>29,26</t>
  </si>
  <si>
    <t>ra telha de fibro-cimento 8mm</t>
  </si>
  <si>
    <t>04494</t>
  </si>
  <si>
    <t>Desmontagem e ré-montagem de terças constituidas de peças serradas 7cm x 12cm</t>
  </si>
  <si>
    <t>17,57</t>
  </si>
  <si>
    <t>04489</t>
  </si>
  <si>
    <t>Desmontagem e re-montagem de tesoura com vão de 12m a 15 m</t>
  </si>
  <si>
    <t>233,53</t>
  </si>
  <si>
    <t>04812</t>
  </si>
  <si>
    <t>Execução de madeiramento com peças-cachorro 7 x 10 cm</t>
  </si>
  <si>
    <t>04709</t>
  </si>
  <si>
    <t>Execução de madeiramento em massaranduba/madeira de lei, acabamento serrado,</t>
  </si>
  <si>
    <t>c/ ripão 4cm x 7cm e   ripa 5cm x 1,5cm, sem fornecimento de materiais</t>
  </si>
  <si>
    <t>00207</t>
  </si>
  <si>
    <t>Faixa em madeira de lei aparelhada 10 x 2,5 cm, para proteção de parede</t>
  </si>
  <si>
    <t>03784</t>
  </si>
  <si>
    <t>Faixa em madeira massaranduba/madeira de lei, trabalhada, para beiral de telh</t>
  </si>
  <si>
    <t>ado</t>
  </si>
  <si>
    <t>04749</t>
  </si>
  <si>
    <t>Fornecimento e   Assentamento de Ripas Massaranduba 5 x1,5cm</t>
  </si>
  <si>
    <t>Fornecimento e assentamento de peças de eucalipto tratado, d=13 a 16cm</t>
  </si>
  <si>
    <t>57,84</t>
  </si>
  <si>
    <t>Fornecimento e assentamento de peças de eucalipto tratado, d=25 a 30cm</t>
  </si>
  <si>
    <t>254,35</t>
  </si>
  <si>
    <t>Fornecimento e assentamento de peças de eucalipto tratado, d=7 a 10cm</t>
  </si>
  <si>
    <t>09643</t>
  </si>
  <si>
    <t>Fornecimento e assentamento de Ripão Massaranduba 5 x 3cm</t>
  </si>
  <si>
    <t>Fornecimento e assentamento de Ripas Massaranduba 4 x1,5cm</t>
  </si>
  <si>
    <t>09415</t>
  </si>
  <si>
    <t>Fornecimento e assentamento de Ripas Massaranduba 5 x1,5cm</t>
  </si>
  <si>
    <t>00208</t>
  </si>
  <si>
    <t>Imunização de madeiramento de cobertura com imunizante incolor tipo Penetrol</t>
  </si>
  <si>
    <t>03602</t>
  </si>
  <si>
    <t>Madeira angelin vermelho, serrada, aparelhada em dimensões e comprimentos pré</t>
  </si>
  <si>
    <t>-estabelecidos</t>
  </si>
  <si>
    <t>00200</t>
  </si>
  <si>
    <t>Madeiramento com caibro roliço e ripa 4,0 x 1,5 cm</t>
  </si>
  <si>
    <t>03144</t>
  </si>
  <si>
    <t>Madeiramento em eucalipto, peça 2,2 x 28 cm, tratada e beneficiada</t>
  </si>
  <si>
    <t>32,01</t>
  </si>
  <si>
    <t>04810</t>
  </si>
  <si>
    <t>Madeiramento em massaranduba para telhado, peça principal serrada 14cm x 25cm</t>
  </si>
  <si>
    <t>185,20</t>
  </si>
  <si>
    <t>, com abertura de encaixes</t>
  </si>
  <si>
    <t>04809</t>
  </si>
  <si>
    <t>Madeiramento em massaranduba para telhado, peça principal serrada 14cm x14cm,</t>
  </si>
  <si>
    <t>103,53</t>
  </si>
  <si>
    <t>com abertura de encaixes</t>
  </si>
  <si>
    <t>09299</t>
  </si>
  <si>
    <t>Madeiramento em massaranduba para telhado, peça principal serrada 19cm x19cm,</t>
  </si>
  <si>
    <t>164,59</t>
  </si>
  <si>
    <t>com abertura de encaixes (obra de Restauração)</t>
  </si>
  <si>
    <t>09893</t>
  </si>
  <si>
    <t>Madeiramento em massaranduba para telhado, peça principal serrada 20cm x20cm,</t>
  </si>
  <si>
    <t>179,02</t>
  </si>
  <si>
    <t>04808</t>
  </si>
  <si>
    <t>Madeiramento em massaranduba para telhado, peça principal serrada 8 x18cm com</t>
  </si>
  <si>
    <t>61,76</t>
  </si>
  <si>
    <t>abertura de encaixes</t>
  </si>
  <si>
    <t>00214</t>
  </si>
  <si>
    <t>Madeiramento em massaranduba/madeira de lei, acabamento aparelhado, c/ peças</t>
  </si>
  <si>
    <t>46,46</t>
  </si>
  <si>
    <t>5cm x 14cm e ripão 3,5cm x 5,5cm, p/ telha onduline 0,95 x 2,00 x 0,028 m</t>
  </si>
  <si>
    <t>09642</t>
  </si>
  <si>
    <t>Madeiramento em massaranduba/madeira de lei, acabamento aparelhado, c/ ripão</t>
  </si>
  <si>
    <t>72,73</t>
  </si>
  <si>
    <t>3 x 5 cm e   ripa 5 x 1,5cm, exclusive peças principais</t>
  </si>
  <si>
    <t>00197</t>
  </si>
  <si>
    <t>3,5 x 5,5cm e   ripa 5 x 1,5cm, exclusive peças principais</t>
  </si>
  <si>
    <t>04860</t>
  </si>
  <si>
    <t>80,18</t>
  </si>
  <si>
    <t>3,5cm x 5,5cm e   ripa 5cm x 1,5cm, exclusive peças principais, para afastamen</t>
  </si>
  <si>
    <t>to de 28 cm entre faces</t>
  </si>
  <si>
    <t>00198</t>
  </si>
  <si>
    <t>68,33</t>
  </si>
  <si>
    <t>5 x 3 cm e ripa 4 x 1,5cm, exclusive peças principais</t>
  </si>
  <si>
    <t>00196</t>
  </si>
  <si>
    <t>Madeiramento em massaranduba/madeira de lei, acabamento serrado c/ ripão 5 x</t>
  </si>
  <si>
    <t>64,56</t>
  </si>
  <si>
    <t>3cm e   ripa 4 x 1,5cm, exclusive peças principais</t>
  </si>
  <si>
    <t>09189</t>
  </si>
  <si>
    <t>3cm e   ripa 5 x 1,5cm, exclusive peças principais</t>
  </si>
  <si>
    <t>Madeiramento em massaranduba/madeira de lei, acabamento serrado c/ ripão 5,5</t>
  </si>
  <si>
    <t>70,69</t>
  </si>
  <si>
    <t>x 3,5cm e   ripa 4 x 1,5cm, exclusive peças principais</t>
  </si>
  <si>
    <t>09903</t>
  </si>
  <si>
    <t>Madeiramento em massaranduba/madeira de lei, acabamento serrado, c/ peça 5 x</t>
  </si>
  <si>
    <t>9 cm e   ripa 5 x 1,5cm</t>
  </si>
  <si>
    <t>03751</t>
  </si>
  <si>
    <t>Madeiramento em massaranduba/madeira de lei, acabamento serrado, c/ peças 7cm</t>
  </si>
  <si>
    <t>79,33</t>
  </si>
  <si>
    <t>x 5cm (espaçamento 0,50 m) e ripa 10 x 1,5 cm (espaçamento 0,375 m), exclusiv</t>
  </si>
  <si>
    <t>e peças principais</t>
  </si>
  <si>
    <t>00195</t>
  </si>
  <si>
    <t>Madeiramento em massaranduba/madeira de lei, acabamento serrado, c/ ripão 3,5</t>
  </si>
  <si>
    <t>75,09</t>
  </si>
  <si>
    <t>x 5,5cm e   ripa 5 x 1,5cm, exclusive peças principais</t>
  </si>
  <si>
    <t>Madeiramento em massaranduba/madeira de lei, acabamento serrado, c/ ripão 5 x</t>
  </si>
  <si>
    <t>92,09</t>
  </si>
  <si>
    <t>9cm e   ripa 5 x 1,5cm, exclusive peças principais, para a Obra de Reforma da</t>
  </si>
  <si>
    <t>Catedral Metropolitana de Aracaju</t>
  </si>
  <si>
    <t>07833</t>
  </si>
  <si>
    <t>Madeiramento em massaranduba/madeira de lei, c/ peças 5x14cm e ripão 5x3cm, p</t>
  </si>
  <si>
    <t>/ telha onduline 0,95 x 2,00 x 0,028 m</t>
  </si>
  <si>
    <t>00206</t>
  </si>
  <si>
    <t>23,72</t>
  </si>
  <si>
    <t>Página 44</t>
  </si>
  <si>
    <t>Madeiramento em massaranduba/madeira de lei, faixa aparelhada para terminal d</t>
  </si>
  <si>
    <t>e ripões, l=10cm</t>
  </si>
  <si>
    <t>04748</t>
  </si>
  <si>
    <t>Madeiramento em massaranduba/madeira de lei, peça serrada 10cm x 20cm com abe</t>
  </si>
  <si>
    <t>98,19</t>
  </si>
  <si>
    <t>rtura de encaixes</t>
  </si>
  <si>
    <t>04851</t>
  </si>
  <si>
    <t>Madeiramento em massaranduba/madeira de lei, peça serrada 10cm x 25cm</t>
  </si>
  <si>
    <t>116,69</t>
  </si>
  <si>
    <t>00202</t>
  </si>
  <si>
    <t>Madeiramento em massaranduba/madeira de lei, peça serrada 5cm x 11cm com aber</t>
  </si>
  <si>
    <t>tura de encaixes</t>
  </si>
  <si>
    <t>03649</t>
  </si>
  <si>
    <t>Madeiramento em massaranduba/madeira de lei, peça serrada 5cm x 11cm, p/ telh</t>
  </si>
  <si>
    <t>a ondulada eternit 8 mm</t>
  </si>
  <si>
    <t>03648</t>
  </si>
  <si>
    <t>a tropical eternit 5mm ou ondulada eternit 6mm</t>
  </si>
  <si>
    <t>00201</t>
  </si>
  <si>
    <t>Madeiramento em massaranduba/madeira de lei, peça serrada 5cm x 14cm com aber</t>
  </si>
  <si>
    <t>04732</t>
  </si>
  <si>
    <t>Madeiramento em massaranduba/madeira de lei, peça serrada 5cm x 14cm, p/ telh</t>
  </si>
  <si>
    <t>Madeiramento em massaranduba/madeira de lei, peça serrada 5cm x 17cm com aber</t>
  </si>
  <si>
    <t>08367</t>
  </si>
  <si>
    <t>Madeiramento em massaranduba/madeira de lei, peça serrada 5cm x 18cm com aber</t>
  </si>
  <si>
    <t>Madeiramento em massaranduba/madeira de lei, peça serrada 5cm x 19cm com aber</t>
  </si>
  <si>
    <t>53,91</t>
  </si>
  <si>
    <t>00203</t>
  </si>
  <si>
    <t>Madeiramento em massaranduba/madeira de lei, peça serrada 5cm x 9cm com abert</t>
  </si>
  <si>
    <t>29,05</t>
  </si>
  <si>
    <t>ura de encaixes</t>
  </si>
  <si>
    <t>00213</t>
  </si>
  <si>
    <t>Madeiramento em massaranduba/madeira de lei, peça serrada 7cm x 20 cm com abe</t>
  </si>
  <si>
    <t>70,55</t>
  </si>
  <si>
    <t>08582</t>
  </si>
  <si>
    <t>Madeiramento em massaranduba/madeira de lei, peça serrada 7cm x 24 cm com abe</t>
  </si>
  <si>
    <t>77,21</t>
  </si>
  <si>
    <t>Madeiramento em massaranduba/madeira de lei, peça serrada 7cm x 30 cm com abe</t>
  </si>
  <si>
    <t>92,75</t>
  </si>
  <si>
    <t>09887</t>
  </si>
  <si>
    <t>Madeiramento em massaranduba/madeira de lei, peça serrada e aparelhada 10x10c</t>
  </si>
  <si>
    <t>64,59</t>
  </si>
  <si>
    <t>m, c/ abertura de encaixes</t>
  </si>
  <si>
    <t>03854</t>
  </si>
  <si>
    <t>Madeiramento em massaranduba/madeira de lei, peça serrada e aparelhada 5cm x</t>
  </si>
  <si>
    <t>11cm, c/ abertura de encaixes</t>
  </si>
  <si>
    <t>03853</t>
  </si>
  <si>
    <t>18cm, c/ abertura de encaixes</t>
  </si>
  <si>
    <t>00199</t>
  </si>
  <si>
    <t>Madeiramento em massaranduba/madeira de lei, peça serrada p/ telha fibrocimen</t>
  </si>
  <si>
    <t>to 4mm tipo Vogatex da Eternit ou similar</t>
  </si>
  <si>
    <t>07796</t>
  </si>
  <si>
    <t>Madeiramento em massaranduba/madeira de lei, serrada 2,5cm x 10cm</t>
  </si>
  <si>
    <t>00212</t>
  </si>
  <si>
    <t>Madeiramento em massaranduba/madeira de lei, tesoura com vão de 10m a 12 m</t>
  </si>
  <si>
    <t>1.157,33</t>
  </si>
  <si>
    <t>Madeiramento em massaranduba/madeira de lei, tesoura com vão de 12m (T1) - B</t>
  </si>
  <si>
    <t>1.746,96</t>
  </si>
  <si>
    <t>loco "A"- Obra da Escola Cleonice Fonseca</t>
  </si>
  <si>
    <t>Madeiramento em massaranduba/madeira de lei, tesoura com vão de 12m (T2) - B</t>
  </si>
  <si>
    <t>2.841,00</t>
  </si>
  <si>
    <t>loco "A" - Obra da Escola Cleonice Fonseca</t>
  </si>
  <si>
    <t>2.824,27</t>
  </si>
  <si>
    <t>loco "B"- Obra da Escola Cleonice Fonseca</t>
  </si>
  <si>
    <t>04371</t>
  </si>
  <si>
    <t>Madeiramento em massaranduba/madeira de lei, tesoura com vão de 12m a 15 m</t>
  </si>
  <si>
    <t>1.336,20</t>
  </si>
  <si>
    <t>Madeiramento em massaranduba/madeira de lei, tesoura com vão de 24m (T1) - B</t>
  </si>
  <si>
    <t>3.971,67</t>
  </si>
  <si>
    <t>loco "B" - Obra da Escola Cleonice Fonseca</t>
  </si>
  <si>
    <t>00209</t>
  </si>
  <si>
    <t>Madeiramento em massaranduba/madeira de lei, tesoura com vão de 4m a 6 m</t>
  </si>
  <si>
    <t>758,27</t>
  </si>
  <si>
    <t>00210</t>
  </si>
  <si>
    <t>Madeiramento em massaranduba/madeira de lei, tesoura com vão de 6m a 8 m</t>
  </si>
  <si>
    <t>891,29</t>
  </si>
  <si>
    <t>00211</t>
  </si>
  <si>
    <t>Madeiramento em massaranduba/madeira de lei, tesoura com vão de 8m a 10 m</t>
  </si>
  <si>
    <t>1.024,30</t>
  </si>
  <si>
    <t>05084</t>
  </si>
  <si>
    <t>Madeiramento em massaranduba/madeira de lei, tesoura com vão de 15 m - Rev. 0</t>
  </si>
  <si>
    <t>2.946,59</t>
  </si>
  <si>
    <t>09920</t>
  </si>
  <si>
    <t>Madeiramento em massaranduba/madeira de lei, tesoura com vão de 2,50m - Rev.</t>
  </si>
  <si>
    <t>419,31</t>
  </si>
  <si>
    <t>00204</t>
  </si>
  <si>
    <t>Madeiramento em piqui serrada e aparelhada com seção 13cmx 13cm</t>
  </si>
  <si>
    <t>00205</t>
  </si>
  <si>
    <t>Peças roliças para confecção de quiosque</t>
  </si>
  <si>
    <t>Pontalete de madeira de lei 5 x 17cm   h=1,10m e apoio de 17 x 60cm</t>
  </si>
  <si>
    <t>Pontalete de madeira de lei 5 x 17cm,   h=2,20m e apoio de 17 x 60cm</t>
  </si>
  <si>
    <t>97,31</t>
  </si>
  <si>
    <t>Pontalete de madeira de lei 5 x 17cm,   h=2,80m e apoio de 17 x 60cm</t>
  </si>
  <si>
    <t>114,94</t>
  </si>
  <si>
    <t>Pontalete de madeira de lei 5 x 17cm, h=1,60m e apoio de 17 x 60cm</t>
  </si>
  <si>
    <t>09744</t>
  </si>
  <si>
    <t>Remoção de peça serrada 7 x 20cm para telhados</t>
  </si>
  <si>
    <t>08243</t>
  </si>
  <si>
    <t>Remoção e assentamento de ripão</t>
  </si>
  <si>
    <t>04486</t>
  </si>
  <si>
    <t>Remoção e Fornecimento com Assentamento de Caibro Roliço</t>
  </si>
  <si>
    <t>09644</t>
  </si>
  <si>
    <t>Remoção e fornecimento com assentamento de ripão em massaranduba 3 x 5cm</t>
  </si>
  <si>
    <t>04506</t>
  </si>
  <si>
    <t>Remoção e fornecimento com assentamento de ripão em massaranduba 3,5x5,5cm</t>
  </si>
  <si>
    <t>04487</t>
  </si>
  <si>
    <t>Remoção e Fornecimento com Assentamento de Ripas Massaranduba 5 x1,5cm</t>
  </si>
  <si>
    <t>04488</t>
  </si>
  <si>
    <t>Remoção e Fornecimento com Assentamento de Ripas Massaranduba 9 a 10 x1,5cm</t>
  </si>
  <si>
    <t>09910</t>
  </si>
  <si>
    <t>Remoção e reassentamento de peça serrada 5 x 14 cm em massaranduba/madeira de</t>
  </si>
  <si>
    <t>lei, para telhado</t>
  </si>
  <si>
    <t>04861</t>
  </si>
  <si>
    <t>Reposição de madeiramento p/ ripão 5cm x 6cm, com afastamento de 28cm, (excet</t>
  </si>
  <si>
    <t>o ripão)</t>
  </si>
  <si>
    <t>Página 45</t>
  </si>
  <si>
    <t>OBRAS CIVIS/Coberturas/Telhamento(100)</t>
  </si>
  <si>
    <t>00246</t>
  </si>
  <si>
    <t>Cobertura com piaçava, incluso material e mão de obra</t>
  </si>
  <si>
    <t>210,27</t>
  </si>
  <si>
    <t>Cobertura em fibra de vidro, na cor verde colonial, em formato octogonal, are</t>
  </si>
  <si>
    <t>stas com 3,00m - Obra da Câmara Frigorífica do   Mercado de Lagarto (fornecime</t>
  </si>
  <si>
    <t>nto e instalação)</t>
  </si>
  <si>
    <t>04873</t>
  </si>
  <si>
    <t>Colocação de telha cerâmica</t>
  </si>
  <si>
    <t>00254</t>
  </si>
  <si>
    <t>Cumeeira em alumínio - 30cm de cada lado, e= 0,8mm</t>
  </si>
  <si>
    <t>53,97</t>
  </si>
  <si>
    <t>00252</t>
  </si>
  <si>
    <t>Cumeeira normal em fibrocimento para telha canalete 49</t>
  </si>
  <si>
    <t>00253</t>
  </si>
  <si>
    <t>Cumeeira normal em fibrocimento para telha canalete 90 ou similar</t>
  </si>
  <si>
    <t>00249</t>
  </si>
  <si>
    <t>Cumeeira normal em fibrocimento para telha de 4mm</t>
  </si>
  <si>
    <t>00250</t>
  </si>
  <si>
    <t>Cumeeira normal em fibrocimento para telha de 6mm</t>
  </si>
  <si>
    <t>00251</t>
  </si>
  <si>
    <t>Cumeeira normal em fibrocimento para telha de 8mm</t>
  </si>
  <si>
    <t>00280</t>
  </si>
  <si>
    <t>Cumeeira para telha canal plan, inclusive emassamento</t>
  </si>
  <si>
    <t>Cumeeira para telha canal redonda, dimensões 20 x 41,5cm, inclusive emassamen</t>
  </si>
  <si>
    <t>to</t>
  </si>
  <si>
    <t>00289</t>
  </si>
  <si>
    <t>09077</t>
  </si>
  <si>
    <t>Cumeeira termoacústica</t>
  </si>
  <si>
    <t>04495</t>
  </si>
  <si>
    <t>Destelhamento, carga e ré-telhamento de telha de fibrocimento ondulada esp =</t>
  </si>
  <si>
    <t>00248</t>
  </si>
  <si>
    <t>Emassamento de beiral de telha ceramica</t>
  </si>
  <si>
    <t>00247</t>
  </si>
  <si>
    <t>Emassamento de cumeeira com telha cerâmica</t>
  </si>
  <si>
    <t>09836</t>
  </si>
  <si>
    <t>Fechamento lateral com telha metálica (aço zincado), pós-pintada, perfurada T</t>
  </si>
  <si>
    <t>107,65</t>
  </si>
  <si>
    <t>PR-25, esp=0,65mm, da Tuper ou similar</t>
  </si>
  <si>
    <t>Fechamento lateral com telha ondulada TPR-17, pós-pintada nas duas faces, cal</t>
  </si>
  <si>
    <t>103,65</t>
  </si>
  <si>
    <t>andrada ângulo de 180°, comp. do arco=5,00m, flecha do arco comp.=0,90cm, esp</t>
  </si>
  <si>
    <t>=0,65mm, da Tuper ou similar</t>
  </si>
  <si>
    <t>03835</t>
  </si>
  <si>
    <t>Fornecimento e montagem de telha em fibra de vidro para coberturas, vãos até</t>
  </si>
  <si>
    <t>04774</t>
  </si>
  <si>
    <t>Grampeamento de telhas de barro tipo canal com arame cobre nº 14</t>
  </si>
  <si>
    <t>00278</t>
  </si>
  <si>
    <t>Limpeza (Lavagem) de telhas</t>
  </si>
  <si>
    <t>00257</t>
  </si>
  <si>
    <t>Placa de ventilação para cobertura com telha canalete 49</t>
  </si>
  <si>
    <t>00258</t>
  </si>
  <si>
    <t>Placa de ventilação para cobertura com telha canalete 90</t>
  </si>
  <si>
    <t>12,59</t>
  </si>
  <si>
    <t>04074</t>
  </si>
  <si>
    <t>Recolocação de telha de fibrocimento ondulada esp = 6mm</t>
  </si>
  <si>
    <t>05058</t>
  </si>
  <si>
    <t>Remoção, Inspeção, Limpeza e Reassentamento de Cobertura Dupla, em Arcos Metá</t>
  </si>
  <si>
    <t>57,50</t>
  </si>
  <si>
    <t>licos, composta por dois níveis de telhas de alumínio, perfís longitudinais d</t>
  </si>
  <si>
    <t>e suporte, e uma camada de manta de lâ de vidro</t>
  </si>
  <si>
    <t>04484</t>
  </si>
  <si>
    <t>Remoção, lavagem e reassentamento de telhas de barro tipo colonial</t>
  </si>
  <si>
    <t>04370</t>
  </si>
  <si>
    <t>Remoção, lavagem, carga e retelhamento de telhas cerâmicas tipo canal comum,</t>
  </si>
  <si>
    <t>fixadas c/ grampo de arame galv. nº 14, c/ ré-aproveitamento de 80%, Itabaian</t>
  </si>
  <si>
    <t>a ou similar</t>
  </si>
  <si>
    <t>sem uso de grampo de arame,   c/ ré-aproveitamento de 80%, Itabaiana ou simila</t>
  </si>
  <si>
    <t>r - Rev 01</t>
  </si>
  <si>
    <t>03747</t>
  </si>
  <si>
    <t>Remoção, lavagem, e recolocação de telhas cerâmicas, tipo colonial, de olaria</t>
  </si>
  <si>
    <t>, com fixação através de arame de cobre nº12</t>
  </si>
  <si>
    <t>08628</t>
  </si>
  <si>
    <t>Restauro - Cobertura provisória p/ proteção de fachadas, executadas sobre and</t>
  </si>
  <si>
    <t>42,20</t>
  </si>
  <si>
    <t>aimes existentes ao longa do passeio, com telha fibrocimento 4mm, apoiada em</t>
  </si>
  <si>
    <t>peças mistas 7,5 x 7,5cm, utilização = 1 vez (Não incluido o custo com o anda</t>
  </si>
  <si>
    <t>ime)</t>
  </si>
  <si>
    <t>08626</t>
  </si>
  <si>
    <t>aimes existentes ao longo do passeio, com telha fibrocimento 4mm, apoiada em</t>
  </si>
  <si>
    <t>peças mistas 7,5 x 7,5cm, utilização = 2 vezes (Não incluido o custo c/ o and</t>
  </si>
  <si>
    <t>aime)</t>
  </si>
  <si>
    <t>09747</t>
  </si>
  <si>
    <t>Restauro - Cobertura provisória sobre telhados existentes (Sobrecobertura), c</t>
  </si>
  <si>
    <t>om telha fibrocimento 4mm, apoiada em peças 6x6cm, vigas em tábua e terças 6x</t>
  </si>
  <si>
    <t>6cm</t>
  </si>
  <si>
    <t>05043</t>
  </si>
  <si>
    <t>55,51</t>
  </si>
  <si>
    <t>6cm, utilização = 2 vezes</t>
  </si>
  <si>
    <t>Retelhamento com telha de fibrocimento ondulada esp = 6mm, inclusive parafuso</t>
  </si>
  <si>
    <t>, exclusive telha - Rev 01</t>
  </si>
  <si>
    <t>Retelhamento em cobertura com telha ceramica tipo canal comum, Itabaiana ou s</t>
  </si>
  <si>
    <t>imilar.</t>
  </si>
  <si>
    <t>04297</t>
  </si>
  <si>
    <t>Retirada e reassentamento de madeiramento para telhas cerâmicas</t>
  </si>
  <si>
    <t>00267</t>
  </si>
  <si>
    <t>Retirada e reassentamento de telha cerâmica tipo canal, 1ª qualid, cor clara,</t>
  </si>
  <si>
    <t>32,51</t>
  </si>
  <si>
    <t>Itabaianinha ou similar</t>
  </si>
  <si>
    <t>00263</t>
  </si>
  <si>
    <t>Revisão em cobertura com telha ceramica tipo canal comum, Itabaiana ou simila</t>
  </si>
  <si>
    <t>r, com reposição de 10% do material</t>
  </si>
  <si>
    <t>00276</t>
  </si>
  <si>
    <t>r, com reposição de 20% do material</t>
  </si>
  <si>
    <t>00277</t>
  </si>
  <si>
    <t>60,79</t>
  </si>
  <si>
    <t>r, com reposição de 30% do material</t>
  </si>
  <si>
    <t>09210</t>
  </si>
  <si>
    <t>Página 46</t>
  </si>
  <si>
    <t>r, com reposição de 50% do material</t>
  </si>
  <si>
    <t>00260</t>
  </si>
  <si>
    <t>Revisão em cobertura com telha cerâmica tipo canal, 1ª, com reposição de 10%</t>
  </si>
  <si>
    <t>do material (Rio Grande do Norte ou similar)</t>
  </si>
  <si>
    <t>00270</t>
  </si>
  <si>
    <t>Revisão em cobertura com telha cerâmica tipo canal, 1ª, com reposição de 20%</t>
  </si>
  <si>
    <t>52,81</t>
  </si>
  <si>
    <t>00273</t>
  </si>
  <si>
    <t>Revisão em cobertura com telha cerâmica tipo canal, 1ª, com reposição de 30%</t>
  </si>
  <si>
    <t>09211</t>
  </si>
  <si>
    <t>Revisão em cobertura com telha cerâmica tipo canal, 1ª, com reposição de 50%</t>
  </si>
  <si>
    <t>00261</t>
  </si>
  <si>
    <t>Revisão em cobertura com telha ceramica tipo colonial, cor clara, 1ª, Itabaia</t>
  </si>
  <si>
    <t>ninha ou similar, com reposição de 10% do material - Rev 02</t>
  </si>
  <si>
    <t>00272</t>
  </si>
  <si>
    <t>ninha ou similar, com reposição de 20% do material - Rev 02</t>
  </si>
  <si>
    <t>00271</t>
  </si>
  <si>
    <t>Revisão em cobertura com telha cerâmica tipo colonial, cor clara, 1ª, Itabaia</t>
  </si>
  <si>
    <t>ninha ou similar, com reposição de 30% do material - Rev 04</t>
  </si>
  <si>
    <t>09212</t>
  </si>
  <si>
    <t>87,01</t>
  </si>
  <si>
    <t>ninha ou similar, com reposição de 50% do material - Rev 01</t>
  </si>
  <si>
    <t>00259</t>
  </si>
  <si>
    <t>Revisão em cobertura com telha cerâmica tipo francesa com reposição de 10% do</t>
  </si>
  <si>
    <t>material - Rev 02</t>
  </si>
  <si>
    <t>00268</t>
  </si>
  <si>
    <t>Revisão em cobertura com telha cerâmica tipo francesa com reposição de 20% do</t>
  </si>
  <si>
    <t>66,71</t>
  </si>
  <si>
    <t>00269</t>
  </si>
  <si>
    <t>Revisão em cobertura com telha cerâmica tipo francesa com reposição de 30% do</t>
  </si>
  <si>
    <t>84,09</t>
  </si>
  <si>
    <t>09213</t>
  </si>
  <si>
    <t>Revisão em cobertura com telha cerâmica tipo francesa com reposição de 50% do</t>
  </si>
  <si>
    <t>125,65</t>
  </si>
  <si>
    <t>material - Rev 01</t>
  </si>
  <si>
    <t>00262</t>
  </si>
  <si>
    <t>Revisão em cobertura com telha ceramica tipo plan, 1ª qualid, com reposição d</t>
  </si>
  <si>
    <t>41,77</t>
  </si>
  <si>
    <t>e 10% do material (Simonassi ou similar)</t>
  </si>
  <si>
    <t>00274</t>
  </si>
  <si>
    <t>51,59</t>
  </si>
  <si>
    <t>e 20% do material (Simonassi ou similar)</t>
  </si>
  <si>
    <t>00275</t>
  </si>
  <si>
    <t>e 30% do material (Simonassi ou similar)</t>
  </si>
  <si>
    <t>09214</t>
  </si>
  <si>
    <t>e 50% do material (Simonassi ou similar)</t>
  </si>
  <si>
    <t>00264</t>
  </si>
  <si>
    <t>Revisão em cobertura com telha de fibrocimento ondulada 4mm</t>
  </si>
  <si>
    <t>00265</t>
  </si>
  <si>
    <t>Revisão em cobertura com telha de fibrocimento ondulada 6mm</t>
  </si>
  <si>
    <t>09896</t>
  </si>
  <si>
    <t>Revisão em cobertura com telha de fibrocimento ondulada 6mm, com reposição de</t>
  </si>
  <si>
    <t>50% do material, exclusive madeiramento</t>
  </si>
  <si>
    <t>00266</t>
  </si>
  <si>
    <t>Revisão em cobertura com telha de fibrocimento ondulada 8mm</t>
  </si>
  <si>
    <t>00279</t>
  </si>
  <si>
    <t>Revisão em coberturas com telhas tipo canalete 49, com reposição de 20% do ma</t>
  </si>
  <si>
    <t>terial</t>
  </si>
  <si>
    <t>08242</t>
  </si>
  <si>
    <t>Revisão em coberturas com telhas tipo canalete 49, sem reposição de material</t>
  </si>
  <si>
    <t>05083</t>
  </si>
  <si>
    <t>Rufo para telha de fibrocimento ondulada</t>
  </si>
  <si>
    <t>33,65</t>
  </si>
  <si>
    <t>00255</t>
  </si>
  <si>
    <t>Tampão para telha canalete 49</t>
  </si>
  <si>
    <t>21,37</t>
  </si>
  <si>
    <t>00256</t>
  </si>
  <si>
    <t>Tampão para telha canalete 90</t>
  </si>
  <si>
    <t>29,44</t>
  </si>
  <si>
    <t>04103</t>
  </si>
  <si>
    <t>Telha metálica autoportante de chapa de aço galvanizado natural - IMAP-700 -</t>
  </si>
  <si>
    <t>h = 185mm - Esp. chapa = 0,95x1000mm</t>
  </si>
  <si>
    <t>09961</t>
  </si>
  <si>
    <t>05036</t>
  </si>
  <si>
    <t>Telha translúcida em fibra de vidro, trapezoidal, dim = 5,00 x 1,10 m, esp=1,</t>
  </si>
  <si>
    <t>5mm (Fortlev ou similar)</t>
  </si>
  <si>
    <t>Telhamento com telha cerâmica tipo americana, 1ª qualid, 12 un/m2 (Simonassi</t>
  </si>
  <si>
    <t>04906</t>
  </si>
  <si>
    <t>Telhamento com telha cerâmica tipo canal, 1ª qualid, cor clara, Itabaianinha</t>
  </si>
  <si>
    <t>36,27</t>
  </si>
  <si>
    <t>00232</t>
  </si>
  <si>
    <t>Telhamento com telha cerâmica tipo canal, comum, cor vermelha, Itabaiana ou s</t>
  </si>
  <si>
    <t>00230</t>
  </si>
  <si>
    <t>Telhamento com telha cerâmica tipo colonial, 1ª qualid, cor clara, Itabaianin</t>
  </si>
  <si>
    <t>48,23</t>
  </si>
  <si>
    <t>ha ou similar - Rev 02</t>
  </si>
  <si>
    <t>Telhamento com telha cerâmica tipo colonial, redonda, com encaixes, 1ª qualid</t>
  </si>
  <si>
    <t>47,19</t>
  </si>
  <si>
    <t>, cor vermelha, União ou similar</t>
  </si>
  <si>
    <t>00229</t>
  </si>
  <si>
    <t>Telhamento com telha cerâmica tipo francesa 1ª qualid. - Rev 02</t>
  </si>
  <si>
    <t>00231</t>
  </si>
  <si>
    <t>Telhamento com telha cerâmica tipo plan, 1ª qualid, (Simonassi ou similar)</t>
  </si>
  <si>
    <t>35,21</t>
  </si>
  <si>
    <t>00284</t>
  </si>
  <si>
    <t>Telhamento com telha de alumínio e= 0.5 mm, trapezoidal, acabamento em alumín</t>
  </si>
  <si>
    <t>43,91</t>
  </si>
  <si>
    <t>io cor fosca</t>
  </si>
  <si>
    <t>07938</t>
  </si>
  <si>
    <t>Telhamento com telha de alumínio e= 0.5 mm, trapezoidal, acabamento pré-pinta</t>
  </si>
  <si>
    <t>da em uma das faces</t>
  </si>
  <si>
    <t>00281</t>
  </si>
  <si>
    <t>Telhamento com telha de alumínio, ondulada, esp = 0,5 mm</t>
  </si>
  <si>
    <t>50,19</t>
  </si>
  <si>
    <t>00241</t>
  </si>
  <si>
    <t>Telhamento com telha de alumínio, trapezoidal, esp= 0,6mm</t>
  </si>
  <si>
    <t>112,64</t>
  </si>
  <si>
    <t>09075</t>
  </si>
  <si>
    <t>Telhamento com telha de alumínio, trapezoidal, esp= 0,7mm</t>
  </si>
  <si>
    <t>00283</t>
  </si>
  <si>
    <t>Telhamento com telha de fibra vegetal com betume, onduline ecológica, 2,00 x</t>
  </si>
  <si>
    <t>0,95 x 0,028 m</t>
  </si>
  <si>
    <t>04722</t>
  </si>
  <si>
    <t>Telhamento com telha de fibrocimento estrutural, dim: 3,00x1,06m, esp=8 mm, E</t>
  </si>
  <si>
    <t>25,78</t>
  </si>
  <si>
    <t>termax, Maxiplac ou similar</t>
  </si>
  <si>
    <t>Página 47</t>
  </si>
  <si>
    <t>Telhamento com telha de fibrocimento estrutural, dim: 4,10x1,06m, esp=8 mm, E</t>
  </si>
  <si>
    <t>82,49</t>
  </si>
  <si>
    <t>00233</t>
  </si>
  <si>
    <t>Telhamento com telha de fibrocimento modulada, dim: 0,605x3,20m, esp=8mm</t>
  </si>
  <si>
    <t>173,48</t>
  </si>
  <si>
    <t>Telhamento com telha de fibrocimento modulada, dim: 0,605x4,10m, esp=8mm</t>
  </si>
  <si>
    <t>280,35</t>
  </si>
  <si>
    <t>00234</t>
  </si>
  <si>
    <t>Telhamento com telha de fibrocimento ondulada esp = 4mm</t>
  </si>
  <si>
    <t>Telhamento com telha de fibrocimento ondulada esp = 6mm, fixada com haste ret</t>
  </si>
  <si>
    <t>40,38</t>
  </si>
  <si>
    <t>a para gancho.</t>
  </si>
  <si>
    <t>00235</t>
  </si>
  <si>
    <t>Telhamento com telha de fibrocimento ondulada esp = 6mm, fixada com parafuso.</t>
  </si>
  <si>
    <t>Rev 02</t>
  </si>
  <si>
    <t>00236</t>
  </si>
  <si>
    <t>Telhamento com telha de fibrocimento ondulada esp = 8mm</t>
  </si>
  <si>
    <t>00237</t>
  </si>
  <si>
    <t>Telhamento com telha de fibrocimento tipo canalete 49 (Eternit ou similar)</t>
  </si>
  <si>
    <t>146,15</t>
  </si>
  <si>
    <t>08407</t>
  </si>
  <si>
    <t>Telhamento com telha de fibrocimento tipo canalete 49 (Eternit ou similar) se</t>
  </si>
  <si>
    <t>m fornecimento da telha</t>
  </si>
  <si>
    <t>00238</t>
  </si>
  <si>
    <t>Telhamento com telha de fibrocimento tipo canalete 90 (Eternit ou similar)</t>
  </si>
  <si>
    <t>135,48</t>
  </si>
  <si>
    <t>Telhamento com telha de vidro tipo canal ou colonial</t>
  </si>
  <si>
    <t>964,85</t>
  </si>
  <si>
    <t>00245</t>
  </si>
  <si>
    <t>Telhamento com telha de vidro tipo francesa 390x240x30 mm</t>
  </si>
  <si>
    <t>649,53</t>
  </si>
  <si>
    <t>05034</t>
  </si>
  <si>
    <t>Telhamento com telha em aço, autoportante, arqueadas, com chapa de aço galvan</t>
  </si>
  <si>
    <t>izado IMAP-850, esp = 1,55mm,   h = 225mm, ou similar</t>
  </si>
  <si>
    <t>09180</t>
  </si>
  <si>
    <t>Telhamento com telha em aluminio, trapezoidal, dupla, termoacústica, cor bran</t>
  </si>
  <si>
    <t>275,24</t>
  </si>
  <si>
    <t>ca, e=0,5mm e poliuretano e=30mm</t>
  </si>
  <si>
    <t>Telhamento com telha metálica Topstell, trapezoidal, na cor branca, da Brasil</t>
  </si>
  <si>
    <t>82,30</t>
  </si>
  <si>
    <t>it ou similar, inclusive parafusos e fixador de abas</t>
  </si>
  <si>
    <t>00244</t>
  </si>
  <si>
    <t>Telhamento com telha translúcida em fibra de vidro, ondulada, 2,44 x 0,50 m,</t>
  </si>
  <si>
    <t>esp=6mm, Fortlev ou similar</t>
  </si>
  <si>
    <t>08625</t>
  </si>
  <si>
    <t>Telhamento com telha translúcida em fibra de vidro,0,50 x 0,19m</t>
  </si>
  <si>
    <t>OBRAS CIVIS/Conversão InfoWOrca(998)</t>
  </si>
  <si>
    <t>06386</t>
  </si>
  <si>
    <t>*Caixa de passagem cp1-060 (40x40x60cm)</t>
  </si>
  <si>
    <t>221,70</t>
  </si>
  <si>
    <t>06387</t>
  </si>
  <si>
    <t>*Caixa de passagem cp2-080 (60x60x80cm)</t>
  </si>
  <si>
    <t>380,23</t>
  </si>
  <si>
    <t>06388</t>
  </si>
  <si>
    <t>*Caixa de passagem cp2-100 (60x60x100cm)</t>
  </si>
  <si>
    <t>444,15</t>
  </si>
  <si>
    <t>06408</t>
  </si>
  <si>
    <t>*Caixa de passagem em alvenaria de tijolos macicos esp 12cm, dim. int. 0,40x0</t>
  </si>
  <si>
    <t>134,07</t>
  </si>
  <si>
    <t>,40x0,60m, sem tampa</t>
  </si>
  <si>
    <t>06409</t>
  </si>
  <si>
    <t>*Caixa de passagem em alvenaria de tijolos maciços esp=12cm, dim. int. 0,60x0</t>
  </si>
  <si>
    <t>,60x1,00m, sem tampa</t>
  </si>
  <si>
    <t>06412</t>
  </si>
  <si>
    <t>*Recuperação de caixas de passagem em tijolos maciços, dim. int. 0,40x0,40x0,</t>
  </si>
  <si>
    <t>60m, sem tampa</t>
  </si>
  <si>
    <t>06413</t>
  </si>
  <si>
    <t>*Recuperação de caixas de passagem em tijolos maciços, dim. int. 0,60x0,60x1,</t>
  </si>
  <si>
    <t>186,12</t>
  </si>
  <si>
    <t>00m, sem tampa</t>
  </si>
  <si>
    <t>06414</t>
  </si>
  <si>
    <t>*Recuperação de caixas de passagem em tijolos maciços, dim. int. 0,80x0,80x1,</t>
  </si>
  <si>
    <t>407,13</t>
  </si>
  <si>
    <t>08741</t>
  </si>
  <si>
    <t>06198</t>
  </si>
  <si>
    <t>Acompanhamento Técnico p/ Poço até 100m</t>
  </si>
  <si>
    <t>06197</t>
  </si>
  <si>
    <t>Acompanhamento Técnico p/ Poço de 100 a 200m</t>
  </si>
  <si>
    <t>06196</t>
  </si>
  <si>
    <t>Acompanhamento Técnico p/ Poço de 200 a 350m</t>
  </si>
  <si>
    <t>04302</t>
  </si>
  <si>
    <t>Alambrado (ht=1,80m) com tela galvanizada 3" x 3" (h=1,40m), montantes em mou</t>
  </si>
  <si>
    <t>172,73</t>
  </si>
  <si>
    <t>rões de concreto seção 10x10cm, a cada 1,80m,   mureta em alvenaria (h=0,40m)</t>
  </si>
  <si>
    <t>revestida e pintada com hidracor</t>
  </si>
  <si>
    <t>04353</t>
  </si>
  <si>
    <t>Alambrado (ht=1,80m) com tela galvanizada 3" x 3" (h=1,80m), montantes em mou</t>
  </si>
  <si>
    <t>rões de concreto seção 10x10cm, a cada 1,80m, cabo de aço 1/4" no arremate in</t>
  </si>
  <si>
    <t>ferior</t>
  </si>
  <si>
    <t>03452</t>
  </si>
  <si>
    <t>Alambrado com tela soldada galvanizada fio 3mm, h=2,0m, abertura 15x5cm, Gerd</t>
  </si>
  <si>
    <t>161,64</t>
  </si>
  <si>
    <t>au ou similar, fixada em mourão de aço 1 1/2" x 1/8", a cada 2m</t>
  </si>
  <si>
    <t>03413</t>
  </si>
  <si>
    <t>Alambrado de segurança (h=3.50 m) c/ tela de arame galvanizado fio 10 bwg, se</t>
  </si>
  <si>
    <t>1.020,29</t>
  </si>
  <si>
    <t>m revestimento, malha 2", fixada c/tubos de aço galv. 2 1/2", formando quadro</t>
  </si>
  <si>
    <t>s de 1.50 x 3.00 m, c/mureta concr. armado semi-enterrada 0,15x(0.50 + 1.00m)</t>
  </si>
  <si>
    <t>, c/ 2 ouriços</t>
  </si>
  <si>
    <t>03416</t>
  </si>
  <si>
    <t>Alvenaria bloco cerâmico vedação aparente 9x19x24cm, e=19cm, com argamassa t5</t>
  </si>
  <si>
    <t>75,57</t>
  </si>
  <si>
    <t>- 1:2:8 (cimento/cal/areia), junta=2cm</t>
  </si>
  <si>
    <t>Alvenaria bloco concreto estrutural 14x19x39cm, fbk 10 mpa, esp = 0,14m, com</t>
  </si>
  <si>
    <t>61,04</t>
  </si>
  <si>
    <t>argamassa ac-II, junta 2cm</t>
  </si>
  <si>
    <t>53,96</t>
  </si>
  <si>
    <t>argamassa traço t5 - 1:2:8 (cimento/cal/areia), junta 2cm</t>
  </si>
  <si>
    <t>Alvenaria bloco concreto estrutural 14x19x39cm, fbk 12 mpa, esp = 0,14m, com</t>
  </si>
  <si>
    <t>Alvenaria bloco concreto estrutural 14x19x39cm, fbk 14 mpa, esp = 0,14m,   com</t>
  </si>
  <si>
    <t>Alvenaria bloco concreto estrutural 14x19x39cm, fbk 14 mpa, esp = 0,14m, com</t>
  </si>
  <si>
    <t>64,16</t>
  </si>
  <si>
    <t>Alvenaria bloco concreto estrutural 14x19x39cm, fbk 16 mpa, esp = 0,14m, com</t>
  </si>
  <si>
    <t>Página 48</t>
  </si>
  <si>
    <t>Alvenaria bloco concreto estrutural 14x19x39cm, fbk 4,5 mpa, esp = 0,14m,   co</t>
  </si>
  <si>
    <t>m argamassa traço t5 - 1:2:8 (cimento/cal/areia), junta 2cm - revisada 08/201</t>
  </si>
  <si>
    <t>05008</t>
  </si>
  <si>
    <t>Alvenaria bloco concreto estrutural 14x19x39cm, fbk 4,5 mpa, esp = 0,14m, com</t>
  </si>
  <si>
    <t>argamassa ac-II, junta 2cm - revisada 08/2015</t>
  </si>
  <si>
    <t>Alvenaria bloco concreto estrutural 14x19x39cm, fbk 6 mpa, esp = 0,14m, com a</t>
  </si>
  <si>
    <t>rgamassa ac-II, junta 2cm</t>
  </si>
  <si>
    <t>rgamassa traço t5 - 1:2:8 (cimento/cal/areia), junta 2cm</t>
  </si>
  <si>
    <t>Alvenaria bloco concreto estrutural 14x19x39cm, fbk 8 mpa, esp = 0,14m, com a</t>
  </si>
  <si>
    <t>57,68</t>
  </si>
  <si>
    <t>06313</t>
  </si>
  <si>
    <t>Análise Bacteriológica da Água</t>
  </si>
  <si>
    <t>06312</t>
  </si>
  <si>
    <t>Análise Físico-química da Água</t>
  </si>
  <si>
    <t>03404</t>
  </si>
  <si>
    <t>Anel de borracha para tubo pvc sanitario d = 50mm</t>
  </si>
  <si>
    <t>03457</t>
  </si>
  <si>
    <t>2.482,47</t>
  </si>
  <si>
    <t>03256</t>
  </si>
  <si>
    <t>Arestamento de vãos</t>
  </si>
  <si>
    <t>Argamassa cal e areia traço 1:2 - Confecção mecânica e transporte</t>
  </si>
  <si>
    <t>373,66</t>
  </si>
  <si>
    <t>Argamassa cal e areia traço 1:4 - Confecção mecânica e transporte</t>
  </si>
  <si>
    <t>261,53</t>
  </si>
  <si>
    <t>04996</t>
  </si>
  <si>
    <t>Argamassa cimento e areia traço t-8 (1:8) - 1 saco cimento 50 kg / 8 padiolas</t>
  </si>
  <si>
    <t>248,64</t>
  </si>
  <si>
    <t>de areia dim 0.35 x 0.45 x 0.13 m - Confecção mecânica e transporte</t>
  </si>
  <si>
    <t>03309</t>
  </si>
  <si>
    <t>Argamassa cimento, cal e areia traço t-6 (1:2:10) - 1 saco cimento de 50 kg /</t>
  </si>
  <si>
    <t>328,64</t>
  </si>
  <si>
    <t>2 sacos de cal de 20 kg / 10 padiolas de areia grossa dim 0.35 x 0.45 x 0.13</t>
  </si>
  <si>
    <t>m - Confecção mecânica e transporte</t>
  </si>
  <si>
    <t>Argamassa de cal e areia usada para uso em processo de dessalinização</t>
  </si>
  <si>
    <t>288,22</t>
  </si>
  <si>
    <t>Argamassa em peso - cimento, cal e areia traço t-5 (1:2:8) - 1 saco cimento 5</t>
  </si>
  <si>
    <t>0 kg / 2 sacos cal 20 kg / 8 padiolas de areia dim 0.35 x 0.45 x 0.13 m - Con</t>
  </si>
  <si>
    <t>fecção mecânica e transporte</t>
  </si>
  <si>
    <t>03308</t>
  </si>
  <si>
    <t>Argamassa em volume - cimento, cal e areia traço t-5 (1:2:8) - 1 saco cimento</t>
  </si>
  <si>
    <t>368,76</t>
  </si>
  <si>
    <t>50 kg / 2 sacos cal 20 kg / 8 padiolas de areia dim 0.35 x 0.45 x 0.13 m - Co</t>
  </si>
  <si>
    <t>nfecção mecânica e transporte</t>
  </si>
  <si>
    <t>06058</t>
  </si>
  <si>
    <t>Assentamento de   macro medidor, diam. = 50mm</t>
  </si>
  <si>
    <t>06124</t>
  </si>
  <si>
    <t>Assentamento de caixa de hidrômetro</t>
  </si>
  <si>
    <t>06472</t>
  </si>
  <si>
    <t>Assentamento de Caixa de Proteção de Policarbonato p/Ligação em Parede, sem f</t>
  </si>
  <si>
    <t>05011</t>
  </si>
  <si>
    <t>Assentamento de cerâmica</t>
  </si>
  <si>
    <t>06349</t>
  </si>
  <si>
    <t>Assentamento de conexão de pvc je   para esgoto sanitário 01 ou 02 bolsas diam</t>
  </si>
  <si>
    <t>. = 125, 150, 200 ou 250mm</t>
  </si>
  <si>
    <t>06350</t>
  </si>
  <si>
    <t>. = 300, 350 ou 400mm</t>
  </si>
  <si>
    <t>06351</t>
  </si>
  <si>
    <t>Assentamento de conexão de pvc je   para esgoto sanitário 03 ou 04 bolsas diam</t>
  </si>
  <si>
    <t>06352</t>
  </si>
  <si>
    <t>06348</t>
  </si>
  <si>
    <t>Assentamento de conexão de pvc je para esgoto sanitário 01 ou 02 bolsas diam.</t>
  </si>
  <si>
    <t>= 75 ou 100 mm</t>
  </si>
  <si>
    <t>03255</t>
  </si>
  <si>
    <t>Assentamento de esquadrias de ferro</t>
  </si>
  <si>
    <t>24,70</t>
  </si>
  <si>
    <t>06059</t>
  </si>
  <si>
    <t>Assentamento de filtro para macro medidor, diam. = 50mm</t>
  </si>
  <si>
    <t>03243</t>
  </si>
  <si>
    <t>Assentamento de poste circular de concreto</t>
  </si>
  <si>
    <t>457,00</t>
  </si>
  <si>
    <t>06353</t>
  </si>
  <si>
    <t>Assentamento de selim 90º elástico, em pvc para esgotos sanitários, qualquer</t>
  </si>
  <si>
    <t>06384</t>
  </si>
  <si>
    <t>Assentamento de tampão de ferro fundido DN 600mm para poços de visita</t>
  </si>
  <si>
    <t>Assentamento de telha de alumínio dupla, tipo sanduíche 0,6mm   pré pintada em</t>
  </si>
  <si>
    <t>duas faces, com isolamento de espuma rígida   de poliuretano 30mm pintada</t>
  </si>
  <si>
    <t>07117</t>
  </si>
  <si>
    <t>Assentamento de Terminal de Inspeção e Limpeza (TIL), DN 150mm</t>
  </si>
  <si>
    <t>06354</t>
  </si>
  <si>
    <t>Assentamento de til (tubo de inspeção e limpeza) de passagem, junta elástica</t>
  </si>
  <si>
    <t>para esgotos sanitários, bolsa / bolsa / bolsa, diam. = 100</t>
  </si>
  <si>
    <t>06355</t>
  </si>
  <si>
    <t>para esgotos sanitários, bolsa / bolsa / bolsa, diam. = 200</t>
  </si>
  <si>
    <t>06357</t>
  </si>
  <si>
    <t>Assentamento de til (tubo de inspeção e limpeza) tubo de queda, junta elástic</t>
  </si>
  <si>
    <t>a para esgotos sanitários, bolsa / bolsa / bolsa, diam. = 250</t>
  </si>
  <si>
    <t>06356</t>
  </si>
  <si>
    <t>a para esgotos sanitários, bolsa / bolsa / bolsa, diam. = 300</t>
  </si>
  <si>
    <t>06363</t>
  </si>
  <si>
    <t>Assentamento de tubo de concreto junta elástica para esgotos sanitários, pont</t>
  </si>
  <si>
    <t>101,09</t>
  </si>
  <si>
    <t>a e bolsa, diam. = 1000mm</t>
  </si>
  <si>
    <t>06364</t>
  </si>
  <si>
    <t>130,86</t>
  </si>
  <si>
    <t>a e bolsa, diam. = 1100mm</t>
  </si>
  <si>
    <t>06365</t>
  </si>
  <si>
    <t>187,03</t>
  </si>
  <si>
    <t>a e bolsa, diam. = 1200mm</t>
  </si>
  <si>
    <t>06366</t>
  </si>
  <si>
    <t>255,18</t>
  </si>
  <si>
    <t>a e bolsa, diam. = 1500mm</t>
  </si>
  <si>
    <t>06358</t>
  </si>
  <si>
    <t>31,26</t>
  </si>
  <si>
    <t>Página 49</t>
  </si>
  <si>
    <t>a e bolsa, diam. = 400mm</t>
  </si>
  <si>
    <t>06467</t>
  </si>
  <si>
    <t>a e bolsa, diam. = 500mm</t>
  </si>
  <si>
    <t>06359</t>
  </si>
  <si>
    <t>50,40</t>
  </si>
  <si>
    <t>a e bolsa, diam. = 600mm</t>
  </si>
  <si>
    <t>06360</t>
  </si>
  <si>
    <t>a e bolsa, diam. = 700mm</t>
  </si>
  <si>
    <t>06361</t>
  </si>
  <si>
    <t>69,49</t>
  </si>
  <si>
    <t>a e bolsa, diam. = 800mm</t>
  </si>
  <si>
    <t>06362</t>
  </si>
  <si>
    <t>a e bolsa, diam. = 900mm</t>
  </si>
  <si>
    <t>06341</t>
  </si>
  <si>
    <t>olsa, diam. = 125mm</t>
  </si>
  <si>
    <t>06342</t>
  </si>
  <si>
    <t>olsa, diam. = 150mm</t>
  </si>
  <si>
    <t>06343</t>
  </si>
  <si>
    <t>olsa, diam. = 200mm</t>
  </si>
  <si>
    <t>06344</t>
  </si>
  <si>
    <t>olsa, diam. = 250mm</t>
  </si>
  <si>
    <t>06345</t>
  </si>
  <si>
    <t>olsa, diam. = 300mm</t>
  </si>
  <si>
    <t>06346</t>
  </si>
  <si>
    <t>olsa, diam. = 350mm</t>
  </si>
  <si>
    <t>06347</t>
  </si>
  <si>
    <t>olsa, diam. = 400mm</t>
  </si>
  <si>
    <t>06420</t>
  </si>
  <si>
    <t>Assentamento de tubos de PVC+PRFV, junta elástica, diam.= 100 mm</t>
  </si>
  <si>
    <t>06421</t>
  </si>
  <si>
    <t>Assentamento de tubos de PVC+PRFV, junta elástica, diam.= 150 mm</t>
  </si>
  <si>
    <t>06422</t>
  </si>
  <si>
    <t>Assentamento de tubos de PVC+PRFV, junta elástica, diam.= 200 mm</t>
  </si>
  <si>
    <t>06423</t>
  </si>
  <si>
    <t>Assentamento de tubos de PVC+PRFV, junta elástica, diam.= 250 mm</t>
  </si>
  <si>
    <t>06424</t>
  </si>
  <si>
    <t>Assentamento de tubos de PVC+PRFV, junta elástica, diam.= 300 mm</t>
  </si>
  <si>
    <t>06425</t>
  </si>
  <si>
    <t>Assentamento de tubos de PVC+PRFV, junta elástica, diam.= 350 mm</t>
  </si>
  <si>
    <t>06426</t>
  </si>
  <si>
    <t>Assentamento de tubos de PVC+PRFV, junta elástica, diam.= 400 mm</t>
  </si>
  <si>
    <t>06427</t>
  </si>
  <si>
    <t>Assentamento de tubos de PVC+PRFV, junta elástica, diam.= 450 mm</t>
  </si>
  <si>
    <t>06428</t>
  </si>
  <si>
    <t>Assentamento de tubos de PVC+PRFV, junta elástica, diam.= 500 mm</t>
  </si>
  <si>
    <t>06429</t>
  </si>
  <si>
    <t>Assentamento de tubos de PVC+PRFV, junta elástica, diam.= 600 mm</t>
  </si>
  <si>
    <t>06430</t>
  </si>
  <si>
    <t>Assentamento de tubos de PVC+PRFV, junta elástica, diam.= 700 mm</t>
  </si>
  <si>
    <t>06040</t>
  </si>
  <si>
    <t>Assentamento de válvula borboleta em ferro fundido com flanges, diam. = 75m</t>
  </si>
  <si>
    <t>06041</t>
  </si>
  <si>
    <t>Assentamento de válvula borboleta em ferro fundido com flanges, diam. = 200m</t>
  </si>
  <si>
    <t>06042</t>
  </si>
  <si>
    <t>Assentamento de válvula borboleta em ferro fundido com flanges, diam. = 350m</t>
  </si>
  <si>
    <t>06043</t>
  </si>
  <si>
    <t>Assentamento de válvula borboleta em ferro fundido com flanges, diam. = 500m</t>
  </si>
  <si>
    <t>m a 800mm</t>
  </si>
  <si>
    <t>06044</t>
  </si>
  <si>
    <t>Assentamento de válvula borboleta em ferro fundido com flanges, diam. = 800m</t>
  </si>
  <si>
    <t>m a 1200mm</t>
  </si>
  <si>
    <t>06046</t>
  </si>
  <si>
    <t>Assentamento de válvula borboleta em ferro fundido, tipo "lug" ou "wafer", di</t>
  </si>
  <si>
    <t>am. = 50mm a 150mm</t>
  </si>
  <si>
    <t>06047</t>
  </si>
  <si>
    <t>am. = 200mm a 300mm</t>
  </si>
  <si>
    <t>06045</t>
  </si>
  <si>
    <t>Assentamento de válvula borboleta em ferro fundido, tipo "lug" ou "'wafer", d</t>
  </si>
  <si>
    <t>iam. = 350mm a 450mm</t>
  </si>
  <si>
    <t>06048</t>
  </si>
  <si>
    <t>am. = 500mm a 600mm</t>
  </si>
  <si>
    <t>06049</t>
  </si>
  <si>
    <t>Assentamento de válvula de alívio em ferro fundido com flanges, diam. = 50m</t>
  </si>
  <si>
    <t>06050</t>
  </si>
  <si>
    <t>Assentamento de válvula de alívio em ferro fundido com flanges, diam. = 200m</t>
  </si>
  <si>
    <t>06051</t>
  </si>
  <si>
    <t>Assentamento de válvula de alívio em ferro fundido com flanges, diam. = 350m</t>
  </si>
  <si>
    <t>06052</t>
  </si>
  <si>
    <t>Assentamento de válvula de alívio em ferro fundido com flanges, diam. = 500m</t>
  </si>
  <si>
    <t>06053</t>
  </si>
  <si>
    <t>Assentamento de válvula de retenção em ferro fundido, diam. = 50mm a 150mm</t>
  </si>
  <si>
    <t>06054</t>
  </si>
  <si>
    <t>Assentamento de válvula de retenção em ferro fundido, diam. = 200mm a 300mm</t>
  </si>
  <si>
    <t>06055</t>
  </si>
  <si>
    <t>Assentamento de válvula de retenção em ferro fundido, diam. = 350mm a 450mm</t>
  </si>
  <si>
    <t>06056</t>
  </si>
  <si>
    <t>Assentamento de válvula de retenção em ferro fundido, diam. = 500mm a 700mm</t>
  </si>
  <si>
    <t>06036</t>
  </si>
  <si>
    <t>Assentamento de válvulas de controle, diam. = 50mm a 150mm</t>
  </si>
  <si>
    <t>06037</t>
  </si>
  <si>
    <t>Assentamento de válvulas de controle, diam. = 200mm a 300mm</t>
  </si>
  <si>
    <t>06038</t>
  </si>
  <si>
    <t>Assentamento de válvulas de controle, diam. = 350mm a 450mm</t>
  </si>
  <si>
    <t>06039</t>
  </si>
  <si>
    <t>Assentamento de válvulas de controle, diam. = 500mm a 600mm</t>
  </si>
  <si>
    <t>06060</t>
  </si>
  <si>
    <t>Assentamento de ventosa em ferro fundido com flange,   diam. = 50mm a 150mm</t>
  </si>
  <si>
    <t>Página 50</t>
  </si>
  <si>
    <t>06061</t>
  </si>
  <si>
    <t>Assentamento de ventosa em ferro fundido com flange,   diam. = 150mm a 200mm</t>
  </si>
  <si>
    <t>06062</t>
  </si>
  <si>
    <t>Assentamento de ventosa simples em ferro fundido, com rosca,   diam. = 3/4"</t>
  </si>
  <si>
    <t>a 2"</t>
  </si>
  <si>
    <t>03291</t>
  </si>
  <si>
    <t>Aterramento composto de 3 hastes de cobre l = 2,40m, interligada com cabo de</t>
  </si>
  <si>
    <t>159,64</t>
  </si>
  <si>
    <t>cobre tipo cordoalha</t>
  </si>
  <si>
    <t>Aterramento composto de 3 hastes de cobre Ø 5/8" x 2,40m, interligada com cab</t>
  </si>
  <si>
    <t>225,64</t>
  </si>
  <si>
    <t>o de cobre 35mm2</t>
  </si>
  <si>
    <t>146,80</t>
  </si>
  <si>
    <t>o de cobre 6mm2</t>
  </si>
  <si>
    <t>320,98</t>
  </si>
  <si>
    <t>o de cobre 70mm2</t>
  </si>
  <si>
    <t>384,40</t>
  </si>
  <si>
    <t>o de cobre 95mm2</t>
  </si>
  <si>
    <t>03290</t>
  </si>
  <si>
    <t>Aterramento composto de haste de cobre l = 2,40m, interligada com cabo de cob</t>
  </si>
  <si>
    <t>re tipo cordoalha</t>
  </si>
  <si>
    <t>06519</t>
  </si>
  <si>
    <t>Bancada em granito branco fortaleza, e = 2cm</t>
  </si>
  <si>
    <t>07689</t>
  </si>
  <si>
    <t>Bancada em granito branco polar, largura 57cm, e= 2cm, para pia ou lavatório</t>
  </si>
  <si>
    <t>556,28</t>
  </si>
  <si>
    <t>Bancada em granito cinza andorinha, e=2cm</t>
  </si>
  <si>
    <t>260,33</t>
  </si>
  <si>
    <t>Bancada em granito verde ubatuba, e = 2cm</t>
  </si>
  <si>
    <t>380,33</t>
  </si>
  <si>
    <t>Bancada em granito verde ubatuba, e = 2cm, com filete 3cm - Obra Mercado de L</t>
  </si>
  <si>
    <t>agarto</t>
  </si>
  <si>
    <t>Bancada em granito verde ubatuba, e = 2cm, dim.: 1,89 x 0,83m, com filete 5cm</t>
  </si>
  <si>
    <t>584,79</t>
  </si>
  <si>
    <t>- Obra Mercado de Lagarto</t>
  </si>
  <si>
    <t>04420</t>
  </si>
  <si>
    <t>Banco de concreto em alvenaria de tijolos maciços, assento em concreto simple</t>
  </si>
  <si>
    <t>167,68</t>
  </si>
  <si>
    <t>s, sem encosto, revestido em todas as faces com cerâmica Elizabeth 20x20 cm o</t>
  </si>
  <si>
    <t>03226</t>
  </si>
  <si>
    <t>Banco de concreto em alvenaria de tijolos, assento em concreto armado, sem en</t>
  </si>
  <si>
    <t>133,18</t>
  </si>
  <si>
    <t>costo, pintado com tinta acrílica, 2 demãos</t>
  </si>
  <si>
    <t>03223</t>
  </si>
  <si>
    <t>Banco de concreto pre-moldado com encosto e pintura (padrão emurb)</t>
  </si>
  <si>
    <t>660,98</t>
  </si>
  <si>
    <t>03224</t>
  </si>
  <si>
    <t>Banco de concreto pre-moldado com pintura, sem encosto (padrão emurb)</t>
  </si>
  <si>
    <t>432,51</t>
  </si>
  <si>
    <t>03236</t>
  </si>
  <si>
    <t>Boca de lobo com depressão em alvenaria de tijolos maciços, esp=0,20m, altura</t>
  </si>
  <si>
    <t>977,50</t>
  </si>
  <si>
    <t>03448</t>
  </si>
  <si>
    <t>Boca de lobo com grelha de concreto tipo 1 - 0.70 x 0.40 m</t>
  </si>
  <si>
    <t>906,86</t>
  </si>
  <si>
    <t>06417</t>
  </si>
  <si>
    <t>Bombeamento direto p/ esgotamento de valas</t>
  </si>
  <si>
    <t>07081</t>
  </si>
  <si>
    <t>Bombeamento direto p/ esgotamento de valas com Gerador</t>
  </si>
  <si>
    <t>03215</t>
  </si>
  <si>
    <t>Brinquedo amarelinha (padrão emurb)</t>
  </si>
  <si>
    <t>207,66</t>
  </si>
  <si>
    <t>08074</t>
  </si>
  <si>
    <t>Cabo de cobre nú 16 mm2 (4 awg) - fornecimento</t>
  </si>
  <si>
    <t>03324</t>
  </si>
  <si>
    <t>Cabo de cobre nú 25 mm2 (2 awg) - fornecimento</t>
  </si>
  <si>
    <t>03414</t>
  </si>
  <si>
    <t>Cabo de cobre nú 50 mm2 - fornecimento</t>
  </si>
  <si>
    <t>06098</t>
  </si>
  <si>
    <t>Cadastro de Redes de Água / Adutoras</t>
  </si>
  <si>
    <t>06392</t>
  </si>
  <si>
    <t>Caixa de admissão de ar 0,80x0,80m</t>
  </si>
  <si>
    <t>808,42</t>
  </si>
  <si>
    <t>04719</t>
  </si>
  <si>
    <t>Caixa de águas pluviais em pvc 300mm</t>
  </si>
  <si>
    <t>232,96</t>
  </si>
  <si>
    <t>06393</t>
  </si>
  <si>
    <t>Caixa de descarga para emissário de esgotos dimensões 1,20 x 1,20m</t>
  </si>
  <si>
    <t>2.861,60</t>
  </si>
  <si>
    <t>Caixa de gordura em alvenaria de tijolos maciços esp. = 0,12m,   dim. int. =</t>
  </si>
  <si>
    <t>328,48</t>
  </si>
  <si>
    <t>0.40 x 0.30 x 0.65m</t>
  </si>
  <si>
    <t>04717</t>
  </si>
  <si>
    <t>Caixa de gordura em pvc 300mm</t>
  </si>
  <si>
    <t>316,32</t>
  </si>
  <si>
    <t>03162</t>
  </si>
  <si>
    <t>Caixa de gordura em pvc, múltipla</t>
  </si>
  <si>
    <t>04718</t>
  </si>
  <si>
    <t>Caixa de inspeção em pvc 300mm</t>
  </si>
  <si>
    <t>238,77</t>
  </si>
  <si>
    <t>06389</t>
  </si>
  <si>
    <t>Caixa de passagem em alvenaria de tijolos maciços dim. int. = 0,60x0,60x1,20m</t>
  </si>
  <si>
    <t>508,47</t>
  </si>
  <si>
    <t>03232</t>
  </si>
  <si>
    <t>181,02</t>
  </si>
  <si>
    <t>0.30 x 0.30 x 0.40m, com grelha de ferro fundido</t>
  </si>
  <si>
    <t>03233</t>
  </si>
  <si>
    <t>303,46</t>
  </si>
  <si>
    <t>0.40 x 0.40 x 0.60m, com grelha de ferro fundido</t>
  </si>
  <si>
    <t>04538</t>
  </si>
  <si>
    <t>345,40</t>
  </si>
  <si>
    <t>0.50 x 0.50 x 0.40m, com tampa em tela de proteção metálica com dobradiça e p</t>
  </si>
  <si>
    <t>orta cadeado</t>
  </si>
  <si>
    <t>03234</t>
  </si>
  <si>
    <t>337,05</t>
  </si>
  <si>
    <t>0.50 x 0.50 x 0.60m, com grelha de ferro fundido</t>
  </si>
  <si>
    <t>Caixa de sobrepor para 01 disjuntor bipolar ou 02 disjuntores monopolar, Fame</t>
  </si>
  <si>
    <t>06093</t>
  </si>
  <si>
    <t>Caixa para proteção de hidrômetro dimensões 0,50x1,00x0,70m, para ligações de</t>
  </si>
  <si>
    <t>376,35</t>
  </si>
  <si>
    <t>grandes consumidores</t>
  </si>
  <si>
    <t>06092</t>
  </si>
  <si>
    <t>Caixa para proteção de hidrômetro dimensões 0,60x1,00x1,00m, para ligações de</t>
  </si>
  <si>
    <t>619,15</t>
  </si>
  <si>
    <t>Caixa sifonada em alvenaria de tijolos maciços esp. = 0,12m,   dim. int. = 0.</t>
  </si>
  <si>
    <t>40 x 0.30 x 0.65m</t>
  </si>
  <si>
    <t>03230</t>
  </si>
  <si>
    <t>Calha de concreto e alvenaria, revestida internamente, com grelha de concreto</t>
  </si>
  <si>
    <t>204,59</t>
  </si>
  <si>
    <t>, seção 0,30 x 0,50 m</t>
  </si>
  <si>
    <t>03231</t>
  </si>
  <si>
    <t>225,39</t>
  </si>
  <si>
    <t>Página 51</t>
  </si>
  <si>
    <t>_x0001__x0002__x0003__x0004__x0005__x000B__x000C__x000E__x000F__x0010__x0011__x0012__x0013__x0014__x0012_</t>
  </si>
  <si>
    <t>, seção 0,40 x 0,50 m</t>
  </si>
  <si>
    <t>04421</t>
  </si>
  <si>
    <t>Canaleta de concreto c/ tampa removível em chapa de aço (0,25 x 0,25   x 0,25m</t>
  </si>
  <si>
    <t>201,08</t>
  </si>
  <si>
    <t>Canaleta de concreto c/ tampa removível em chapa de aço (0,70 x 0,70   x 0,50)</t>
  </si>
  <si>
    <t>775,60</t>
  </si>
  <si>
    <t>09559</t>
  </si>
  <si>
    <t>Canto sanitário em alumínio pintado em epoxi, vedado com borracha de silicone</t>
  </si>
  <si>
    <t>73,70</t>
  </si>
  <si>
    <t>asséptico</t>
  </si>
  <si>
    <t>05049</t>
  </si>
  <si>
    <t>Cantoneira em alumínio anodizado natural, antiderrapante, 2" x 2", para arre</t>
  </si>
  <si>
    <t>mates</t>
  </si>
  <si>
    <t>03142</t>
  </si>
  <si>
    <t>Cantoneira em alumínio anodizado preto, 1/2" x 1/16" para arremates em revest</t>
  </si>
  <si>
    <t>imentos cerâmicos</t>
  </si>
  <si>
    <t>06108</t>
  </si>
  <si>
    <t>Carga e Descarga de Tubos de Ferro Fundido DN 80mm</t>
  </si>
  <si>
    <t>06109</t>
  </si>
  <si>
    <t>Carga e Descarga de Tubos de Ferro Fundido DN 100mm</t>
  </si>
  <si>
    <t>06110</t>
  </si>
  <si>
    <t>Carga e Descarga de Tubos de Ferro Fundido DN 150 mm</t>
  </si>
  <si>
    <t>06111</t>
  </si>
  <si>
    <t>Carga e Descarga de Tubos de Ferro Fundido DN 200 mm</t>
  </si>
  <si>
    <t>06112</t>
  </si>
  <si>
    <t>Carga e Descarga de Tubos de Ferro Fundido DN 250 mm</t>
  </si>
  <si>
    <t>06113</t>
  </si>
  <si>
    <t>Carga e Descarga de Tubos de Ferro Fundido DN 300 mm</t>
  </si>
  <si>
    <t>06114</t>
  </si>
  <si>
    <t>Carga e Descarga de Tubos de Ferro Fundido DN 350 mm</t>
  </si>
  <si>
    <t>8,53</t>
  </si>
  <si>
    <t>06115</t>
  </si>
  <si>
    <t>Carga e Descarga de Tubos de Ferro Fundido DN 400 mm</t>
  </si>
  <si>
    <t>06116</t>
  </si>
  <si>
    <t>Carga e Descarga de Tubos de Ferro Fundido DN 450 mm</t>
  </si>
  <si>
    <t>06117</t>
  </si>
  <si>
    <t>Carga e Descarga de Tubos de Ferro Fundido DN 500 mm</t>
  </si>
  <si>
    <t>06118</t>
  </si>
  <si>
    <t>Carga e Descarga de Tubos de Ferro Fundido DN 600 mm</t>
  </si>
  <si>
    <t>06119</t>
  </si>
  <si>
    <t>Carga e Descarga de Tubos de Ferro Fundido DN 700 mm</t>
  </si>
  <si>
    <t>06120</t>
  </si>
  <si>
    <t>Carga e Descarga de Tubos de Ferro Fundido DN 800 mm</t>
  </si>
  <si>
    <t>17,65</t>
  </si>
  <si>
    <t>06121</t>
  </si>
  <si>
    <t>Carga e Descarga de Tubos de Ferro Fundido DN 900 mm</t>
  </si>
  <si>
    <t>06122</t>
  </si>
  <si>
    <t>Carga e Descarga de Tubos de Ferro Fundido DN 1000 mm</t>
  </si>
  <si>
    <t>06123</t>
  </si>
  <si>
    <t>Carga e Descarga de Tubos de Ferro Fundido DN 1200 mm</t>
  </si>
  <si>
    <t>06101</t>
  </si>
  <si>
    <t>Carga e Descarga de Tubos de PVC Rígido e PVC DEFoFo DN 100mm</t>
  </si>
  <si>
    <t>06102</t>
  </si>
  <si>
    <t>Carga e Descarga de Tubos de PVC Rígido e PVC DEFoFo DN 150mm</t>
  </si>
  <si>
    <t>06103</t>
  </si>
  <si>
    <t>Carga e Descarga de Tubos de PVC Rígido e PVC DEFoFo DN 200mm</t>
  </si>
  <si>
    <t>06104</t>
  </si>
  <si>
    <t>Carga e Descarga de Tubos de PVC Rígido e PVC DEFoFo DN 250mm</t>
  </si>
  <si>
    <t>06105</t>
  </si>
  <si>
    <t>Carga e Descarga de Tubos de PVC Rígido e PVC DEFoFo DN 300mm</t>
  </si>
  <si>
    <t>06106</t>
  </si>
  <si>
    <t>Carga e Descarga de Tubos de PVC Rígido e PVC DEFoFo DN 350mm</t>
  </si>
  <si>
    <t>06107</t>
  </si>
  <si>
    <t>Carga e Descarga de Tubos de PVC Rígido e PVC DEFoFo DN 400mm</t>
  </si>
  <si>
    <t>06099</t>
  </si>
  <si>
    <t>Carga e Descarga de Tubos de PVC Rígido e PVC DEFoFo DN 50mm</t>
  </si>
  <si>
    <t>06100</t>
  </si>
  <si>
    <t>Carga e Descarga de Tubos de PVC Rígido e PVC DEFoFo DN 75mm</t>
  </si>
  <si>
    <t>06277</t>
  </si>
  <si>
    <t>Centralizador DN 10"</t>
  </si>
  <si>
    <t>06279</t>
  </si>
  <si>
    <t>Centralizador DN 6"</t>
  </si>
  <si>
    <t>06278</t>
  </si>
  <si>
    <t>Centralizador DN 8"</t>
  </si>
  <si>
    <t>03139</t>
  </si>
  <si>
    <t>Cerca com estaca de concreto (espaçamento 1,50m) h = 2,00m, altura útil 1,60</t>
  </si>
  <si>
    <t>m, c/ 6 fios arame farpado - Rev. - 03</t>
  </si>
  <si>
    <t>03481</t>
  </si>
  <si>
    <t>Cerca com estaca premoldada em concreto armado, seção quadrada 10 x 10 cm, es</t>
  </si>
  <si>
    <t>paçamento entre estacas 1,80m, hu(e) = 1,00 m , ht(e) = 1,50 m, escoras a cad</t>
  </si>
  <si>
    <t>a 12,60 m, com 9 fios de arame farpado</t>
  </si>
  <si>
    <t>03480</t>
  </si>
  <si>
    <t>53,13</t>
  </si>
  <si>
    <t>paçamento entre estacas 1,80m, hu(e) = 1,00 m, ht(e) = 1,50 m,   escoras a cad</t>
  </si>
  <si>
    <t>a 12,60 m, com 5 fios de arame farpado</t>
  </si>
  <si>
    <t>03483</t>
  </si>
  <si>
    <t>paçamento entre estacas 1,80m, hu(e) = 1,50 m, ht(e) = 2,00 m, escoras a cada</t>
  </si>
  <si>
    <t>12,60 m, com 14 fios de arame farpado</t>
  </si>
  <si>
    <t>03482</t>
  </si>
  <si>
    <t>12,60 m, com 7 fios de arame farpado</t>
  </si>
  <si>
    <t>04054</t>
  </si>
  <si>
    <t>174,79</t>
  </si>
  <si>
    <t>paçamento entre estacas 1,80m, hu(e) = 1,80 m, ht(e) = 2,20 m, escoras a cada</t>
  </si>
  <si>
    <t>12,60 m, com 6 fios arame farpado e 03 fiadas bloco cimento, pintada c/ esmal</t>
  </si>
  <si>
    <t>te poliuretano</t>
  </si>
  <si>
    <t>03755</t>
  </si>
  <si>
    <t>164,35</t>
  </si>
  <si>
    <t>12,60 m, com 6 fios arame liso plast. e 02 fiadas bloco cimento, pintada c/ e</t>
  </si>
  <si>
    <t>smalte poliuretano</t>
  </si>
  <si>
    <t>03484</t>
  </si>
  <si>
    <t>paçamento entre estacas de 1,80m, hu(e) = 2,00 m, ht(e) = 2,50 m, escoras a c</t>
  </si>
  <si>
    <t>ada 12,60 m, com 10 fios de arame farpado</t>
  </si>
  <si>
    <t>03485</t>
  </si>
  <si>
    <t>ada 12,60 m, com 19 fios de arame farpado</t>
  </si>
  <si>
    <t>03487</t>
  </si>
  <si>
    <t>114,73</t>
  </si>
  <si>
    <t>paçamento entre estacas de 1,80m, hu(e) = 2,50 m, altura total =3,00 m,   esco</t>
  </si>
  <si>
    <t>ras a cada 12,60 m, com 24 fios de arame farpado</t>
  </si>
  <si>
    <t>Página 52</t>
  </si>
  <si>
    <t>03486</t>
  </si>
  <si>
    <t>82,17</t>
  </si>
  <si>
    <t>paçamento entre estacas de 1,80m, hu(e) = 2,50 m, ht(e) =3,00 m, escoras a ca</t>
  </si>
  <si>
    <t>da 12,60 m, com 12 fios de arame farpado</t>
  </si>
  <si>
    <t>04349</t>
  </si>
  <si>
    <t>da 12,60 m, com 4 fios de arame farpado</t>
  </si>
  <si>
    <t>03421</t>
  </si>
  <si>
    <t>Chapa em policarbonato mr-10, cor cristal, ge, espessura 12.7 mm</t>
  </si>
  <si>
    <t>03418</t>
  </si>
  <si>
    <t>Chapa em policarbonato mr-10, cor cristal, ge, espessura 4.5 mm</t>
  </si>
  <si>
    <t>03419</t>
  </si>
  <si>
    <t>Chapa em policarbonato mr-10, cor cristal, ge, espessura 6.0 mm</t>
  </si>
  <si>
    <t>03310</t>
  </si>
  <si>
    <t>Chapisco em parede com argamassa traço t1 - 1:3 (cimento / areia) - Revisado</t>
  </si>
  <si>
    <t>08/2015</t>
  </si>
  <si>
    <t>03311</t>
  </si>
  <si>
    <t>Chapisco em parede com argamassa traço t2 - 1:3 (cimento / areia / adesivo b</t>
  </si>
  <si>
    <t>ianco) - Revisado 08/2015</t>
  </si>
  <si>
    <t>03312</t>
  </si>
  <si>
    <t>Chapisco em teto, e=5mm, com argamassa traço t1 - 1:3 (cimento / areia) - rev</t>
  </si>
  <si>
    <t>isasa 08/2015</t>
  </si>
  <si>
    <t>03313</t>
  </si>
  <si>
    <t>Chapisco em teto, e=5mm, com argamassa traço t2 - 1:3 (cimento / areia /ades</t>
  </si>
  <si>
    <t>ivo bianco) - Revisada 08/2015</t>
  </si>
  <si>
    <t>06184</t>
  </si>
  <si>
    <t>Chumbamento de Caixa em Policarbonato para Proteção de Hidrômetro</t>
  </si>
  <si>
    <t>03424</t>
  </si>
  <si>
    <t>06297</t>
  </si>
  <si>
    <t>Cimentação Anelar Poço de 100 a 300m</t>
  </si>
  <si>
    <t>08465</t>
  </si>
  <si>
    <t>Cimentado com argamassa traço t2 - 1:3 (cimento / areia / bianco)</t>
  </si>
  <si>
    <t>03272</t>
  </si>
  <si>
    <t>Cintas e vergas em blocos cerâmicos tipo "u" (calha) 9x19x19cm, preenchidos c</t>
  </si>
  <si>
    <t>om concreto armado fck=15mpa</t>
  </si>
  <si>
    <t>09215</t>
  </si>
  <si>
    <t>Cobertura em policarbonato alveolar de 8mm, fixado em peças de alumínio inclu</t>
  </si>
  <si>
    <t>sive instalação</t>
  </si>
  <si>
    <t>03212</t>
  </si>
  <si>
    <t>Colchão de areia</t>
  </si>
  <si>
    <t>96,26</t>
  </si>
  <si>
    <t>04713</t>
  </si>
  <si>
    <t>Concertina em aço galvanizado, espiral de Ø = 450mm, 3 clipes p/ espiral, lâm</t>
  </si>
  <si>
    <t>ina de 30mm e fio interno de 2,50mm,   incluisive instalação</t>
  </si>
  <si>
    <t>04714</t>
  </si>
  <si>
    <t>Concertina em aço galvanizado, espiral de Ø = 610mm, 3 clipes p/ espiral, lâm</t>
  </si>
  <si>
    <t>03463</t>
  </si>
  <si>
    <t>Concertina em aço galvanizado, espiral de Ø = 980mm, 5 clipes p/ espiral, lâm</t>
  </si>
  <si>
    <t>ina de 30mm e fio interno de 2,75mm,   incluisive instalação</t>
  </si>
  <si>
    <t>03462</t>
  </si>
  <si>
    <t>Concertina Ripper em aço galvanizado, espiral de Ø = 730 mm, 5 clipes p/espir</t>
  </si>
  <si>
    <t>al, lâmina de 30mm e   fio interno = 2,75mm,   inclusive instalação</t>
  </si>
  <si>
    <t>06457</t>
  </si>
  <si>
    <t>Concreto armado fck=15MPa fabricado na obra, adensado e lançado, para Uso Ger</t>
  </si>
  <si>
    <t>1.587,89</t>
  </si>
  <si>
    <t>al, com formas planas em compensado resinado 12mm (05 usos)</t>
  </si>
  <si>
    <t>06456</t>
  </si>
  <si>
    <t>Concreto Armado fck=21,0MPa, usinado, bombeado, adensado e lançado, para Uso</t>
  </si>
  <si>
    <t>1.493,62</t>
  </si>
  <si>
    <t>Geral, com formas planas em compensado resinado 12mm (05 usos)</t>
  </si>
  <si>
    <t>07369</t>
  </si>
  <si>
    <t>Concreto Armado fck=30,0MPa, usinado, bombeado, adensado e lançado, para uso</t>
  </si>
  <si>
    <t>1.514,05</t>
  </si>
  <si>
    <t>03346</t>
  </si>
  <si>
    <t>Concreto simples usinado fck=30mpa, bombeado, lançado e adensado em superestr</t>
  </si>
  <si>
    <t>325,93</t>
  </si>
  <si>
    <t>utura</t>
  </si>
  <si>
    <t>Concreto simples usinado fck=30mpa, bombeado, lançado e adensado na infraestr</t>
  </si>
  <si>
    <t>311,97</t>
  </si>
  <si>
    <t>03345</t>
  </si>
  <si>
    <t>Concreto simples usinado fck=40mpa, bombeado, lançado e adensado em superestr</t>
  </si>
  <si>
    <t>349,22</t>
  </si>
  <si>
    <t>Concreto simples usinado fck=40mpa, bombeado, lançado e adensado na infraestr</t>
  </si>
  <si>
    <t>335,26</t>
  </si>
  <si>
    <t>08288</t>
  </si>
  <si>
    <t>Concreto simples usinado fck=45mpa, bombeado, lançado e adensado em superestr</t>
  </si>
  <si>
    <t>444,78</t>
  </si>
  <si>
    <t>Concreto simples usinado fck=45mpa, bombeado, lançado e adensado na infraestr</t>
  </si>
  <si>
    <t>430,82</t>
  </si>
  <si>
    <t>06406</t>
  </si>
  <si>
    <t>Conserto de caixa de inspeção com demolição da existente</t>
  </si>
  <si>
    <t>133,04</t>
  </si>
  <si>
    <t>06407</t>
  </si>
  <si>
    <t>Conserto de caixa de inspeção sem demolição da existente</t>
  </si>
  <si>
    <t>102,11</t>
  </si>
  <si>
    <t>06382</t>
  </si>
  <si>
    <t>Conserto de Poço de Visita</t>
  </si>
  <si>
    <t>299,00</t>
  </si>
  <si>
    <t>06125</t>
  </si>
  <si>
    <t>Correção de vazamento em cavalete</t>
  </si>
  <si>
    <t>06495</t>
  </si>
  <si>
    <t>Correção de vazamentos de adutora em ferro fundido, dn 80mm, em terreno nat</t>
  </si>
  <si>
    <t>607,21</t>
  </si>
  <si>
    <t>ural</t>
  </si>
  <si>
    <t>06496</t>
  </si>
  <si>
    <t>Correção de vazamentos de adutora em ferro fundido, dn 80mm, pavimentação e</t>
  </si>
  <si>
    <t>716,63</t>
  </si>
  <si>
    <t>m asfalto</t>
  </si>
  <si>
    <t>06497</t>
  </si>
  <si>
    <t>742,41</t>
  </si>
  <si>
    <t>m asfalto sobre paralelepípedos</t>
  </si>
  <si>
    <t>06498</t>
  </si>
  <si>
    <t>639,29</t>
  </si>
  <si>
    <t>m paralelepípedos</t>
  </si>
  <si>
    <t>06523</t>
  </si>
  <si>
    <t>613,49</t>
  </si>
  <si>
    <t>m piçarra (base)</t>
  </si>
  <si>
    <t>06499</t>
  </si>
  <si>
    <t>Correção de vazamentos de adutora em ferro fundido, dn 100mm, em terreno natu</t>
  </si>
  <si>
    <t>713,89</t>
  </si>
  <si>
    <t>ral</t>
  </si>
  <si>
    <t>06500</t>
  </si>
  <si>
    <t>Correção de vazamentos de adutora em ferro fundido, dn 100mm, pavimentação em</t>
  </si>
  <si>
    <t>825,94</t>
  </si>
  <si>
    <t>asfalto</t>
  </si>
  <si>
    <t>06501</t>
  </si>
  <si>
    <t>852,78</t>
  </si>
  <si>
    <t>asfalto sobre paralelepípedos</t>
  </si>
  <si>
    <t>06502</t>
  </si>
  <si>
    <t>747,29</t>
  </si>
  <si>
    <t>Página 53</t>
  </si>
  <si>
    <t>paralelepípedos</t>
  </si>
  <si>
    <t>06524</t>
  </si>
  <si>
    <t>720,43</t>
  </si>
  <si>
    <t>piçarra (base)</t>
  </si>
  <si>
    <t>06503</t>
  </si>
  <si>
    <t>Correção de vazamentos de adutora em ferro fundido, dn 150mm, em terreno natu</t>
  </si>
  <si>
    <t>911,61</t>
  </si>
  <si>
    <t>06504</t>
  </si>
  <si>
    <t>Correção de vazamentos de adutora em ferro fundido, dn 150mm, pavimentação em</t>
  </si>
  <si>
    <t>1.030,27</t>
  </si>
  <si>
    <t>06505</t>
  </si>
  <si>
    <t>1.059,81</t>
  </si>
  <si>
    <t>06506</t>
  </si>
  <si>
    <t>948,34</t>
  </si>
  <si>
    <t>06525</t>
  </si>
  <si>
    <t>918,79</t>
  </si>
  <si>
    <t>06507</t>
  </si>
  <si>
    <t>Correção de vazamentos de adutora em ferro fundido, dn 200mm, em terreno natu</t>
  </si>
  <si>
    <t>1.148,87</t>
  </si>
  <si>
    <t>06508</t>
  </si>
  <si>
    <t>Correção de vazamentos de adutora em ferro fundido, dn 200mm, pavimentação em</t>
  </si>
  <si>
    <t>1.274,22</t>
  </si>
  <si>
    <t>06509</t>
  </si>
  <si>
    <t>1.306,41</t>
  </si>
  <si>
    <t>06510</t>
  </si>
  <si>
    <t>1.188,97</t>
  </si>
  <si>
    <t>06526</t>
  </si>
  <si>
    <t>1.156,77</t>
  </si>
  <si>
    <t>06511</t>
  </si>
  <si>
    <t>Correção de vazamentos de adutora em ferro fundido, dn 250mm, em terreno natu</t>
  </si>
  <si>
    <t>1.764,82</t>
  </si>
  <si>
    <t>06512</t>
  </si>
  <si>
    <t>Correção de vazamentos de adutora em ferro fundido, dn 250mm, pavimentação em</t>
  </si>
  <si>
    <t>1.896,73</t>
  </si>
  <si>
    <t>06513</t>
  </si>
  <si>
    <t>1.931,70</t>
  </si>
  <si>
    <t>06514</t>
  </si>
  <si>
    <t>1.807,52</t>
  </si>
  <si>
    <t>06527</t>
  </si>
  <si>
    <t>1.773,32</t>
  </si>
  <si>
    <t>06515</t>
  </si>
  <si>
    <t>Correção de vazamentos de adutora em ferro fundido, dn 300mm, em terreno natu</t>
  </si>
  <si>
    <t>2.094,77</t>
  </si>
  <si>
    <t>06516</t>
  </si>
  <si>
    <t>Correção de vazamentos de adutora em ferro fundido, dn 300mm, pavimentação em</t>
  </si>
  <si>
    <t>2.233,38</t>
  </si>
  <si>
    <t>06517</t>
  </si>
  <si>
    <t>2.270,99</t>
  </si>
  <si>
    <t>06518</t>
  </si>
  <si>
    <t>2.141,57</t>
  </si>
  <si>
    <t>06528</t>
  </si>
  <si>
    <t>2.103,98</t>
  </si>
  <si>
    <t>06140</t>
  </si>
  <si>
    <t>Correção de vazamentos de rede de água em pvc, dn 50mm, pavimentação em piça</t>
  </si>
  <si>
    <t>rra (base) - Rev 01</t>
  </si>
  <si>
    <t>06145</t>
  </si>
  <si>
    <t>Correção de vazamentos de rede de água em pvc, dn 75mm, pavimentação em piça</t>
  </si>
  <si>
    <t>130,61</t>
  </si>
  <si>
    <t>rra (base)</t>
  </si>
  <si>
    <t>06126</t>
  </si>
  <si>
    <t>Correção de vazamentos de rede de água em pvc, dn 100mm, em terreno natural</t>
  </si>
  <si>
    <t>173,49</t>
  </si>
  <si>
    <t>06127</t>
  </si>
  <si>
    <t>Correção de vazamentos de rede de água em pvc, dn 100mm, pavimentação em asfa</t>
  </si>
  <si>
    <t>285,53</t>
  </si>
  <si>
    <t>lto</t>
  </si>
  <si>
    <t>06128</t>
  </si>
  <si>
    <t>312,39</t>
  </si>
  <si>
    <t>lto sobre paralelepípedos</t>
  </si>
  <si>
    <t>06129</t>
  </si>
  <si>
    <t>Correção de vazamentos de rede de água em pvc, dn 100mm, pavimentação em para</t>
  </si>
  <si>
    <t>206,90</t>
  </si>
  <si>
    <t>lelepípedos</t>
  </si>
  <si>
    <t>06130</t>
  </si>
  <si>
    <t>Correção de vazamentos de rede de água em pvc, dn 100mm, pavimentação em piça</t>
  </si>
  <si>
    <t>180,03</t>
  </si>
  <si>
    <t>06131</t>
  </si>
  <si>
    <t>Correção de vazamentos de rede de água em pvc, dn 150mm, em terreno natural</t>
  </si>
  <si>
    <t>381,80</t>
  </si>
  <si>
    <t>06132</t>
  </si>
  <si>
    <t>Correção de vazamentos de rede de água em pvc, dn 150mm, pavimentação em asfa</t>
  </si>
  <si>
    <t>500,49</t>
  </si>
  <si>
    <t>06133</t>
  </si>
  <si>
    <t>530,01</t>
  </si>
  <si>
    <t>06134</t>
  </si>
  <si>
    <t>Correção de vazamentos de rede de água em pvc, dn 150mm, pavimentação em para</t>
  </si>
  <si>
    <t>418,52</t>
  </si>
  <si>
    <t>06135</t>
  </si>
  <si>
    <t>Correção de vazamentos de rede de água em pvc, dn 150mm, pavimentação em piça</t>
  </si>
  <si>
    <t>389,00</t>
  </si>
  <si>
    <t>06483</t>
  </si>
  <si>
    <t>Correção de vazamentos de rede de água em pvc, dn 200mm, em terreno natural</t>
  </si>
  <si>
    <t>645,74</t>
  </si>
  <si>
    <t>06484</t>
  </si>
  <si>
    <t>Correção de vazamentos de rede de água em pvc, dn 200mm, pavimentação em asfa</t>
  </si>
  <si>
    <t>771,02</t>
  </si>
  <si>
    <t>06485</t>
  </si>
  <si>
    <t>803,25</t>
  </si>
  <si>
    <t>06486</t>
  </si>
  <si>
    <t>Correção de vazamentos de rede de água em pvc, dn 200mm, pavimentação em para</t>
  </si>
  <si>
    <t>685,77</t>
  </si>
  <si>
    <t>06520</t>
  </si>
  <si>
    <t>Correção de vazamentos de rede de água em pvc, dn 200mm, pavimentação em piça</t>
  </si>
  <si>
    <t>653,58</t>
  </si>
  <si>
    <t>Página 54</t>
  </si>
  <si>
    <t>06487</t>
  </si>
  <si>
    <t>Correção de vazamentos de rede de água em pvc, dn 250mm, em terreno natural</t>
  </si>
  <si>
    <t>1.216,17</t>
  </si>
  <si>
    <t>06488</t>
  </si>
  <si>
    <t>Correção de vazamentos de rede de água em pvc, dn 250mm, pavimentação em asfa</t>
  </si>
  <si>
    <t>1.348,07</t>
  </si>
  <si>
    <t>06489</t>
  </si>
  <si>
    <t>1.383,07</t>
  </si>
  <si>
    <t>06490</t>
  </si>
  <si>
    <t>Correção de vazamentos de rede de água em pvc, dn 250mm, pavimentação em para</t>
  </si>
  <si>
    <t>1.259,65</t>
  </si>
  <si>
    <t>06521</t>
  </si>
  <si>
    <t>Correção de vazamentos de rede de água em pvc, dn 250mm, pavimentação em piça</t>
  </si>
  <si>
    <t>1.224,65</t>
  </si>
  <si>
    <t>06491</t>
  </si>
  <si>
    <t>Correção de vazamentos de rede de água em pvc, dn 300mm, em terreno natural</t>
  </si>
  <si>
    <t>1.716,09</t>
  </si>
  <si>
    <t>06492</t>
  </si>
  <si>
    <t>Correção de vazamentos de rede de água em pvc, dn 300mm, pavimentação em asfa</t>
  </si>
  <si>
    <t>1.854,71</t>
  </si>
  <si>
    <t>06493</t>
  </si>
  <si>
    <t>1.892,29</t>
  </si>
  <si>
    <t>06494</t>
  </si>
  <si>
    <t>Correção de vazamentos de rede de água em pvc, dn 300mm, pavimentação em para</t>
  </si>
  <si>
    <t>1.761,16</t>
  </si>
  <si>
    <t>06522</t>
  </si>
  <si>
    <t>Correção de vazamentos de rede de água em pvc, dn 300mm, pavimentação em piça</t>
  </si>
  <si>
    <t>1.723,56</t>
  </si>
  <si>
    <t>06136</t>
  </si>
  <si>
    <t>Correção de vazamentos de rede de água em pvc, dn 50mm, em terreno natural -</t>
  </si>
  <si>
    <t>06137</t>
  </si>
  <si>
    <t>Correção de vazamentos de rede de água em pvc, dn 50mm, pavimentação em asfal</t>
  </si>
  <si>
    <t>to - Rev 01</t>
  </si>
  <si>
    <t>06138</t>
  </si>
  <si>
    <t>265,53</t>
  </si>
  <si>
    <t>to sobre paralelepípedos - Rev 01</t>
  </si>
  <si>
    <t>06139</t>
  </si>
  <si>
    <t>Correção de vazamentos de rede de água em pvc, dn 50mm, pavimentação em paral</t>
  </si>
  <si>
    <t>148,63</t>
  </si>
  <si>
    <t>elepípedos - Rev 01</t>
  </si>
  <si>
    <t>06141</t>
  </si>
  <si>
    <t>Correção de vazamentos de rede de água em pvc, dn 75mm, em terreno natural</t>
  </si>
  <si>
    <t>124,42</t>
  </si>
  <si>
    <t>06142</t>
  </si>
  <si>
    <t>Correção de vazamentos de rede de água em pvc, dn 75mm, pavimentação em asfal</t>
  </si>
  <si>
    <t>233,10</t>
  </si>
  <si>
    <t>06143</t>
  </si>
  <si>
    <t>258,64</t>
  </si>
  <si>
    <t>to sobre paralelepípedos</t>
  </si>
  <si>
    <t>06144</t>
  </si>
  <si>
    <t>Correção de vazamentos de rede de água em pvc, dn 75mm, pavimentação em paral</t>
  </si>
  <si>
    <t>154,00</t>
  </si>
  <si>
    <t>elepípedos</t>
  </si>
  <si>
    <t>06146</t>
  </si>
  <si>
    <t>Correção de vazamentos em ramais prediais de água dn 20mm, em terreno natural</t>
  </si>
  <si>
    <t>92,89</t>
  </si>
  <si>
    <t>06147</t>
  </si>
  <si>
    <t>Correção de vazamentos em ramais prediais de água dn 20mm, pavimentação em as</t>
  </si>
  <si>
    <t>231,40</t>
  </si>
  <si>
    <t>falto</t>
  </si>
  <si>
    <t>06148</t>
  </si>
  <si>
    <t>243,22</t>
  </si>
  <si>
    <t>falto sobre paralelepípedos</t>
  </si>
  <si>
    <t>06149</t>
  </si>
  <si>
    <t>Correção de vazamentos em ramais prediais de água dn 20mm, pavimentação em ce</t>
  </si>
  <si>
    <t>râmica</t>
  </si>
  <si>
    <t>06150</t>
  </si>
  <si>
    <t>Correção de vazamentos em ramais prediais de água dn 20mm, pavimentação em ci</t>
  </si>
  <si>
    <t>126,57</t>
  </si>
  <si>
    <t>mentado</t>
  </si>
  <si>
    <t>06151</t>
  </si>
  <si>
    <t>Correção de vazamentos em ramais prediais de água dn 20mm, pavimentação em la</t>
  </si>
  <si>
    <t>142,36</t>
  </si>
  <si>
    <t>drilho tipo trottoir</t>
  </si>
  <si>
    <t>06152</t>
  </si>
  <si>
    <t>Correção de vazamentos em ramais prediais de água dn 20mm, pavimentação em pa</t>
  </si>
  <si>
    <t>126,32</t>
  </si>
  <si>
    <t>ralelepípedos</t>
  </si>
  <si>
    <t>06153</t>
  </si>
  <si>
    <t>Correção de vazamentos em ramais prediais de água dn 20mm, pavimentação em pe</t>
  </si>
  <si>
    <t>128,46</t>
  </si>
  <si>
    <t>dras ornamentais</t>
  </si>
  <si>
    <t>06154</t>
  </si>
  <si>
    <t>Correção de vazamentos em ramais prediais de água dn 20mm, pavimentação em pi</t>
  </si>
  <si>
    <t>111,07</t>
  </si>
  <si>
    <t>çarra (base)</t>
  </si>
  <si>
    <t>06188</t>
  </si>
  <si>
    <t>Correção de vazamentos em ramais prediais de água DN 50mm, em terreno natural</t>
  </si>
  <si>
    <t>- Rev 01</t>
  </si>
  <si>
    <t>06187</t>
  </si>
  <si>
    <t>Correção de vazamentos em ramais prediais de água DN 50mm, pavimentação em ci</t>
  </si>
  <si>
    <t>134,96</t>
  </si>
  <si>
    <t>mentado - Rev 01</t>
  </si>
  <si>
    <t>06186</t>
  </si>
  <si>
    <t>Correção de vazamentos em ramais prediais de água DN 50mm, pavimentação em la</t>
  </si>
  <si>
    <t>157,18</t>
  </si>
  <si>
    <t>drilho cerâmico - Rev 01</t>
  </si>
  <si>
    <t>03422</t>
  </si>
  <si>
    <t>Corrimão em madeira de lei (pau d´arco), h=1.20m</t>
  </si>
  <si>
    <t>833,38</t>
  </si>
  <si>
    <t>03608</t>
  </si>
  <si>
    <t>Corrimão em madeira de lei angelin vermelho, h=1.20m</t>
  </si>
  <si>
    <t>360,07</t>
  </si>
  <si>
    <t>04352</t>
  </si>
  <si>
    <t>Corte e demolição de piso de alta resistência</t>
  </si>
  <si>
    <t>06157</t>
  </si>
  <si>
    <t>Corte em ligação de água utilizando lacre em polipropileno (disco)</t>
  </si>
  <si>
    <t>06155</t>
  </si>
  <si>
    <t>Corte grande consumidor com hidrômetro 10 a 20m3 de capacidade, com ou sem ca</t>
  </si>
  <si>
    <t>60,34</t>
  </si>
  <si>
    <t>valete</t>
  </si>
  <si>
    <t>06156</t>
  </si>
  <si>
    <t>Corte grande consumidor, com hidrômetro de 30 a 50m3 de capacidade</t>
  </si>
  <si>
    <t>147,20</t>
  </si>
  <si>
    <t>06158</t>
  </si>
  <si>
    <t>Corte no geral - supressão</t>
  </si>
  <si>
    <t>65,86</t>
  </si>
  <si>
    <t>06159</t>
  </si>
  <si>
    <t>Corte no ramal</t>
  </si>
  <si>
    <t>03240</t>
  </si>
  <si>
    <t>Demolição de piso de alta resistência</t>
  </si>
  <si>
    <t>03258</t>
  </si>
  <si>
    <t>Demolição de piso em lajota hexagonal</t>
  </si>
  <si>
    <t>06307</t>
  </si>
  <si>
    <t>Desenvolvimento com Compressor 125psi / 250cfm</t>
  </si>
  <si>
    <t>06306</t>
  </si>
  <si>
    <t>Desenvolvimento com Compressor 150psi / 600cfm</t>
  </si>
  <si>
    <t>06305</t>
  </si>
  <si>
    <t>Desenvolvimento com Compressor 250psi / 750cfm</t>
  </si>
  <si>
    <t>06304</t>
  </si>
  <si>
    <t>Desenvolvimento com Plunger</t>
  </si>
  <si>
    <t>06097</t>
  </si>
  <si>
    <t>Desinfecção em rede de água / adutora</t>
  </si>
  <si>
    <t>Página 55</t>
  </si>
  <si>
    <t>06161</t>
  </si>
  <si>
    <t>Desinversão de hidrômetro</t>
  </si>
  <si>
    <t>06454</t>
  </si>
  <si>
    <t>Desobstrução de filtro no cavalete p/ verificação de falta de água</t>
  </si>
  <si>
    <t>06404</t>
  </si>
  <si>
    <t>Desobstrução de ramais prediais de esgotos com varetas</t>
  </si>
  <si>
    <t>06390</t>
  </si>
  <si>
    <t>Desobstrução de Ramal Predial de esgoto com auxílio de equipamento hidrojato</t>
  </si>
  <si>
    <t>13,44</t>
  </si>
  <si>
    <t>06391</t>
  </si>
  <si>
    <t>Desobstrução de rede de esgotos entre PV's com auxílio de equipamento hidroja</t>
  </si>
  <si>
    <t>06403</t>
  </si>
  <si>
    <t>Desobstrução de redes coletoras de esgotos com varetas</t>
  </si>
  <si>
    <t>06455</t>
  </si>
  <si>
    <t>Desobstrução no Ramal em terreno natural p/ Verificação de falta de água no c</t>
  </si>
  <si>
    <t>olar</t>
  </si>
  <si>
    <t>03417</t>
  </si>
  <si>
    <t>Divisória em pvc estruturado em perfis de aço pintado em epoxi-poliester, mon</t>
  </si>
  <si>
    <t>tada</t>
  </si>
  <si>
    <t>03405</t>
  </si>
  <si>
    <t>Enceramento de esquadrias de madeira</t>
  </si>
  <si>
    <t>06314</t>
  </si>
  <si>
    <t>Ensaio de Bombeamento com bomba submersível</t>
  </si>
  <si>
    <t>06311</t>
  </si>
  <si>
    <t>Ensaio de Vazão com Compressor 125psi / 250cfm</t>
  </si>
  <si>
    <t>06310</t>
  </si>
  <si>
    <t>Ensaio de Vazão com Compressor 150psi / 600cfm</t>
  </si>
  <si>
    <t>06309</t>
  </si>
  <si>
    <t>Ensaio de Vazão com Compressor 250psi / 750cfm</t>
  </si>
  <si>
    <t>03222</t>
  </si>
  <si>
    <t>Equipamento de ginástica nº 06 (padrão emurb)</t>
  </si>
  <si>
    <t>1.137,04</t>
  </si>
  <si>
    <t>03213</t>
  </si>
  <si>
    <t>Escada de cilindros nº 7 c (padrão emurb)</t>
  </si>
  <si>
    <t>2.072,70</t>
  </si>
  <si>
    <t>06068</t>
  </si>
  <si>
    <t>Escada de Ferro Tipo Piscina com Guias - Rev. 01</t>
  </si>
  <si>
    <t>136,31</t>
  </si>
  <si>
    <t>08539</t>
  </si>
  <si>
    <t>Escada marinheiro, com degraus em barra redonda de 3/4", guarda-corpo em barr</t>
  </si>
  <si>
    <t>a chata de 1 1/2" x 1/4" e patamar(1,05 x 0,95m) em chapa expandida de 1/4"</t>
  </si>
  <si>
    <t>03658</t>
  </si>
  <si>
    <t>Escavação e carga com escavadeira hidráulica de material de 1ª categoria em m</t>
  </si>
  <si>
    <t>eio alagado</t>
  </si>
  <si>
    <t>03426</t>
  </si>
  <si>
    <t>Escavação e carga com escavadeira hidráulica de material de 1ª categoria ou d</t>
  </si>
  <si>
    <t>e jazida</t>
  </si>
  <si>
    <t>03218</t>
  </si>
  <si>
    <t>Escorregadeira de madeira nº 11 (padrão emurb)</t>
  </si>
  <si>
    <t>3.252,90</t>
  </si>
  <si>
    <t>06466</t>
  </si>
  <si>
    <t>Estrado de Madeira Para Sacaria</t>
  </si>
  <si>
    <t>104,43</t>
  </si>
  <si>
    <t>03450</t>
  </si>
  <si>
    <t>Extravasor celular duplo em concreto e alvenaria, abertura 2.00 x 1.00 x 0.26</t>
  </si>
  <si>
    <t>10.365,48</t>
  </si>
  <si>
    <t>Faixa de argamassa cimento, cal e areia traço t5 (1:2:8) - largura 10cm e esp</t>
  </si>
  <si>
    <t>essura de 2cm</t>
  </si>
  <si>
    <t>03156</t>
  </si>
  <si>
    <t>Filete de mármore branco, 2 cm, para acabamentos</t>
  </si>
  <si>
    <t>03431</t>
  </si>
  <si>
    <t>Fio rígido isolado em pvc 6,0mm2 - 450/750v / 70°c</t>
  </si>
  <si>
    <t>09277</t>
  </si>
  <si>
    <t>39,78</t>
  </si>
  <si>
    <t>03350</t>
  </si>
  <si>
    <t>Forma curva para estruturas, em compensado plastificado de 10mm, 02 usos, inc</t>
  </si>
  <si>
    <t>100,03</t>
  </si>
  <si>
    <t>lusive escoramento</t>
  </si>
  <si>
    <t>03351</t>
  </si>
  <si>
    <t>Forma curva para estruturas, em compensado plastificado de 10mm, 03 usos, inc</t>
  </si>
  <si>
    <t>82,29</t>
  </si>
  <si>
    <t>03378</t>
  </si>
  <si>
    <t>Forma curva para estruturas, em compensado plastificado de 10mm, 04 usos, inc</t>
  </si>
  <si>
    <t>73,30</t>
  </si>
  <si>
    <t>03352</t>
  </si>
  <si>
    <t>Forma curva para estruturas, em compensado plastificado de 10mm, 05 usos, inc</t>
  </si>
  <si>
    <t>67,38</t>
  </si>
  <si>
    <t>03379</t>
  </si>
  <si>
    <t>Forma curva para estruturas, em compensado plastificado de 10mm, 07 usos, inc</t>
  </si>
  <si>
    <t>03356</t>
  </si>
  <si>
    <t>Forma curva para estruturas, em compensado resinado de 10mm , 01 uso, inclusi</t>
  </si>
  <si>
    <t>148,90</t>
  </si>
  <si>
    <t>ve escoramento</t>
  </si>
  <si>
    <t>03357</t>
  </si>
  <si>
    <t>Forma curva para estruturas, em compensado resinado de 10mm , 02 usos, inclus</t>
  </si>
  <si>
    <t>95,68</t>
  </si>
  <si>
    <t>ive escoramento</t>
  </si>
  <si>
    <t>03358</t>
  </si>
  <si>
    <t>Forma curva para estruturas, em compensado resinado de 10mm, 03 usos, inclusi</t>
  </si>
  <si>
    <t>79,37</t>
  </si>
  <si>
    <t>03380</t>
  </si>
  <si>
    <t>Forma curva para estruturas, em compensado resinado de 10mm, 04 usos, inclusi</t>
  </si>
  <si>
    <t>71,13</t>
  </si>
  <si>
    <t>03359</t>
  </si>
  <si>
    <t>Forma curva para estruturas, em compensado resinado de 10mm, 05 usos, inclusi</t>
  </si>
  <si>
    <t>03381</t>
  </si>
  <si>
    <t>Forma curva para estruturas, em compensado resinado de 10mm, 07 usos, inclusi</t>
  </si>
  <si>
    <t>03353</t>
  </si>
  <si>
    <t>Forma curva para estruturas, em compensado resinado flexível de 6mm, 01 uso,</t>
  </si>
  <si>
    <t>144,15</t>
  </si>
  <si>
    <t>inclusive escoramento</t>
  </si>
  <si>
    <t>03354</t>
  </si>
  <si>
    <t>Forma curva para estruturas, em compensado resinado flexível de 6mm, 03 usos,</t>
  </si>
  <si>
    <t>03382</t>
  </si>
  <si>
    <t>Forma curva para estruturas, em compensado resinado flexível de 6mm, 04 usos,</t>
  </si>
  <si>
    <t>69,95</t>
  </si>
  <si>
    <t>03355</t>
  </si>
  <si>
    <t>Forma curva para estruturas, em compensado resinado flexível de 6mm, 05 usos,</t>
  </si>
  <si>
    <t>64,69</t>
  </si>
  <si>
    <t>03383</t>
  </si>
  <si>
    <t>Forma curva para estruturas, em compensado resinado flexível de 6mm, 07 usos,</t>
  </si>
  <si>
    <t>Forma plana para estruturas, em compensado plastificado de 10mm, 01 uso, incl</t>
  </si>
  <si>
    <t>137,56</t>
  </si>
  <si>
    <t>usive escoramento - Revisada 07.2015</t>
  </si>
  <si>
    <t>Forma plana para estruturas, em compensado plastificado de 10mm, 02 usos, inc</t>
  </si>
  <si>
    <t>77,72</t>
  </si>
  <si>
    <t>lusive escoramento - Revisada 07.2015</t>
  </si>
  <si>
    <t>57,81</t>
  </si>
  <si>
    <t>Página 56</t>
  </si>
  <si>
    <t>Forma plana para estruturas, em compensado plastificado de 10mm, 03 usos, inc</t>
  </si>
  <si>
    <t>Forma plana para estruturas, em compensado plastificado de 10mm, 04 usos, inc</t>
  </si>
  <si>
    <t>47,87</t>
  </si>
  <si>
    <t>03175</t>
  </si>
  <si>
    <t>Forma plana para estruturas, em compensado plastificado de 10mm, 05 usos, inc</t>
  </si>
  <si>
    <t>46,16</t>
  </si>
  <si>
    <t>Forma plana para estruturas, em compensado plastificado de 10mm, 07 usos, inc</t>
  </si>
  <si>
    <t>Forma plana para estruturas, em compensado plastificado de 12mm, 01 uso, excl</t>
  </si>
  <si>
    <t>113,79</t>
  </si>
  <si>
    <t>03176</t>
  </si>
  <si>
    <t>Forma plana para estruturas, em compensado plastificado de 12mm, 01 uso, incl</t>
  </si>
  <si>
    <t>Forma plana para estruturas, em compensado plastificado de 12mm, 02 usos, exc</t>
  </si>
  <si>
    <t>clusive escoramento - Revisada 07.2015</t>
  </si>
  <si>
    <t>03177</t>
  </si>
  <si>
    <t>Forma plana para estruturas, em compensado plastificado de 12mm, 02 usos, inc</t>
  </si>
  <si>
    <t>81,07</t>
  </si>
  <si>
    <t>Forma plana para estruturas, em compensado plastificado de 12mm, 03 usos, exc</t>
  </si>
  <si>
    <t>03178</t>
  </si>
  <si>
    <t>Forma plana para estruturas, em compensado plastificado de 12mm, 03 usos, inc</t>
  </si>
  <si>
    <t>74,19</t>
  </si>
  <si>
    <t>Forma plana para estruturas, em compensado plastificado de 12mm, 04 usos, exc</t>
  </si>
  <si>
    <t>36,02</t>
  </si>
  <si>
    <t>03365</t>
  </si>
  <si>
    <t>Forma plana para estruturas, em compensado plastificado de 12mm, 04 usos, inc</t>
  </si>
  <si>
    <t>Forma plana para estruturas, em compensado plastificado de 12mm, 05 usos, exc</t>
  </si>
  <si>
    <t>Forma plana para estruturas, em compensado plastificado de 12mm, 05 usos, inc</t>
  </si>
  <si>
    <t>03366</t>
  </si>
  <si>
    <t>Forma plana para estruturas, em compensado plastificado de 12mm, 07 usos, inc</t>
  </si>
  <si>
    <t>Forma plana para estruturas, em compensado plastificado de 12mm, 10 usos, inc</t>
  </si>
  <si>
    <t>03739</t>
  </si>
  <si>
    <t>Forma plana para estruturas, em compensado plastificado de 12mm, 12 usos, inc</t>
  </si>
  <si>
    <t>Forma plana para estruturas, em compensado plastificado de 14mm, 04 usos, inc</t>
  </si>
  <si>
    <t>Forma plana para estruturas, em compensado plastificado de 14mm, 07 usos, inc</t>
  </si>
  <si>
    <t>35,51</t>
  </si>
  <si>
    <t>Forma plana para estruturas, em compensado plastificado de 14mm, 10 usos, inc</t>
  </si>
  <si>
    <t>Forma plana para estruturas, em compensado plastificado de 14mm, 12 usos, inc</t>
  </si>
  <si>
    <t>29,06</t>
  </si>
  <si>
    <t>Forma plana para estruturas, em compensado plastificado de 17mm, 01 uso</t>
  </si>
  <si>
    <t>Forma plana para estruturas, em compensado plastificado de 17mm, 02 usos, inc</t>
  </si>
  <si>
    <t>89,29</t>
  </si>
  <si>
    <t>Forma plana para estruturas, em compensado plastificado de 17mm, 03 usos, inc</t>
  </si>
  <si>
    <t>Forma plana para estruturas, em compensado plastificado de 17mm, 04 usos, inc</t>
  </si>
  <si>
    <t>55,86</t>
  </si>
  <si>
    <t>Forma plana para estruturas, em compensado plastificado de 17mm, 05 usos, inc</t>
  </si>
  <si>
    <t>Forma plana para estruturas, em compensado plastificado de 17mm, 07 usos, inc</t>
  </si>
  <si>
    <t>Forma plana para estruturas, em compensado plastificado de 17mm, 10 usos, inc</t>
  </si>
  <si>
    <t>03369</t>
  </si>
  <si>
    <t>Forma plana para estruturas, em compensado plastificado de 17mm, 12 usos, inc</t>
  </si>
  <si>
    <t>29,88</t>
  </si>
  <si>
    <t>03168</t>
  </si>
  <si>
    <t>Forma plana para estruturas, em compensado resinado de 10mm, 01 uso, inclusiv</t>
  </si>
  <si>
    <t>e escoramento - Revisada 07.2015</t>
  </si>
  <si>
    <t>Forma plana para estruturas, em compensado resinado de 10mm, 02 usos, inclusi</t>
  </si>
  <si>
    <t>73,10</t>
  </si>
  <si>
    <t>ve escoramento - Revisada 07.2015</t>
  </si>
  <si>
    <t>03170</t>
  </si>
  <si>
    <t>Forma plana para estruturas, em compensado resinado de 10mm, 03 usos, inclusi</t>
  </si>
  <si>
    <t>54,74</t>
  </si>
  <si>
    <t>Forma plana para estruturas, em compensado resinado de 10mm, 04 usos, inclusi</t>
  </si>
  <si>
    <t>Forma plana para estruturas, em compensado resinado de 10mm, 05 usos, inclusi</t>
  </si>
  <si>
    <t>03171</t>
  </si>
  <si>
    <t>Forma plana para estruturas, em compensado resinado de 10mm, 07 usos, inclusi</t>
  </si>
  <si>
    <t>Forma plana para estruturas, em compensado resinado de 12mm, 04 usos, inclusi</t>
  </si>
  <si>
    <t>Forma plana para estruturas, em compensado resinado de 12mm, 07 usos, inclusi</t>
  </si>
  <si>
    <t>Página 57</t>
  </si>
  <si>
    <t>Forma plana para estruturas, em compensado resinado de 14mm, 04 usos, inclusi</t>
  </si>
  <si>
    <t>Forma plana para estruturas, em compensado resinado de 14mm, 07 usos, inclusi</t>
  </si>
  <si>
    <t>03376</t>
  </si>
  <si>
    <t>Forma plana para estruturas, em tábuas de pinho, 04 usos, inclusive escoramen</t>
  </si>
  <si>
    <t>58,02</t>
  </si>
  <si>
    <t>03377</t>
  </si>
  <si>
    <t>Forma plana para estruturas, em tábuas de pinho, 07 usos, inclusive escoramen</t>
  </si>
  <si>
    <t>03252</t>
  </si>
  <si>
    <t>Fornecimento de abraçadeira plástica serrilhada 232 mm</t>
  </si>
  <si>
    <t>03253</t>
  </si>
  <si>
    <t>Fornecimento de abraçadeira plástica serrilhada 390 mm</t>
  </si>
  <si>
    <t>03336</t>
  </si>
  <si>
    <t>Fornecimento de alça preformada para cabo multiplex 16 mm2</t>
  </si>
  <si>
    <t>03269</t>
  </si>
  <si>
    <t>Fornecimento de alça preformada para cabo multiplex 2 awg</t>
  </si>
  <si>
    <t>03268</t>
  </si>
  <si>
    <t>Fornecimento de alça preformada para cabo multiplex 2/0 awg</t>
  </si>
  <si>
    <t>03337</t>
  </si>
  <si>
    <t>Fornecimento de alça preformada para cabo multiplex 25 mm2</t>
  </si>
  <si>
    <t>03335</t>
  </si>
  <si>
    <t>Fornecimento de alça preformada para cabo multiplex 35 mm2</t>
  </si>
  <si>
    <t>08452</t>
  </si>
  <si>
    <t>Fornecimento de alça preformada para cabo multiplex 50 mm2</t>
  </si>
  <si>
    <t>03270</t>
  </si>
  <si>
    <t>Fornecimento de alça preformada para cabo multiplex 6 awg</t>
  </si>
  <si>
    <t>03334</t>
  </si>
  <si>
    <t>Fornecimento de alça preformada para cabo multiplex 70 mm2</t>
  </si>
  <si>
    <t>03271</t>
  </si>
  <si>
    <t>Fornecimento de arruela galvanizada, quadrada, 18 x 38 mm</t>
  </si>
  <si>
    <t>03244</t>
  </si>
  <si>
    <t>Fornecimento de base fixa para relé fotoelétrico</t>
  </si>
  <si>
    <t>03245</t>
  </si>
  <si>
    <t>Fornecimento de braço para luminária padrão energisa 1 3/4 x 3,00 m</t>
  </si>
  <si>
    <t>03246</t>
  </si>
  <si>
    <t>Fornecimento de braço reto para luminária pública padrão Energisa 1 x 1,00 m</t>
  </si>
  <si>
    <t>03323</t>
  </si>
  <si>
    <t>Fornecimento de cabo de cobre isolado   xlpe 1 x 35 mm2</t>
  </si>
  <si>
    <t>03341</t>
  </si>
  <si>
    <t>Fornecimento de cabo multiplexado para rede 1x1x16+16mm2</t>
  </si>
  <si>
    <t>03342</t>
  </si>
  <si>
    <t>Fornecimento de cabo multiplexado para rede 2x1x16+16mm2</t>
  </si>
  <si>
    <t>03344</t>
  </si>
  <si>
    <t>Fornecimento de cabo multiplexado para rede 3x1x16+16mm2</t>
  </si>
  <si>
    <t>03343</t>
  </si>
  <si>
    <t>Fornecimento de cabo multiplexado para rede 3x1x25+25mm2</t>
  </si>
  <si>
    <t>03340</t>
  </si>
  <si>
    <t>Fornecimento de cabo multiplexado para rede 3x1x70+70mm2</t>
  </si>
  <si>
    <t>03307</t>
  </si>
  <si>
    <t>Fornecimento de caixa de sobrepor (sistema "x") 75 x 75 x 31 mm, fixação late</t>
  </si>
  <si>
    <t>ral, p/canaleta 50x20mm, ref 303 42 Pial ou similar</t>
  </si>
  <si>
    <t>06088</t>
  </si>
  <si>
    <t>Fornecimento de Colar de Tomada de PVC, com Travas e Saída Roscáve, DN 85mm x</t>
  </si>
  <si>
    <t>1/2"</t>
  </si>
  <si>
    <t>06087</t>
  </si>
  <si>
    <t>Fornecimento de Colar de Tomada de PVC, com Travas e Saída Roscável, DN 110mm</t>
  </si>
  <si>
    <t>x 1/2"</t>
  </si>
  <si>
    <t>03326</t>
  </si>
  <si>
    <t>Fornecimento de conector cunha 4-2 awg - 6 a 1/0</t>
  </si>
  <si>
    <t>03338</t>
  </si>
  <si>
    <t>Fornecimento de conector estribo para condutor 4 e 2 (222)</t>
  </si>
  <si>
    <t>03325</t>
  </si>
  <si>
    <t>Fornecimento de conector perfuração 25-95/2 95 mm²</t>
  </si>
  <si>
    <t>03306</t>
  </si>
  <si>
    <t>Fornecimento de derivação plástica (sistema "x")</t>
  </si>
  <si>
    <t>03327</t>
  </si>
  <si>
    <t>Fornecimento de elo fusível tipo 12 h, comp.= 500mm</t>
  </si>
  <si>
    <t>03339</t>
  </si>
  <si>
    <t>Fornecimento de elo fusível tipo 8k</t>
  </si>
  <si>
    <t>03328</t>
  </si>
  <si>
    <t>Fornecimento de estribo para alça 2 awg</t>
  </si>
  <si>
    <t>03329</t>
  </si>
  <si>
    <t>Fornecimento de fita auto fusão 19 mm x 10 m</t>
  </si>
  <si>
    <t>03330</t>
  </si>
  <si>
    <t>Fornecimento de fita isolante nº 33</t>
  </si>
  <si>
    <t>06071</t>
  </si>
  <si>
    <t>Fornecimento de hidrômetro diam. = 1 1/2", vazão = 20,0m3/h</t>
  </si>
  <si>
    <t>06072</t>
  </si>
  <si>
    <t>Fornecimento de hidrômetro diam. = 1", vazão = 10,0m3/h</t>
  </si>
  <si>
    <t>06074</t>
  </si>
  <si>
    <t>Fornecimento de hidrômetro diam. = 1/2", vazão = 1,5m3/h</t>
  </si>
  <si>
    <t>06075</t>
  </si>
  <si>
    <t>Fornecimento de hidrômetro diam. = 1/2", vazão = 3,0m3/h</t>
  </si>
  <si>
    <t>06077</t>
  </si>
  <si>
    <t>Fornecimento de hidrômetro diam. = 3/4", vazão = 1,5m3/h</t>
  </si>
  <si>
    <t>06078</t>
  </si>
  <si>
    <t>Fornecimento de hidrômetro diam. = 3/4", vazão = 5,0m3/h</t>
  </si>
  <si>
    <t>Fornecimento de hidrômetro multijato d= 3/4", vazão = 5,0m3/h</t>
  </si>
  <si>
    <t>03331</t>
  </si>
  <si>
    <t>Fornecimento de isolador hitop porcelana 11,4 kv</t>
  </si>
  <si>
    <t>03305</t>
  </si>
  <si>
    <t>Fornecimento de luva plástica para canaleta 110x20mm, "sistema X", ref.304 05</t>
  </si>
  <si>
    <t>, Pial Legrand ou similar</t>
  </si>
  <si>
    <t>06057</t>
  </si>
  <si>
    <t>Fornecimento de Macro-medidor de Vazão Tecnobrás ou similar DN 50mm</t>
  </si>
  <si>
    <t>03332</t>
  </si>
  <si>
    <t>Fornecimento de porca olhal em aço carbono 16 mm</t>
  </si>
  <si>
    <t>06035</t>
  </si>
  <si>
    <t>Fornecimento de registro automático com flanges em ferro fundido - RAU10, DN</t>
  </si>
  <si>
    <t>06162</t>
  </si>
  <si>
    <t>Fornecimento de registro dn 1/2" em ligações prediais de água, com fornecimen</t>
  </si>
  <si>
    <t>to do registro</t>
  </si>
  <si>
    <t>06023</t>
  </si>
  <si>
    <t>Fornecimento de registro gaveta de bronze com rosca e volante DN 3"</t>
  </si>
  <si>
    <t>06022</t>
  </si>
  <si>
    <t>Fornecimento de Registro gaveta de bronze com rosca e volante DN 4"</t>
  </si>
  <si>
    <t>03333</t>
  </si>
  <si>
    <t>Fornecimento de relé fotoelétrico indiv. 5a/220v, c/ base móvel</t>
  </si>
  <si>
    <t>07091</t>
  </si>
  <si>
    <t>Fornecimento de selim elástico para rede coletora de esgotos DN 200 x 100mm -</t>
  </si>
  <si>
    <t>06192</t>
  </si>
  <si>
    <t>Fornecimento de tampão de ferro fundido articulado TD-5</t>
  </si>
  <si>
    <t>03301</t>
  </si>
  <si>
    <t>Fornecimento de terminal pré-isolado tipo garfo série métrica para cabo 2,5 m</t>
  </si>
  <si>
    <t>03302</t>
  </si>
  <si>
    <t>Página 58</t>
  </si>
  <si>
    <t>Fornecimento de terminal pré-isolado tipo garfo série métrica para cabo 4,0 m</t>
  </si>
  <si>
    <t>06334</t>
  </si>
  <si>
    <t>Fornecimento de tubo de pvc p/rede coletora esgoto, JEI, PB, dn = 100mm (Vini</t>
  </si>
  <si>
    <t>lfort - Tigre ou similar) - Rev. 02</t>
  </si>
  <si>
    <t>06336</t>
  </si>
  <si>
    <t>Fornecimento de tubo de pvc p/rede coletora esgoto, JEI, PB, dn = 150mm (Vini</t>
  </si>
  <si>
    <t>lfort - Tigre ou similar)</t>
  </si>
  <si>
    <t>06337</t>
  </si>
  <si>
    <t>Fornecimento de tubo de pvc p/rede coletora esgoto, JEI, PB, dn = 200mm (Vini</t>
  </si>
  <si>
    <t>06338</t>
  </si>
  <si>
    <t>Fornecimento de tubo de pvc p/rede coletora esgoto, JEI, PB, dn = 250mm (Vini</t>
  </si>
  <si>
    <t>06339</t>
  </si>
  <si>
    <t>Fornecimento de tubo de pvc p/rede coletora esgoto, JEI, PB, dn = 300mm (Vini</t>
  </si>
  <si>
    <t>07113</t>
  </si>
  <si>
    <t>Fornecimento de tubo de pvc p/rede coletora esgoto, JEI, PB, dn = 400mm (Vini</t>
  </si>
  <si>
    <t>06531</t>
  </si>
  <si>
    <t>Fornecimento de tubo em ferro fundido, bolsa e flange PN 10, diam. = 250mm,</t>
  </si>
  <si>
    <t>1.832,36</t>
  </si>
  <si>
    <t>L=1,00m</t>
  </si>
  <si>
    <t>06532</t>
  </si>
  <si>
    <t>Fornecimento de tubo em ferro fundido, bolsa e flange PN 16, diam. = 250mm,</t>
  </si>
  <si>
    <t>1.862,10</t>
  </si>
  <si>
    <t>Fornecimento de tubo em ferro fundido, c/ flanges PN 10 / 16, diam. = 100mm,</t>
  </si>
  <si>
    <t>749,81</t>
  </si>
  <si>
    <t>L=0,38m</t>
  </si>
  <si>
    <t>06537</t>
  </si>
  <si>
    <t>1.330,86</t>
  </si>
  <si>
    <t>931,30</t>
  </si>
  <si>
    <t>L=1,79m</t>
  </si>
  <si>
    <t>06680</t>
  </si>
  <si>
    <t>1.685,60</t>
  </si>
  <si>
    <t>L=2,00m</t>
  </si>
  <si>
    <t>06688</t>
  </si>
  <si>
    <t>2.952,60</t>
  </si>
  <si>
    <t>L=5,80m</t>
  </si>
  <si>
    <t>06538</t>
  </si>
  <si>
    <t>Fornecimento de tubo em ferro fundido, c/ flanges PN 10 / 16, diam. = 150mm,</t>
  </si>
  <si>
    <t>1.691,71</t>
  </si>
  <si>
    <t>06690</t>
  </si>
  <si>
    <t>2.143,87</t>
  </si>
  <si>
    <t>06698</t>
  </si>
  <si>
    <t>3.794,18</t>
  </si>
  <si>
    <t>06539</t>
  </si>
  <si>
    <t>Fornecimento de tubo em ferro fundido, c/ flanges PN 10, diam. = 200mm, L=1,</t>
  </si>
  <si>
    <t>2.019,82</t>
  </si>
  <si>
    <t>00m</t>
  </si>
  <si>
    <t>06700</t>
  </si>
  <si>
    <t>Fornecimento de tubo em ferro fundido, c/ flanges PN 10, diam. = 200mm, L=2,</t>
  </si>
  <si>
    <t>2.612,02</t>
  </si>
  <si>
    <t>06708</t>
  </si>
  <si>
    <t>Fornecimento de tubo em ferro fundido, c/ flanges PN 10, diam. = 200mm, L=5,</t>
  </si>
  <si>
    <t>4.762,08</t>
  </si>
  <si>
    <t>80m</t>
  </si>
  <si>
    <t>06540</t>
  </si>
  <si>
    <t>Fornecimento de tubo em ferro fundido, c/ flanges PN 10, diam. = 250mm, L=1,</t>
  </si>
  <si>
    <t>2.464,79</t>
  </si>
  <si>
    <t>06710</t>
  </si>
  <si>
    <t>Fornecimento de tubo em ferro fundido, c/ flanges PN 10, diam. = 250mm, L=2,</t>
  </si>
  <si>
    <t>3.227,66</t>
  </si>
  <si>
    <t>06718</t>
  </si>
  <si>
    <t>Fornecimento de tubo em ferro fundido, c/ flanges PN 10, diam. = 250mm, L=5,</t>
  </si>
  <si>
    <t>5.972,57</t>
  </si>
  <si>
    <t>06541</t>
  </si>
  <si>
    <t>Fornecimento de tubo em ferro fundido, c/ flanges PN 10, diam. = 300mm, L=1,</t>
  </si>
  <si>
    <t>3.016,54</t>
  </si>
  <si>
    <t>06720</t>
  </si>
  <si>
    <t>Fornecimento de tubo em ferro fundido, c/ flanges PN 10, diam. = 300mm, L=2,</t>
  </si>
  <si>
    <t>3.927,92</t>
  </si>
  <si>
    <t>06728</t>
  </si>
  <si>
    <t>Fornecimento de tubo em ferro fundido, c/ flanges PN 10, diam. = 300mm, L=5,</t>
  </si>
  <si>
    <t>7.234,94</t>
  </si>
  <si>
    <t>06542</t>
  </si>
  <si>
    <t>Fornecimento de tubo em ferro fundido, c/ flanges PN 16, diam. = 200mm, L=1,</t>
  </si>
  <si>
    <t>2.044,92</t>
  </si>
  <si>
    <t>06543</t>
  </si>
  <si>
    <t>Fornecimento de tubo em ferro fundido, c/ flanges PN 16, diam. = 250mm, L=1,</t>
  </si>
  <si>
    <t>2.524,20</t>
  </si>
  <si>
    <t>06544</t>
  </si>
  <si>
    <t>Fornecimento de tubo em ferro fundido, c/ flanges PN 16, diam. = 300mm, L=1,</t>
  </si>
  <si>
    <t>3.053,54</t>
  </si>
  <si>
    <t>06548</t>
  </si>
  <si>
    <t>Fornecimento de tubo em ferro fundido, ponta e flange PN 10 / 16, diam. = 10</t>
  </si>
  <si>
    <t>910,10</t>
  </si>
  <si>
    <t>0mm, L=1,00m</t>
  </si>
  <si>
    <t>06549</t>
  </si>
  <si>
    <t>Fornecimento de tubo em ferro fundido, ponta e flange PN 10 / 16, diam. = 15</t>
  </si>
  <si>
    <t>1.144,39</t>
  </si>
  <si>
    <t>06550</t>
  </si>
  <si>
    <t>Fornecimento de tubo em ferro fundido, ponta e flange PN 10, diam. = 200mm,</t>
  </si>
  <si>
    <t>1.387,27</t>
  </si>
  <si>
    <t>06551</t>
  </si>
  <si>
    <t>Fornecimento de tubo em ferro fundido, ponta e flange PN 10, diam. = 250mm,</t>
  </si>
  <si>
    <t>1.696,80</t>
  </si>
  <si>
    <t>06552</t>
  </si>
  <si>
    <t>Fornecimento de tubo em ferro fundido, ponta e flange PN 10, diam. = 300mm,</t>
  </si>
  <si>
    <t>2.046,98</t>
  </si>
  <si>
    <t>06553</t>
  </si>
  <si>
    <t>Fornecimento de tubo em ferro fundido, ponta e flange PN 16, diam. = 200mm,</t>
  </si>
  <si>
    <t>1.399,82</t>
  </si>
  <si>
    <t>06554</t>
  </si>
  <si>
    <t>Fornecimento de tubo em ferro fundido, ponta e flange PN 16, diam. = 250mm,</t>
  </si>
  <si>
    <t>1.726,56</t>
  </si>
  <si>
    <t>06555</t>
  </si>
  <si>
    <t>Fornecimento de tubo em ferro fundido, ponta e flange PN 16, diam. = 300mm,</t>
  </si>
  <si>
    <t>2.065,49</t>
  </si>
  <si>
    <t>06940</t>
  </si>
  <si>
    <t>Fornecimento de tubo em fofo, bolsa e flange pn 10 / 16, d= 80mm, l=1,00m</t>
  </si>
  <si>
    <t>842,31</t>
  </si>
  <si>
    <t>Página 59</t>
  </si>
  <si>
    <t>06929</t>
  </si>
  <si>
    <t>Fornecimento de tubo em fofo, c/ flanges pn 10 / 16, d= 80mm, l=1,00m</t>
  </si>
  <si>
    <t>1.144,55</t>
  </si>
  <si>
    <t>06931</t>
  </si>
  <si>
    <t>Fornecimento de tubo em fofo, c/ flanges pn 10 / 16, d= 80mm, l=2,00m</t>
  </si>
  <si>
    <t>1.483,87</t>
  </si>
  <si>
    <t>06939</t>
  </si>
  <si>
    <t>Fornecimento de tubo em fofo, c/ flanges pn 10 / 16, d= 80mm, l=5,80m</t>
  </si>
  <si>
    <t>2.681,41</t>
  </si>
  <si>
    <t>06927</t>
  </si>
  <si>
    <t>Fornecimento de tubo em fofo, ponta e flange pn 10 / 16 / 25, d= 80mm, L=1,</t>
  </si>
  <si>
    <t>733,56</t>
  </si>
  <si>
    <t>06952</t>
  </si>
  <si>
    <t>Fornecimento de Válvula Controladora de Nível DN 150mm</t>
  </si>
  <si>
    <t>06452</t>
  </si>
  <si>
    <t>Fornecimento de Válvula Controladora de Vazão com Flanges, DN 50mm</t>
  </si>
  <si>
    <t>06451</t>
  </si>
  <si>
    <t>Fornecimento de Válvula Controladora de Vazão com Flanges, DN 75mm</t>
  </si>
  <si>
    <t>06453</t>
  </si>
  <si>
    <t>Fornecimento de Válvula Controladora de Vazão com Flanges, DN100mm</t>
  </si>
  <si>
    <t>03195</t>
  </si>
  <si>
    <t>Fornecimento e assentamento de bucha de redução de ferro galvanizado de 1 1/2</t>
  </si>
  <si>
    <t>" x 3/4"</t>
  </si>
  <si>
    <t>03194</t>
  </si>
  <si>
    <t>Fornecimento e assentamento de bucha de redução de ferro galvanizado de 1" x</t>
  </si>
  <si>
    <t>03193</t>
  </si>
  <si>
    <t>Fornecimento e assentamento de bucha de redução de ferro galvanizado de 2" x</t>
  </si>
  <si>
    <t>1"</t>
  </si>
  <si>
    <t>03197</t>
  </si>
  <si>
    <t>03196</t>
  </si>
  <si>
    <t>3/4"</t>
  </si>
  <si>
    <t>03198</t>
  </si>
  <si>
    <t>Fornecimento e assentamento de bucha de redução de ferro galvanizado de 3" x</t>
  </si>
  <si>
    <t>11/2"</t>
  </si>
  <si>
    <t>03192</t>
  </si>
  <si>
    <t>34,32</t>
  </si>
  <si>
    <t>03191</t>
  </si>
  <si>
    <t>2"</t>
  </si>
  <si>
    <t>06471</t>
  </si>
  <si>
    <t>Fornecimento e Assentamento de Caixa de Proteção de policarbonato p/ligação e</t>
  </si>
  <si>
    <t>m parede</t>
  </si>
  <si>
    <t>03267</t>
  </si>
  <si>
    <t>Fornecimento e assentamento de canaleta de concreto armado com grelha (0,50 x</t>
  </si>
  <si>
    <t>352,17</t>
  </si>
  <si>
    <t>0,40 m)</t>
  </si>
  <si>
    <t>06163</t>
  </si>
  <si>
    <t>Fornecimento e assentamento de hidrômetro dn 1/2", vazão 3,0m3/h</t>
  </si>
  <si>
    <t>110,57</t>
  </si>
  <si>
    <t>Fornecimento e assentamento de Hidrômetro multijato ou unijato, Qn 1,5 Qmax</t>
  </si>
  <si>
    <t>119,97</t>
  </si>
  <si>
    <t>m3/h, DN 15 1/2" Pré-Equipado para Telemetria</t>
  </si>
  <si>
    <t>06380</t>
  </si>
  <si>
    <t>Fornecimento e Assentamento de Tampão de ferro dúctil diam. = 600mm em poço d</t>
  </si>
  <si>
    <t>e visita e Caixas de Passagem</t>
  </si>
  <si>
    <t>Fornecimento e implantação de placa retangular (2,00mx1,00m) de sinalização t</t>
  </si>
  <si>
    <t>1.463,61</t>
  </si>
  <si>
    <t>otalmente refletiva, inclusive fornecimento e implantação de poste curvo tele</t>
  </si>
  <si>
    <t>cônico de engastar, galvanizado a fogo, altura de 6 metros, da Conipost/Tecno</t>
  </si>
  <si>
    <t>lux ou similar</t>
  </si>
  <si>
    <t>6.879,71</t>
  </si>
  <si>
    <t>03140</t>
  </si>
  <si>
    <t>Fornecimento e implantação de poste circular de concreto 12/200 c/ luminária</t>
  </si>
  <si>
    <t>6.809,05</t>
  </si>
  <si>
    <t>cw-565, lâmpadas vapr de sódio 400w, ignitor, reator e acessórios</t>
  </si>
  <si>
    <t>Fornecimento e implantação de poste curvo telecônico de engastar, galvanizado</t>
  </si>
  <si>
    <t>877,06</t>
  </si>
  <si>
    <t>a fogo, altura de 6 metros, da Conipost/Tecnolux ou similar</t>
  </si>
  <si>
    <t>08384</t>
  </si>
  <si>
    <t>Fornecimento e implantação de poste reto telecônico de engastar, galvanizado</t>
  </si>
  <si>
    <t>887,72</t>
  </si>
  <si>
    <t>a fogo, h(total)= 6 metros, da Tecnolux ou similar</t>
  </si>
  <si>
    <t>07647</t>
  </si>
  <si>
    <t>Fornecimento e instalação de braço para luminária padrão energisa 1 1/4" x 1,</t>
  </si>
  <si>
    <t>61,74</t>
  </si>
  <si>
    <t>50 m</t>
  </si>
  <si>
    <t>07383</t>
  </si>
  <si>
    <t>Fornecimento e instalação de eletrocalha metálica perfurada 500 x 75 x 3000</t>
  </si>
  <si>
    <t>03400</t>
  </si>
  <si>
    <t>Fornecimento e instalação de eletrocalha perfurada 200 x 50 x 3000 mm (ref.</t>
  </si>
  <si>
    <t>03399</t>
  </si>
  <si>
    <t>Fornecimento e instalação de eletrocalha perfurada 300 x 75 x 3000 mm (ref.</t>
  </si>
  <si>
    <t>53,40</t>
  </si>
  <si>
    <t>06195</t>
  </si>
  <si>
    <t>Fornecimento e Instalação de Hidrante Subterrâneo com caixa, completo, DN 75</t>
  </si>
  <si>
    <t>1.946,50</t>
  </si>
  <si>
    <t>mm no passeio</t>
  </si>
  <si>
    <t>06193</t>
  </si>
  <si>
    <t>Fornecimento e Instalação de Hidrante tipo Coluna, completo, DN 80mm no pass</t>
  </si>
  <si>
    <t>3.236,57</t>
  </si>
  <si>
    <t>eio,inclusive registro, conexões e caixa para registro</t>
  </si>
  <si>
    <t>06194</t>
  </si>
  <si>
    <t>Fornecimento e Instalação de Hidrante tipo Coluna, completo, DN 100mm no pass</t>
  </si>
  <si>
    <t>3.937,37</t>
  </si>
  <si>
    <t>eio,inclusive registro, conexões e caixa para registro - Rev. 01</t>
  </si>
  <si>
    <t>03432</t>
  </si>
  <si>
    <t>Fornecimento e instalação de luminária braço de tempo com lâmpada fluorescent</t>
  </si>
  <si>
    <t>51,44</t>
  </si>
  <si>
    <t>e eletônica PL 23w</t>
  </si>
  <si>
    <t>03146</t>
  </si>
  <si>
    <t>Fornecimento e instalação de tomada embutida para telefone</t>
  </si>
  <si>
    <t>07222</t>
  </si>
  <si>
    <t>Fornecimento e instalação de torneira de parede com saída lateral, linha Mist</t>
  </si>
  <si>
    <t>277,21</t>
  </si>
  <si>
    <t>y, cód.1168-MY, Fabrimar ou similar</t>
  </si>
  <si>
    <t>03260</t>
  </si>
  <si>
    <t>Fornecimento e instalação de torneira pressmatic 120 de parede, ref. 17160706</t>
  </si>
  <si>
    <t>233,48</t>
  </si>
  <si>
    <t>, docol ou similar</t>
  </si>
  <si>
    <t>03259</t>
  </si>
  <si>
    <t>Fornecimento e instalação de torneira pressmatic compact de mesa, ref. 171606</t>
  </si>
  <si>
    <t>06, docol ou similar</t>
  </si>
  <si>
    <t>03467</t>
  </si>
  <si>
    <t>Fornecimento e instalaçõa de isolador de pino de vidro multi-corpo p/ 15 kv</t>
  </si>
  <si>
    <t>62,98</t>
  </si>
  <si>
    <t>06063</t>
  </si>
  <si>
    <t>Fornecimento e lançamento de concreto armado, fck = 15mpa em bloco de ancorag</t>
  </si>
  <si>
    <t>1.356,66</t>
  </si>
  <si>
    <t>em</t>
  </si>
  <si>
    <t>Página 60</t>
  </si>
  <si>
    <t>06064</t>
  </si>
  <si>
    <t>Fornecimento e lançamento de concreto ciclópico em blocos de ancoragem</t>
  </si>
  <si>
    <t>476,26</t>
  </si>
  <si>
    <t>06065</t>
  </si>
  <si>
    <t>Fornecimento e lançamento de concreto simples, fck = 15mpa em bloco de ancora</t>
  </si>
  <si>
    <t>399,77</t>
  </si>
  <si>
    <t>gem</t>
  </si>
  <si>
    <t>03321</t>
  </si>
  <si>
    <t>Fornecimento e plantio de herbáceas ornamentais (jasmin manga)</t>
  </si>
  <si>
    <t>36,18</t>
  </si>
  <si>
    <t>03322</t>
  </si>
  <si>
    <t>Fornecimento e plantio de herbáceas ornamentais (minixória)</t>
  </si>
  <si>
    <t>03319</t>
  </si>
  <si>
    <t>Fornecimento e plantio de herbáceas ornamentais (pingo de ouro)</t>
  </si>
  <si>
    <t>03320</t>
  </si>
  <si>
    <t>Fornecimento e plantio de herbáceas ornamentais (rosa graxa)</t>
  </si>
  <si>
    <t>03447</t>
  </si>
  <si>
    <t>Galeria celular em alvenaria de tijolos maciços, com tampa em concreto armado</t>
  </si>
  <si>
    <t>1.350,46</t>
  </si>
  <si>
    <t>(2.00 x 1.00) x 1.10 m</t>
  </si>
  <si>
    <t>03445</t>
  </si>
  <si>
    <t>655,88</t>
  </si>
  <si>
    <t>0.90 x 0.80 m</t>
  </si>
  <si>
    <t>03446</t>
  </si>
  <si>
    <t>745,17</t>
  </si>
  <si>
    <t>1.20 x 0.90 m</t>
  </si>
  <si>
    <t>03216</t>
  </si>
  <si>
    <t>Gangorra nº 10 (padrão emurb)</t>
  </si>
  <si>
    <t>512,23</t>
  </si>
  <si>
    <t>Grelha metálica em ferro fundido, 100x100cm</t>
  </si>
  <si>
    <t>1.238,97</t>
  </si>
  <si>
    <t>03199</t>
  </si>
  <si>
    <t>Grelha metálica em ferro fundido, 50x50cm</t>
  </si>
  <si>
    <t>91,97</t>
  </si>
  <si>
    <t>Guarda corpo em madeira de lei (massaranduba) - Obra do Largo do Folclore Ser</t>
  </si>
  <si>
    <t>413,17</t>
  </si>
  <si>
    <t>gipano</t>
  </si>
  <si>
    <t>Guarda-corpo com requadro em barra chata de 2" x 3/8" e barra redonda 3/8" na</t>
  </si>
  <si>
    <t>345,22</t>
  </si>
  <si>
    <t>vertical, com acabamento superior em madeira, inclusive pintura - forneciment</t>
  </si>
  <si>
    <t>o e instalação</t>
  </si>
  <si>
    <t>06069</t>
  </si>
  <si>
    <t>Guarda-corpo Metálico para Escada Marinheiro em aço CA-50 - Rev. 01</t>
  </si>
  <si>
    <t>146,96</t>
  </si>
  <si>
    <t>09379</t>
  </si>
  <si>
    <t>Haste cobreada copperweld p/aterramento d= 5/8" x 2,40m</t>
  </si>
  <si>
    <t>Hidrante de recalque incluindo caixa em alvenaria de tijolos maciços esp. = 0</t>
  </si>
  <si>
    <t>558,91</t>
  </si>
  <si>
    <t>,12m,   dim. int. = 0.40 x 0.60 x 0.35m, com tampa em ferro fundido 0,40 x 0,</t>
  </si>
  <si>
    <t>60 e fundo com brita</t>
  </si>
  <si>
    <t>03443</t>
  </si>
  <si>
    <t>Imprimação aplicada em execução de obras de recuperação (prod. = 750 m2/h), s</t>
  </si>
  <si>
    <t>em fornecimento de material e sem transporte</t>
  </si>
  <si>
    <t>03428</t>
  </si>
  <si>
    <t>Imprimação aplicada em execução de rodovias (prod. = 1.250 m2/h), sem forneci</t>
  </si>
  <si>
    <t>mento de material e sem transporte</t>
  </si>
  <si>
    <t>06210</t>
  </si>
  <si>
    <t>Instalação de Compressor 125psi / 250cfm</t>
  </si>
  <si>
    <t>06209</t>
  </si>
  <si>
    <t>Instalação de Compressor 150psi / 600cfm</t>
  </si>
  <si>
    <t>06208</t>
  </si>
  <si>
    <t>Instalação de Compressor de 250psi / 750cfm</t>
  </si>
  <si>
    <t>03251</t>
  </si>
  <si>
    <t>Instalação de ventilador</t>
  </si>
  <si>
    <t>03401</t>
  </si>
  <si>
    <t>Interruptor 01 seção simples</t>
  </si>
  <si>
    <t>03402</t>
  </si>
  <si>
    <t>Interruptor 02 seções simples</t>
  </si>
  <si>
    <t>03403</t>
  </si>
  <si>
    <t>Interruptor 03 seções simples</t>
  </si>
  <si>
    <t>04266</t>
  </si>
  <si>
    <t>Junta de dilatação (altura total do pavimento) com preenchimento parcial em i</t>
  </si>
  <si>
    <t>sopor h=15cm e preenchimento do complemento com mastique de poliuretano seção</t>
  </si>
  <si>
    <t>2x2cm, MBT, Basf, ou similar,   para pavimentos em concreto</t>
  </si>
  <si>
    <t>03437</t>
  </si>
  <si>
    <t>Junta de dilatação com barra de transferência ø = 12,5mm a cada 30cm, inclusi</t>
  </si>
  <si>
    <t>ve preenchimento com tarugo e mastique, para piso de concreto com espessura a</t>
  </si>
  <si>
    <t>té 10cm</t>
  </si>
  <si>
    <t>03436</t>
  </si>
  <si>
    <t>Junta de dilatação com barra de transferência ø = 16mm a cada 30cm, inclusive</t>
  </si>
  <si>
    <t>56,38</t>
  </si>
  <si>
    <t>preenchimento com tarugo e mastique, para piso de concreto com espessura de 1</t>
  </si>
  <si>
    <t>0,1 até 12,5cm</t>
  </si>
  <si>
    <t>03438</t>
  </si>
  <si>
    <t>Junta de dilatação com barra de transferência ø = 20mm a cada 30cm, inclusive</t>
  </si>
  <si>
    <t>2,6 até 15cm</t>
  </si>
  <si>
    <t>03439</t>
  </si>
  <si>
    <t>Junta de dilatação com barra de transferência ø = 25mm a cada 30cm, inclusive</t>
  </si>
  <si>
    <t>98,37</t>
  </si>
  <si>
    <t>5,1 até 22,5cm</t>
  </si>
  <si>
    <t>Laje de Proteção do Poço em concreto simples fabricado na obra, fck=21 mpa ln</t>
  </si>
  <si>
    <t>409,68</t>
  </si>
  <si>
    <t>çado e adensado</t>
  </si>
  <si>
    <t>06330</t>
  </si>
  <si>
    <t>Laje e berço de concreto para tubos de 1000mm</t>
  </si>
  <si>
    <t>235,49</t>
  </si>
  <si>
    <t>06331</t>
  </si>
  <si>
    <t>Laje e berço de concreto para tubos de 1200mm</t>
  </si>
  <si>
    <t>316,25</t>
  </si>
  <si>
    <t>06332</t>
  </si>
  <si>
    <t>Laje e berço de concreto para tubos de 1500mm</t>
  </si>
  <si>
    <t>389,50</t>
  </si>
  <si>
    <t>06321</t>
  </si>
  <si>
    <t>Laje e berço de concreto para tubos de 150mm</t>
  </si>
  <si>
    <t>47,98</t>
  </si>
  <si>
    <t>06322</t>
  </si>
  <si>
    <t>Laje e berço de concreto para tubos de 200mm</t>
  </si>
  <si>
    <t>06323</t>
  </si>
  <si>
    <t>Laje e berço de concreto para tubos de 250mm</t>
  </si>
  <si>
    <t>06324</t>
  </si>
  <si>
    <t>Laje e berço de concreto para tubos de 300mm</t>
  </si>
  <si>
    <t>06325</t>
  </si>
  <si>
    <t>Laje e berço de concreto para tubos de 400mm</t>
  </si>
  <si>
    <t>76,41</t>
  </si>
  <si>
    <t>06326</t>
  </si>
  <si>
    <t>Laje e berço de concreto para tubos de 500mm</t>
  </si>
  <si>
    <t>118,94</t>
  </si>
  <si>
    <t>06327</t>
  </si>
  <si>
    <t>Laje e berço de concreto para tubos de 600mm</t>
  </si>
  <si>
    <t>06328</t>
  </si>
  <si>
    <t>Laje e berço de concreto para tubos de 700mm</t>
  </si>
  <si>
    <t>152,87</t>
  </si>
  <si>
    <t>06329</t>
  </si>
  <si>
    <t>Laje e berço de concreto para tubos de 800mm</t>
  </si>
  <si>
    <t>173,63</t>
  </si>
  <si>
    <t>06316</t>
  </si>
  <si>
    <t>Lastro de areia</t>
  </si>
  <si>
    <t>114,21</t>
  </si>
  <si>
    <t>03227</t>
  </si>
  <si>
    <t>Letras em aço escovado 25 x 25 cm</t>
  </si>
  <si>
    <t>07842</t>
  </si>
  <si>
    <t>Letras em aço escovado 40 x 40 cm</t>
  </si>
  <si>
    <t>06468</t>
  </si>
  <si>
    <t>Levantamento de Dados Cadastrais de Clientes - Rev 01</t>
  </si>
  <si>
    <t>Página 61</t>
  </si>
  <si>
    <t>06082</t>
  </si>
  <si>
    <t>Ligação Predial de Água em Mureta de Concreto, com Fornecimento de Material i</t>
  </si>
  <si>
    <t>253,14</t>
  </si>
  <si>
    <t>nclusive Hidrômetro, exceto Mureta</t>
  </si>
  <si>
    <t>06084</t>
  </si>
  <si>
    <t>Ligação Predial de Água em Mureta de Concreto, com Fornecimento de Material,</t>
  </si>
  <si>
    <t>162,41</t>
  </si>
  <si>
    <t>exceto Mureta e Hidrômetro</t>
  </si>
  <si>
    <t>06096</t>
  </si>
  <si>
    <t>Ligação Predial de Água em Mureta de Concreto, Provisória ou Definitiva, com</t>
  </si>
  <si>
    <t>409,40</t>
  </si>
  <si>
    <t>Fornecimento de Material, inclusive Mureta e Hidrômetro, Rede DN 50mm</t>
  </si>
  <si>
    <t>06085</t>
  </si>
  <si>
    <t>Ligação Predial de Água em Muro/Fachada Existente, com Fornecimento de Materi</t>
  </si>
  <si>
    <t>260,36</t>
  </si>
  <si>
    <t>al, Exceto Hidrômetro</t>
  </si>
  <si>
    <t>06086</t>
  </si>
  <si>
    <t>348,57</t>
  </si>
  <si>
    <t>al, Inclusive Hidrômetro</t>
  </si>
  <si>
    <t>06079</t>
  </si>
  <si>
    <t>Ligação Predial de Água em Passeio, com fornecimento de material, inclusive h</t>
  </si>
  <si>
    <t>305,49</t>
  </si>
  <si>
    <t>idrômetro, c/tampa de concreto</t>
  </si>
  <si>
    <t>06090</t>
  </si>
  <si>
    <t>Ligação Predial de Água no Passeio em 1 1/2", com fornecimento do material, i</t>
  </si>
  <si>
    <t>1.046,58</t>
  </si>
  <si>
    <t>nclusive hidrômetro de 20m3/h e caixa de proteção c/tampa de concreto</t>
  </si>
  <si>
    <t>06080</t>
  </si>
  <si>
    <t>Ligação Predial de Água no Passeio, com fornecimento de material, exceto hidr</t>
  </si>
  <si>
    <t>213,17</t>
  </si>
  <si>
    <t>ômetro, c/tampa de concreto</t>
  </si>
  <si>
    <t>06458</t>
  </si>
  <si>
    <t>Ligação Predial de Esgoto Tipo I -   Domiciliar</t>
  </si>
  <si>
    <t>06459</t>
  </si>
  <si>
    <t>Ligação Predial de Esgoto Tipo II - Domiciliar -   em piso de ladrilho</t>
  </si>
  <si>
    <t>337,98</t>
  </si>
  <si>
    <t>06461</t>
  </si>
  <si>
    <t>Ligação Predial de Esgoto Tipo II em piso cimentado</t>
  </si>
  <si>
    <t>266,50</t>
  </si>
  <si>
    <t>06462</t>
  </si>
  <si>
    <t>Ligação Predial de Esgoto Tipo III em piso de cimentado</t>
  </si>
  <si>
    <t>959,54</t>
  </si>
  <si>
    <t>06460</t>
  </si>
  <si>
    <t>Ligação Predial de Esgoto Tipo III em piso de ladrilho</t>
  </si>
  <si>
    <t>1.382,45</t>
  </si>
  <si>
    <t>04865</t>
  </si>
  <si>
    <t>Limpeza de calha de zinco</t>
  </si>
  <si>
    <t>04116</t>
  </si>
  <si>
    <t>Limpeza de canais com escavadeira hidráulica, compreendendo remoção e carga d</t>
  </si>
  <si>
    <t>e solos moles, materia orgânica ou entulhos</t>
  </si>
  <si>
    <t>06191</t>
  </si>
  <si>
    <t>Limpeza de ruas (varrição e remoção de entulhos)</t>
  </si>
  <si>
    <t>Limpeza de superfície metálica com SUMACLEAN WB, da Sherwin Williams - Sumaré</t>
  </si>
  <si>
    <t>03266</t>
  </si>
  <si>
    <t>Limpeza de tubos de concreto d=0,40 m</t>
  </si>
  <si>
    <t>06315</t>
  </si>
  <si>
    <t>Locação de redes coletoras de esgoto e emissários</t>
  </si>
  <si>
    <t>06028</t>
  </si>
  <si>
    <t>Logotipo da DESO em Estruturas Elevadas</t>
  </si>
  <si>
    <t>1.011,58</t>
  </si>
  <si>
    <t>06029</t>
  </si>
  <si>
    <t>Logotipo da DESO em Estruturas Térreas</t>
  </si>
  <si>
    <t>697,84</t>
  </si>
  <si>
    <t>03927</t>
  </si>
  <si>
    <t>Luminária 01 pétala, p/iluminação pública, c/lâmpada vapor de sódio 250w, inc</t>
  </si>
  <si>
    <t>1.305,69</t>
  </si>
  <si>
    <t>l.reator, ignitor,capacitor e suporte em tubo aço galv, Fael Luce, ref mira v</t>
  </si>
  <si>
    <t>tp 40402 (ou similar)</t>
  </si>
  <si>
    <t>03165</t>
  </si>
  <si>
    <t>Luminária 02 pétalas, p/iluminação pública, c/lâmpada vapor de sódio 250w, in</t>
  </si>
  <si>
    <t>2.447,48</t>
  </si>
  <si>
    <t>cl.reator, ignitor, capacitor e suporte em tubo aço galv, Fael Luce, ref mira</t>
  </si>
  <si>
    <t>vtp 40487 (ou similar)</t>
  </si>
  <si>
    <t>08042</t>
  </si>
  <si>
    <t>Luminária 02 pétalas, p/iluminação pública, c/lâmpada vapor de sódio 400w, in</t>
  </si>
  <si>
    <t>2.386,02</t>
  </si>
  <si>
    <t>03928</t>
  </si>
  <si>
    <t>Luminária 03 pétalas, p/iluminação pública, c/lâmpada vapor de sódio 250w, in</t>
  </si>
  <si>
    <t>4.149,24</t>
  </si>
  <si>
    <t>vtp 40402 (ou similar)</t>
  </si>
  <si>
    <t>03166</t>
  </si>
  <si>
    <t>Luminária 04 pétalas, p/iluminação pública, c/lâmpada vapor de sódio 250w, in</t>
  </si>
  <si>
    <t>4.685,46</t>
  </si>
  <si>
    <t>04098</t>
  </si>
  <si>
    <t>Luminária 04 pétalas, p/iluminação pública, sem lampada, reator, ignitor e ca</t>
  </si>
  <si>
    <t>3.431,04</t>
  </si>
  <si>
    <t>pacitor, incl. suporte em tubo de aço galvanizado, Fael Luce, ref. Mira VTP 4</t>
  </si>
  <si>
    <t>0402 (ou similar)</t>
  </si>
  <si>
    <t>03161</t>
  </si>
  <si>
    <t>Luminária com proteção em tela galvanizada, incl. lâmpada vapor metálico 400w</t>
  </si>
  <si>
    <t>523,31</t>
  </si>
  <si>
    <t>e reator, tecnolux, ref: lm 260 v/5 (ou similar)</t>
  </si>
  <si>
    <t>09208</t>
  </si>
  <si>
    <t>Luminária com proteção em tela galvanizada, incl. lâmpada vapor sódio 400w e</t>
  </si>
  <si>
    <t>512,10</t>
  </si>
  <si>
    <t>reator, tecnolux, ref: lm 260 v/5 (ou similar)</t>
  </si>
  <si>
    <t>03456</t>
  </si>
  <si>
    <t>Luminária com proteção em vidro, incl. lâmpada vapor metálico 400w e reator,</t>
  </si>
  <si>
    <t>478,79</t>
  </si>
  <si>
    <t>tecnolux, ref: lm-250v/5 (ou similar)</t>
  </si>
  <si>
    <t>08068</t>
  </si>
  <si>
    <t>Luminária hermética de sobrepor, 2x32w, com corpo em chapa de aço fosfatizada</t>
  </si>
  <si>
    <t>402,94</t>
  </si>
  <si>
    <t>e pintada eletrostacimanete, refletor facetado em alumínio anodizado, difusor</t>
  </si>
  <si>
    <t>em vidro temperado transparente, da Lumicenter. ref. CH02-S232 ou similar, co</t>
  </si>
  <si>
    <t>mpleta</t>
  </si>
  <si>
    <t>03476</t>
  </si>
  <si>
    <t>Luminária p/lâmpada mista 160w, incl. lampada e relé fotoelétrico, à prova de</t>
  </si>
  <si>
    <t>187,28</t>
  </si>
  <si>
    <t>tempo, gases, vapores e pó, Tecnolux, ref: tb 30/2 (ou similar) - Rev 02</t>
  </si>
  <si>
    <t>04485</t>
  </si>
  <si>
    <t>Madeiramento em massaranduba/madeira de lei, peça serrada 14cm x 14cm, c/ abe</t>
  </si>
  <si>
    <t>90,96</t>
  </si>
  <si>
    <t>03855</t>
  </si>
  <si>
    <t>Madeiramento em massaranduba/madeira de lei, peça serrada e aparelhada 5 x 9c</t>
  </si>
  <si>
    <t>03458</t>
  </si>
  <si>
    <t>Madeiramento em muiracatiara, ou cereijeira, faixa aparelhada com 6 x 14 cm,</t>
  </si>
  <si>
    <t>40,80</t>
  </si>
  <si>
    <t>fixada em parede com parafuso e bucha</t>
  </si>
  <si>
    <t>03388</t>
  </si>
  <si>
    <t>Madeiramento em pau d´arco, pilar com 20x20cm, aparelhado</t>
  </si>
  <si>
    <t>7.764,56</t>
  </si>
  <si>
    <t>06030</t>
  </si>
  <si>
    <t>Mão de obra para assentamento de ladrilhos cerâmicos, inclusive camada de reg</t>
  </si>
  <si>
    <t>ularização</t>
  </si>
  <si>
    <t>06081</t>
  </si>
  <si>
    <t>Mão-de-obra para execução de ligação predial de água</t>
  </si>
  <si>
    <t>120,43</t>
  </si>
  <si>
    <t>03225</t>
  </si>
  <si>
    <t>Mesa banco (padrão emurb)</t>
  </si>
  <si>
    <t>641,82</t>
  </si>
  <si>
    <t>03461</t>
  </si>
  <si>
    <t>694,81</t>
  </si>
  <si>
    <t>Página 62</t>
  </si>
  <si>
    <t>Mictório de louça com sifão integrado (deca ref m712 ou similar com válvula f</t>
  </si>
  <si>
    <t>ech. autom.ref. 2572 decamatic eco ou similar</t>
  </si>
  <si>
    <t>08209</t>
  </si>
  <si>
    <t>Misturador de cozinha articulado p/ parede, tubo, linha Misty cod.1258-MY, Fa</t>
  </si>
  <si>
    <t>162,20</t>
  </si>
  <si>
    <t>brimar ou similar</t>
  </si>
  <si>
    <t>03386</t>
  </si>
  <si>
    <t>Montagem e desmontagem de forma tekko ou similar</t>
  </si>
  <si>
    <t>06165</t>
  </si>
  <si>
    <t>Mudança do hidrômetro do jardim para a calçada - cimentado</t>
  </si>
  <si>
    <t>06083</t>
  </si>
  <si>
    <t>Mureta Pré-Moldada para Ligações Domiciliares de Água</t>
  </si>
  <si>
    <t>156,25</t>
  </si>
  <si>
    <t>06463</t>
  </si>
  <si>
    <t>Nata de Cimento Traço T8</t>
  </si>
  <si>
    <t>854,57</t>
  </si>
  <si>
    <t>Pastilha ceramica esmaltada, 5 x 5 cm, marca ATLAS, linha engenharia, ref.Igu</t>
  </si>
  <si>
    <t>148,29</t>
  </si>
  <si>
    <t>apé-SG 10190, aplicada com argamassa industrializada ac-ii, rejuntada, exclus</t>
  </si>
  <si>
    <t>ive emboço (ou similar)</t>
  </si>
  <si>
    <t>07206</t>
  </si>
  <si>
    <t>Pastilha ceramica esmaltada, 5 x 5 cm, marca ATLAS, série atlântico, cor verm</t>
  </si>
  <si>
    <t>262,59</t>
  </si>
  <si>
    <t>elha, ref. açores - SG 8010, aplicada com argamassa industrializada ac-ii, re</t>
  </si>
  <si>
    <t>juntada, exclusive emboço (ou similar)</t>
  </si>
  <si>
    <t>03655</t>
  </si>
  <si>
    <t>Pastilha ceramica esmaltada, 5 x 5 cm, marca ATLAS, série d´orsay ou metalo,</t>
  </si>
  <si>
    <t>cores aracati-B2919, cromo-B2153, marmore-SG8408, ou similar</t>
  </si>
  <si>
    <t>03652</t>
  </si>
  <si>
    <t>Pastilha ceramica esmaltada, 5 x 5 cm, marca ATLAS, série metalo, cor branca-</t>
  </si>
  <si>
    <t>142,81</t>
  </si>
  <si>
    <t>B2140, aplicada com argamassa industrializada ac-ii, rejuntada, exclusive emb</t>
  </si>
  <si>
    <t>oço (ou similar)</t>
  </si>
  <si>
    <t>03654</t>
  </si>
  <si>
    <t>Pastilha cerâmica esmaltada, 5 x 5 cm, marca ATLAS, série metalo, cor cromo-B</t>
  </si>
  <si>
    <t>2153, aplicada com argamassa industrializada ac-ii, rejuntada, exclusive embo</t>
  </si>
  <si>
    <t>ço</t>
  </si>
  <si>
    <t>03653</t>
  </si>
  <si>
    <t>Pastilha cerâmica esmaltada, 5 x 5 cm, marca ATLAS, série metalo, cor marmore</t>
  </si>
  <si>
    <t>- SG8408, aplicada com argamassa industrializada ac-ii, rejuntada, exclusive</t>
  </si>
  <si>
    <t>emboço (ou similar)</t>
  </si>
  <si>
    <t>07207</t>
  </si>
  <si>
    <t>Pastilha ceramica esmaltada, 5 x 5 cm, marca ATLAS, série praias, cor branca</t>
  </si>
  <si>
    <t>150,16</t>
  </si>
  <si>
    <t>c/bordas azuladas, ref. camburi - SG 8450, aplicada com argamassa industriali</t>
  </si>
  <si>
    <t>zada ac-ii, rejuntada, exclusive emboço (ou similar)</t>
  </si>
  <si>
    <t>03408</t>
  </si>
  <si>
    <t>Pastilha cerâmica vitrificada, 2 x 2 cm, marca Jatobá, cor azul, ref. VC-0013</t>
  </si>
  <si>
    <t>, aplicada com argamassa industrializada ac-ii, rejuntada, exclusive emboço (</t>
  </si>
  <si>
    <t>03409</t>
  </si>
  <si>
    <t>Pastilha cerâmica vitrificada, 2 x 2 cm, marca Jatobá, cor vermelha, ref.VC-0</t>
  </si>
  <si>
    <t>004, aplicada com argamassa industrializada ac-ii, rejuntada, exclusive emboç</t>
  </si>
  <si>
    <t>o (ou similar)</t>
  </si>
  <si>
    <t>03410</t>
  </si>
  <si>
    <t>Peitoril de concreto armado com pingadeira largura 13 cm</t>
  </si>
  <si>
    <t>03149</t>
  </si>
  <si>
    <t>Película insulfilm aplicada ou Similar</t>
  </si>
  <si>
    <t>06230</t>
  </si>
  <si>
    <t>Perfuração em Rocha Calcária / Camadas Alteradas DN 10" - Poço 150m</t>
  </si>
  <si>
    <t>06229</t>
  </si>
  <si>
    <t>Perfuração em Rocha Calcária / Camadas Alteradas DN 12" - Poço 150m</t>
  </si>
  <si>
    <t>06232</t>
  </si>
  <si>
    <t>Perfuração em Rocha Calcária / Camadas Alteradas DN 6" - Poço 150m</t>
  </si>
  <si>
    <t>06231</t>
  </si>
  <si>
    <t>Perfuração em Rocha Calcária / Camadas Alteradas DN 8" - Poço 150m</t>
  </si>
  <si>
    <t>06237</t>
  </si>
  <si>
    <t>Perfuração em Rocha Cristalina Alterada / Compacta DN 6" (Poço 100m)</t>
  </si>
  <si>
    <t>06236</t>
  </si>
  <si>
    <t>Perfuração em Rocha Cristalina Alterada / Compacta DN 8" (Poço 100m)</t>
  </si>
  <si>
    <t>06228</t>
  </si>
  <si>
    <t>Perfuração em Sedimento - Perfuração de Alargamento em 12.1/4"</t>
  </si>
  <si>
    <t>06227</t>
  </si>
  <si>
    <t>Perfuração em Sedimento - Perfuração de Alargamento em 14.3/4"</t>
  </si>
  <si>
    <t>06239</t>
  </si>
  <si>
    <t>Perfuração em Sedimento - Perfuraçao de Alargamento em 17"</t>
  </si>
  <si>
    <t>06225</t>
  </si>
  <si>
    <t>Perfuração em Sedimento / Camadas inconsolidadas DN 12.1/2" - Poço até 150m</t>
  </si>
  <si>
    <t>06224</t>
  </si>
  <si>
    <t>Perfuração em Sedimento / Camadas inconsolidadas DN 12.1/2" - Poço de 150 a 2</t>
  </si>
  <si>
    <t>06223</t>
  </si>
  <si>
    <t>Perfuração em Sedimento / Camadas inconsolidadas DN 14.3/4" - Poço até 100m</t>
  </si>
  <si>
    <t>06217</t>
  </si>
  <si>
    <t>Perfuração em Sedimento / Camadas inconsolidadas DN 14.3/4" - Poço de 100 a 2</t>
  </si>
  <si>
    <t>06214</t>
  </si>
  <si>
    <t>Perfuração em Sedimento / Camadas inconsolidadas DN 14.3/4" - Poço de 250 a 3</t>
  </si>
  <si>
    <t>06222</t>
  </si>
  <si>
    <t>Perfuração em Sedimento / Camadas inconsolidadas DN 17.1/2" - Poço até 150m</t>
  </si>
  <si>
    <t>06216</t>
  </si>
  <si>
    <t>Perfuração em Sedimento / Camadas inconsolidadas DN 17.1/2" - Poço de 150 a 2</t>
  </si>
  <si>
    <t>06213</t>
  </si>
  <si>
    <t>Perfuração em Sedimento / Camadas inconsolidadas DN 17.1/2" - Poço de 250 a 3</t>
  </si>
  <si>
    <t>06221</t>
  </si>
  <si>
    <t>Perfuração em Sedimento / Camadas inconsolidadas DN 20" - Poço até 100m</t>
  </si>
  <si>
    <t>06220</t>
  </si>
  <si>
    <t>Perfuração em Sedimento / Camadas inconsolidadas DN 20" - Poço até 150m</t>
  </si>
  <si>
    <t>06219</t>
  </si>
  <si>
    <t>Perfuração em Sedimento / Camadas inconsolidadas DN 22" - Poço até 150m</t>
  </si>
  <si>
    <t>06218</t>
  </si>
  <si>
    <t>Perfuração em Sedimento / Camadas inconsolidadas DN 24" - Poço de 100 a 150m</t>
  </si>
  <si>
    <t>06215</t>
  </si>
  <si>
    <t>Perfuração em Sedimento / Camadas inconsolidadas DN 26" - Poço de 150 a 250m</t>
  </si>
  <si>
    <t>06212</t>
  </si>
  <si>
    <t>Perfuração em Sedimento / Camadas inconsolidadas DN 28" - Poço de 250 a 350m</t>
  </si>
  <si>
    <t>06240</t>
  </si>
  <si>
    <t>Perfuração em Sedimento / Camadas inconsolidadas DN 8.1/2" - de 150 a 300m</t>
  </si>
  <si>
    <t>06226</t>
  </si>
  <si>
    <t>Perfuração em Sedimento / Camadas inconsolidadas DN 8.1/2" até 150m</t>
  </si>
  <si>
    <t>06233</t>
  </si>
  <si>
    <t>Perfuração Metasedimento alterado / Compacta DN 10" (Poço 120m)</t>
  </si>
  <si>
    <t>06235</t>
  </si>
  <si>
    <t>Perfuração Metasedimento alterado / Compacta DN 6" (Poço 120m)</t>
  </si>
  <si>
    <t>06234</t>
  </si>
  <si>
    <t>Perfuração Metasedimento alterado / Compacta DN 8" (Poço 120m)</t>
  </si>
  <si>
    <t>1.485,51</t>
  </si>
  <si>
    <t>Página 63</t>
  </si>
  <si>
    <t>Pia de cozinha com bancada em granito cinza andorinha, e = 2cm, dim 3.45x0.60</t>
  </si>
  <si>
    <t>, com 01 cuba de aço inox, sifão cromado, válvula cromada, torneira cromada,</t>
  </si>
  <si>
    <t>inclusive rodopia 10 cm, assentada</t>
  </si>
  <si>
    <t>Pintura de meio fio (caiação)</t>
  </si>
  <si>
    <t>Pintura de proteção sobre superfície metálica com aplicação de 01 demão de ti</t>
  </si>
  <si>
    <t>nta epoxi curada com poliamida, de alta espessura, bicomponente, MACROPOXY 64</t>
  </si>
  <si>
    <t>6 FAST CURE EPOXY, da Sherwin Williams - Sumaré ou similar - R2</t>
  </si>
  <si>
    <t>03411</t>
  </si>
  <si>
    <t>Pintura de proteção sobre superfícies metálicas com aplicação à rolo de 01 de</t>
  </si>
  <si>
    <t>mão de 120 micras de tinta anticorrosiva oxibar dal 535 bt 0527, marca RENNER</t>
  </si>
  <si>
    <t>- R2</t>
  </si>
  <si>
    <t>05039</t>
  </si>
  <si>
    <t>Pintura de proteção sobre superfícies metálicas com aplicação de 01 demão de</t>
  </si>
  <si>
    <t>tinta epoximastic de alumínio modificado, bicomponente, SUMASTIC 228 AR, da S</t>
  </si>
  <si>
    <t>herwin Williams - Sumaré ou similar - R2</t>
  </si>
  <si>
    <t>05056</t>
  </si>
  <si>
    <t>Pintura de proteção sobre superfícies metálicas com aplicação de 02 demãos de</t>
  </si>
  <si>
    <t>33,63</t>
  </si>
  <si>
    <t>herwin Williams - Sumaré ou similar - R1</t>
  </si>
  <si>
    <t>Pintura de superfície metálica, sujeira à imersão em meio salino, composta: l</t>
  </si>
  <si>
    <t>impeza da superfície com SUMACLEAN WB e 01 demão de MACROPOXY 646 FAST CURE E</t>
  </si>
  <si>
    <t>POXY, da Sherwin Williams - Sumaré ou similar</t>
  </si>
  <si>
    <t>55,92</t>
  </si>
  <si>
    <t>impeza da superfície com SUMACLEAN WB, 01 demão de SUMASTIC 228 AR ou similar</t>
  </si>
  <si>
    <t>e 01 demão de MACROPOXY 646 FAST CURE EPOXY, da Sherwin Williams - Sumaré ou</t>
  </si>
  <si>
    <t>03137</t>
  </si>
  <si>
    <t>Piso concredur, cor natural, dimensões 33 x 33 cm, aplicado com argamassa ind</t>
  </si>
  <si>
    <t>48,48</t>
  </si>
  <si>
    <t>ustrializada ac-i, exclusive regularização de base ou Similar</t>
  </si>
  <si>
    <t>03138</t>
  </si>
  <si>
    <t>Piso concredur, cor vermelha, dimensões 33 x 33 cm, aplicado com argamassa in</t>
  </si>
  <si>
    <t>59,70</t>
  </si>
  <si>
    <t>dustrializada ac-i, exclusive regularização de base ou Similar</t>
  </si>
  <si>
    <t>07306</t>
  </si>
  <si>
    <t>Piso para calçadas e páteos em caco de granito preto, e =2cm</t>
  </si>
  <si>
    <t>03239</t>
  </si>
  <si>
    <t>Placa de inauguração de obra em alumínio 0,15 x 0,39 m</t>
  </si>
  <si>
    <t>202,63</t>
  </si>
  <si>
    <t>03167</t>
  </si>
  <si>
    <t>Placa de inauguração de obra em alumínio 0,60 x 0,80 m</t>
  </si>
  <si>
    <t>1.420,88</t>
  </si>
  <si>
    <t>Placa de inauguração em alumínio com Acrilico, 80x60cm,com logomarca e moldur</t>
  </si>
  <si>
    <t>924,44</t>
  </si>
  <si>
    <t>Placa de inauguração em alumínio composto preto, 60x60cm, esp=4mm, (ACM const</t>
  </si>
  <si>
    <t>1.559,34</t>
  </si>
  <si>
    <t>it. de 02 chapas sólidas de alumínio c/ núcleo central em polietileno), c/ pi</t>
  </si>
  <si>
    <t>ntura coilcoating PVDF KYNAR 500, texto gravado a laser, acab em verniz autom</t>
  </si>
  <si>
    <t>., mold em alumínio</t>
  </si>
  <si>
    <t>Placa de inauguração em alumínio composto preto, 60x80cm, esp=4mm, (ACM const</t>
  </si>
  <si>
    <t>1.976,62</t>
  </si>
  <si>
    <t>Placa de inauguração em alumínio composto preto,150x100cm, esp=4mm, (ACM cons</t>
  </si>
  <si>
    <t>6.139,01</t>
  </si>
  <si>
    <t>tit. de 02 chapas sólidas de alumínio c/ núcleo central em polietileno), c/ p</t>
  </si>
  <si>
    <t>intura coilcoating PVDF KYNAR 500, texto gravado a laser, acab em verniz auto</t>
  </si>
  <si>
    <t>m., mold alumínio</t>
  </si>
  <si>
    <t>Plug macho 2p + t, ABNT, de embutir, 10 A com rabicho de cabo PP 3x1,5mm2, co</t>
  </si>
  <si>
    <t>pt</t>
  </si>
  <si>
    <t>m 1,0m</t>
  </si>
  <si>
    <t>03229</t>
  </si>
  <si>
    <t>Poço de visita com coleta   em alvenaria tij. maciços esp. = 0,20m, profundida</t>
  </si>
  <si>
    <t>1.765,23</t>
  </si>
  <si>
    <t>de &lt;= 1,50 m</t>
  </si>
  <si>
    <t>06367</t>
  </si>
  <si>
    <t>Poço de visita em anel de concreto, balão de 0,60m (di), profundidade até 1,2</t>
  </si>
  <si>
    <t>761,18</t>
  </si>
  <si>
    <t>0 m, inclusive tampão TD-600</t>
  </si>
  <si>
    <t>06368</t>
  </si>
  <si>
    <t>Poço de visita em anel de concreto, balão de 0,80m, profundidade de 1,21 a 1,</t>
  </si>
  <si>
    <t>1.105,23</t>
  </si>
  <si>
    <t>50m, inclusive tampão TD-600</t>
  </si>
  <si>
    <t>06369</t>
  </si>
  <si>
    <t>Poço de visita em anel de concreto, balão de 0,80m, profundidade de 1,51 a 2,</t>
  </si>
  <si>
    <t>1.249,54</t>
  </si>
  <si>
    <t>00m, inclusive tampão TD-600</t>
  </si>
  <si>
    <t>06370</t>
  </si>
  <si>
    <t>Poço de visita em anel de concreto, balão de 1,00m (di), profundidade até 3,0</t>
  </si>
  <si>
    <t>1.646,66</t>
  </si>
  <si>
    <t>0m, inclusive tampão TD-600</t>
  </si>
  <si>
    <t>06371</t>
  </si>
  <si>
    <t>Poço de visita em anel de concreto, balão de 1,00m, profundidade de 3,01 a 4,</t>
  </si>
  <si>
    <t>1.938,56</t>
  </si>
  <si>
    <t>06372</t>
  </si>
  <si>
    <t>Poço de visita em anel de concreto, balão de 1,00m, profundidade de 4,01 a 5,</t>
  </si>
  <si>
    <t>2.271,82</t>
  </si>
  <si>
    <t>06373</t>
  </si>
  <si>
    <t>Poço de visita em anel de concreto, balão de 1,20m, profundidade até 1,50m, i</t>
  </si>
  <si>
    <t>1.536,80</t>
  </si>
  <si>
    <t>nclusive tampão TD-600</t>
  </si>
  <si>
    <t>06374</t>
  </si>
  <si>
    <t>Poço de visita em anel de concreto, balão de 1,20m, profundidade de 1,51 a 2,</t>
  </si>
  <si>
    <t>1.719,47</t>
  </si>
  <si>
    <t>06375</t>
  </si>
  <si>
    <t>Poço de visita em anel de concreto, balão de 1,20m, profundidade de 2,01 a 3,</t>
  </si>
  <si>
    <t>2.077,54</t>
  </si>
  <si>
    <t>06376</t>
  </si>
  <si>
    <t>Poço de visita em anel de concreto, balão de 1,20m, profundidade de 3,01 a 4,</t>
  </si>
  <si>
    <t>2.390,50</t>
  </si>
  <si>
    <t>06377</t>
  </si>
  <si>
    <t>Poço de visita em anel de concreto, balão de 1,20m, profundidade de 4,01 a 5,</t>
  </si>
  <si>
    <t>2.800,56</t>
  </si>
  <si>
    <t>06378</t>
  </si>
  <si>
    <t>Poço de visita em anel de concreto, balão de 1,20m, profundidade de 5,01 a 6,</t>
  </si>
  <si>
    <t>3.210,21</t>
  </si>
  <si>
    <t>06379</t>
  </si>
  <si>
    <t>Poço de visita em anel de concreto, balão de 1,20m, profundidade de 6,01 a 7,</t>
  </si>
  <si>
    <t>3.620,22</t>
  </si>
  <si>
    <t>03444</t>
  </si>
  <si>
    <t>Ponta de ala em concreto ciclópico, para tubos de concreto (simples) d=0.40 à</t>
  </si>
  <si>
    <t>1.319,44</t>
  </si>
  <si>
    <t>0.60 m</t>
  </si>
  <si>
    <t>Página 64</t>
  </si>
  <si>
    <t>03613</t>
  </si>
  <si>
    <t>Ponta de ala em concreto ciclópico, para tubos de concreto (simples) d=0.80 m</t>
  </si>
  <si>
    <t>2.364,89</t>
  </si>
  <si>
    <t>03612</t>
  </si>
  <si>
    <t>Ponta de ala em concreto ciclópico, para tubos de concreto (simples) d=1.00 m</t>
  </si>
  <si>
    <t>3.813,09</t>
  </si>
  <si>
    <t>03449</t>
  </si>
  <si>
    <t>Ponta de ala para galeria celular dupla de (2.00 x 1.00) x 1.10 m</t>
  </si>
  <si>
    <t>9.290,64</t>
  </si>
  <si>
    <t>03276</t>
  </si>
  <si>
    <t>Ponto de interruptor 01 seção (1 s) aparente com eletroduto de ferro galvaniz</t>
  </si>
  <si>
    <t>209,27</t>
  </si>
  <si>
    <t>ado Ø 3/4"</t>
  </si>
  <si>
    <t>07210</t>
  </si>
  <si>
    <t>Ponto de interruptor 01 seção (1 s) aparente sem eletroduto</t>
  </si>
  <si>
    <t>48,66</t>
  </si>
  <si>
    <t>03278</t>
  </si>
  <si>
    <t>Ponto de interruptor 01 seção (1 s) embutido com eletroduto de pvc flexível s</t>
  </si>
  <si>
    <t>131,93</t>
  </si>
  <si>
    <t>anfonado Ø 3/4"</t>
  </si>
  <si>
    <t>03275</t>
  </si>
  <si>
    <t>Ponto de interruptor 01 seção (1 s) embutido com eletroduto de pvc rígido Ø 3</t>
  </si>
  <si>
    <t>168,68</t>
  </si>
  <si>
    <t>/4"</t>
  </si>
  <si>
    <t>03288</t>
  </si>
  <si>
    <t>Ponto de interruptor 01 seção paralela, aparente, com eletroduto de ferro gal</t>
  </si>
  <si>
    <t>vanizado Ø 3/4"</t>
  </si>
  <si>
    <t>03287</t>
  </si>
  <si>
    <t>Ponto de interruptor 01 seção paralela, embutido, com eletroduto de pvc flexí</t>
  </si>
  <si>
    <t>vel sanfonado Ø 3/4"</t>
  </si>
  <si>
    <t>03274</t>
  </si>
  <si>
    <t>Ponto de interruptor 01 seção paralela, embutido, com eletroduto de pvc rígid</t>
  </si>
  <si>
    <t>177,54</t>
  </si>
  <si>
    <t>o Ø 3/4"</t>
  </si>
  <si>
    <t>03289</t>
  </si>
  <si>
    <t>Ponto de interruptor 01 seção simples c/placa, com canaleta plastica c/diviso</t>
  </si>
  <si>
    <t>181,61</t>
  </si>
  <si>
    <t>ria 20x10mm</t>
  </si>
  <si>
    <t>03280</t>
  </si>
  <si>
    <t>Ponto de interruptor 02 seções (2 s) aparente com eletroduto de ferro galvani</t>
  </si>
  <si>
    <t>212,07</t>
  </si>
  <si>
    <t>zado Ø 3/4"</t>
  </si>
  <si>
    <t>03281</t>
  </si>
  <si>
    <t>Ponto de interruptor 02 seções (2 s) embutido com eletroduto de pvc flexível</t>
  </si>
  <si>
    <t>134,73</t>
  </si>
  <si>
    <t>sanfonado embutido Ø 3/4"</t>
  </si>
  <si>
    <t>03282</t>
  </si>
  <si>
    <t>Ponto de interruptor 02 seções embutido, com eletroduto de pvc rígido roscáve</t>
  </si>
  <si>
    <t>171,48</t>
  </si>
  <si>
    <t>l Ø 3/4"</t>
  </si>
  <si>
    <t>03279</t>
  </si>
  <si>
    <t>Ponto de interruptor 02 seções simples c/placa, com canaleta plastica c/divis</t>
  </si>
  <si>
    <t>176,55</t>
  </si>
  <si>
    <t>oria 20x10mm</t>
  </si>
  <si>
    <t>03284</t>
  </si>
  <si>
    <t>Ponto de interruptor 03 seções (3 s) aparente   com eletroduto de ferro galvan</t>
  </si>
  <si>
    <t>208,87</t>
  </si>
  <si>
    <t>izado Ø 3/4"</t>
  </si>
  <si>
    <t>03285</t>
  </si>
  <si>
    <t>Ponto de interruptor 03 seções embutido, com eletroduto de pvc flexível sanfo</t>
  </si>
  <si>
    <t>nado Ø 3/4"</t>
  </si>
  <si>
    <t>03286</t>
  </si>
  <si>
    <t>Ponto de interruptor 03 seções embutido, com eletroduto de pvc rígido roscáve</t>
  </si>
  <si>
    <t>168,28</t>
  </si>
  <si>
    <t>03283</t>
  </si>
  <si>
    <t>Ponto de interruptor 03 seções simples c/placa, com canaleta plastica c/divis</t>
  </si>
  <si>
    <t>177,55</t>
  </si>
  <si>
    <t>07797</t>
  </si>
  <si>
    <t>Ponto de interruptor tipo dimmer rotativo (variador de luminosidade) c/eletro</t>
  </si>
  <si>
    <t>270,54</t>
  </si>
  <si>
    <t>duto embutido pvc rígido Ø 3/4"</t>
  </si>
  <si>
    <t>03395</t>
  </si>
  <si>
    <t>Ponto de luz em teto ou parede, com eletroduto de pvc flexivel sanfonado embu</t>
  </si>
  <si>
    <t>185,21</t>
  </si>
  <si>
    <t>tido Ø 3/4"</t>
  </si>
  <si>
    <t>03398</t>
  </si>
  <si>
    <t>Ponto de tomada 2p+t, ABNT, 10 A, de uso geral, em pisos, com eletroduto de p</t>
  </si>
  <si>
    <t>170,44</t>
  </si>
  <si>
    <t>vc flexível sanfonado embutido   Ø 3/4", inclusive aterramento</t>
  </si>
  <si>
    <t>03296</t>
  </si>
  <si>
    <t>207,19</t>
  </si>
  <si>
    <t>vc rígido embutido, inclusive aterramento</t>
  </si>
  <si>
    <t>03300</t>
  </si>
  <si>
    <t>Ponto de tomada 2p+t, ABNT, de embutir, 10 A, com eletroduto de ferro galvani</t>
  </si>
  <si>
    <t>218,66</t>
  </si>
  <si>
    <t>zado aparente Ø 3/4", fio rigido 2,5mm² (fio 12), inclusive placa em pvc e at</t>
  </si>
  <si>
    <t>erramento</t>
  </si>
  <si>
    <t>03298</t>
  </si>
  <si>
    <t>Ponto de tomada 2p+t, ABNT, de embutir, 10 A, com eletroduto de pvc flexível</t>
  </si>
  <si>
    <t>141,32</t>
  </si>
  <si>
    <t>sanfonado embutido Ø 3/4", fio rigido 2,5mm² (fio 12), inclusive placa em pvc</t>
  </si>
  <si>
    <t>e aterramento</t>
  </si>
  <si>
    <t>08244</t>
  </si>
  <si>
    <t>155,72</t>
  </si>
  <si>
    <t>sanfonado embutido Ø 3/4", fio rígido 4,0mm² (fio 10), inclusive placa em pvc</t>
  </si>
  <si>
    <t>03297</t>
  </si>
  <si>
    <t>Ponto de tomada 2p+t, ABNT, de embutir, 10 A, com eletroduto de pvc rígido em</t>
  </si>
  <si>
    <t>178,07</t>
  </si>
  <si>
    <t>butido   Ø 3/4", fio rigido 2,5mm² (fio 12), inclusive placa em pvc e aterrame</t>
  </si>
  <si>
    <t>nto</t>
  </si>
  <si>
    <t>03293</t>
  </si>
  <si>
    <t>Ponto de tomada 3p para ar condicionado até 3000 va, com eletroduto de ferro</t>
  </si>
  <si>
    <t>249,38</t>
  </si>
  <si>
    <t>galvanizado aparente   Ø 3/4", incluindo conjunto astop/30a, inclusive aterram</t>
  </si>
  <si>
    <t>ento</t>
  </si>
  <si>
    <t>03397</t>
  </si>
  <si>
    <t>Ponto de tomada 3p para ar condicionado até 3000 va, com eletroduto de pvc fl</t>
  </si>
  <si>
    <t>167,81</t>
  </si>
  <si>
    <t>exível sanfonado embutido   Ø 3/4", incluindo conjunto astop/30a-220v, inclusi</t>
  </si>
  <si>
    <t>ve aterramento</t>
  </si>
  <si>
    <t>03292</t>
  </si>
  <si>
    <t>Ponto de tomada 3p para ar condicionado até 3000 va, com eletroduto de pvc rí</t>
  </si>
  <si>
    <t>208,34</t>
  </si>
  <si>
    <t>gido embutido   Ø 3/4", incluindo conjunto astop/30a-220v, inclusive aterramen</t>
  </si>
  <si>
    <t>03396</t>
  </si>
  <si>
    <t>Ponto de tomada 3p para chuveiro elétrico até 4000 va, com eletroduto de pvc</t>
  </si>
  <si>
    <t>162,06</t>
  </si>
  <si>
    <t>flexível sanfonado embutido   Ø 3/4", inclusive aterramento</t>
  </si>
  <si>
    <t>03295</t>
  </si>
  <si>
    <t>202,59</t>
  </si>
  <si>
    <t>rígido embutido   Ø 3/4", inclusive aterramento</t>
  </si>
  <si>
    <t>03247</t>
  </si>
  <si>
    <t>Ponto de tomada pvc circular, aparente, exclusive aterramento</t>
  </si>
  <si>
    <t>03545</t>
  </si>
  <si>
    <t>Porta em madeira compensada (canela), lisa, semi-ôca, 0.60 x 2.10 m, inclusiv</t>
  </si>
  <si>
    <t>495,08</t>
  </si>
  <si>
    <t>e batentes e ferragens (livre/ocupado)</t>
  </si>
  <si>
    <t>03624</t>
  </si>
  <si>
    <t>Porta em madeira compensada (canela), lisa, semi-ôca, 0.60 x 2.10 m, revestid</t>
  </si>
  <si>
    <t>690,87</t>
  </si>
  <si>
    <t>a c/fórmica, inclusive batentes e ferragens (livre/ocupado)</t>
  </si>
  <si>
    <t>03546</t>
  </si>
  <si>
    <t>Porta em madeira compensada (canela), lisa, semi-ôca, 0.70 x 2.10 m, inclusiv</t>
  </si>
  <si>
    <t>442,99</t>
  </si>
  <si>
    <t>e batentes e ferragens</t>
  </si>
  <si>
    <t>03547</t>
  </si>
  <si>
    <t>Página 65</t>
  </si>
  <si>
    <t>Porta em madeira compensada (canela), lisa, semi-ôca, 0.80 x 2.10 m, inclusiv</t>
  </si>
  <si>
    <t>e batente e ferragens</t>
  </si>
  <si>
    <t>09931</t>
  </si>
  <si>
    <t>430,07</t>
  </si>
  <si>
    <t>08197</t>
  </si>
  <si>
    <t>Porta em madeira compensada (canela), lisa, semi-ôca, 0.90 x 2.10 m, inclusiv</t>
  </si>
  <si>
    <t>501,60</t>
  </si>
  <si>
    <t>e batentes de 16 a 19cm e ferragens</t>
  </si>
  <si>
    <t>03628</t>
  </si>
  <si>
    <t>481,40</t>
  </si>
  <si>
    <t>03629</t>
  </si>
  <si>
    <t>Porta em madeira compensada (canela), lisa, semi-ôca, 1.00 x 2.10 m, inclusiv</t>
  </si>
  <si>
    <t>501,40</t>
  </si>
  <si>
    <t>08482</t>
  </si>
  <si>
    <t>Porta em madeira compensada (canela), lisa, semi-ôca, 1.20 x 2.10 m, 02 folha</t>
  </si>
  <si>
    <t>348,36</t>
  </si>
  <si>
    <t>s, exclusive batentes e ferragens</t>
  </si>
  <si>
    <t>07149</t>
  </si>
  <si>
    <t>Porta em madeira compensada (canela), lisa, semi-ôca, 1.40 x 2.10 m, com duas</t>
  </si>
  <si>
    <t>1.055,92</t>
  </si>
  <si>
    <t>folhas, inclusive batentes e ferragens</t>
  </si>
  <si>
    <t>Porta em madeira compensada (canela), lisa, semi-ôca, 1.40 x 2.10 m, duas fol</t>
  </si>
  <si>
    <t>716,06</t>
  </si>
  <si>
    <t>has, inclusive batentes e ferragens</t>
  </si>
  <si>
    <t>08202</t>
  </si>
  <si>
    <t>Porta em madeira compensada (canela), lisa, semi-ôca, 1.60 x 2.10 m, inclusiv</t>
  </si>
  <si>
    <t>Porta em madeira compensada (canela), lisa, semi-ôca, 1.80 x 2.10 m, duas fol</t>
  </si>
  <si>
    <t>792,88</t>
  </si>
  <si>
    <t>07148</t>
  </si>
  <si>
    <t>Porta em madeira compensada (canela), lisa, semi-ôca, 2.00 x 2.10 m, com duas</t>
  </si>
  <si>
    <t>732,66</t>
  </si>
  <si>
    <t>03542</t>
  </si>
  <si>
    <t>Porta em madeira compensada (virola), lisa, semi-ôca, 0.60 x 2.10 m, inclusiv</t>
  </si>
  <si>
    <t>464,54</t>
  </si>
  <si>
    <t>03543</t>
  </si>
  <si>
    <t>Porta em madeira compensada (virola), lisa, semi-ôca, 0.70 x 2.10 m, inclusiv</t>
  </si>
  <si>
    <t>484,29</t>
  </si>
  <si>
    <t>03544</t>
  </si>
  <si>
    <t>Porta em madeira compensada (virola), lisa, semi-ôca, 0.80 x 2.10 m, inclusiv</t>
  </si>
  <si>
    <t>477,75</t>
  </si>
  <si>
    <t>03539</t>
  </si>
  <si>
    <t>Porta em madeira de lei, almofadada, 0.70 x 2.10 m, inclusive batentes e ferr</t>
  </si>
  <si>
    <t>864,19</t>
  </si>
  <si>
    <t>agens</t>
  </si>
  <si>
    <t>03540</t>
  </si>
  <si>
    <t>Porta em madeira de lei, almofadada, 0.80 x 2.10 m, inclusive batentes e ferr</t>
  </si>
  <si>
    <t>978,50</t>
  </si>
  <si>
    <t>03541</t>
  </si>
  <si>
    <t>Porta em madeira de lei, almofadada, 0.90 x 2.10 m, inclusive batentes e ferr</t>
  </si>
  <si>
    <t>1.126,34</t>
  </si>
  <si>
    <t>08965</t>
  </si>
  <si>
    <t>Porta em madeira de lei, almofadada, 1,60 x 2.10 m, inclusive batente e dobra</t>
  </si>
  <si>
    <t>1.251,09</t>
  </si>
  <si>
    <t>diças</t>
  </si>
  <si>
    <t>03623</t>
  </si>
  <si>
    <t>Porta em madeira de lei, almofadada, 1.00 x 2.10 m, inclusive batentes e ferr</t>
  </si>
  <si>
    <t>1.027,32</t>
  </si>
  <si>
    <t>Porta radiológica em mad/mad de lei, p/pintura, dim: 0,92x2,12m, laminado de</t>
  </si>
  <si>
    <t>3.717,64</t>
  </si>
  <si>
    <t>chumbo embutido, e=2mm, dobradiças reforçadas, fechadura autoblocante, marca</t>
  </si>
  <si>
    <t>Arouca, ref.: 108449/40-Z-ZCE ou similar, maçaneta tipo alavanca, inclusive b</t>
  </si>
  <si>
    <t>atentes de madeira.</t>
  </si>
  <si>
    <t>06024</t>
  </si>
  <si>
    <t>Portão padrao DESO modelo "A", dimensões 1,00 x 1,20m, inclusive pintura</t>
  </si>
  <si>
    <t>06025</t>
  </si>
  <si>
    <t>Portão padrao DESO modelo "B", dimensões 1,00 x 1,60m, inclusive pintura</t>
  </si>
  <si>
    <t>06026</t>
  </si>
  <si>
    <t>Portão padrao DESO modelo "C", dimensões 4,00 x 1,20m, inclusive pintura</t>
  </si>
  <si>
    <t>06027</t>
  </si>
  <si>
    <t>Portão padrao DESO modelo "D", dimensões 4,00 x 1,60m, inclusive pintura</t>
  </si>
  <si>
    <t>06211</t>
  </si>
  <si>
    <t>Pórtico para poço em tubo de aço galvanizado 4" c/8,50m c/talha 500kg e corre</t>
  </si>
  <si>
    <t>5.517,03</t>
  </si>
  <si>
    <t>nte - Rev. 01</t>
  </si>
  <si>
    <t>09163</t>
  </si>
  <si>
    <t>Poste auxiliar p/entrada energia, monofasico, ferro galvanizado d=3" e h=5,0m</t>
  </si>
  <si>
    <t>463,19</t>
  </si>
  <si>
    <t>, completo</t>
  </si>
  <si>
    <t>03185</t>
  </si>
  <si>
    <t>Poste circular de concreto 12/400 - Fornecimento e assentamento</t>
  </si>
  <si>
    <t>1.841,98</t>
  </si>
  <si>
    <t>03164</t>
  </si>
  <si>
    <t>Poste circular de concreto 16/300 - Fornecimento e assentamento</t>
  </si>
  <si>
    <t>1.769,13</t>
  </si>
  <si>
    <t>08926</t>
  </si>
  <si>
    <t>Poste reto telecônico de engastar, galvanizado, ref. PT - 100/200P,   h= 20 me</t>
  </si>
  <si>
    <t>20.770,35</t>
  </si>
  <si>
    <t>tros, da Metal light ou similar, com 04 projetores ref.: IE-555/1 da Metal li</t>
  </si>
  <si>
    <t>ght ou similar, inclusive lâmpada e reator</t>
  </si>
  <si>
    <t>08927</t>
  </si>
  <si>
    <t>Poste reto telecônico flangeado, galvanizado, ref. PT - 100B/80L,   h= 8 metro</t>
  </si>
  <si>
    <t>1.823,15</t>
  </si>
  <si>
    <t>s, da Metal light ou similar, com 03 projetores ref.: IE-532/2 da Metal light</t>
  </si>
  <si>
    <t>ou similar, inclusive lâmpada e reator</t>
  </si>
  <si>
    <t>06296</t>
  </si>
  <si>
    <t>Pré-Filtro Comum - Cascalho de Quartzo Arredondado</t>
  </si>
  <si>
    <t>06295</t>
  </si>
  <si>
    <t>Pré-Filtro Pérola</t>
  </si>
  <si>
    <t>03479</t>
  </si>
  <si>
    <t>Prisma de fechamento para estacionamentos, em pré-moldado de concreto, dimens</t>
  </si>
  <si>
    <t>ões 1,00 x 0,20 x 0,17 m</t>
  </si>
  <si>
    <t>08271</t>
  </si>
  <si>
    <t>Projetor fech, em alum. fundido, com aletas, refletor em alum. refletal, liso</t>
  </si>
  <si>
    <t>691,86</t>
  </si>
  <si>
    <t>anod, lente em cristal temp, suporte fixação em chapa de aço galv, c/ soquete</t>
  </si>
  <si>
    <t>E-40, na cor cinza martelado, da REEME , ref. MA-326 ou similar, incl. lamp v</t>
  </si>
  <si>
    <t>apor met. 250w</t>
  </si>
  <si>
    <t>03434</t>
  </si>
  <si>
    <t>Projetor itaim 801 dc com lâmpada vapor de mercúrio de 250 w / 250 v ou Simil</t>
  </si>
  <si>
    <t>911,37</t>
  </si>
  <si>
    <t>03237</t>
  </si>
  <si>
    <t>Projetor phillips ref. HNF003 com lâmpada vapor metálico de 1000 w, inclusive</t>
  </si>
  <si>
    <t>1.729,67</t>
  </si>
  <si>
    <t>reator externo e ignitor ou similar</t>
  </si>
  <si>
    <t>QD - Quadro / Painel em chapa galvanizada e pintura eletrostática   na cor beg</t>
  </si>
  <si>
    <t>4.222,04</t>
  </si>
  <si>
    <t>e,sem disjuntores,com ( barramentos, isolador, pafusos, conector, espelho e m</t>
  </si>
  <si>
    <t>ontagem) -1400x800x300mm</t>
  </si>
  <si>
    <t>09400</t>
  </si>
  <si>
    <t>45.239,43</t>
  </si>
  <si>
    <t>Página 66</t>
  </si>
  <si>
    <t>QDGBT - Quadro de distribuição geral de baixa tensão dim.: 2300x800x1000mm, c</t>
  </si>
  <si>
    <t>ontendo: disjuntor 3P 2500A, TC 2500/5A, oltímetro 96x96 600V, amperímetro 96</t>
  </si>
  <si>
    <t>x96 2500/5A, chave comutadora e demais acessórios</t>
  </si>
  <si>
    <t>Quadro de distribuição de embutir, em chapa de aço, para até 08 disjuntores,</t>
  </si>
  <si>
    <t>96,77</t>
  </si>
  <si>
    <t>com barramento, padrão DIN, exclusive disjuntores</t>
  </si>
  <si>
    <t>Quadro de distribuição de embutir, em chapa de aço, para até 12 disjuntores,</t>
  </si>
  <si>
    <t>209,59</t>
  </si>
  <si>
    <t>Quadro de distribuição de embutir, em chapa de aço, para até 16 disjuntores,</t>
  </si>
  <si>
    <t>182,70</t>
  </si>
  <si>
    <t>Quadro de distribuição de embutir, em chapa de aço, para até 18 disjuntores,</t>
  </si>
  <si>
    <t>288,88</t>
  </si>
  <si>
    <t>Quadro de distribuição de embutir, em chapa de aço, para até 24 disjuntores,</t>
  </si>
  <si>
    <t>386,96</t>
  </si>
  <si>
    <t>Quadro de distribuição de embutir, em chapa de aço, para até 30 disjuntores,</t>
  </si>
  <si>
    <t>723,40</t>
  </si>
  <si>
    <t>Quadro de distribuição de embutir, em chapa de aço, para até 32 disjuntores,</t>
  </si>
  <si>
    <t>458,02</t>
  </si>
  <si>
    <t>Quadro de distribuição de embutir, em chapa de aço, para até 36 disjuntores,</t>
  </si>
  <si>
    <t>629,74</t>
  </si>
  <si>
    <t>Quadro de distribuição de embutir, em chapa de aço, para até 40 disjuntores,</t>
  </si>
  <si>
    <t>650,98</t>
  </si>
  <si>
    <t>Quadro de distribuição de embutir, em chapa de aço, para até 48 disjuntores,</t>
  </si>
  <si>
    <t>915,66</t>
  </si>
  <si>
    <t>Quadro de distribuição de embutir, em chapa de aço, para até 56 disjuntores,</t>
  </si>
  <si>
    <t>1.392,30</t>
  </si>
  <si>
    <t>Quadro de distribuição de embutir, em chapa de aço, para até 70 disjuntores,</t>
  </si>
  <si>
    <t>1.064,87</t>
  </si>
  <si>
    <t>Quadro de distribuição de embutir, em resina termoplástica, para até 03 disju</t>
  </si>
  <si>
    <t>ntores, sem barramento, padrão DIN, exclusive disjuntores</t>
  </si>
  <si>
    <t>Quadro de distribuição de embutir, em resina termoplástica, para até 16 disju</t>
  </si>
  <si>
    <t>358,55</t>
  </si>
  <si>
    <t>ntores, com barramento, padrão DIN, exclusive disjuntores</t>
  </si>
  <si>
    <t>Quadro de distribuição de embutir, em resina termoplástica, para até 32 disju</t>
  </si>
  <si>
    <t>484,22</t>
  </si>
  <si>
    <t>374,39</t>
  </si>
  <si>
    <t>ntores, SLIM, com barramento, padrão DIN, exclusive disjuntores</t>
  </si>
  <si>
    <t>Quadro de distribuição de sobrepor, em resina termoplástica, para até 08 disj</t>
  </si>
  <si>
    <t>66,36</t>
  </si>
  <si>
    <t>untores, sem barramento, padrão DIN, exclusive disjuntores</t>
  </si>
  <si>
    <t>Quadro de distribuição de sobrepor, em resina termoplástica, para até 12 disj</t>
  </si>
  <si>
    <t>312,76</t>
  </si>
  <si>
    <t>untores, com barramento, padrão DIN, exclusive disjuntores</t>
  </si>
  <si>
    <t>Quadro de distribuição de sobrepor, em resina termoplástica, para até 24 disj</t>
  </si>
  <si>
    <t>242,88</t>
  </si>
  <si>
    <t>Quadro de distribuição de sobrepor, em resina termoplástica, para até 36 disj</t>
  </si>
  <si>
    <t>462,21</t>
  </si>
  <si>
    <t>03188</t>
  </si>
  <si>
    <t>Quadro de medição indireta para transformadores de até 112 kv, dim. 1,50x0,70</t>
  </si>
  <si>
    <t>1.609,60</t>
  </si>
  <si>
    <t>x0,25m, exceto disjuntores</t>
  </si>
  <si>
    <t>Quadro de medição indireta para transformadores de até 225 kva</t>
  </si>
  <si>
    <t>1.677,46</t>
  </si>
  <si>
    <t>09423</t>
  </si>
  <si>
    <t>Quadro em chapa de aço com pintura eletrostáica na cor cinza dim 200x80x60cm</t>
  </si>
  <si>
    <t>33.974,74</t>
  </si>
  <si>
    <t>completo com barramento, proteção, inclusive disjuntores - QDGBT4 - R</t>
  </si>
  <si>
    <t>09155</t>
  </si>
  <si>
    <t>Quadro em chapa de aço com pintura eletrostática na cor cinza med. 1200x800x2</t>
  </si>
  <si>
    <t>8.750,79</t>
  </si>
  <si>
    <t>50mm, completo com barramento, proteção, inclusive 01 disjuntor de 400A - 85K</t>
  </si>
  <si>
    <t>A, 01 disjuntor de 200A-25KA e 03 disjuntores de 175A-25KA</t>
  </si>
  <si>
    <t>Quadro Geral - QDG-1, em policarbonato c/proteção UV, com barramento para 350</t>
  </si>
  <si>
    <t>4.883,72</t>
  </si>
  <si>
    <t>A, sem disjuntores, Obra Mercado da Carne - Tobias Barreto</t>
  </si>
  <si>
    <t>Quadro Geral - QDG-2, em policarbonato c/proteção UV, com barramento para 250</t>
  </si>
  <si>
    <t>Quadro Geral de distribuição de embutir, com barramento, em chapa de aço galv</t>
  </si>
  <si>
    <t>13.584,55</t>
  </si>
  <si>
    <t>aniz. com pintura eletrostática para até 800A, medindo:1800x1000x600cm, exclu</t>
  </si>
  <si>
    <t>sive disjuntores</t>
  </si>
  <si>
    <t>Quadro geral de distribuição de embutir, com barramento, em chapa galvaniz.,</t>
  </si>
  <si>
    <t>1.878,65</t>
  </si>
  <si>
    <t>medindo:1000x600x250cm, exclusive disjuntores</t>
  </si>
  <si>
    <t>2.158,59</t>
  </si>
  <si>
    <t>medindo:1140x2090x200cm, exclusive disjuntores</t>
  </si>
  <si>
    <t>2.589,82</t>
  </si>
  <si>
    <t>medindo:1140x2470x200cm, exclusive disjuntores</t>
  </si>
  <si>
    <t>2.371,18</t>
  </si>
  <si>
    <t>medindo:1200x800x250cm, exclusive disjuntores</t>
  </si>
  <si>
    <t>Quadro geral de distribuição de embutir, com barramento,, em chapa galvaniz.,</t>
  </si>
  <si>
    <t>1.632,92</t>
  </si>
  <si>
    <t>medindo:1140x1520x200cm, exclusive disjuntores</t>
  </si>
  <si>
    <t>Quadro geral de distribuição de emQuadro geral de distribuição de embutir, co</t>
  </si>
  <si>
    <t>4.263,18</t>
  </si>
  <si>
    <t>m barramento, em chapa galvaniz., medindo:1400x800x250cm, exclusive disjuntor</t>
  </si>
  <si>
    <t>es</t>
  </si>
  <si>
    <t>Quadro geral de distribuição, embutir, com barramento, em chapa de aço, medin</t>
  </si>
  <si>
    <t>6.506,51</t>
  </si>
  <si>
    <t>do:1800x1100x250cm, exclusive disjuntores</t>
  </si>
  <si>
    <t>08191</t>
  </si>
  <si>
    <t>11.362,96</t>
  </si>
  <si>
    <t>do:2000x1200x120cm, exclusive disjuntores</t>
  </si>
  <si>
    <t>3.922,06</t>
  </si>
  <si>
    <t>Página 67</t>
  </si>
  <si>
    <t>03143</t>
  </si>
  <si>
    <t>Quiosque padrão, raio = 2.25m, peça central roliça de eucalipto d=0.15m, cobe</t>
  </si>
  <si>
    <t>rtura em telha cerâmica canal, piso em concreto simples e=8 cm, mesa e bancos</t>
  </si>
  <si>
    <t>em concreto armado - Rev. 01</t>
  </si>
  <si>
    <t>09630</t>
  </si>
  <si>
    <t>Ramal de ligação de água (Rede de distribuição à fachada do lote)</t>
  </si>
  <si>
    <t>116,05</t>
  </si>
  <si>
    <t>05037</t>
  </si>
  <si>
    <t>Reassentamento de telha dupla de alumínio, ondulada, esp = 0,7 mm, pré pintad</t>
  </si>
  <si>
    <t>a em duas faces, com preenchimento de lã de vidro 50mm</t>
  </si>
  <si>
    <t>09978</t>
  </si>
  <si>
    <t>Rebaixamento de lençol freático com ponteiras filtrantes em área</t>
  </si>
  <si>
    <t>pt/dia</t>
  </si>
  <si>
    <t>06418</t>
  </si>
  <si>
    <t>Rebaixamento de lençol freático com ponteiras filtrantes em valas (metro de v</t>
  </si>
  <si>
    <t>ala)</t>
  </si>
  <si>
    <t>03317</t>
  </si>
  <si>
    <t>Reboco especial de parede 2cm com argamassa traço t1 - 1:3 (cimento / areia)</t>
  </si>
  <si>
    <t>03318</t>
  </si>
  <si>
    <t>Reboco especial de parede 2cm com argamassa traço t3 - 1:3 cimento / areia /</t>
  </si>
  <si>
    <t>vedacit</t>
  </si>
  <si>
    <t>03316</t>
  </si>
  <si>
    <t>Reboco ou emboço externo, de parede, com argamassa traço t5 - 1:2:8 (cimento</t>
  </si>
  <si>
    <t>26,73</t>
  </si>
  <si>
    <t>/ cal / areia), espessura 2,5 cm</t>
  </si>
  <si>
    <t>Reboco ou emboço interno de teto, reforçado com tela belgo revest - 1,24mm, 2</t>
  </si>
  <si>
    <t>48,40</t>
  </si>
  <si>
    <t>5x25,   com argamassa traço t6 - 1:2:10 (cimento / cal / areia), espessura 2,0</t>
  </si>
  <si>
    <t>03314</t>
  </si>
  <si>
    <t>Reboco ou emboço interno, de parede, com argamassa traço t6 - 1:2:10 (cimento</t>
  </si>
  <si>
    <t>/ cal / areia), espessura 1,5 cm</t>
  </si>
  <si>
    <t>07602</t>
  </si>
  <si>
    <t>/ cal / areia), espessura 3,0 cm</t>
  </si>
  <si>
    <t>03315</t>
  </si>
  <si>
    <t>Reboco ou emboço interno, de teto, com argamassa traço t6 - 1:2:10 (cimento /</t>
  </si>
  <si>
    <t>cal / areia), espessura 1,5 cm</t>
  </si>
  <si>
    <t>06302</t>
  </si>
  <si>
    <t>Redução DN 10 x 6" Galvanizada</t>
  </si>
  <si>
    <t>06271</t>
  </si>
  <si>
    <t>Redução DN 10 x 8" Galvanizada, Reforçada</t>
  </si>
  <si>
    <t>06303</t>
  </si>
  <si>
    <t>Redução DN 12 x 8" Galvanizada</t>
  </si>
  <si>
    <t>06276</t>
  </si>
  <si>
    <t>Redução DN 154 x 100mm PVC, Geomecânico Stand</t>
  </si>
  <si>
    <t>06274</t>
  </si>
  <si>
    <t>Redução DN 200 x 150mm PVC, Geomecânico Reforçado</t>
  </si>
  <si>
    <t>06275</t>
  </si>
  <si>
    <t>Redução DN 200 x 154mm PVC, Geomecânico Stand</t>
  </si>
  <si>
    <t>06273</t>
  </si>
  <si>
    <t>Redução DN 250 x 200mm PVC, Geomecânico Stand</t>
  </si>
  <si>
    <t>06272</t>
  </si>
  <si>
    <t>Redução DN 8" x 6" Galvanizada</t>
  </si>
  <si>
    <t>03203</t>
  </si>
  <si>
    <t>Registro tipo esfera em PVC c/borboleta, d = 1 1/2"</t>
  </si>
  <si>
    <t>45,34</t>
  </si>
  <si>
    <t>03202</t>
  </si>
  <si>
    <t>Registro tipo esfera em PVC c/borboleta, d = 1"</t>
  </si>
  <si>
    <t>03204</t>
  </si>
  <si>
    <t>Registro tipo esfera em PVC c/borboleta, d = 2"</t>
  </si>
  <si>
    <t>62,89</t>
  </si>
  <si>
    <t>03205</t>
  </si>
  <si>
    <t>Registro tipo esfera em PVC c/borboleta, d = 3"</t>
  </si>
  <si>
    <t>133,19</t>
  </si>
  <si>
    <t>09033</t>
  </si>
  <si>
    <t>Registro tipo esfera em PVC c/borboleta, d = 4"</t>
  </si>
  <si>
    <t>03206</t>
  </si>
  <si>
    <t>Registro tipo esfera em PVC c/borboleta, d = 1/2"</t>
  </si>
  <si>
    <t>03201</t>
  </si>
  <si>
    <t>Registro tipo esfera em PVC c/borboleta, d = 3/4"</t>
  </si>
  <si>
    <t>06166</t>
  </si>
  <si>
    <t>Religação corte grande consumidor com hidrômetro 10m3 de capacidade, com cava</t>
  </si>
  <si>
    <t>lete</t>
  </si>
  <si>
    <t>06167</t>
  </si>
  <si>
    <t>Religação corte grande consumidor com hidrômetro de 10m3 de capacidade, sem c</t>
  </si>
  <si>
    <t>29,68</t>
  </si>
  <si>
    <t>avalete</t>
  </si>
  <si>
    <t>06168</t>
  </si>
  <si>
    <t>Religação corte grande consumidor com hidrômetro de 20m3 de capacidade, com c</t>
  </si>
  <si>
    <t>06169</t>
  </si>
  <si>
    <t>Religação corte grande consumidor com hidrômetro de 20m3 de capacidade, sem c</t>
  </si>
  <si>
    <t>06171</t>
  </si>
  <si>
    <t>Religação de corte com bucha</t>
  </si>
  <si>
    <t>06172</t>
  </si>
  <si>
    <t>Religação de corte em ligação de água utilizando lacre em polipropileno (disc</t>
  </si>
  <si>
    <t>o)</t>
  </si>
  <si>
    <t>06173</t>
  </si>
  <si>
    <t>Religação de corte grande consumidor com hidrômetro 30 a 50m3 de capacidade</t>
  </si>
  <si>
    <t>06174</t>
  </si>
  <si>
    <t>Religação de corte no geral</t>
  </si>
  <si>
    <t>06170</t>
  </si>
  <si>
    <t>Religação de corte no ramal</t>
  </si>
  <si>
    <t>06478</t>
  </si>
  <si>
    <t>Remanejamento de ligação predial dn 100 x 1/2", em asfalto</t>
  </si>
  <si>
    <t>193,19</t>
  </si>
  <si>
    <t>06477</t>
  </si>
  <si>
    <t>Remanejamento de ligação predial dn 100 x 1/2", em paralelepípedos</t>
  </si>
  <si>
    <t>06474</t>
  </si>
  <si>
    <t>Remanejamento de ligação predial dn 50mm x 1/2", em asfalto</t>
  </si>
  <si>
    <t>185,99</t>
  </si>
  <si>
    <t>06473</t>
  </si>
  <si>
    <t>Remanejamento de ligação predial dn 50mm x 1/2", em paralelepípedos</t>
  </si>
  <si>
    <t>06176</t>
  </si>
  <si>
    <t>Remanejamento de ligação predial dn 50mm x 1/2", em terreno natural</t>
  </si>
  <si>
    <t>06476</t>
  </si>
  <si>
    <t>Remanejamento de ligação predial dn 75mm x 1/2", em asfalto</t>
  </si>
  <si>
    <t>06475</t>
  </si>
  <si>
    <t>Remanejamento de ligação predial dn 75mm x 1/2", em paralelepípedos</t>
  </si>
  <si>
    <t>06177</t>
  </si>
  <si>
    <t>Remanejamento de ligação predial dn 75mm x 1/2", em terreno natural</t>
  </si>
  <si>
    <t>122,42</t>
  </si>
  <si>
    <t>03264</t>
  </si>
  <si>
    <t>Remoção de caixa de descarga de sobrepor</t>
  </si>
  <si>
    <t>03141</t>
  </si>
  <si>
    <t>Remoção de caixão de madeira (aduela)</t>
  </si>
  <si>
    <t>08857</t>
  </si>
  <si>
    <t>Remoção de Difusor de Dutos de Ar-Condicionado</t>
  </si>
  <si>
    <t>09420</t>
  </si>
  <si>
    <t>Remoção de grelha p/ ralo</t>
  </si>
  <si>
    <t>03248</t>
  </si>
  <si>
    <t>Remoção de interruptores e tomadas</t>
  </si>
  <si>
    <t>03262</t>
  </si>
  <si>
    <t>Remoção de lavatório</t>
  </si>
  <si>
    <t>03242</t>
  </si>
  <si>
    <t>Remoção de poste de concreto armado seção circular ou duplo T</t>
  </si>
  <si>
    <t>06395</t>
  </si>
  <si>
    <t>Remoção de redes coletoras de esgoto em PVC JE, ponta e bolsa, DN 100mm</t>
  </si>
  <si>
    <t>06396</t>
  </si>
  <si>
    <t>Remoção de redes coletoras de esgoto em PVC JE, ponta e bolsa, DN 125mm</t>
  </si>
  <si>
    <t>Página 68</t>
  </si>
  <si>
    <t>06397</t>
  </si>
  <si>
    <t>Remoção de redes coletoras de esgoto em PVC JE, ponta e bolsa, DN 150mm</t>
  </si>
  <si>
    <t>06398</t>
  </si>
  <si>
    <t>Remoção de redes coletoras de esgoto em PVC JE, ponta e bolsa, DN 200mm</t>
  </si>
  <si>
    <t>06399</t>
  </si>
  <si>
    <t>Remoção de redes coletoras de esgoto em PVC JE, ponta e bolsa, DN 250mm</t>
  </si>
  <si>
    <t>06400</t>
  </si>
  <si>
    <t>Remoção de redes coletoras de esgoto em PVC JE, ponta e bolsa, DN 300mm</t>
  </si>
  <si>
    <t>06401</t>
  </si>
  <si>
    <t>Remoção de redes coletoras de esgoto em PVC JE, ponta e bolsa, DN 350mm</t>
  </si>
  <si>
    <t>06402</t>
  </si>
  <si>
    <t>Remoção de redes coletoras de esgoto em PVC JE, ponta e bolsa, DN 400mm</t>
  </si>
  <si>
    <t>03265</t>
  </si>
  <si>
    <t>Remoção de torneira</t>
  </si>
  <si>
    <t>03254</t>
  </si>
  <si>
    <t>Remoção de válvula de descarga</t>
  </si>
  <si>
    <t>84,88</t>
  </si>
  <si>
    <t>03250</t>
  </si>
  <si>
    <t>Remoção de ventilador de teto</t>
  </si>
  <si>
    <t>03261</t>
  </si>
  <si>
    <t>Remoção e reassentamento de louças sanitárias</t>
  </si>
  <si>
    <t>87,80</t>
  </si>
  <si>
    <t>04979</t>
  </si>
  <si>
    <t>Remoção e reassentamento de telha ondulada de fibro-cimento 4, 6, ou 8mm</t>
  </si>
  <si>
    <t>03145</t>
  </si>
  <si>
    <t>Remoção e reassentamento de telha trapezoidal em alumínio</t>
  </si>
  <si>
    <t>04866</t>
  </si>
  <si>
    <t>Remoção e reassentamento de toldo</t>
  </si>
  <si>
    <t>29,24</t>
  </si>
  <si>
    <t>04988</t>
  </si>
  <si>
    <t>Remoção e Reinstalação de luminárias 1x32W, 2x32W, 3x32W ou 4x32W</t>
  </si>
  <si>
    <t>04989</t>
  </si>
  <si>
    <t>Remoção e Remontagem de Difusor de Dutos de Ar-Condicionado</t>
  </si>
  <si>
    <t>06482</t>
  </si>
  <si>
    <t>Reposição de Hidrômetro 1/2" Aferido</t>
  </si>
  <si>
    <t>06185</t>
  </si>
  <si>
    <t>Reposição de Pavimentação à paralelepípedo ( 80% Reaproveitamento ) c/ subst.</t>
  </si>
  <si>
    <t>53,88</t>
  </si>
  <si>
    <t>de 30cm da sub-base p/ colchão de areia e rej.arg. cimento e areia 1:3</t>
  </si>
  <si>
    <t>03455</t>
  </si>
  <si>
    <t>nclusive colchão de areia de 0.05 m e rej. arg. cimento e areia 1:3</t>
  </si>
  <si>
    <t>06481</t>
  </si>
  <si>
    <t>Retirada de Hidrômetro 1/2" para Aferição</t>
  </si>
  <si>
    <t>06405</t>
  </si>
  <si>
    <t>Retirada e remoção de lodo de estações e lagoas de tratamento</t>
  </si>
  <si>
    <t>06300</t>
  </si>
  <si>
    <t>Revestimento - Tubo Liso - Aço SCH-20 em 10"</t>
  </si>
  <si>
    <t>06301</t>
  </si>
  <si>
    <t>Revestimento Aço Galvanizado em 2" (Condutor do Pré-Filtro)</t>
  </si>
  <si>
    <t>07593</t>
  </si>
  <si>
    <t>Revestimento cerâmico para piso ou parede, 20 x 20 cm, Elizabeth ou similar,</t>
  </si>
  <si>
    <t>linha Cristal Branco, aplicado c/argamassa industrializada ac-ii, rejuntado,</t>
  </si>
  <si>
    <t>exclusive regularização de base ou emboço</t>
  </si>
  <si>
    <t>06262</t>
  </si>
  <si>
    <t>Revestimento Filtro Aço Galvanizado DN 10"</t>
  </si>
  <si>
    <t>06263</t>
  </si>
  <si>
    <t>Revestimento Filtro Aço Galvanizado DN 8"</t>
  </si>
  <si>
    <t>06264</t>
  </si>
  <si>
    <t>Revestimento Filtro Aço Galvanizado Reforçado Espiralado DN 6"</t>
  </si>
  <si>
    <t>06259</t>
  </si>
  <si>
    <t>Revestimento Filtro Aço Inox Reforçado DN 10"</t>
  </si>
  <si>
    <t>06261</t>
  </si>
  <si>
    <t>Revestimento Filtro Aço Inox Reforçado DN 6"</t>
  </si>
  <si>
    <t>06260</t>
  </si>
  <si>
    <t>Revestimento Filtro Aço Inox Reforçado DN 8"</t>
  </si>
  <si>
    <t>06270</t>
  </si>
  <si>
    <t>Revestimento Filtro PVC - Geomecânico Leve DN 154mm</t>
  </si>
  <si>
    <t>06268</t>
  </si>
  <si>
    <t>Revestimento Filtro PVC - Geomecânico Reforçado DN 150mm</t>
  </si>
  <si>
    <t>06266</t>
  </si>
  <si>
    <t>Revestimento Filtro PVC - Geomecânico Reforçado DN 200mm</t>
  </si>
  <si>
    <t>06269</t>
  </si>
  <si>
    <t>Revestimento Filtro PVC - Geomecânico Stand DN 154mm</t>
  </si>
  <si>
    <t>06267</t>
  </si>
  <si>
    <t>Revestimento Filtro PVC - Geomecânico Stand DN 206mm</t>
  </si>
  <si>
    <t>06265</t>
  </si>
  <si>
    <t>Revestimento Filtro PVC - Geomecânico Stand DN 250mm</t>
  </si>
  <si>
    <t>06252</t>
  </si>
  <si>
    <t>Revestimento Tubo Aço Preto DN 2440 em 6"</t>
  </si>
  <si>
    <t>06251</t>
  </si>
  <si>
    <t>Revestimento Tubo Aço Preto DN 2440 em 8"</t>
  </si>
  <si>
    <t>06245</t>
  </si>
  <si>
    <t>Revestimento Tubo Liso Aço Preto ASTM em 16"</t>
  </si>
  <si>
    <t>06244</t>
  </si>
  <si>
    <t>Revestimento Tubo Liso Aço Preto ASTM em 18"</t>
  </si>
  <si>
    <t>06243</t>
  </si>
  <si>
    <t>Revestimento Tubo Liso Aço Preto ASTM em 20"</t>
  </si>
  <si>
    <t>06242</t>
  </si>
  <si>
    <t>Revestimento Tubo Liso Aço Preto ASTM em 22"</t>
  </si>
  <si>
    <t>06241</t>
  </si>
  <si>
    <t>Revestimento Tubo Liso Aço Preto ASTM em 24"</t>
  </si>
  <si>
    <t>06250</t>
  </si>
  <si>
    <t>Revestimento Tubo Liso Aço SCH-20 em 6"</t>
  </si>
  <si>
    <t>06249</t>
  </si>
  <si>
    <t>Revestimento Tubo Liso Aço SCH-20 em 8"</t>
  </si>
  <si>
    <t>06246</t>
  </si>
  <si>
    <t>Revestimento Tubo Liso Aço SCH-40 em 10"</t>
  </si>
  <si>
    <t>06248</t>
  </si>
  <si>
    <t>Revestimento Tubo Liso Aço SCH-40 em 6"</t>
  </si>
  <si>
    <t>06247</t>
  </si>
  <si>
    <t>Revestimento Tubo Liso Aço SCH-40 em 8"</t>
  </si>
  <si>
    <t>06256</t>
  </si>
  <si>
    <t>Revestimento Tubo Liso PVC Geomecânico Reforçado DN 150mm</t>
  </si>
  <si>
    <t>06254</t>
  </si>
  <si>
    <t>Revestimento Tubo Liso PVC Geomecânico Reforçado DN 200mm</t>
  </si>
  <si>
    <t>06257</t>
  </si>
  <si>
    <t>Revestimento Tubo Liso PVC Geomecânico Stand DN 154mm</t>
  </si>
  <si>
    <t>06255</t>
  </si>
  <si>
    <t>Revestimento Tubo Liso PVC Geomecânico Stand DN 206mm</t>
  </si>
  <si>
    <t>06253</t>
  </si>
  <si>
    <t>Revestimento Tubo Liso PVC Geomecânico Stand DN 250mm</t>
  </si>
  <si>
    <t>06178</t>
  </si>
  <si>
    <t>Revisão de suprimido com escavação</t>
  </si>
  <si>
    <t>06179</t>
  </si>
  <si>
    <t>Revisão de suprimido sem escavação</t>
  </si>
  <si>
    <t>Sinalização permanente, vertical,   com placa de aço (50x80cm) com poste de ma</t>
  </si>
  <si>
    <t>deira 3,50m fixado com base de concreto 40x40x50</t>
  </si>
  <si>
    <t>04647</t>
  </si>
  <si>
    <t>Sinalização permanente, vertical,   com placa de aço (60x60cm) com poste de ma</t>
  </si>
  <si>
    <t>03466</t>
  </si>
  <si>
    <t>Sinalização permanente, vertical,   com placa de aço (70x70cm) com poste de ma</t>
  </si>
  <si>
    <t>07942</t>
  </si>
  <si>
    <t>220,71</t>
  </si>
  <si>
    <t>03477</t>
  </si>
  <si>
    <t>Página 69</t>
  </si>
  <si>
    <t>Sinalizador noturno c/ 1 lâmpada PL 15w, inclusive lampada e relé fotoeletric</t>
  </si>
  <si>
    <t>o individual 5a/127v</t>
  </si>
  <si>
    <t>Sinalizador para porta fabricados com base em plático leitoso e acrílico tran</t>
  </si>
  <si>
    <t>199,41</t>
  </si>
  <si>
    <t>slúcido vermelho, com 02 lâmpadas (inclusa), acionada por reator convencional</t>
  </si>
  <si>
    <t>(incluso), alimentação 110V e 220V (c/ chave seletora)</t>
  </si>
  <si>
    <t>Solo-cimento compactado - Traço 1:18, inclusive cimento e arenoso comercial</t>
  </si>
  <si>
    <t>198,66</t>
  </si>
  <si>
    <t>08267</t>
  </si>
  <si>
    <t>Solo-cimento compactado - Traço 1:20, inclusive cimento e arenoso comercial</t>
  </si>
  <si>
    <t>194,50</t>
  </si>
  <si>
    <t>06971</t>
  </si>
  <si>
    <t>Substituição de hidrômetro dn 1", sem fornecimento do hidrômetro</t>
  </si>
  <si>
    <t>06965</t>
  </si>
  <si>
    <t>Substituição de hidrômetro dn 1", sem fornecimento do hidrômetro e com fornec</t>
  </si>
  <si>
    <t>73,12</t>
  </si>
  <si>
    <t>imento de registro.</t>
  </si>
  <si>
    <t>06967</t>
  </si>
  <si>
    <t>Substituição de Hidrômetro dn 1", sem Fornecimento do hidrômetro, com Forneci</t>
  </si>
  <si>
    <t>mento de registro e Correção de Vazamento</t>
  </si>
  <si>
    <t>06969</t>
  </si>
  <si>
    <t>Substituição de Hidrômetro dn 1", sem Fornecimento, com Correção de Vazamento</t>
  </si>
  <si>
    <t>06180</t>
  </si>
  <si>
    <t>Substituição de hidrômetro dn 1/2", sem fornecimento do hidrômetro</t>
  </si>
  <si>
    <t>06963</t>
  </si>
  <si>
    <t>Substituição de hidrômetro dn 1/2", sem fornecimento do hidrômetro e com forn</t>
  </si>
  <si>
    <t>ecimento de registro.</t>
  </si>
  <si>
    <t>06183</t>
  </si>
  <si>
    <t>Substituição de Hidrômetro dn 1/2", sem Fornecimento do hidrômetro, com Corre</t>
  </si>
  <si>
    <t>ção de Vazamento</t>
  </si>
  <si>
    <t>06964</t>
  </si>
  <si>
    <t>Substituição de Hidrômetro dn 1/2", sem Fornecimento do hidrômetro, com Forne</t>
  </si>
  <si>
    <t>cimento de registro e Correção de Vazamento</t>
  </si>
  <si>
    <t>06972</t>
  </si>
  <si>
    <t>Substituição de hidrômetro dn 2", sem fornecimento do hidrômetro</t>
  </si>
  <si>
    <t>38,36</t>
  </si>
  <si>
    <t>06966</t>
  </si>
  <si>
    <t>Substituição de hidrômetro dn 2", sem fornecimento do hidrômetro e com fornec</t>
  </si>
  <si>
    <t>169,36</t>
  </si>
  <si>
    <t>06968</t>
  </si>
  <si>
    <t>Substituição de Hidrômetro dn 2", sem Fornecimento do hidrômetro, com Forneci</t>
  </si>
  <si>
    <t>191,82</t>
  </si>
  <si>
    <t>06970</t>
  </si>
  <si>
    <t>Substituição de Hidrômetro dn 2", sem Fornecimento, com Correção de Vazamento</t>
  </si>
  <si>
    <t>127,24</t>
  </si>
  <si>
    <t>06383</t>
  </si>
  <si>
    <t>Substituição e/ou vedação de tampas de tampões em caixas de inspeção</t>
  </si>
  <si>
    <t>07882</t>
  </si>
  <si>
    <t>04389</t>
  </si>
  <si>
    <t>Suporte metálico para corrimão ref. CG 028 Alcoa</t>
  </si>
  <si>
    <t>03435</t>
  </si>
  <si>
    <t>Suporte para fixação de projetor elétrico</t>
  </si>
  <si>
    <t>06181</t>
  </si>
  <si>
    <t>Suspensão ou rebaixamento de cavalete</t>
  </si>
  <si>
    <t>06410</t>
  </si>
  <si>
    <t>Tampa de concreto para caixas de passagem 0,40x0,40mx0,07m</t>
  </si>
  <si>
    <t>06411</t>
  </si>
  <si>
    <t>Tampa de concreto para caixas de passagem 0,60x0,60mx0,07m</t>
  </si>
  <si>
    <t>37,59</t>
  </si>
  <si>
    <t>Tampa de concreto para caixas de passagem 0,70x0,70mx0,07m</t>
  </si>
  <si>
    <t>06415</t>
  </si>
  <si>
    <t>Tampa de concreto para caixas de passagem 0,80x0,80mx0,07m</t>
  </si>
  <si>
    <t>06416</t>
  </si>
  <si>
    <t>Tampa de concreto para caixas de passagem 1,00x1,00mx0,07m</t>
  </si>
  <si>
    <t>06293</t>
  </si>
  <si>
    <t>Tampa de Fundo - Cap Fêmea Geomecânico Reforçado DN 150mm</t>
  </si>
  <si>
    <t>06291</t>
  </si>
  <si>
    <t>Tampa de Fundo - Cap Fêmea Geomecânico Reforçado DN 200mm</t>
  </si>
  <si>
    <t>06294</t>
  </si>
  <si>
    <t>Tampa de Fundo - Cap Fêmea Geomecânico Stand DN 154mm</t>
  </si>
  <si>
    <t>06292</t>
  </si>
  <si>
    <t>Tampa de Fundo - Cap Fêmea Geomecânico Stand DN 206mm</t>
  </si>
  <si>
    <t>06470</t>
  </si>
  <si>
    <t>Tampa de Fundo - Cap Fêmea Leve DN 154mm</t>
  </si>
  <si>
    <t>06290</t>
  </si>
  <si>
    <t>Tampa de Fundo - Válvula de Fundo em 6"</t>
  </si>
  <si>
    <t>06289</t>
  </si>
  <si>
    <t>Tampa de Fundo - Válvula de Fundo em 8"</t>
  </si>
  <si>
    <t>06288</t>
  </si>
  <si>
    <t>Tampa de Poço Cap Macho Leve em 154mm</t>
  </si>
  <si>
    <t>06285</t>
  </si>
  <si>
    <t>Tampa de Poço Cap Macho Reforçado em 150mm</t>
  </si>
  <si>
    <t>06284</t>
  </si>
  <si>
    <t>Tampa de Poço Cap Macho Reforçado em 200mm</t>
  </si>
  <si>
    <t>06287</t>
  </si>
  <si>
    <t>Tampa de Poço Cap Macho Stand em 154mm</t>
  </si>
  <si>
    <t>06286</t>
  </si>
  <si>
    <t>Tampa de Poço Cap Macho Stand em 206mm</t>
  </si>
  <si>
    <t>06283</t>
  </si>
  <si>
    <t>Tampa de Poço Cap Macho Stand em 250mm</t>
  </si>
  <si>
    <t>06280</t>
  </si>
  <si>
    <t>Tampa de Poço Galvanizada DN 10"</t>
  </si>
  <si>
    <t>06282</t>
  </si>
  <si>
    <t>Tampa de Poço Galvanizada DN 6"</t>
  </si>
  <si>
    <t>06281</t>
  </si>
  <si>
    <t>Tampa de Poço Galvanizada DN 8"</t>
  </si>
  <si>
    <t>06032</t>
  </si>
  <si>
    <t>Tampa p/ Caixa de Registro Tipo II, em Concreto Armado fck = 21MPa, dim. 1,2x</t>
  </si>
  <si>
    <t>366,56</t>
  </si>
  <si>
    <t>1,2x0,12m c/ Tampão TD-5</t>
  </si>
  <si>
    <t>06033</t>
  </si>
  <si>
    <t>Tampa p/ Caixa de Registro Tipo III, em Concreto Armado fck = 21MPa, c/ Tampã</t>
  </si>
  <si>
    <t>702,15</t>
  </si>
  <si>
    <t>o TD-5</t>
  </si>
  <si>
    <t>06034</t>
  </si>
  <si>
    <t>Tampa p/ Caixa de Registro Tipo IV, em Concreto Armado fck = 21MPa,   c/ Tampã</t>
  </si>
  <si>
    <t>755,99</t>
  </si>
  <si>
    <t>03163</t>
  </si>
  <si>
    <t>Tampo de balcão em granito cinza andorinha, e=2cm</t>
  </si>
  <si>
    <t>257,89</t>
  </si>
  <si>
    <t>09595</t>
  </si>
  <si>
    <t>Tampo/bancada em granito branco siena, e=2cm</t>
  </si>
  <si>
    <t>344,94</t>
  </si>
  <si>
    <t>03147</t>
  </si>
  <si>
    <t>Tê de redução 90º de pvc rígido soldável, marrom   diâm = 40 x 25mm</t>
  </si>
  <si>
    <t>14,96</t>
  </si>
  <si>
    <t>09551</t>
  </si>
  <si>
    <t>Telha trapezoidal em chapa de alumínio, dupla, esp = 0,7 mm, com enchimento e</t>
  </si>
  <si>
    <t>m poliuretano esp = 50 mm, inclusive elementos de fixação, pré-pintadas em a</t>
  </si>
  <si>
    <t>mbas as faces (fornecimento e montagem)</t>
  </si>
  <si>
    <t>03241</t>
  </si>
  <si>
    <t>Telhamento com telha cerâmica tipo canal, vermelha, 1ª qualid, (Rio Grande do</t>
  </si>
  <si>
    <t>38,87</t>
  </si>
  <si>
    <t>Norte ou similar)</t>
  </si>
  <si>
    <t>09918</t>
  </si>
  <si>
    <t>165,94</t>
  </si>
  <si>
    <t>Página 70</t>
  </si>
  <si>
    <t>Telhamento com telha de alumínio dupla, trapezoidal, tipo sanduíche 0,6mm   pr</t>
  </si>
  <si>
    <t>é pintada em duas faces, com isolamento de espuma rígida   de poliuretano 30mm</t>
  </si>
  <si>
    <t>pintada</t>
  </si>
  <si>
    <t>04786</t>
  </si>
  <si>
    <t>Telhamento com telha de alumínio, ondulada, amarelo real, uma face, esp = 0,7</t>
  </si>
  <si>
    <t>117,53</t>
  </si>
  <si>
    <t>04984</t>
  </si>
  <si>
    <t>Telhamento com telha de alumínio, ondulada, amarelo real/branco alaska, uma f</t>
  </si>
  <si>
    <t>94,57</t>
  </si>
  <si>
    <t>ace, esp = 0,6 mm</t>
  </si>
  <si>
    <t>Telhamento com telha de alumínio, ondulada, dupla, termoacustica, esp= 0,7 mm</t>
  </si>
  <si>
    <t>140,91</t>
  </si>
  <si>
    <t>, com enchimento em poliuretano/lã de vidro, esp = 50 mm, inclusive elemento</t>
  </si>
  <si>
    <t>s de fixação, pré-pintadas em uma face externa (fornecimento e montagem)</t>
  </si>
  <si>
    <t>03389</t>
  </si>
  <si>
    <t>Telhamento com telha de alumínio, ondulada, esp = 0,6 mm</t>
  </si>
  <si>
    <t>03390</t>
  </si>
  <si>
    <t>Telhamento com telha de alumínio, ondulada, esp = 0,7 mm</t>
  </si>
  <si>
    <t>81,58</t>
  </si>
  <si>
    <t>03391</t>
  </si>
  <si>
    <t>Telhamento com telha de alumínio, ondulada, esp = 0,7 mm com lã de vidro</t>
  </si>
  <si>
    <t>157,32</t>
  </si>
  <si>
    <t>03394</t>
  </si>
  <si>
    <t>Telhamento com telha de alumínio, ondulada, esp.=0,6mm, pré pintada em duas f</t>
  </si>
  <si>
    <t>182,99</t>
  </si>
  <si>
    <t>aces</t>
  </si>
  <si>
    <t>09632</t>
  </si>
  <si>
    <t>Telhamento com telha de concreto, plana, Tégula ou similar</t>
  </si>
  <si>
    <t>03273</t>
  </si>
  <si>
    <t>Telhamento com telhas curvas calandradas em aço galvanizado z-275 (tipo b), m</t>
  </si>
  <si>
    <t>arca perkron ou similar, ref lr-17-cal</t>
  </si>
  <si>
    <t>03303</t>
  </si>
  <si>
    <t>Terminal de compressão para cabo de 25 mm2 - fornecimento</t>
  </si>
  <si>
    <t>03304</t>
  </si>
  <si>
    <t>Terminal de compressão para cabo de 35 mm2 - fornecimento</t>
  </si>
  <si>
    <t>06465</t>
  </si>
  <si>
    <t>Teste hidrostático em rede de água / adutora</t>
  </si>
  <si>
    <t>09552</t>
  </si>
  <si>
    <t>Testeira metálica em chapa de alumínio pintada</t>
  </si>
  <si>
    <t>139,47</t>
  </si>
  <si>
    <t>06203</t>
  </si>
  <si>
    <t>Transporte de Compressor de 150psi / 600cfm até 300km (mínimo de 100km)</t>
  </si>
  <si>
    <t>03464</t>
  </si>
  <si>
    <t>Transporte de máquinas e equipamentos por caminhão munck (min.=100km)</t>
  </si>
  <si>
    <t>03465</t>
  </si>
  <si>
    <t>09203</t>
  </si>
  <si>
    <t>OBRAS CIVIS/Diversos/Alambrados e Gradis(83)</t>
  </si>
  <si>
    <t>03715</t>
  </si>
  <si>
    <t>Alambrado com 13 fios de arame galvanizado revestido em PVC, fio 12 bwg (3.8</t>
  </si>
  <si>
    <t>89,10</t>
  </si>
  <si>
    <t>mm), fixado em estacas de concreto armado 10x10x250 cm (ponta reta) a cada 2.</t>
  </si>
  <si>
    <t>00 m, altuta útil 2.00 m.</t>
  </si>
  <si>
    <t>Alambrado com tela de aço galvanizado, fio 12 bwg, malha 3/8", ondulada, quad</t>
  </si>
  <si>
    <t>216,64</t>
  </si>
  <si>
    <t>rada, sem revestimento, fixada com tubos de aço galvanizado 2", formando quad</t>
  </si>
  <si>
    <t>ros de 2.00 x 2.00 m, exceto mureta</t>
  </si>
  <si>
    <t>03665</t>
  </si>
  <si>
    <t>Alambrado com tela de arame galvanizado fio 12 bwg, malha 2 1/2", revestido d</t>
  </si>
  <si>
    <t>123,82</t>
  </si>
  <si>
    <t>e pvc, fixada com estacas de concreto armado 10x10x250 cm (ponta reta) a cada</t>
  </si>
  <si>
    <t>2.00 m, altuta útil 2.00 m, exceto mureta</t>
  </si>
  <si>
    <t>Alambrado com tela de arame galvanizado fio 12 bwg, malha 2 1/2", revestido e</t>
  </si>
  <si>
    <t>m pvc, fixada com tubos de aço galvanizado 2 1/2", formando quadros de 2.00 x</t>
  </si>
  <si>
    <t>2.00 m, exceto mureta</t>
  </si>
  <si>
    <t>04118</t>
  </si>
  <si>
    <t>163,13</t>
  </si>
  <si>
    <t>m pvc, fixada com tubos de aço galvanizado 2", formando quadros de 2.00 x 2.0</t>
  </si>
  <si>
    <t>0 m, exceto mureta</t>
  </si>
  <si>
    <t>08281</t>
  </si>
  <si>
    <t>Alambrado com tela de arame galvanizado fio 12 bwg, malha 2", com revestiment</t>
  </si>
  <si>
    <t>201,02</t>
  </si>
  <si>
    <t>o, mais 3 fios de arame farpado, fixada com estacas de concreto armado 10x10x</t>
  </si>
  <si>
    <t>300 cm (ponta virada) a cada 2.00 m, altura útil 2.20 m, inclusive fundação</t>
  </si>
  <si>
    <t>02384</t>
  </si>
  <si>
    <t>Alambrado com tela de arame galvanizado fio 12 bwg, malha 2", revestido em pv</t>
  </si>
  <si>
    <t>141,24</t>
  </si>
  <si>
    <t>c, fixada com estacas de concreto armado 10x10x300 cm (ponta virada) a cada 1</t>
  </si>
  <si>
    <t>.80 m, altura útil 2.50 m, exceto mureta</t>
  </si>
  <si>
    <t>03549</t>
  </si>
  <si>
    <t>201,98</t>
  </si>
  <si>
    <t>c, fixada com tubos de aço galvanizado 1 1/2", formando quadros de 2.00 x 1.0</t>
  </si>
  <si>
    <t>03548</t>
  </si>
  <si>
    <t>248,13</t>
  </si>
  <si>
    <t>c, fixada com tubos de aço galvanizado 2", formando quadros de 2.00 x 1.00 m,</t>
  </si>
  <si>
    <t>exceto mureta</t>
  </si>
  <si>
    <t>03491</t>
  </si>
  <si>
    <t>177,63</t>
  </si>
  <si>
    <t>c, fixada com tubos de aço galvanizado 2", formando quadros de 2.00 x 2.00 m,</t>
  </si>
  <si>
    <t>03490</t>
  </si>
  <si>
    <t>Alambrado com tela de arame galvanizado fio 12 bwg, malha 2", sem revestiment</t>
  </si>
  <si>
    <t>150,34</t>
  </si>
  <si>
    <t>o, fixada com tubos de aço galvanizado 2", formando quadros de 2.00 x 2.00 m,</t>
  </si>
  <si>
    <t>03489</t>
  </si>
  <si>
    <t>102,09</t>
  </si>
  <si>
    <t>o, mais 4 fios de arame farpado, fixada com estacas de concreto armado 10x10x</t>
  </si>
  <si>
    <t>300 cm (ponta virada) a cada 2.00 m, altuta útil 2.50 m, exceto mureta</t>
  </si>
  <si>
    <t>Alambrado com tela de arame galvanizado fio 12 bwg, malha 3", com tubo de aço</t>
  </si>
  <si>
    <t>galvanizado 3"(vertical) e de 1.1/2"(horizontal superior), formando quadros d</t>
  </si>
  <si>
    <t>e 3,10 x 2.50 m, assentada sobre alambrado existente</t>
  </si>
  <si>
    <t>04256</t>
  </si>
  <si>
    <t>Alambrado com tela de arame galvanizado fio 12 bwg, malha 3", fixada com tubo</t>
  </si>
  <si>
    <t>129,48</t>
  </si>
  <si>
    <t>de aço galvanizado 2", formando quadros de 2.00 x 2.00 m, exceto fixação e mu</t>
  </si>
  <si>
    <t>reta</t>
  </si>
  <si>
    <t>07764</t>
  </si>
  <si>
    <t>Alambrado com tela de arame galvanizado fio 12 bwg, malha 3", revestido de PV</t>
  </si>
  <si>
    <t>146,08</t>
  </si>
  <si>
    <t>C,fixado em tubo aço galvaniz.3", em módulos de (2,36x1,90)m, chumbado em blo</t>
  </si>
  <si>
    <t>co de concreto, inclus.escavação/reaterro/carga/descarga/transporte dos tubos</t>
  </si>
  <si>
    <t>,exclusive mureta</t>
  </si>
  <si>
    <t>03492</t>
  </si>
  <si>
    <t>134,62</t>
  </si>
  <si>
    <t>Página 71</t>
  </si>
  <si>
    <t>Alambrado com tela de nylon, malha 3.6 mm, fixada com tubos de aço galvanizad</t>
  </si>
  <si>
    <t>o 2", formando quadros de 2.00 x 2.00 m, exceto mureta</t>
  </si>
  <si>
    <t>03792</t>
  </si>
  <si>
    <t>Alambrado com tela em aço inoxidável padrão moeda, fixada com tubos de aço ga</t>
  </si>
  <si>
    <t>373,22</t>
  </si>
  <si>
    <t>lvanizado 1 1/2", formando quadros de 2.00m x 1.00 m, exceto mureta - Rev. 01</t>
  </si>
  <si>
    <t>09801</t>
  </si>
  <si>
    <t>Bandeja de Proteção - Apara Lixo c/ Suporte Metálico [2,50 + 0,80 a 45º] e Ch</t>
  </si>
  <si>
    <t>103,73</t>
  </si>
  <si>
    <t>apa Plastificada 18mm</t>
  </si>
  <si>
    <t>07760</t>
  </si>
  <si>
    <t>Barra articulada para sanitários de deficientes físicos, DECA 2315 EBR, l=60</t>
  </si>
  <si>
    <t>684,86</t>
  </si>
  <si>
    <t>cm, ou similar</t>
  </si>
  <si>
    <t>04274</t>
  </si>
  <si>
    <t>Barra de apoio em tubo de aço galvanizado, d= 1 1/2", inclusive pintura em es</t>
  </si>
  <si>
    <t>68,01</t>
  </si>
  <si>
    <t>malte sintético</t>
  </si>
  <si>
    <t>Barra de apoio em tubo de aço galvanizado, d=2", inclusive pintura em esmalte</t>
  </si>
  <si>
    <t>85,63</t>
  </si>
  <si>
    <t>sintético</t>
  </si>
  <si>
    <t>Barra de apoio, angular, fixa, 90º, em aço inox, l=80 + 80cm, d=1 1/2", Jackw</t>
  </si>
  <si>
    <t>864,76</t>
  </si>
  <si>
    <t>al ou similar</t>
  </si>
  <si>
    <t>Barra de apoio, angular, fixa, em aço inox, l=84cm, d=1 1/2", Jackwal ou simi</t>
  </si>
  <si>
    <t>155,96</t>
  </si>
  <si>
    <t>Barra de apoio, para lavatório de canto, tres lados, fixa, em aço inox, l=18+</t>
  </si>
  <si>
    <t>146,62</t>
  </si>
  <si>
    <t>25+18cm, d=1 1/4", Jackwal ou similar</t>
  </si>
  <si>
    <t>Barra de apoio, para lavatório, tres lados, fixa, em aço inox, l= 40x 60cm, d</t>
  </si>
  <si>
    <t>328,50</t>
  </si>
  <si>
    <t>=1 1/4", Jackwal ou similar</t>
  </si>
  <si>
    <t>Barra de apoio, para lavatório,fixa, constituida de duas barras laterais em "</t>
  </si>
  <si>
    <t>484,86</t>
  </si>
  <si>
    <t>U", em aço inox,   d=1 1/4", Jackwal ou similar</t>
  </si>
  <si>
    <t>Barra de apoio, para vaso sanitário, angular, 90º,   piso-parede, direita ou e</t>
  </si>
  <si>
    <t>337,35</t>
  </si>
  <si>
    <t>squerda, em aço inox, l=75+75cm, d=1 1/2", Jackwal ou similar</t>
  </si>
  <si>
    <t>Barra de apoio, para vaso sanitário, dupla, articulada, direita ou esquerda,</t>
  </si>
  <si>
    <t>364,60</t>
  </si>
  <si>
    <t>em aço inox, l=70cm, d=1 1/2", Jackwal ou similar</t>
  </si>
  <si>
    <t>Barra de apoio, para vaso sanitário, dupla, fixa, direita ou esquerda, em aço</t>
  </si>
  <si>
    <t>606,49</t>
  </si>
  <si>
    <t>inox, l=80cm, d=1 1/2", Jackwal ou similar</t>
  </si>
  <si>
    <t>Barra de apoio, reta, fixa, em aço inox,   l=30cm, d=1 1/2", Jackwal ou simila</t>
  </si>
  <si>
    <t>Barra de apoio, reta, fixa, em aço inox, l=40cm, d=1 1/2", Jackwal ou similar</t>
  </si>
  <si>
    <t>109,86</t>
  </si>
  <si>
    <t>Barra de apoio, reta, fixa, em aço inox, l=60cm, d=1 1/2", Jackwal ou similar</t>
  </si>
  <si>
    <t>134,86</t>
  </si>
  <si>
    <t>Barra de apoio, reta, fixa, em aço inox, l=70cm, d=1 1/2", Jackwal ou similar</t>
  </si>
  <si>
    <t>146,58</t>
  </si>
  <si>
    <t>08492</t>
  </si>
  <si>
    <t>Barra de apoio, reta, fixa, em aço inox, l=80cm, d=1 1/2", Jackwal ou similar</t>
  </si>
  <si>
    <t>02390</t>
  </si>
  <si>
    <t>Barra de apoio, reta, fixa, em aço inox, l=90cm, d=1 1/2", Jackwal ou similar</t>
  </si>
  <si>
    <t>178,41</t>
  </si>
  <si>
    <t>08279</t>
  </si>
  <si>
    <t>Barreira perimetral de segurança, alambrado e 1 ouriço ø=450mm - h=4,00m</t>
  </si>
  <si>
    <t>593,48</t>
  </si>
  <si>
    <t>08278</t>
  </si>
  <si>
    <t>Barreira perimetral de segurança, alambrado e 12 ouriços ø=730mm - h=6,00m</t>
  </si>
  <si>
    <t>1.207,60</t>
  </si>
  <si>
    <t>08280</t>
  </si>
  <si>
    <t>Barreira perimetral de segurança, alambrado e 2 ouriços ø=450mm - h=3,00m</t>
  </si>
  <si>
    <t>539,05</t>
  </si>
  <si>
    <t>08442</t>
  </si>
  <si>
    <t>Barreira perimetral de segurança, alambrado e 9 ouriços ø=730mm - h=6,00m</t>
  </si>
  <si>
    <t>1.093,60</t>
  </si>
  <si>
    <t>03778</t>
  </si>
  <si>
    <t>Cerca com estaca em concreto armado, seção 25x25cm, espaç. cada 3,00m, hu(e)=</t>
  </si>
  <si>
    <t>653,08</t>
  </si>
  <si>
    <t>4,00m, ht(e)=5,00m, c/tela arame galv. malha 3", fixada em tensor de aço galv</t>
  </si>
  <si>
    <t>anizado Ø 10mm</t>
  </si>
  <si>
    <t>03924</t>
  </si>
  <si>
    <t>Cerca com sapata, estacas seção 20x20 em "Y", cada 3,40 m, viga anteparo 12x5</t>
  </si>
  <si>
    <t>579,84</t>
  </si>
  <si>
    <t>0, em c.a. pré-moldados, hu(e)=4,00+0,75 m, ht=5,65 m,   com tela arame galv.1</t>
  </si>
  <si>
    <t>2bwg (2,8 mm), malha 2 1/2",   fixada com tensor de aço   galvanizado Ø 10 mm</t>
  </si>
  <si>
    <t>07985</t>
  </si>
  <si>
    <t>Cerca com sapata, estacas seção 25x20 em "Y", cada 3,00m, viga anteparo 12x80</t>
  </si>
  <si>
    <t>1.324,05</t>
  </si>
  <si>
    <t>, em c.a. pré-moldados, hu(e)=5,30+0,70m, ht=7,00m, com tela arame galv.12bwg</t>
  </si>
  <si>
    <t>(2,8 mm), malha 3", com revestimento, fixada com tensor de aço galvanizado Ø1</t>
  </si>
  <si>
    <t>07907</t>
  </si>
  <si>
    <t>1.239,74</t>
  </si>
  <si>
    <t>(2,8 mm), malha 3", sem revestimento, fixada com tensor de aço galvanizado Ø1</t>
  </si>
  <si>
    <t>05031</t>
  </si>
  <si>
    <t>Chumbamento de quadros de ferro para alambrado</t>
  </si>
  <si>
    <t>04350</t>
  </si>
  <si>
    <t>Colocação de tela de aço galvanizado fio 12bwg, sem revestimento, malha 2 1/2</t>
  </si>
  <si>
    <t>"</t>
  </si>
  <si>
    <t>09834</t>
  </si>
  <si>
    <t>Compensado resinado 20mm (utilizado em quadro escolar para colar a fórmica)</t>
  </si>
  <si>
    <t>09977</t>
  </si>
  <si>
    <t>Fornecimento e colocação de gancho com bucha 4,4 x 70 - 8mm</t>
  </si>
  <si>
    <t>08462</t>
  </si>
  <si>
    <t>Fornecimento e colocação de gancho em aço inox 304 - ø = 5/8", dimensões 200</t>
  </si>
  <si>
    <t>215,80</t>
  </si>
  <si>
    <t>x 200 x 100 x 200 x 200mm</t>
  </si>
  <si>
    <t>09603</t>
  </si>
  <si>
    <t>Fornecimento e colocação de tela de arame galvanizado fio 12 bwg, malha 2", r</t>
  </si>
  <si>
    <t>evestido em pvc, formando quadros de 2,00 x 2,00 m, exceto requadro em tubos</t>
  </si>
  <si>
    <t>ferro galvanizado</t>
  </si>
  <si>
    <t>09926</t>
  </si>
  <si>
    <t>Fornecimento e instalação de Alambrado em painel fixo de vidro liso incolor t</t>
  </si>
  <si>
    <t>emperado 20mm(10+10TL), dim:1,50x2,00m, inclusive perfis de alumínio reforçad</t>
  </si>
  <si>
    <t>o,e=4mm, ferragens, transp, frete e mão de obra de montagem, ref. Obra Estadi</t>
  </si>
  <si>
    <t>o Lourival Batista.</t>
  </si>
  <si>
    <t>01900</t>
  </si>
  <si>
    <t>Fornecimento e instalação de rede de proteção em nylon malha 10 x 10 cm para</t>
  </si>
  <si>
    <t>quadra de esporte</t>
  </si>
  <si>
    <t>04863</t>
  </si>
  <si>
    <t>Fornecimento e instalação de rede de proteção em nylon malha 5 x 5 cm para ja</t>
  </si>
  <si>
    <t>nelas, varandas, etc</t>
  </si>
  <si>
    <t>Grade e montantes de ferro h=2,10m, inclusive portão (h=2,50m), exclusive mur</t>
  </si>
  <si>
    <t>389,36</t>
  </si>
  <si>
    <t>eta e fundação, altura total = 2,10m (padrão CEHOP)</t>
  </si>
  <si>
    <t>07858</t>
  </si>
  <si>
    <t>461,13</t>
  </si>
  <si>
    <t>Página 72</t>
  </si>
  <si>
    <t>Grade e montantes de ferro h=2,10m, inclusive portão, exclusive mureta, altur</t>
  </si>
  <si>
    <t>a total = 2,10m (padrão CEHOP)</t>
  </si>
  <si>
    <t>03666</t>
  </si>
  <si>
    <t>Gradil c/ painel eletrosoldado galvanizado revestido em nylon com base chumba</t>
  </si>
  <si>
    <t>392,38</t>
  </si>
  <si>
    <t>da, h = 1,03m, Nylofor 3D ou similar</t>
  </si>
  <si>
    <t>07640</t>
  </si>
  <si>
    <t>Gradil com portão de correr e/ou abrir, em cantoneira "L" de 2 x 5/16" dobrad</t>
  </si>
  <si>
    <t>422,12</t>
  </si>
  <si>
    <t>a (montante), três   barras chatas 1 x 5/16" (horizontal) e barras quadradas 3</t>
  </si>
  <si>
    <t>/4" (vertical)</t>
  </si>
  <si>
    <t>03946</t>
  </si>
  <si>
    <t>Gradil com tela de arame galvanizado fio 12 bwg, revestido em em pvc, malha 2</t>
  </si>
  <si>
    <t>211,43</t>
  </si>
  <si>
    <t>1/2", fixada com tubos de aço galvanizado 2 1/2", formando quadros de 2.00 x</t>
  </si>
  <si>
    <t>1.00 m, exceto mureta</t>
  </si>
  <si>
    <t>07763</t>
  </si>
  <si>
    <t>Gradil de ferro c/barra chata 2"x1/4" verticais espaç.10cm, montante em perfi</t>
  </si>
  <si>
    <t>467,55</t>
  </si>
  <si>
    <t>l seção quadrada de 1" vertical espaç.3 m, barras paralelas horizontais 2"x1/</t>
  </si>
  <si>
    <t>4", incl.portão, mureta h=30cm em alv.bloco e=19cm, chapiscada e rebocada, ex</t>
  </si>
  <si>
    <t>clusive pintura</t>
  </si>
  <si>
    <t>08238</t>
  </si>
  <si>
    <t>Gradil Nylofor 3D, malha 20x5cm, Ø 5mm 250x103 cm, pintura branca, Belgo ou s</t>
  </si>
  <si>
    <t>270,15</t>
  </si>
  <si>
    <t>imilar, inclusive postes e acessórios</t>
  </si>
  <si>
    <t>09035</t>
  </si>
  <si>
    <t>Gradil Nylofor 3D, malha 20x5cm, Ø 5mm 250x243 cm, pintura branca, verde e pr</t>
  </si>
  <si>
    <t>200,31</t>
  </si>
  <si>
    <t>eta, Belgo ou similar, inclusive postes (secção 60x40mm e h=3,20m) e acessóri</t>
  </si>
  <si>
    <t>os</t>
  </si>
  <si>
    <t>Gradil Nylofor3D, malha 20x5cm, Ø 5mm 250x203 cm, Belgo ou similar, inclusive</t>
  </si>
  <si>
    <t>205,73</t>
  </si>
  <si>
    <t>postes (secção 60x40mm e h=2,60m) e acessórios</t>
  </si>
  <si>
    <t>05032</t>
  </si>
  <si>
    <t>Instalação de tela, exclusive a tela</t>
  </si>
  <si>
    <t>08670</t>
  </si>
  <si>
    <t>Porta em tela para viveiro 1/2" x 24, com quadro em tubo de ferro galvanizado</t>
  </si>
  <si>
    <t>205,38</t>
  </si>
  <si>
    <t>de 1 1/2"</t>
  </si>
  <si>
    <t>Portão em tubo ferro galvanizado, com quadro ø= 2", cantoneira 1"x1" e tela d</t>
  </si>
  <si>
    <t>e arame galvanizado, fio 12 bwg, malha quadrada d=1"</t>
  </si>
  <si>
    <t>04332</t>
  </si>
  <si>
    <t>Quadro de proteção com tela de arame galvanizado, ondulada, fio 12 bwg, 1", f</t>
  </si>
  <si>
    <t>104,22</t>
  </si>
  <si>
    <t>ixada com cantoneiras em aço - Rev. 01</t>
  </si>
  <si>
    <t>Quadro escolar com porta giz e moldura em concreto (1/2 fórmica brilhante e 1</t>
  </si>
  <si>
    <t>104,31</t>
  </si>
  <si>
    <t>/2 verde)</t>
  </si>
  <si>
    <t>08179</t>
  </si>
  <si>
    <t>Quadro escolar com porta giz e moldura em madeira (1/2 fórmica brilhante e 1/</t>
  </si>
  <si>
    <t>124,77</t>
  </si>
  <si>
    <t>2 verde)</t>
  </si>
  <si>
    <t>07986</t>
  </si>
  <si>
    <t>Quadro escolar com porta giz e moldura em madeira (2/3 fórmica brilhante e 1/</t>
  </si>
  <si>
    <t>3 verde)</t>
  </si>
  <si>
    <t>02393</t>
  </si>
  <si>
    <t>Quadro escolar com porta giz e moldura em madeira (2/3 verde e 1/3 em fórmica</t>
  </si>
  <si>
    <t>brilhante)</t>
  </si>
  <si>
    <t>02387</t>
  </si>
  <si>
    <t>Quadro escolar em fórmica branca com moldura</t>
  </si>
  <si>
    <t>263,71</t>
  </si>
  <si>
    <t>Quadro escolar em fórmica branca com moldura sobre chapa de MDF cru 6mm</t>
  </si>
  <si>
    <t>209,79</t>
  </si>
  <si>
    <t>08669</t>
  </si>
  <si>
    <t>Tela arame galvanizado, hexagonal, para viveiro d=1/2", fio 24 bwg</t>
  </si>
  <si>
    <t>08181</t>
  </si>
  <si>
    <t>Tela de aço galvanizado fio 10 bwg, malha 1", ondulada, quadrada, fixada em m</t>
  </si>
  <si>
    <t>oldura constituída de barra chata de 1 1/2 x 1/4"</t>
  </si>
  <si>
    <t>04461</t>
  </si>
  <si>
    <t>Tela de aço galvanizado fio 12 bwg, malha 2", ondulada, quadrada, fixada em m</t>
  </si>
  <si>
    <t>03920</t>
  </si>
  <si>
    <t>Tela de aço galvanizado fio 12bwg, com revestimento em pvc, malha 2 1/2"</t>
  </si>
  <si>
    <t>03922</t>
  </si>
  <si>
    <t>Tela de aço galvanizado fio 12bwg, com revestimento em pvc, malha 3"</t>
  </si>
  <si>
    <t>02389</t>
  </si>
  <si>
    <t>Tela de aço galvanizado fio 12bwg, sem revestimento, malha 2 1/2"</t>
  </si>
  <si>
    <t>03921</t>
  </si>
  <si>
    <t>Tela de aço galvanizado fio 12bwg, sem revestimento, malha 3"</t>
  </si>
  <si>
    <t>04460</t>
  </si>
  <si>
    <t>Tela de aço galvanizado fio 14 bwg, malha 3/4", ondulada, quadrada, fixada en</t>
  </si>
  <si>
    <t>tre molduras constituídas de barras chatas de 1 1/2 x 1/4" e 1 1/2 x 1/8"</t>
  </si>
  <si>
    <t>04386</t>
  </si>
  <si>
    <t>Tela de aço galvanizado fio 14bwg, com revestimento, malha 3/4"</t>
  </si>
  <si>
    <t>04385</t>
  </si>
  <si>
    <t>Tela de aço galvanizado fio 14bwg, ondulada, quadrada, sem revestimento, malh</t>
  </si>
  <si>
    <t>a 3/4"</t>
  </si>
  <si>
    <t>Tela em aço inoxidável, padrão moeda, fixada em moldura constituída de canton</t>
  </si>
  <si>
    <t>190,86</t>
  </si>
  <si>
    <t>eira de 3/4 x 3/4 x 1/8"</t>
  </si>
  <si>
    <t>08668</t>
  </si>
  <si>
    <t>Viveiro em estrutura de madeira, eucalipto tratado e tela para viveiro 1/2" x</t>
  </si>
  <si>
    <t>231,90</t>
  </si>
  <si>
    <t>OBRAS CIVIS/Diversos/Andaimes(4)</t>
  </si>
  <si>
    <t>04740</t>
  </si>
  <si>
    <t>Andaime metálico fachadeiro - locação mensal , montagem e desmontagem</t>
  </si>
  <si>
    <t>02454</t>
  </si>
  <si>
    <t>Andaime tubular metálico simples - peça x dia</t>
  </si>
  <si>
    <t>PxD</t>
  </si>
  <si>
    <t>04738</t>
  </si>
  <si>
    <t>Montagem e desmontagem de andaime metálico tubular simples</t>
  </si>
  <si>
    <t>07639</t>
  </si>
  <si>
    <t>Montagem e desmontagem de escoramento / cimbramento tubular normal, em obras</t>
  </si>
  <si>
    <t>d'arte, reservatórios elevados,etc.compreendendo os transportes e conferência</t>
  </si>
  <si>
    <t>s de materiais para obra e desta para o depósito, inclusive carga e descarga.</t>
  </si>
  <si>
    <t>OBRAS CIVIS/Diversos/Cercas(22)</t>
  </si>
  <si>
    <t>02380</t>
  </si>
  <si>
    <t>Cerca com estaca de madeira sabiá ou similar h = 2,20m, altura útil 1,60m,   c</t>
  </si>
  <si>
    <t>/ 7 fios arame farpado</t>
  </si>
  <si>
    <t>03753</t>
  </si>
  <si>
    <t>Cerca com estaca de madeira sabiá ou Similar h = 2,20m, altura útil 1,60m, c/</t>
  </si>
  <si>
    <t>3 fios arame galvanizado liso 12bwg</t>
  </si>
  <si>
    <t>02379</t>
  </si>
  <si>
    <t>5 fios arame farpado</t>
  </si>
  <si>
    <t>03752</t>
  </si>
  <si>
    <t>5 fios arame galvanizado liso 12bwg</t>
  </si>
  <si>
    <t>02381</t>
  </si>
  <si>
    <t>9 fios arame farpado</t>
  </si>
  <si>
    <t>Página 73</t>
  </si>
  <si>
    <t>04911</t>
  </si>
  <si>
    <t>Cerca com estaca de madeira sabiá ou Similar h = 2,20m, altura útil 1,80m, c/</t>
  </si>
  <si>
    <t>4 fios arame galvanizado liso 12bwg</t>
  </si>
  <si>
    <t>04666</t>
  </si>
  <si>
    <t>Cerca com estaca pre-moldada em concreto, seção 10x10cm, espaçamento 1,80m, h</t>
  </si>
  <si>
    <t>136,74</t>
  </si>
  <si>
    <t>util(e)=1,80m, h total(e)=2,20 m, escoras a cada 12,60 m, com tela aço galv.r</t>
  </si>
  <si>
    <t>evestida em PVC, malha 2 1/2" losangular</t>
  </si>
  <si>
    <t>03762</t>
  </si>
  <si>
    <t>165,89</t>
  </si>
  <si>
    <t>util(e)=1,80m, h total(e)=2,20m, escoras a cada 12,60 m, c/tela aço galv. rev</t>
  </si>
  <si>
    <t>est.PVC, malha 2 1/2", fixada tubos 1/2" de aço galvanizado pintada c/esmalte</t>
  </si>
  <si>
    <t>poliuretano</t>
  </si>
  <si>
    <t>Cerca com tela galvaniz. malha 2 1/2", fio 12bwg, revest.PVC, h=2,00m, montan</t>
  </si>
  <si>
    <t>te c/mourão concreto 10x10cm ponta obliqua cada 3m, escoramento cada 45m, c/3</t>
  </si>
  <si>
    <t>fileiras arame farpado galvaniz. e fundação em bloco de concreto simples fck=</t>
  </si>
  <si>
    <t>15Mpa,H.util=2,35m</t>
  </si>
  <si>
    <t>03210</t>
  </si>
  <si>
    <t>Cerca de madeira para curral em mourões de piqui 13 x 13 cm a cada metro, e 6</t>
  </si>
  <si>
    <t>433,66</t>
  </si>
  <si>
    <t>réguas de 10 x 2,5cm p/metro</t>
  </si>
  <si>
    <t>04628</t>
  </si>
  <si>
    <t>Cerca de proteção sobre muro, em cantoneira de ferro 1"x1/8, em "L", a cada 1</t>
  </si>
  <si>
    <t>,50m, com 5 fios de arame farpado - Rev. 01</t>
  </si>
  <si>
    <t>Deslocamento de cerca de concreto com mureta em alvenaria de bloco de concret</t>
  </si>
  <si>
    <t>07615</t>
  </si>
  <si>
    <t>Fornecimento e assentamento de mourões de madeira para cerca, seção 20x20, h.</t>
  </si>
  <si>
    <t>700,95</t>
  </si>
  <si>
    <t>total = 2,50m, inclusive bloco de fundação</t>
  </si>
  <si>
    <t>07221</t>
  </si>
  <si>
    <t>Fornecimento e assentamento de mourões de madeira para cerca, seção 30x30, h.</t>
  </si>
  <si>
    <t>396,34</t>
  </si>
  <si>
    <t>Fornecimento e assentamento de mourões de madeira pequi, para cerca, seção 30</t>
  </si>
  <si>
    <t>478,81</t>
  </si>
  <si>
    <t>x30cm, h.total = 2,50m, inclusive bloco de fundação dim: 60x60x60cm</t>
  </si>
  <si>
    <t>04818</t>
  </si>
  <si>
    <t>Fornecimento e implantação de estaca de concreto pré-moldada, h = 2,10m</t>
  </si>
  <si>
    <t>05033</t>
  </si>
  <si>
    <t>Fornecimento e implantação de estaca pré-moldada de concreto armado (mourão),</t>
  </si>
  <si>
    <t>54,40</t>
  </si>
  <si>
    <t>para cerca, seção 10x10, reta ou com ponta oblíqua h(u) = 2,50m, inclusive bl</t>
  </si>
  <si>
    <t>oco de fundação</t>
  </si>
  <si>
    <t>03211</t>
  </si>
  <si>
    <t>Porteira de madeira para curral com mourão de piqui 13x13 e réguas de madeira</t>
  </si>
  <si>
    <t>376,80</t>
  </si>
  <si>
    <t>10x2,5cm, inclusive dobradiças</t>
  </si>
  <si>
    <t>02382</t>
  </si>
  <si>
    <t>Reassentamento de cerca com estaca de madeira</t>
  </si>
  <si>
    <t>07220</t>
  </si>
  <si>
    <t>Remoção e reassentamento de cerca para curral em mourões de madeira 30x30 a c</t>
  </si>
  <si>
    <t>210,12</t>
  </si>
  <si>
    <t>ada metro, h=2,00m, e 7 réguas madeira 2,5x10cm, inclusive bloco de fundação,</t>
  </si>
  <si>
    <t>c/reaproveitamento material existente</t>
  </si>
  <si>
    <t>09909</t>
  </si>
  <si>
    <t>Remoção e reassentamento de cerca para curral em mourões de madeira 7,5x10 a</t>
  </si>
  <si>
    <t>148,24</t>
  </si>
  <si>
    <t>cada metro, h=2,00m, e 7 réguas madeira 2,5x10cm, inclusive bloco de fundação</t>
  </si>
  <si>
    <t>, c/reaproveitamento material existente</t>
  </si>
  <si>
    <t>02383</t>
  </si>
  <si>
    <t>Revisão em cerca com estaca de concreto h=2,50, altura útil 2,00m, c/ 10 fios</t>
  </si>
  <si>
    <t>de arame, c/ reposição de 6 fios de arame por metro e de estaca a cada 10m</t>
  </si>
  <si>
    <t>OBRAS CIVIS/Diversos/Diversos(276)</t>
  </si>
  <si>
    <t>08864</t>
  </si>
  <si>
    <t>Abrigo de ônibus em concreto pre-moldado</t>
  </si>
  <si>
    <t>5.839,23</t>
  </si>
  <si>
    <t>04259</t>
  </si>
  <si>
    <t>04258</t>
  </si>
  <si>
    <t>Aluguel de retro escavadeira de pneus 0.23 m3 (Case - 580-h - 75,0 Hp ou equi</t>
  </si>
  <si>
    <t>valente) com fornecimento de combustível</t>
  </si>
  <si>
    <t>3.147,59</t>
  </si>
  <si>
    <t>Apoio metálico para reforço de viga metálica existente - Obra da Superintendê</t>
  </si>
  <si>
    <t>186,73</t>
  </si>
  <si>
    <t>ncia Regional do Trabalho</t>
  </si>
  <si>
    <t>Armário esportivo com compartimento para calçados, pertences pessoais e cabid</t>
  </si>
  <si>
    <t>eiro, com banco embutido, dim: 600x450x1820mm, ref. NK1718, da Nilko ou simil</t>
  </si>
  <si>
    <t>08658</t>
  </si>
  <si>
    <t>Armario para módulo estabilizado e controlado, à prova de tempo</t>
  </si>
  <si>
    <t>1.069,06</t>
  </si>
  <si>
    <t>As Built</t>
  </si>
  <si>
    <t>Automatizador para porta de banheiro para defiente físico, com acionamento de</t>
  </si>
  <si>
    <t>abertura (interno e externo) e travamento interno - fornecimento e instalação</t>
  </si>
  <si>
    <t>Bancada em chapa xadrez 1/4" e cantoneira de 3/4"</t>
  </si>
  <si>
    <t>1.151,66</t>
  </si>
  <si>
    <t>08541</t>
  </si>
  <si>
    <t>Banco em tubo de concreto simples CS d=0,20 m, inclusive enchimento em concre</t>
  </si>
  <si>
    <t>52,18</t>
  </si>
  <si>
    <t>to simples</t>
  </si>
  <si>
    <t>Banco simples com assento em madeira, dim:1500x300x387mm, ref, NK1606, da Nil</t>
  </si>
  <si>
    <t>ko ou similar</t>
  </si>
  <si>
    <t>Base em concreto para mapa tátil</t>
  </si>
  <si>
    <t>177,57</t>
  </si>
  <si>
    <t>Base metálica para bombas - conforme projeto - Obra da Superintendência Regio</t>
  </si>
  <si>
    <t>3.778,44</t>
  </si>
  <si>
    <t>nal do Trabalho</t>
  </si>
  <si>
    <t>04072</t>
  </si>
  <si>
    <t>Bomba Schneider mod BPI acoplada em motor à gasolina de 5 CV, inclusive chave</t>
  </si>
  <si>
    <t>4.772,87</t>
  </si>
  <si>
    <t>magnética ou Similar</t>
  </si>
  <si>
    <t>07868</t>
  </si>
  <si>
    <t>Bomba Schneider mod BPI acoplada em motor elétrico 5 CV, sucção e recalque d=</t>
  </si>
  <si>
    <t>3.408,41</t>
  </si>
  <si>
    <t>21/2"</t>
  </si>
  <si>
    <t>Bomba Thebe mod TH 65-160, 30cv, c/motor elétrico, sucção 4" e recalque d=2 1</t>
  </si>
  <si>
    <t>9.692,21</t>
  </si>
  <si>
    <t>/2" (incendio)</t>
  </si>
  <si>
    <t>02463</t>
  </si>
  <si>
    <t>Cadeira oficial para árbitro de volei, tubo 1 1/2" - rodas</t>
  </si>
  <si>
    <t>04439</t>
  </si>
  <si>
    <t>Caixa acústica BS ref B-52 FF250 60 w (RMS)</t>
  </si>
  <si>
    <t>09047</t>
  </si>
  <si>
    <t>Caixa acustica quadrada em ABS, tela de aluminio microperfurada, pintura elet</t>
  </si>
  <si>
    <t>498,71</t>
  </si>
  <si>
    <t>rostatica c/poliester, Woofer coaxial 6" c/carcaça de aluminio. potencia 100W</t>
  </si>
  <si>
    <t>08265</t>
  </si>
  <si>
    <t>Calha de piso em perfil metálico tipo "U" de 3"</t>
  </si>
  <si>
    <t>Página 74</t>
  </si>
  <si>
    <t>314,50</t>
  </si>
  <si>
    <t>08663</t>
  </si>
  <si>
    <t>Câmera colorida, CCD 1/4" Day/Night, alta resolução, até 432x de zoom, ref.GS</t>
  </si>
  <si>
    <t>4.442,48</t>
  </si>
  <si>
    <t>-36X , Sony ou similar</t>
  </si>
  <si>
    <t>3.794,48</t>
  </si>
  <si>
    <t>08679</t>
  </si>
  <si>
    <t>Câmera PTZ Robot (GS 36PTZ), CCD 1/4" Day/Night, alta resolução, até 432x de</t>
  </si>
  <si>
    <t>28.332,47</t>
  </si>
  <si>
    <t>zoom, ref.GS-36PTZ , Sony ou similar</t>
  </si>
  <si>
    <t>528,38</t>
  </si>
  <si>
    <t>Canaleta em alvenaria de bloco cerâmico, com tampa e fundo em concreto simple</t>
  </si>
  <si>
    <t>s 15 Mpa, revestida com argamassa de cimento e areia, com seção externa 50 x</t>
  </si>
  <si>
    <t>50cm</t>
  </si>
  <si>
    <t>09800</t>
  </si>
  <si>
    <t>Canaleta em concreto simples e alvenaria de bloco cerâmico, revestida com arg</t>
  </si>
  <si>
    <t>36,55</t>
  </si>
  <si>
    <t>amassa de cimento e areia, seção interna de 15x15cm</t>
  </si>
  <si>
    <t>09941</t>
  </si>
  <si>
    <t>Canaleta em tijolo maciço 30x30cm com tampa de concreto</t>
  </si>
  <si>
    <t>37,93</t>
  </si>
  <si>
    <t>09942</t>
  </si>
  <si>
    <t>Canaleta em tijolo maciço 45x40cm com tampa de concreto</t>
  </si>
  <si>
    <t>122,63</t>
  </si>
  <si>
    <t>04438</t>
  </si>
  <si>
    <t>Central mini system Phillips, ref. SWC-253 600 w ou Similar</t>
  </si>
  <si>
    <t>08449</t>
  </si>
  <si>
    <t>Chincana em fibra de vidro medindo:150x57cm esp=0,17mm</t>
  </si>
  <si>
    <t>862,24</t>
  </si>
  <si>
    <t>08250</t>
  </si>
  <si>
    <t>Coletor solar vertical, placas 80x200cm, para Sist.Aquecimento Solar Água, So</t>
  </si>
  <si>
    <t>letrol Max 1,60m² ou similar - fornecimento</t>
  </si>
  <si>
    <t>09341</t>
  </si>
  <si>
    <t>Cone em fibra de vidro, com ø=1,60m e h=1,14m, conforme projeto da Obra do Pa</t>
  </si>
  <si>
    <t>1.224,98</t>
  </si>
  <si>
    <t>rque dos Cajueiros</t>
  </si>
  <si>
    <t>Confecção e instalação de letreiro em PS tipo caixa PS de 2 e 4mm, com avanço</t>
  </si>
  <si>
    <t>de 10cm, com pintura automotiva PU, Fixado por pino, recortado em Router p/ o</t>
  </si>
  <si>
    <t>ITPS</t>
  </si>
  <si>
    <t>09367</t>
  </si>
  <si>
    <t>Conjunto com 03 lixeiras em fibra de vidro, com capacidade 20l cada, com tamp</t>
  </si>
  <si>
    <t>392,27</t>
  </si>
  <si>
    <t>a vai e vem</t>
  </si>
  <si>
    <t>09368</t>
  </si>
  <si>
    <t>Conjunto com 06 lixeiras em fibra de vidro, com capacidade 20l cada, com tamp</t>
  </si>
  <si>
    <t>674,94</t>
  </si>
  <si>
    <t>09369</t>
  </si>
  <si>
    <t>Conjunto com 06 lixeiras em fibra de vidro, com capacidade 50l cada, com tamp</t>
  </si>
  <si>
    <t>09370</t>
  </si>
  <si>
    <t>Conjunto com 07 lixeiras em fibra de vidro, com capacidade 50l cada, com tamp</t>
  </si>
  <si>
    <t>1.187,98</t>
  </si>
  <si>
    <t>08218</t>
  </si>
  <si>
    <t>Conjunto moto-bomba centrifuga, trifásica, motor 3 CV, Schneider mod.BC-21R o</t>
  </si>
  <si>
    <t>2.761,08</t>
  </si>
  <si>
    <t>08612</t>
  </si>
  <si>
    <t>Conjunto moto-bomba centrifuga, trifásica, motor 4 CV, Schneider mod.BC-21R o</t>
  </si>
  <si>
    <t>3.181,61</t>
  </si>
  <si>
    <t>Conjunto moto-bomba Schneider BCS-C5, motor 1/2 cv, trifásico, bomba centrífu</t>
  </si>
  <si>
    <t>2.585,79</t>
  </si>
  <si>
    <t>ga submersa, recalque 2" (ou similar)</t>
  </si>
  <si>
    <t>09374</t>
  </si>
  <si>
    <t>07677</t>
  </si>
  <si>
    <t>Coração em fibra de vidro, com pintura automotiva, para fixação em marco inau</t>
  </si>
  <si>
    <t>gural - tamanho grande - Fornecimento e instalação</t>
  </si>
  <si>
    <t>07676</t>
  </si>
  <si>
    <t>gural - tamanho médio - Fornecimento e instalação</t>
  </si>
  <si>
    <t>07650</t>
  </si>
  <si>
    <t>gural - tamanho pequeno - Fornecimento e instalação</t>
  </si>
  <si>
    <t>Corrente galvanizada</t>
  </si>
  <si>
    <t>04264</t>
  </si>
  <si>
    <t>87,05</t>
  </si>
  <si>
    <t>09319</t>
  </si>
  <si>
    <t>Cortina em veludo preto, medindo 8,00x2,30m, com tubo tipo trilho, modelo mov</t>
  </si>
  <si>
    <t>imento de ilhós, ref.Obra do Teatro Tobias Barreto (fornecimento e montagem)</t>
  </si>
  <si>
    <t>Cronômetro de basquete 24 segundos e Tempo Total de Jogo, da IMPLY ou similar</t>
  </si>
  <si>
    <t>, inclusive frete - fornecimento e instalação</t>
  </si>
  <si>
    <t>Cronometro regressivo para basquete, dim. 0,65 x 0,50 x 0,10m, bivolt, mod. V</t>
  </si>
  <si>
    <t>SE 24 S PLUS da VISUAL ou similar, inclusive frete - fornecimento e instalaçã</t>
  </si>
  <si>
    <t>o incluindo software</t>
  </si>
  <si>
    <t>Curva 45º em chapa galvanizada nº18, diam=300mm, p/sistema exaustão (obra: Me</t>
  </si>
  <si>
    <t>271,75</t>
  </si>
  <si>
    <t>rcado de Lagarto)</t>
  </si>
  <si>
    <t>Curva 90º em chapa galvanizada nº18, diam=300mm,   p/sistema exaustão (obra: M</t>
  </si>
  <si>
    <t>454,00</t>
  </si>
  <si>
    <t>ercado de Lagarto)</t>
  </si>
  <si>
    <t>08448</t>
  </si>
  <si>
    <t>Defletor em fibra de vidro medindo 30x30x145cm</t>
  </si>
  <si>
    <t>220,91</t>
  </si>
  <si>
    <t>329,24</t>
  </si>
  <si>
    <t>09086</t>
  </si>
  <si>
    <t>Degrau industrial monolítico c/pingadeira (fornecimento e assentamento)</t>
  </si>
  <si>
    <t>02459</t>
  </si>
  <si>
    <t>Demarcação de campo de futebol com utilização de cal</t>
  </si>
  <si>
    <t>03524</t>
  </si>
  <si>
    <t>Dobradiça de latão ou aço, Pado, acabamento ACR 3521, 3 1/2 x 2 1/4" sem anel</t>
  </si>
  <si>
    <t>, com parafusos ou Similar</t>
  </si>
  <si>
    <t>03526</t>
  </si>
  <si>
    <t>Dobradiça de latão ou aço, Pado, acabamento ACR 3530, 3 1/2 x 3" com aneis e</t>
  </si>
  <si>
    <t>78,09</t>
  </si>
  <si>
    <t>parafusos ou Similar</t>
  </si>
  <si>
    <t>09895</t>
  </si>
  <si>
    <t>Documentação "as built" (obra:Sergipetec)</t>
  </si>
  <si>
    <t>Duto em chapa galvanizada nº18 com diam=300mm, para sistema exaustão (obra: M</t>
  </si>
  <si>
    <t>258,45</t>
  </si>
  <si>
    <t>08275</t>
  </si>
  <si>
    <t>Ensaio - taxa de percolação do solo para 4 determinações ou furos, dmt = 61 a</t>
  </si>
  <si>
    <t>5.802,17</t>
  </si>
  <si>
    <t>100Km</t>
  </si>
  <si>
    <t>08946</t>
  </si>
  <si>
    <t>Escada helicoidal em concreto pre-moldado, degrau = 80cm, h=3,00m, inclusive</t>
  </si>
  <si>
    <t>5.392,77</t>
  </si>
  <si>
    <t>corrimão em tubo galvanizado, instalada, exclusive pintura</t>
  </si>
  <si>
    <t>09713</t>
  </si>
  <si>
    <t>847,85</t>
  </si>
  <si>
    <t>Página 75</t>
  </si>
  <si>
    <t>Escada marinheiro com guarda corpo, L=45cm, executada em barras chata galvani</t>
  </si>
  <si>
    <t>zada 1 1/4" x 5/16", e guarda corpo d=65cm em barra chata galv.d=1"x1/8", sen</t>
  </si>
  <si>
    <t>do degraus em barra red. d=5/8", espaçados de 30cm, inclusive lixamento e pin</t>
  </si>
  <si>
    <t>tura, fornec e inst</t>
  </si>
  <si>
    <t>09712</t>
  </si>
  <si>
    <t>Escada marinheiro sem guarda corpo, L=40cm, executada em barras chata ferro g</t>
  </si>
  <si>
    <t>500,24</t>
  </si>
  <si>
    <t>alvanizado 1 1/4" x 1/4", sendo os degraus barra redonda ferro galvanizado d=</t>
  </si>
  <si>
    <t>5/8", espaçados de 30cm, pintada, inclusive instalação</t>
  </si>
  <si>
    <t>09473</t>
  </si>
  <si>
    <t>Escada metálica c/piso em chapa 1/4" e altura total = 1,80m (conforme projeto</t>
  </si>
  <si>
    <t>- Obra: Hospital de São Cristóvão)</t>
  </si>
  <si>
    <t>Escada para árbitro de volei (arbitro de pé), plataforma a 1,20m do piso</t>
  </si>
  <si>
    <t>09572</t>
  </si>
  <si>
    <t>03522</t>
  </si>
  <si>
    <t>Fechadura Pado, linha Magnum, ref.725-880, acabamento IX (alumínio) ou Simila</t>
  </si>
  <si>
    <t>108,81</t>
  </si>
  <si>
    <t>03521</t>
  </si>
  <si>
    <t>Fechadura Pado, linha Parati, ref.325-909, acabamento AN (antique) ou Similar</t>
  </si>
  <si>
    <t>09706</t>
  </si>
  <si>
    <t>Fechadura Stam, linha residencial, acabamento inox, externa, ref.1601/09 ou s</t>
  </si>
  <si>
    <t>180,35</t>
  </si>
  <si>
    <t>Fixador tipo Ômega em cobre, l=15mm, c/furos d=5,5mm e trava p/cabo de 35mm²,</t>
  </si>
  <si>
    <t>ref:TEL-833 ou similar (p/SPDA)</t>
  </si>
  <si>
    <t>09822</t>
  </si>
  <si>
    <t>Fornecimento de eletrodo E-6013, OK 46, d=4mm (solda eletrica)</t>
  </si>
  <si>
    <t>02468</t>
  </si>
  <si>
    <t>Fornecimento de grupo gerador yg050mr a0010 e a0020 5 kva monofásico - radiad</t>
  </si>
  <si>
    <t>or</t>
  </si>
  <si>
    <t>02469</t>
  </si>
  <si>
    <t>Fornecimento de grupo gerador yg060tr a0010 e a0020 6 kva trifásico - radiado</t>
  </si>
  <si>
    <t>02470</t>
  </si>
  <si>
    <t>Fornecimento de grupo gerador yg075mre a0010 e a0020 7,5 kva monofásico - rad</t>
  </si>
  <si>
    <t>iador e partida elétrica</t>
  </si>
  <si>
    <t>02471</t>
  </si>
  <si>
    <t>Fornecimento de grupo gerador yg075tre   a0010 e a0020 7,5 kva trifásico - rad</t>
  </si>
  <si>
    <t>02472</t>
  </si>
  <si>
    <t>Fornecimento de grupo gerador yg100mre   a0010 e a0020 10 kva monofásico - rad</t>
  </si>
  <si>
    <t>02473</t>
  </si>
  <si>
    <t>Fornecimento de grupo gerador yg100tre   a0010 e a0020 10 kva trifásico - radi</t>
  </si>
  <si>
    <t>ador e partida elétrica</t>
  </si>
  <si>
    <t>02474</t>
  </si>
  <si>
    <t>Fornecimento de grupo gerador yg125mre   a0010 e a0020 12,5 kva monofásico - r</t>
  </si>
  <si>
    <t>adiador e partida elétrica</t>
  </si>
  <si>
    <t>02475</t>
  </si>
  <si>
    <t>Fornecimento de grupo gerador yg125tre   a0010 e a0020 12,5 kva trifásico - ra</t>
  </si>
  <si>
    <t>diador e partida elétrica</t>
  </si>
  <si>
    <t>02464</t>
  </si>
  <si>
    <t>Fornecimento de motor diesel horizontal modelo nsb12 yanmar ou Similar</t>
  </si>
  <si>
    <t>02465</t>
  </si>
  <si>
    <t>Fornecimento de motor diesel horizontal modelo nsb18 yanmar ou Similar</t>
  </si>
  <si>
    <t>02466</t>
  </si>
  <si>
    <t>Fornecimento de motor diesel horizontal modelo nsb80 yanmar ou Similar</t>
  </si>
  <si>
    <t>09574</t>
  </si>
  <si>
    <t>Fornecimento de tubo PEAD, diam=500mm, liso, para proteção das estacas de con</t>
  </si>
  <si>
    <t>creto (obra: Terminal Pesqueiro de Aracaju)</t>
  </si>
  <si>
    <t>Fornecimento de tubo pead, liso, PE-100, PN-06, sdr-26, d=400mm, para proteçã</t>
  </si>
  <si>
    <t>o das estacas</t>
  </si>
  <si>
    <t>Fornecimento de tubo pead, liso, PE-100, PN-10, sdr-17, d=400mm, para proteçã</t>
  </si>
  <si>
    <t>02458</t>
  </si>
  <si>
    <t>Fornecimento e colocação de vareta cromada 1,20m para cremona</t>
  </si>
  <si>
    <t>41,43</t>
  </si>
  <si>
    <t>02457</t>
  </si>
  <si>
    <t>Fornecimento e colocação de vareta cromada 1,50m para cremona</t>
  </si>
  <si>
    <t>69,66</t>
  </si>
  <si>
    <t>08885</t>
  </si>
  <si>
    <t>Fornecimento e implantação de pilar em concreto pré-moldado, h.útil = 3,50m,</t>
  </si>
  <si>
    <t>312,83</t>
  </si>
  <si>
    <t>seção = 20x20cm, bloco de fundação = 60x70x50cm</t>
  </si>
  <si>
    <t>08884</t>
  </si>
  <si>
    <t>351,89</t>
  </si>
  <si>
    <t>seção = 20x30cm, bloco de fundação = 60x70x50cm</t>
  </si>
  <si>
    <t>08811</t>
  </si>
  <si>
    <t>Fornecimento e implantação de viga em concreto pré-moldado, seção = 12x20cm</t>
  </si>
  <si>
    <t>09670</t>
  </si>
  <si>
    <t>Fornecimento e instalação   de pressostato 0 a 10 kgf/cm2</t>
  </si>
  <si>
    <t>169,24</t>
  </si>
  <si>
    <t>05014</t>
  </si>
  <si>
    <t>Fornecimento e Instalação de Carpete Berber Point 650 da Beaulieu e=6mm</t>
  </si>
  <si>
    <t>07223</t>
  </si>
  <si>
    <t>Fornecimento e Instalação de Carpete Berber Point 920 da Beaulieu e=7mm</t>
  </si>
  <si>
    <t>07720</t>
  </si>
  <si>
    <t>Fornecimento e instalação de catracas eletrônicas, para deficiente, com leito</t>
  </si>
  <si>
    <t>r de proximidade, tipo Pedestal, da Prime ou similar, inclusive frete, treina</t>
  </si>
  <si>
    <t>mento, software, cartões de proximidade e cofre coletor</t>
  </si>
  <si>
    <t>04811</t>
  </si>
  <si>
    <t>Fornecimento e montagem de monta-carga, capacidade 30 Kg, aberturas opostas,</t>
  </si>
  <si>
    <t>medindo (L=46 x P= 42 x A=50) cm</t>
  </si>
  <si>
    <t>Fornecimento e montagem de rack fechado tipo armário 19" x 36u x 600mm</t>
  </si>
  <si>
    <t>2.332,89</t>
  </si>
  <si>
    <t>Fornecimento e montagem de rack fechado tipo armário 19" x 36u x 670mm</t>
  </si>
  <si>
    <t>3.320,23</t>
  </si>
  <si>
    <t>02467</t>
  </si>
  <si>
    <t>Fornecimneto motor diesel horizontal modelo nsb95 yanmar ou Similar</t>
  </si>
  <si>
    <t>Globo em tubo de ferro galvanizado 1 1/2", inclusive pintura epoxi - conforme</t>
  </si>
  <si>
    <t>projeto - Frontão (mercado de Lagarto)</t>
  </si>
  <si>
    <t>08174</t>
  </si>
  <si>
    <t>Grampo de cobre tipo unha c/bucha e parafuso nº10, para fixação de cabo cobre</t>
  </si>
  <si>
    <t>nú</t>
  </si>
  <si>
    <t>08640</t>
  </si>
  <si>
    <t>Isolador de canto para cerca eletrificada SB200 (tensão 1000kg)</t>
  </si>
  <si>
    <t>28,20</t>
  </si>
  <si>
    <t>Kit de alarme para WC PNE, composto por botoeira e sirene audiovisual - forne</t>
  </si>
  <si>
    <t>cimento e instalação</t>
  </si>
  <si>
    <t>Kit de alarme sem fio para WC PNE, composto por botoeira e sirene audiovisual</t>
  </si>
  <si>
    <t>- fornecimento e instalação</t>
  </si>
  <si>
    <t>Página 76</t>
  </si>
  <si>
    <t>08641</t>
  </si>
  <si>
    <t>Kit pára-raio com conectores para cerca eletrificada, marca Speedrite ou simi</t>
  </si>
  <si>
    <t>476,62</t>
  </si>
  <si>
    <t>lar (p/ penitenciária)</t>
  </si>
  <si>
    <t>Lavatório com bancada em granito cinza andorinha, e = 2cm, dim 3,55x0,60m, co</t>
  </si>
  <si>
    <t>3.371,27</t>
  </si>
  <si>
    <t>m 04 cubas louça embutir, sifão cromado, válvula cromada, torneira deca croma</t>
  </si>
  <si>
    <t>da (decamatic ref : 1173) ou similar, inclusive rodopia 10 cm, assentada</t>
  </si>
  <si>
    <t>Letra em aço inox escovado/polido 10 x 10cm - instalado</t>
  </si>
  <si>
    <t>Letra em aço inox escovado/polido 15 x 15cm - instalado</t>
  </si>
  <si>
    <t>64,84</t>
  </si>
  <si>
    <t>Letra em aço inox escovado/polido 20 x 20cm - instalado</t>
  </si>
  <si>
    <t>68,06</t>
  </si>
  <si>
    <t>Letra em aço inox escovado/polido 25 x 25cm - instalado</t>
  </si>
  <si>
    <t>105,34</t>
  </si>
  <si>
    <t>Letra em aço inox escovado/polido 40 x 40cm - instalado</t>
  </si>
  <si>
    <t>Letra em aço inox escovado/polido 45 x 45cm - instalado</t>
  </si>
  <si>
    <t>186,31</t>
  </si>
  <si>
    <t>Letra em aço inox escovado/polido 50 x 50cm - instalado</t>
  </si>
  <si>
    <t>206,54</t>
  </si>
  <si>
    <t>Letra em alumínio 10 x 10cm - instalado</t>
  </si>
  <si>
    <t>Letra em alumínio 15 x 15cm - instalado</t>
  </si>
  <si>
    <t>56,26</t>
  </si>
  <si>
    <t>Letra em alumínio 20 x 20cm - instalado</t>
  </si>
  <si>
    <t>73,66</t>
  </si>
  <si>
    <t>Letra em alumínio 25 x 25cm - instalado</t>
  </si>
  <si>
    <t>91,07</t>
  </si>
  <si>
    <t>Letra em alumínio 40 x 40cm - instalado</t>
  </si>
  <si>
    <t>141,45</t>
  </si>
  <si>
    <t>Letra em alumínio 45 x 45cm - instalado</t>
  </si>
  <si>
    <t>158,61</t>
  </si>
  <si>
    <t>Letra em alumínio 50 x 50cm - instalado</t>
  </si>
  <si>
    <t>Letras de caixa para identificação do ambiente, (exemplo de nome:"SETOR 01")</t>
  </si>
  <si>
    <t>pintura em tinta - Obra do Estadio Lourival Batista</t>
  </si>
  <si>
    <t>Letreiro em chapa galvanizada   L=50cm, sem pintura ou   plotagem em adesivo</t>
  </si>
  <si>
    <t>72,18</t>
  </si>
  <si>
    <t>09371</t>
  </si>
  <si>
    <t>Lixeira de plástico dn 20cm</t>
  </si>
  <si>
    <t>09372</t>
  </si>
  <si>
    <t>Lixeira de plástico dn 40cm</t>
  </si>
  <si>
    <t>04375</t>
  </si>
  <si>
    <t>Lixeira em aço inox com pedal, Maxroll, ref 42761,   ou Similar capcidade 5 l</t>
  </si>
  <si>
    <t>Lixeira em fibra de vidro, com capacidade 50l, com suporte (poste), FIOBERGLA</t>
  </si>
  <si>
    <t>326,38</t>
  </si>
  <si>
    <t>SS, REF. CLPD1085 ou similar</t>
  </si>
  <si>
    <t>Logomarca do Governo de Sergipe 2015, med. 1.600m x 1.730mm para a fixação em</t>
  </si>
  <si>
    <t>marco inaugural - tamanho médio - Fornecimento e instalação</t>
  </si>
  <si>
    <t>Logomarca do Governo de Sergipe 2015, med. 2.890m x 2.670mm para a fixação em</t>
  </si>
  <si>
    <t>marco inaugural - tamanho grande - Fornecimento e instalação</t>
  </si>
  <si>
    <t>Logomarca do Governo de Sergipe 2015, med. 870mm x 800mm para a fixação em ma</t>
  </si>
  <si>
    <t>rco inaugural - tamanho pequeno - Fornecimento e instalação</t>
  </si>
  <si>
    <t>07859</t>
  </si>
  <si>
    <t>Manômetro 0 a 10 Kgf/cm2, d=100mm, conexão 1/2" BSP - fornecimento e instalaç</t>
  </si>
  <si>
    <t>217,74</t>
  </si>
  <si>
    <t>ão</t>
  </si>
  <si>
    <t>08980</t>
  </si>
  <si>
    <t>Manômetro 0 a 300 psi, conexão 1/4" BSP - fornecimento e instalação</t>
  </si>
  <si>
    <t>158,91</t>
  </si>
  <si>
    <t>03972</t>
  </si>
  <si>
    <t>Mão de obra de armador</t>
  </si>
  <si>
    <t>03971</t>
  </si>
  <si>
    <t>Mão de obra de carpinteiro</t>
  </si>
  <si>
    <t>08845</t>
  </si>
  <si>
    <t>Mão de obra de desenhista sênior(cadista)</t>
  </si>
  <si>
    <t>27,12</t>
  </si>
  <si>
    <t>08842</t>
  </si>
  <si>
    <t>Mão de obra de digitador</t>
  </si>
  <si>
    <t>03973</t>
  </si>
  <si>
    <t>Mão de obra de eletricista</t>
  </si>
  <si>
    <t>03974</t>
  </si>
  <si>
    <t>Mão de obra de encanador</t>
  </si>
  <si>
    <t>09172</t>
  </si>
  <si>
    <t>Mão de obra de encarregado de turma</t>
  </si>
  <si>
    <t>07157</t>
  </si>
  <si>
    <t>Mão de obra de engenheiro júnior</t>
  </si>
  <si>
    <t>87,08</t>
  </si>
  <si>
    <t>07155</t>
  </si>
  <si>
    <t>Mão de obra de engenheiro médio</t>
  </si>
  <si>
    <t>100,13</t>
  </si>
  <si>
    <t>07156</t>
  </si>
  <si>
    <t>Mão de obra de engenheiro sênior</t>
  </si>
  <si>
    <t>115,14</t>
  </si>
  <si>
    <t>Mão de obra de jardineiro</t>
  </si>
  <si>
    <t>03976</t>
  </si>
  <si>
    <t>Mão de obra de montador</t>
  </si>
  <si>
    <t>08843</t>
  </si>
  <si>
    <t>Mão de obra de motorista veículo leve</t>
  </si>
  <si>
    <t>07161</t>
  </si>
  <si>
    <t>Mão de obra de motorista veículo pesado</t>
  </si>
  <si>
    <t>03970</t>
  </si>
  <si>
    <t>Mão de obra de pedreiro</t>
  </si>
  <si>
    <t>03975</t>
  </si>
  <si>
    <t>Mão de obra de pintor</t>
  </si>
  <si>
    <t>03978</t>
  </si>
  <si>
    <t>Mão de obra de restaurador</t>
  </si>
  <si>
    <t>08841</t>
  </si>
  <si>
    <t>Mão de obra de secretária</t>
  </si>
  <si>
    <t>07250</t>
  </si>
  <si>
    <t>Mão de obra de serralheiro</t>
  </si>
  <si>
    <t>03969</t>
  </si>
  <si>
    <t>Mão de obra de servente</t>
  </si>
  <si>
    <t>03977</t>
  </si>
  <si>
    <t>Mão de obra de soldador</t>
  </si>
  <si>
    <t>07159</t>
  </si>
  <si>
    <t>Mão de obra de técnico nível médio júnior</t>
  </si>
  <si>
    <t>07158</t>
  </si>
  <si>
    <t>Mão de obra de técnico nível médio sênior</t>
  </si>
  <si>
    <t>33,09</t>
  </si>
  <si>
    <t>08094</t>
  </si>
  <si>
    <t>Mapa tátil em acrílico medindo 39 x 54cm, com suporte em chapa galvanizada re</t>
  </si>
  <si>
    <t>4.184,85</t>
  </si>
  <si>
    <t>vestida com alucobond h=1,00m, padrão Caixa Econômica Federal</t>
  </si>
  <si>
    <t>08804</t>
  </si>
  <si>
    <t>Mapa tátil em acrílico medindo 70 x 50cm, com suporte em chapa em ferro 1" e</t>
  </si>
  <si>
    <t>2.239,75</t>
  </si>
  <si>
    <t>tubo de ferro galvanizado ø=4", pintados e placa em granito cinza andorinha</t>
  </si>
  <si>
    <t>09691</t>
  </si>
  <si>
    <t>Mapa tátil em acrílico medindo 70 x 50cm, com suporte em chapa galvanizada re</t>
  </si>
  <si>
    <t>4.363,12</t>
  </si>
  <si>
    <t>2.736,03</t>
  </si>
  <si>
    <t>Página 77</t>
  </si>
  <si>
    <t>Mapa tátil em ferro fundido medindo 60 x 50cm, com suporte em chapa em ferro</t>
  </si>
  <si>
    <t>1" e tubo de ferro galvanizado ø=4", pintados e placa em granito cinza andori</t>
  </si>
  <si>
    <t>nha</t>
  </si>
  <si>
    <t>Mapa tátil em ferro fundido medindo 70 x 40cm, com suporte em chapa em ferro</t>
  </si>
  <si>
    <t>2.601,33</t>
  </si>
  <si>
    <t>Mapa tátil em ferro fundido medindo 70 x 50cm, com pedestal medindo 80 x 60cm</t>
  </si>
  <si>
    <t>2.361,13</t>
  </si>
  <si>
    <t>, em alvenaria de bloco cerâmico, placa em granito cinza andorinha, inclusive</t>
  </si>
  <si>
    <t>chapisco, reboco e pintura</t>
  </si>
  <si>
    <t>Mapa tátil em ferro fundido medindo 70 x 50cm, com suporte em chapa em ferro</t>
  </si>
  <si>
    <t>2.958,02</t>
  </si>
  <si>
    <t>Mapa tátil metálico medindo 70 x 50cm, com base em concreto armado ø=15cm.</t>
  </si>
  <si>
    <t>2.182,11</t>
  </si>
  <si>
    <t>09824</t>
  </si>
  <si>
    <t>Massa 3M para calafetação (fornecimento)</t>
  </si>
  <si>
    <t>08650</t>
  </si>
  <si>
    <t>Mesa - Console 24 canais com 4 auxiliares - Ciclotron ou similar</t>
  </si>
  <si>
    <t>2.758,13</t>
  </si>
  <si>
    <t>918,14</t>
  </si>
  <si>
    <t>08647</t>
  </si>
  <si>
    <t>Microfone dinamico tipo cardióide para vocal - SM 58P4</t>
  </si>
  <si>
    <t>213,73</t>
  </si>
  <si>
    <t>08660</t>
  </si>
  <si>
    <t>Módulo No-Break 300VA para os energizadores da cerca eletrificada (p/penitenc</t>
  </si>
  <si>
    <t>647,65</t>
  </si>
  <si>
    <t>iária)</t>
  </si>
  <si>
    <t>08618</t>
  </si>
  <si>
    <t>Montagem de elementos pré-moldados com caminhão guindauto (Munck) até 1000 Kg</t>
  </si>
  <si>
    <t>52,29</t>
  </si>
  <si>
    <t>03610</t>
  </si>
  <si>
    <t>03845</t>
  </si>
  <si>
    <t>Montagem de elementos pré-moldados com caminhão guindauto (Munck) até 2000 Kg</t>
  </si>
  <si>
    <t>79,24</t>
  </si>
  <si>
    <t>Motobomba marca schneider ou similar, modelo SH55 BPI-21, 2 1/2", motor a com</t>
  </si>
  <si>
    <t>4.638,69</t>
  </si>
  <si>
    <t>bustão - gasolina , 5,5cv</t>
  </si>
  <si>
    <t>Motobomba submersa, marca abs ou similar, modelo EJ 40 BVX, motor 4 cv, trifá</t>
  </si>
  <si>
    <t>6.148,71</t>
  </si>
  <si>
    <t>sico</t>
  </si>
  <si>
    <t>08656</t>
  </si>
  <si>
    <t>Multicabo balanceado de 12 vias</t>
  </si>
  <si>
    <t>08657</t>
  </si>
  <si>
    <t>Multicabo balanceado de 6 vias</t>
  </si>
  <si>
    <t>07755</t>
  </si>
  <si>
    <t>144,93</t>
  </si>
  <si>
    <t>07754</t>
  </si>
  <si>
    <t>156,97</t>
  </si>
  <si>
    <t>Parafuso 3/8" com 2 porcas e 2 arruelas lisas 3/8" (fornecimento)</t>
  </si>
  <si>
    <t>09830</t>
  </si>
  <si>
    <t>Parafuso AA B3 9x19mm (fornecimento e colocação)</t>
  </si>
  <si>
    <t>Parafuso auto-atarrachante p/ telha, c/ porca - 2 arruelas concavas - forneci</t>
  </si>
  <si>
    <t>mento e colocação</t>
  </si>
  <si>
    <t>Parafuso auto-atarrachante p/ telha, c/ porca - 2 arruelas concavas (fornecim</t>
  </si>
  <si>
    <t>ento e colocação)</t>
  </si>
  <si>
    <t>Parafuso auto-atarraxante em aço inox - 4,2 x 32mm - fornecimento e colocação</t>
  </si>
  <si>
    <t>Parafuso cabeça chata em alumínio 1/4" x 7/8" - fornecimento e colocação</t>
  </si>
  <si>
    <t>09831</t>
  </si>
  <si>
    <t>Parafuso cabeça sextavada 1/4" x 1" (fornecimento e colocação)</t>
  </si>
  <si>
    <t>Parafuso com bucha S-10</t>
  </si>
  <si>
    <t>Parafuso com bucha S-8</t>
  </si>
  <si>
    <t>Parafuso fenda em aço inox 1/4" X 3/4" - fornecimento e colocação</t>
  </si>
  <si>
    <t>09432</t>
  </si>
  <si>
    <t>Pedestal em chapa de aço dobrada esp=3/16", h=103 cm, l=65cm com placa em alu</t>
  </si>
  <si>
    <t>12.386,07</t>
  </si>
  <si>
    <t>mínio fundido semi-bronze contendo mapa tátil em braille medindo 135x68cm, in</t>
  </si>
  <si>
    <t>clusive pintura, conforme projeto p/obra do Parque dos Cajueiros</t>
  </si>
  <si>
    <t>09338</t>
  </si>
  <si>
    <t>Pedestal em chapa de aço dobrada esp=3/16", h=94cm, c/espaçadores em tubo de</t>
  </si>
  <si>
    <t>2.572,68</t>
  </si>
  <si>
    <t>aço inox 1/2", com placa de identificação em Braille, medindo 35x35cm, de fer</t>
  </si>
  <si>
    <t>ro fundido, inclusive pintura, conforme projeto fornecido para obra do Parque</t>
  </si>
  <si>
    <t>dos Cajueiros</t>
  </si>
  <si>
    <t>Pia de cozinha com bancada em granito cinza andorinha, e = 2cm, dim 3,10x0,60</t>
  </si>
  <si>
    <t>1.923,78</t>
  </si>
  <si>
    <t>m, com 02 cubas de aço inox, sifão cromado, válvula cromada, torneira cromada</t>
  </si>
  <si>
    <t>1/2", inclusive rodopia 10 cm, assentada</t>
  </si>
  <si>
    <t>Pia de cozinha com bancada em granito cinza andorinha, e = 2cm, dim 3,40x0,60</t>
  </si>
  <si>
    <t>1.989,77</t>
  </si>
  <si>
    <t>Pia de cozinha com bancada em granito cinza andorinha, e = 2cm, dim 5,10x0,60</t>
  </si>
  <si>
    <t>2.378,14</t>
  </si>
  <si>
    <t>09084</t>
  </si>
  <si>
    <t>Placa cimentícia e =8mm, dimensões: 1,20x2,00m, para fechamento da fachada, f</t>
  </si>
  <si>
    <t>ixada em estrutura metélica (fornecimento e assentamento)</t>
  </si>
  <si>
    <t>Placa de aço escovado de 0,28mm de esp.com 0,75m diâmetro, logomarca gravada,</t>
  </si>
  <si>
    <t>914,49</t>
  </si>
  <si>
    <t>baixo relevo Polícia Militar/ Polícia Civil de Sergipe</t>
  </si>
  <si>
    <t>Placa de sinalização em acrílico e=4mm, tipo sanduiche, com aplicação de ades</t>
  </si>
  <si>
    <t>ivo digital sobreposto, dim:45x18cm, para fixação no teto através de hastes e</t>
  </si>
  <si>
    <t>m tubo galvanizado comp.=3,60m, fornecimento e instalação</t>
  </si>
  <si>
    <t>09183</t>
  </si>
  <si>
    <t>Placa de sinalização em acrílico transparente 3mm, com aplicação de adesivo d</t>
  </si>
  <si>
    <t>igital sobreposto, dim:45x18cm, para fixação no teto através de correntes de</t>
  </si>
  <si>
    <t>aço inox, inclusive correntes e instalação</t>
  </si>
  <si>
    <t>Placa de sinalização, dim.: 60 x 80 cm, - "Estacionamento Reservado - Defici</t>
  </si>
  <si>
    <t>ente/Idosos", incluso barrote para fixação - fornecimento e instalação</t>
  </si>
  <si>
    <t>Placa em aço inox com texto em braille para corrimão, fornecimento e instalaç</t>
  </si>
  <si>
    <t>Página 78</t>
  </si>
  <si>
    <t>07153</t>
  </si>
  <si>
    <t>3.120,06</t>
  </si>
  <si>
    <t>Placa em aço inox medindo 36x36cm, no modelo destinado a obras c/ recursos do</t>
  </si>
  <si>
    <t>310,58</t>
  </si>
  <si>
    <t>Governo Federal</t>
  </si>
  <si>
    <t>07771</t>
  </si>
  <si>
    <t>Placa em acrílico branco leitoso dupla, tipo sanduiche, com aplicação de ades</t>
  </si>
  <si>
    <t>1.158,78</t>
  </si>
  <si>
    <t>ivo sobreposto</t>
  </si>
  <si>
    <t>08592</t>
  </si>
  <si>
    <t>48,93</t>
  </si>
  <si>
    <t>08591</t>
  </si>
  <si>
    <t>66,49</t>
  </si>
  <si>
    <t>09657</t>
  </si>
  <si>
    <t>Placar eletrônico para estádio de futebol mod. Full Color,sistema de LED's -</t>
  </si>
  <si>
    <t>RGB,   med. 4,09 x 6,14m, da TECNODIS ou similar, inclusive instalação, estrut</t>
  </si>
  <si>
    <t>ura de sustentação, pontos elétricos e de lógica e treinamento</t>
  </si>
  <si>
    <t>07889</t>
  </si>
  <si>
    <t>Placar eletrônico poliesportivo, dim. 2,00 x 1,00 x 0,09m, com jornal eletrôn</t>
  </si>
  <si>
    <t>ico, mod. HS2010J da Tecnodis ou similar - fornecimento</t>
  </si>
  <si>
    <t>07890</t>
  </si>
  <si>
    <t>Placar eletrônico poliesportivo, dim. 3,00 x 1,00 x 0,09m, com jornal eletrôn</t>
  </si>
  <si>
    <t>ico, mod. HS3010J da Tecnodis ou similar - fornecimento</t>
  </si>
  <si>
    <t>Placar eletrônico poliesportivo, dim. 6,04 x 2,00 x 0,11m, PPE80, modulo cent</t>
  </si>
  <si>
    <t>ral, de faltas individuais, de volei, de sets de volei, com jornal eletronico</t>
  </si>
  <si>
    <t>, da IMPLY ou similar, fornecimento e instalação, exclusive estrutura de fixa</t>
  </si>
  <si>
    <t>Placar eletrônico poliesportivo, dim. 7,00 x 1,50 x 0,10m, mod. VSE Diamond d</t>
  </si>
  <si>
    <t>a VISUAL ou similar, fornecimento e instalação</t>
  </si>
  <si>
    <t>Plataforma niveladora de docas avançada, eletro-hidraúlica, ref.: PND A 20 x</t>
  </si>
  <si>
    <t>12.243,17</t>
  </si>
  <si>
    <t>25 4T EH, da ARTAMA ou similar</t>
  </si>
  <si>
    <t>Plotagem de adesivo vinil em letreiro (c/aplicação)</t>
  </si>
  <si>
    <t>09742</t>
  </si>
  <si>
    <t>6.034,85</t>
  </si>
  <si>
    <t>04270</t>
  </si>
  <si>
    <t>Porta giz em madeira de lei, dim 10x5 cm</t>
  </si>
  <si>
    <t>07175</t>
  </si>
  <si>
    <t>Pórtico revestido com textura e placas em aço com logomarca do Estado e letre</t>
  </si>
  <si>
    <t>14.391,85</t>
  </si>
  <si>
    <t>iro da escola (4,25 x 0,60 m)</t>
  </si>
  <si>
    <t>17.663,89</t>
  </si>
  <si>
    <t>iro da escola (6,25 x 0,60 m)</t>
  </si>
  <si>
    <t>08646</t>
  </si>
  <si>
    <t>Poste galvanizado com 5m para instalação de câmera de segurança p/penitenciár</t>
  </si>
  <si>
    <t>268,16</t>
  </si>
  <si>
    <t>ia</t>
  </si>
  <si>
    <t>07688</t>
  </si>
  <si>
    <t>241,04</t>
  </si>
  <si>
    <t>Presilha de latão, L=20mm, para fixação de cabos de cobre, furo d=5mm, para c</t>
  </si>
  <si>
    <t>abos 16mm² a 25mm², ref:TEL-743 ou similar (SPDA)</t>
  </si>
  <si>
    <t>abos 35mm² a 50mm², ref:TEL-744 ou similar (SPDA)</t>
  </si>
  <si>
    <t>Presilha de latão, L=20mm, para fixação de cabos de cobre, furo d=7mm, para c</t>
  </si>
  <si>
    <t>abos 35mm² a 50mm², ref:TEL-745 ou similar (SPDA)</t>
  </si>
  <si>
    <t>Proteção mecanica em chapa metalica L=12cm (p/obra Estadio Lourival Batista)</t>
  </si>
  <si>
    <t>09825</t>
  </si>
  <si>
    <t>Rebite de aluminio EAD-440 1/8" (fornecimento)</t>
  </si>
  <si>
    <t>Recuperação de proteção mecanica em chapa metalica L=12cm (p/obra Estadio Lou</t>
  </si>
  <si>
    <t>29,89</t>
  </si>
  <si>
    <t>rival Batista)</t>
  </si>
  <si>
    <t>04956</t>
  </si>
  <si>
    <t>Reforço para peça de madeira em chapa de ferro 5/16"</t>
  </si>
  <si>
    <t>744,39</t>
  </si>
  <si>
    <t>02456</t>
  </si>
  <si>
    <t>Remoção de piso em mármore</t>
  </si>
  <si>
    <t>Reservatorio elevado c/ caixa d'agua em fibra de vidro de 5.000 litros apoiad</t>
  </si>
  <si>
    <t>7.556,22</t>
  </si>
  <si>
    <t>o em estrutura pre-moldada concreto, composta de capitel p/apoio da caixa e p</t>
  </si>
  <si>
    <t>ilar cilindrico c/altura util = 6,00m, incluso frete e montagem no local, exc</t>
  </si>
  <si>
    <t>eto inst.hidraulica</t>
  </si>
  <si>
    <t>Restauro - Acabamento de alvenaria de tijolo em cornija com finalização em em</t>
  </si>
  <si>
    <t>100,97</t>
  </si>
  <si>
    <t>boço especial de cal e areia com até 30cm de altura</t>
  </si>
  <si>
    <t>04369</t>
  </si>
  <si>
    <t>Restauro - Aplicação de anti-corrosivo em ferragem</t>
  </si>
  <si>
    <t>Restauro - Consolidação estrutural de forro artístico de madeira</t>
  </si>
  <si>
    <t>03939</t>
  </si>
  <si>
    <t>Restauro - Consolidação estrutural de retábulo artístico</t>
  </si>
  <si>
    <t>437,42</t>
  </si>
  <si>
    <t>Restauro - Desinfestação e imunização de forro artístico de madeira</t>
  </si>
  <si>
    <t>04059</t>
  </si>
  <si>
    <t>Restauro - Desinfestação e imunização de mobiliário artístico</t>
  </si>
  <si>
    <t>40,32</t>
  </si>
  <si>
    <t>03938</t>
  </si>
  <si>
    <t>Restauro - Desinfestação e imunização de retábulo artístico</t>
  </si>
  <si>
    <t>03905</t>
  </si>
  <si>
    <t>Restauro - Desmontagem de forro artístico de madeira</t>
  </si>
  <si>
    <t>04057</t>
  </si>
  <si>
    <t>Restauro - Desmontagem de mobiliário artístico</t>
  </si>
  <si>
    <t>03936</t>
  </si>
  <si>
    <t>Restauro - Desmontagem de retábulo artístico</t>
  </si>
  <si>
    <t>125,02</t>
  </si>
  <si>
    <t>03915</t>
  </si>
  <si>
    <t>Restauro - Desobstrução de galerias de xilófagos em forro artístico de madeir</t>
  </si>
  <si>
    <t>03937</t>
  </si>
  <si>
    <t>Restauro - Desobstrução de galerias de xilófagos em retábulo artístico</t>
  </si>
  <si>
    <t>52,55</t>
  </si>
  <si>
    <t>Restauro - Douramento com folha de ouro legítmo 22k, em retábulos e obras art</t>
  </si>
  <si>
    <t>dm2</t>
  </si>
  <si>
    <t>ísticas - Área Efetiva em dm2</t>
  </si>
  <si>
    <t>03913</t>
  </si>
  <si>
    <t>Restauro - Emassamento e nivelamento de camada pictórica em forro artístico d</t>
  </si>
  <si>
    <t>148,72</t>
  </si>
  <si>
    <t>e madeira</t>
  </si>
  <si>
    <t>Restauro - Emassamento e nivelamento de camada pictórica em paredes com pintu</t>
  </si>
  <si>
    <t>164,44</t>
  </si>
  <si>
    <t>ra parietal</t>
  </si>
  <si>
    <t>04363</t>
  </si>
  <si>
    <t>Restauro - Enxerto em esquadrias de madeira com aplicação de pasta de pó de s</t>
  </si>
  <si>
    <t>92,85</t>
  </si>
  <si>
    <t>erra e cola</t>
  </si>
  <si>
    <t>03910</t>
  </si>
  <si>
    <t>Restauro - Faceamento em forro artístico de madeira</t>
  </si>
  <si>
    <t>03935</t>
  </si>
  <si>
    <t>Restauro - Faceamento em retábulo artístico</t>
  </si>
  <si>
    <t>93,50</t>
  </si>
  <si>
    <t>Página 79</t>
  </si>
  <si>
    <t>03907</t>
  </si>
  <si>
    <t>Restauro - Higienização à seco de forro artístico de madeira</t>
  </si>
  <si>
    <t>Restauro - Higienização mecânica à seco de paredes com utilização de pinceis</t>
  </si>
  <si>
    <t>03933</t>
  </si>
  <si>
    <t>Restauro - Higienização mecânica de retábulo artístico</t>
  </si>
  <si>
    <t>27,30</t>
  </si>
  <si>
    <t>Restauro - Recuperação de ornatos e cercaduras</t>
  </si>
  <si>
    <t>Retirada de entulho da obra utilizando caixa coletora capacidade 5 m3 (local:</t>
  </si>
  <si>
    <t>Aracaju)</t>
  </si>
  <si>
    <t>09087</t>
  </si>
  <si>
    <t>Rodape em perfil de aluminio, aplicado</t>
  </si>
  <si>
    <t>08067</t>
  </si>
  <si>
    <t>Serviços de instalações de quadros elétricos de sobrepor - h = 1,7 a 1,9m</t>
  </si>
  <si>
    <t>08066</t>
  </si>
  <si>
    <t>Serviços de instalações de quadros elétricos de sobrepor para ar condicionado</t>
  </si>
  <si>
    <t>08648</t>
  </si>
  <si>
    <t>Setorizador de 10 canais ST 100 Stereo NCA</t>
  </si>
  <si>
    <t>578,54</t>
  </si>
  <si>
    <t>07318</t>
  </si>
  <si>
    <t>Sinalização para deficientes - anel de borracha para guia de deficiente em co</t>
  </si>
  <si>
    <t>32,46</t>
  </si>
  <si>
    <t>rrimão</t>
  </si>
  <si>
    <t>07322</t>
  </si>
  <si>
    <t>Sinalização para deficientes - placa em braille - em aluminio fundido, dim: 2</t>
  </si>
  <si>
    <t>3 x 15 cm</t>
  </si>
  <si>
    <t>07320</t>
  </si>
  <si>
    <t>Sinalização para deficientes - placa em braille - em pvc (ps), dim: 23 x 15 c</t>
  </si>
  <si>
    <t>96,65</t>
  </si>
  <si>
    <t>07321</t>
  </si>
  <si>
    <t>Sinalização para deficientes - placa em pvc (ps), dim 150 x 150 mm</t>
  </si>
  <si>
    <t>07319</t>
  </si>
  <si>
    <t>Sinalização para deficientes - placa metálica 50 x 70 cm - "Estacionamento R</t>
  </si>
  <si>
    <t>240,53</t>
  </si>
  <si>
    <t>eservado"</t>
  </si>
  <si>
    <t>07317</t>
  </si>
  <si>
    <t>Sinalização para deficientes - placa metálica para corrimão em braille, dim 9</t>
  </si>
  <si>
    <t>0 x 25 mm</t>
  </si>
  <si>
    <t>Sistema de trilhos para estocagem de dessosa de carne bovina, em ferro AISA 1</t>
  </si>
  <si>
    <t>020, composto de trilhos; tubos de sustentação; chaves de passagem e tendal d</t>
  </si>
  <si>
    <t>e recepção - Obra do Mercado de Lagarto</t>
  </si>
  <si>
    <t>08652</t>
  </si>
  <si>
    <t>Sonofletor 100 watts/ 100 volts</t>
  </si>
  <si>
    <t>191,04</t>
  </si>
  <si>
    <t>08653</t>
  </si>
  <si>
    <t>Sonofletor 100 watts/ 70 volts</t>
  </si>
  <si>
    <t>08654</t>
  </si>
  <si>
    <t>Sonofletor 30 watts/ 70 volts</t>
  </si>
  <si>
    <t>174,94</t>
  </si>
  <si>
    <t>08655</t>
  </si>
  <si>
    <t>Sonofletor de teto 15 watts/ 70 volts</t>
  </si>
  <si>
    <t>08662</t>
  </si>
  <si>
    <t>Soquete ou bocal de porcelana E27 de tempo, ref.MT-2233, marca Decorlux ou si</t>
  </si>
  <si>
    <t>milar</t>
  </si>
  <si>
    <t>08661</t>
  </si>
  <si>
    <t>Strobo tipo flash na cor amarela 5 km</t>
  </si>
  <si>
    <t>374,87</t>
  </si>
  <si>
    <t>08659</t>
  </si>
  <si>
    <t>Teclado de controle com módulo FO-RS485</t>
  </si>
  <si>
    <t>5.112,95</t>
  </si>
  <si>
    <t>Terminal a pressao 1 cabo 16mm2 c/ 1 furo de fixacao - Fornecimento e instala</t>
  </si>
  <si>
    <t>Terminal a pressao 1 cabo 50mm2 c/ 1 furo de fixacao - Fornecimento e instala</t>
  </si>
  <si>
    <t>09301</t>
  </si>
  <si>
    <t>Totem de sinalização c/estrutura em chapa galvanizada, hastes c/seção 14x8cm</t>
  </si>
  <si>
    <t>9.140,47</t>
  </si>
  <si>
    <t>e h.total=2,86m, c/aplicação adesivo em recort sobreposto em dupla face, c/ba</t>
  </si>
  <si>
    <t>se em concreto armado (71x43cm), pintado, conforme modelo p/obra do Parque do</t>
  </si>
  <si>
    <t>s Cajueiros</t>
  </si>
  <si>
    <t>09300</t>
  </si>
  <si>
    <t>Totem de sinalização em acrilico cristal 10mm, (1,25x1,50cm), conforme modelo</t>
  </si>
  <si>
    <t>5.216,96</t>
  </si>
  <si>
    <t>p/Centro Profissionalizante, com aplicação de adesivo digital tipo espelho, e</t>
  </si>
  <si>
    <t>m dupla face e com base em concreto armado (50x30cm) e vedação c/silicone</t>
  </si>
  <si>
    <t>08160</t>
  </si>
  <si>
    <t>Triturador de resíduos (alimentos), 25x25x38cm, 1/2 HP, 110v, ref.09354, Mr.C</t>
  </si>
  <si>
    <t>985,71</t>
  </si>
  <si>
    <t>lean, Franke ou similar</t>
  </si>
  <si>
    <t>09318</t>
  </si>
  <si>
    <t>Tubo guia 2" (galvanizado), l=2,50m e corrente galvanizada l=3,00m</t>
  </si>
  <si>
    <t>201,39</t>
  </si>
  <si>
    <t>OBRAS CIVIS/Diversos/Limpeza(4)</t>
  </si>
  <si>
    <t>Descarte de resíduos da construção civil em área licenciada</t>
  </si>
  <si>
    <t>04982</t>
  </si>
  <si>
    <t>Limpeza c/ remoção de crosta de estátuas de metal, alt. aprox.   h=1,70m</t>
  </si>
  <si>
    <t>178,80</t>
  </si>
  <si>
    <t>02450</t>
  </si>
  <si>
    <t>Limpeza geral</t>
  </si>
  <si>
    <t>02451</t>
  </si>
  <si>
    <t>Limpeza/remoção de tintas em pisos e revestimentos</t>
  </si>
  <si>
    <t>OBRAS CIVIS/Diversos/Mobiliário(15)</t>
  </si>
  <si>
    <t>09997</t>
  </si>
  <si>
    <t>Armário para pia com portas e gavetas revestida em fórmica (postforming) bran</t>
  </si>
  <si>
    <t>co, L=0,57m (exceto a pia), fornecimento e assentamento</t>
  </si>
  <si>
    <t>09488</t>
  </si>
  <si>
    <t>02412</t>
  </si>
  <si>
    <t>Banco de madeira de lei sem encosto, tipo sueco, medindo 45x45x300cm</t>
  </si>
  <si>
    <t>07945</t>
  </si>
  <si>
    <t>Banco de reserva (Búrica) para campo de futebol com cobertura - 2,41x1,5x4m -</t>
  </si>
  <si>
    <t>8 lugares - Physicus ou similar</t>
  </si>
  <si>
    <t>Cadeira c/ assento rebatível, em chapa de aço, estrutura tubular reforçada, f</t>
  </si>
  <si>
    <t>ixação no piso, dimensão: assento = 84x40/encosto = 84x50, modelo Big Space s</t>
  </si>
  <si>
    <t>/ apóia braços c/ rebatimento, Marca Kango ou similar, inclusive instalação e</t>
  </si>
  <si>
    <t>frete</t>
  </si>
  <si>
    <t>Cadeira Monobloco para recinto desportivo em polipropileno, fixação com estru</t>
  </si>
  <si>
    <t>tura no espelho, dimensão:43x45x35, modelo Kango Sport, Marca Kango ou simila</t>
  </si>
  <si>
    <t>r, inclusive instalação e frete</t>
  </si>
  <si>
    <t>09649</t>
  </si>
  <si>
    <t>Cadeira para recinto desportivo em polipropileno, com apoio para braços e ass</t>
  </si>
  <si>
    <t>547,29</t>
  </si>
  <si>
    <t>ento rebatível, modelo Matrix/B, Marca Desk ou similar</t>
  </si>
  <si>
    <t>Página 80</t>
  </si>
  <si>
    <t>Cadeira rebatível, assento e encosto injetados em polipropileno, sem estofame</t>
  </si>
  <si>
    <t>nto, fixação no piso, dimensão: assento = 42x46,7, esp 4mm/encosto = 42x45 es</t>
  </si>
  <si>
    <t>p 4mm, modelo Floripa c/ apóia braços, Marca Kango ou similar, inclusive inst</t>
  </si>
  <si>
    <t>alação e frete</t>
  </si>
  <si>
    <t>04377</t>
  </si>
  <si>
    <t>Expositor em chapa MDF, acabamento nas duas superfícies, cor branca, dim. 2,5</t>
  </si>
  <si>
    <t>1.261,26</t>
  </si>
  <si>
    <t>0 x 1,80m, fixado sobre base de madeira de lei maciça</t>
  </si>
  <si>
    <t>Expositor em chapa MDF, acabamento nas duas superfícies, cor branca, fixado c</t>
  </si>
  <si>
    <t>om suporte metálico</t>
  </si>
  <si>
    <t>Fornecimento e fixação de encosto em madeira maciça angelin ou similar, dimen</t>
  </si>
  <si>
    <t>1.147,61</t>
  </si>
  <si>
    <t>sões 2,06x0,59 a 0,28, espessura 0,05m, forma semi-elíptica, para bancos de c</t>
  </si>
  <si>
    <t>oncreto</t>
  </si>
  <si>
    <t>07940</t>
  </si>
  <si>
    <t>Letreiro em baixo relevo de 25x25x2cm</t>
  </si>
  <si>
    <t>02388</t>
  </si>
  <si>
    <t>Quadro escolar para mural em feltro verde</t>
  </si>
  <si>
    <t>235,97</t>
  </si>
  <si>
    <t>04983</t>
  </si>
  <si>
    <t>Refixação de encosto de madeira dos bancos da orla</t>
  </si>
  <si>
    <t>66,48</t>
  </si>
  <si>
    <t>Serviços de retirada e recolocação de 24 assentos e instalação de 06 assentos</t>
  </si>
  <si>
    <t>p/acompanhante do cadeirante em polipropileno, modelo Copacabana Standart, Ka</t>
  </si>
  <si>
    <t>ngo ou similar, dim: larg. assento (430mm), prof. assento (450mm), prof. aber</t>
  </si>
  <si>
    <t>to (570mm)</t>
  </si>
  <si>
    <t>OBRAS CIVIS/Diversos/Muros(17)</t>
  </si>
  <si>
    <t>Gradil em malha Gerdau DG-34, c/ mureta em alvenaria h=0.50m rev. e pintada c</t>
  </si>
  <si>
    <t>344,22</t>
  </si>
  <si>
    <t>om tinta acrílica Novacor, cintamento de 0.15 x 0.20m, tubo de aço galvanizad</t>
  </si>
  <si>
    <t>o 3" a cada 2.00m e pintura em esmalte sintético com proteção em zarcão - h t</t>
  </si>
  <si>
    <t>otal=2.00m</t>
  </si>
  <si>
    <t>354,28</t>
  </si>
  <si>
    <t>otal=2.20m</t>
  </si>
  <si>
    <t>04294</t>
  </si>
  <si>
    <t>369,41</t>
  </si>
  <si>
    <t>otal=2.50m</t>
  </si>
  <si>
    <t>Mureta de alvenaria 1,30 x 2,00m para poste auxiliar de energia</t>
  </si>
  <si>
    <t>639,23</t>
  </si>
  <si>
    <t>04419</t>
  </si>
  <si>
    <t>Mureta de alvenaria 1,50 x 0,60m</t>
  </si>
  <si>
    <t>134,60</t>
  </si>
  <si>
    <t>09174</t>
  </si>
  <si>
    <t>Mureta de alvenaria 1,70 x 0,60m para poste auxiliar de energia</t>
  </si>
  <si>
    <t>146,85</t>
  </si>
  <si>
    <t>02377</t>
  </si>
  <si>
    <t>Muro com mourões e placas pré - moldadas de concreto armado, h = 1,80m</t>
  </si>
  <si>
    <t>198,24</t>
  </si>
  <si>
    <t>02374</t>
  </si>
  <si>
    <t>Muro em alvenaria bloco cerâmico, e= 0,09m, c/ alv de pedra 0,35 x 0,60m, col</t>
  </si>
  <si>
    <t>145,46</t>
  </si>
  <si>
    <t>unas (9x20cm) e cintamento (9x15cm) superior e inferior concreto armado fck =</t>
  </si>
  <si>
    <t>15,0 Mpa cada 3,00m, chapisco e reboco</t>
  </si>
  <si>
    <t>02375</t>
  </si>
  <si>
    <t>Muro em alvenaria bloco cerâmico, e= 0,09m, c/ alv de pedra 0,35 x 0,60m, pil</t>
  </si>
  <si>
    <t>208,12</t>
  </si>
  <si>
    <t>ares (9x20cm) a cada 3,0m, cintas inferior e superior (9x15cm) em concreto ar</t>
  </si>
  <si>
    <t>mado fck=15,0 Mpa, c/ chapisco, reboco e pintura hidracor ou similar.</t>
  </si>
  <si>
    <t>Muro em alvenaria bloco cerâmico, e= 0,09m, c/ alv de pedra granítica, 0,35 x</t>
  </si>
  <si>
    <t>144,52</t>
  </si>
  <si>
    <t>0,60m, colunas (9x20cm) e cintamento (9x15cm) superior e inferior concreto ar</t>
  </si>
  <si>
    <t>mado fck = 15,0 Mpa cada 3,00m, chapisco e reboco</t>
  </si>
  <si>
    <t>08789</t>
  </si>
  <si>
    <t>Muro em alvenaria bloco cerâmico, e= 0,19m, c/ alv de pedra 0,35 x 0,60m, col</t>
  </si>
  <si>
    <t>08791</t>
  </si>
  <si>
    <t>Muro em alvenaria bloco cerâmico, e= 0,19m, c/ alv de pedra 0,35 x 0,60m, pil</t>
  </si>
  <si>
    <t>240,19</t>
  </si>
  <si>
    <t>02376</t>
  </si>
  <si>
    <t>Muro em alvenaria bloco cerâmico, e=0,09m, c/alv de pedra (35x60cm), pilares</t>
  </si>
  <si>
    <t>197,02</t>
  </si>
  <si>
    <t>(9x20cm) a cada 3,0m, cintas inferior e superior (9x15cm) em concreto armado</t>
  </si>
  <si>
    <t>fck=15,0 Mpa, c/chapisco, reboco e pint. hidracor sobre alvenaria, c/cintas e</t>
  </si>
  <si>
    <t>pilares aparentes.</t>
  </si>
  <si>
    <t>02372</t>
  </si>
  <si>
    <t>Muro em alvenaria bloco cimento, e= 0,09m, c/ alv de pedra 0,35 x 0,60m, colu</t>
  </si>
  <si>
    <t>167,34</t>
  </si>
  <si>
    <t>nas concreto armado fck = 15,0 mpa cada 3,00m, c/ chapisco, reboco e pintura</t>
  </si>
  <si>
    <t>hidracor ou similar</t>
  </si>
  <si>
    <t>02371</t>
  </si>
  <si>
    <t>103,07</t>
  </si>
  <si>
    <t>nas concreto armado fck = 15,0mpa cada 3,00m, c/ chapisco</t>
  </si>
  <si>
    <t>94,70</t>
  </si>
  <si>
    <t>nas concreto armado fck = 15,0mpa cada 3,00m, exclusive chapisco, reboco e pi</t>
  </si>
  <si>
    <t>ntura</t>
  </si>
  <si>
    <t>02373</t>
  </si>
  <si>
    <t>Muro em alvenaria bloco cimento, e=0,09m, c/ alv de pedra 0,35 x 0,60m, colun</t>
  </si>
  <si>
    <t>204,43</t>
  </si>
  <si>
    <t>as concreto armado fck = 15,0 mpa cada 3,00m, cintamento superior e inferior,</t>
  </si>
  <si>
    <t>chapisco, reboco e pintura c/ hidracor ou similar</t>
  </si>
  <si>
    <t>OBRAS CIVIS/Diversos/Paisagismo(175)</t>
  </si>
  <si>
    <t>Adubação orgânica semestral dos gramados e vegetações com 03 serventes - Área</t>
  </si>
  <si>
    <t>semest</t>
  </si>
  <si>
    <t>94.350,90m²</t>
  </si>
  <si>
    <t>02403</t>
  </si>
  <si>
    <t>Aplicação de herbicida esterilizante de solo</t>
  </si>
  <si>
    <t>09883</t>
  </si>
  <si>
    <t>Argila expandida para ornamentação de vasos e jardins</t>
  </si>
  <si>
    <t>02404</t>
  </si>
  <si>
    <t>Árvore porte pequeno (mulungú) - plantada</t>
  </si>
  <si>
    <t>50,98</t>
  </si>
  <si>
    <t>02398</t>
  </si>
  <si>
    <t>Árvores porte médio sem copas (ficus) - plantada</t>
  </si>
  <si>
    <t>09882</t>
  </si>
  <si>
    <t>Aterro com argila para jardim (paisagismo)</t>
  </si>
  <si>
    <t>44,57</t>
  </si>
  <si>
    <t>Página 81</t>
  </si>
  <si>
    <t>08774</t>
  </si>
  <si>
    <t>Casca de pinus, fornecimento e colocação</t>
  </si>
  <si>
    <t>Conservação e replantio de arranjos ornamentais com 01 jardineiro - Área 868,</t>
  </si>
  <si>
    <t>36m²</t>
  </si>
  <si>
    <t>08905</t>
  </si>
  <si>
    <t>02402</t>
  </si>
  <si>
    <t>Floreira</t>
  </si>
  <si>
    <t>1.548,97</t>
  </si>
  <si>
    <t>02394</t>
  </si>
  <si>
    <t>Fornecimento e espalhamento de terra vegetal preparada</t>
  </si>
  <si>
    <t>Fornecimento e instalação de grama sintética 42mm, alta durabilidade, cor ver</t>
  </si>
  <si>
    <t>de, proteção raios UV e luz solar, incluso cola, type, areia tratada, borrach</t>
  </si>
  <si>
    <t>a e mão de obra especializada</t>
  </si>
  <si>
    <t>02397</t>
  </si>
  <si>
    <t>Fornecimento e plantio de arbustos ornamentais</t>
  </si>
  <si>
    <t>Fornecimento e plantio de arbustos ornamentais, Alamanda, Crucias, Casuarina,</t>
  </si>
  <si>
    <t>Ixória, Mini ixória, Boguevilha, Vinagreiro, h&gt; = 0,70m, 166un/mês</t>
  </si>
  <si>
    <t>02399</t>
  </si>
  <si>
    <t>Fornecimento e plantio de herbáceas ornamentais (mini ficos)</t>
  </si>
  <si>
    <t>08814</t>
  </si>
  <si>
    <t>Fornecimento e plantio de palmeira mini imperial, média</t>
  </si>
  <si>
    <t>04337</t>
  </si>
  <si>
    <t>08815</t>
  </si>
  <si>
    <t>Fornecimento e plantio de palmeira rabo de peixe, h=3m</t>
  </si>
  <si>
    <t>08904</t>
  </si>
  <si>
    <t>Fornecimento, transporte e plantio de amendoeira jovem, altura do tronco = 1.</t>
  </si>
  <si>
    <t>50 m, inclusive adubação e manutenção por 90 dias</t>
  </si>
  <si>
    <t>03646</t>
  </si>
  <si>
    <t>Fornecimento, transporte e plantio de coqueiro adulto, altura do tronco = 4.2</t>
  </si>
  <si>
    <t>0 m, inclusive adubação e manutenção por 90 dias</t>
  </si>
  <si>
    <t>02400</t>
  </si>
  <si>
    <t>Fornecimento, transporte e plantio de coqueiro jovem, altura do tronco = 1.20</t>
  </si>
  <si>
    <t>m, inclusive adubação e manutenção por 90 dias</t>
  </si>
  <si>
    <t>Fornecimento, transporte e plantio de coqueiro jovem, altura do tronco = 1.80</t>
  </si>
  <si>
    <t>04720</t>
  </si>
  <si>
    <t>Fornecimento, transporte e plantio de coqueiro jovem, altura total = 1.80 m,</t>
  </si>
  <si>
    <t>inclusive adubação e manutenção por 90 dias</t>
  </si>
  <si>
    <t>07616</t>
  </si>
  <si>
    <t>Grama amendoim (arachis repens), fornecimento e plantio</t>
  </si>
  <si>
    <t>Grama batatais em placas, fornecimento e plantio</t>
  </si>
  <si>
    <t>02395</t>
  </si>
  <si>
    <t>Grama esmeralda em mudas, fornecimento e plantio</t>
  </si>
  <si>
    <t>Grama esmeralda em placas, fornecimento e plantio</t>
  </si>
  <si>
    <t>04405</t>
  </si>
  <si>
    <t>Grama nativa capim de burro ou batatais, em placas, fornecimento e plantio</t>
  </si>
  <si>
    <t>09863</t>
  </si>
  <si>
    <t>Grama seda, fornecimento e plantio (obra Sergipetec)</t>
  </si>
  <si>
    <t>09835</t>
  </si>
  <si>
    <t>09251</t>
  </si>
  <si>
    <t>Hidrossemeadura</t>
  </si>
  <si>
    <t>02401</t>
  </si>
  <si>
    <t>Irrigação diária</t>
  </si>
  <si>
    <t>m2xdia</t>
  </si>
  <si>
    <t>Irrigação diária de toda a área verde existente com 18 jardineiros- Área 94.3</t>
  </si>
  <si>
    <t>50,90m²</t>
  </si>
  <si>
    <t>07657</t>
  </si>
  <si>
    <t>Locação de caminhão para transporte de palha de coqueiros, proveniente das po</t>
  </si>
  <si>
    <t>das - 8 dias por mês durante (1) um ano.</t>
  </si>
  <si>
    <t>09482</t>
  </si>
  <si>
    <t>Manutenção do gramado do Estádio Lourival Batista, incluindo poda do gramadao</t>
  </si>
  <si>
    <t>, retirada de ervas daninhas, reposição de grama, colocação de adubo orgânico</t>
  </si>
  <si>
    <t>- Área = 17.000,00m²</t>
  </si>
  <si>
    <t>Muda de palmeira, areca, h=1,50 m, fornecimento e plantio</t>
  </si>
  <si>
    <t>08763</t>
  </si>
  <si>
    <t>Planta - Abacaxi Ornamental h=1,00m, fornecimento e plantio</t>
  </si>
  <si>
    <t>Planta - Abacaxi roxo (tradescantia spathacea) , fornecimento e plantio</t>
  </si>
  <si>
    <t>09122</t>
  </si>
  <si>
    <t>Planta - Abacaxi vermelho (Ananas bracteatus striatus) , fornecimento e plant</t>
  </si>
  <si>
    <t>io</t>
  </si>
  <si>
    <t>Planta - Açai da mata (euterpe longibracteata), h=1,50m, fornecimento e plant</t>
  </si>
  <si>
    <t>07669</t>
  </si>
  <si>
    <t>Planta - Agave (agave angustifolia), fornecimento e plantio</t>
  </si>
  <si>
    <t>07668</t>
  </si>
  <si>
    <t>Planta - Agave azul (agave americana), fornecimento e plantio</t>
  </si>
  <si>
    <t>09794</t>
  </si>
  <si>
    <t>Planta - Agave gigantea (furcraea gigantea) - muda, fornecimento e plantio</t>
  </si>
  <si>
    <t>80,46</t>
  </si>
  <si>
    <t>07667</t>
  </si>
  <si>
    <t>Planta - Alamanda amarela (allamanda cathartica), fornecimento e plantio</t>
  </si>
  <si>
    <t>07732</t>
  </si>
  <si>
    <t>Planta - Alpinia vermelha (alpinia purpurata), fornecimento e plantio</t>
  </si>
  <si>
    <t>09123</t>
  </si>
  <si>
    <t>Planta - Andiroba (Carapa guianensis) h=1,00m, fornecimento e plantio</t>
  </si>
  <si>
    <t>Planta - Angelim (andira fraxinilolia), h=0,80 a 1,00m, fornecimento e planti</t>
  </si>
  <si>
    <t>08912</t>
  </si>
  <si>
    <t>Planta - Angelim doce (andira fraxinilolia), fornecimento e plantio</t>
  </si>
  <si>
    <t>09287</t>
  </si>
  <si>
    <t>Planta - Angico vermelho (Anadenanthera macrocarpa), h=1,50m, fornecimento e</t>
  </si>
  <si>
    <t>plantio</t>
  </si>
  <si>
    <t>Planta - Antúrio (anthurium andraeanum) - muda, fornecimento e plantio</t>
  </si>
  <si>
    <t>52,72</t>
  </si>
  <si>
    <t>09878</t>
  </si>
  <si>
    <t>Planta - Aroeira da praia (schinus terebinthifolius), fornecimento e plantio</t>
  </si>
  <si>
    <t>09865</t>
  </si>
  <si>
    <t>Planta - Assistasia (acystasia coromendeliana), fornecimento e plantio</t>
  </si>
  <si>
    <t>08920</t>
  </si>
  <si>
    <t>Planta - Barbatimão (styphnodendron adstringens), fornecimento e plantio</t>
  </si>
  <si>
    <t>07670</t>
  </si>
  <si>
    <t>Planta - Bela emília (plumbago capensis), fornecimento e plantio</t>
  </si>
  <si>
    <t>07621</t>
  </si>
  <si>
    <t>Planta - Botão de ouro (unxia kubitzkii), fornecimento e plantio</t>
  </si>
  <si>
    <t>07635</t>
  </si>
  <si>
    <t>Planta - Butiá (butia capitata), fornecimento e plantio</t>
  </si>
  <si>
    <t>421,34</t>
  </si>
  <si>
    <t>Página 82</t>
  </si>
  <si>
    <t>09877</t>
  </si>
  <si>
    <t>Planta - Cajarana (spondias dulcis), fornecimento e plantio</t>
  </si>
  <si>
    <t>09874</t>
  </si>
  <si>
    <t>Planta - Cajueiro (anacardium occidentale), fornecimento e plantio</t>
  </si>
  <si>
    <t>07659</t>
  </si>
  <si>
    <t>Planta - Caládio, tinhorão (caladium x hortulanum), fornecimento e plantio</t>
  </si>
  <si>
    <t>Planta - Calistemon (callistemon specious), fornecimento e plantio</t>
  </si>
  <si>
    <t>82,36</t>
  </si>
  <si>
    <t>09124</t>
  </si>
  <si>
    <t>Planta - Canafístula (Cassia grands) h=1,00m, fornecimento e plantio</t>
  </si>
  <si>
    <t>09875</t>
  </si>
  <si>
    <t>Planta - Carambola (averrhoa carambola), fornecimento e plantio</t>
  </si>
  <si>
    <t>07636</t>
  </si>
  <si>
    <t>Planta - Carnaúba (copernicia prunifera), fornecimento e plantio</t>
  </si>
  <si>
    <t>08919</t>
  </si>
  <si>
    <t>Planta - Cassia baiana (senna polyphylla), fornecimento e plantio</t>
  </si>
  <si>
    <t>09881</t>
  </si>
  <si>
    <t>Planta - Casuarina (casuarina equisetifolia), fornecimento e plantio</t>
  </si>
  <si>
    <t>Planta - Chuva de ouro (cassia ferruginea), fornecimento e plantio</t>
  </si>
  <si>
    <t>07627</t>
  </si>
  <si>
    <t>Planta - Chuva de ouro (cassia fistula), fornecimento e plantio</t>
  </si>
  <si>
    <t>Planta - Citronela (cymbopogon winterianus), fornecimento e plantio</t>
  </si>
  <si>
    <t>08914</t>
  </si>
  <si>
    <t>Planta - Claraiba (cordia ecalyculata), fornecimento e plantio</t>
  </si>
  <si>
    <t>Planta - Clorofito, fornecimento e plantio</t>
  </si>
  <si>
    <t>09870</t>
  </si>
  <si>
    <t>Planta - Cordeline rosa (cordyline terminalis), fornecimento e plantio</t>
  </si>
  <si>
    <t>07617</t>
  </si>
  <si>
    <t>Planta - Coroa de cristo vermelha (euphorbia milii), fornecimento e plantio</t>
  </si>
  <si>
    <t>Planta - Costela de adão (mostera deliciosa), fornecimento e plantio</t>
  </si>
  <si>
    <t>09879</t>
  </si>
  <si>
    <t>Planta - Craibeira (tabebuia aurea), fornecimento e plantio</t>
  </si>
  <si>
    <t>08817</t>
  </si>
  <si>
    <t>Planta - Croton, fornecimento e plantio</t>
  </si>
  <si>
    <t>Planta - Dracena (dracena fragans), fornecimento e plantio</t>
  </si>
  <si>
    <t>08820</t>
  </si>
  <si>
    <t>Planta - Dracena tricolor (muda), fornecimento e plantio</t>
  </si>
  <si>
    <t>08762</t>
  </si>
  <si>
    <t>Planta - Dracena Vermelha h=1,00m, Fornecimento e plantio</t>
  </si>
  <si>
    <t>27,65</t>
  </si>
  <si>
    <t>08916</t>
  </si>
  <si>
    <t>Planta - Embira (araticum) - (annona coriacea) h=1,00m, fornecimento e planti</t>
  </si>
  <si>
    <t>07620</t>
  </si>
  <si>
    <t>Planta - Espadinha anã (sansevieira trifasciata golden), fornecimento e plant</t>
  </si>
  <si>
    <t>07626</t>
  </si>
  <si>
    <t>Planta - Esponjinha vermelha (calliandra tweedii), fornecimento e plantio</t>
  </si>
  <si>
    <t>Planta - Evólvulo (elvolvulus glomeratus), fornecimento e plantio</t>
  </si>
  <si>
    <t>Planta - Filodrendo roxo ( philodendron Erubescens), fornecimento e plantio</t>
  </si>
  <si>
    <t>07628</t>
  </si>
  <si>
    <t>Planta - Flamboyant (delonix regia), fornecimento e plantio</t>
  </si>
  <si>
    <t>08376</t>
  </si>
  <si>
    <t>Planta - Flamboyanzinho de jardim (Caesalpinia pulcherrima) h=3,00m, fornecim</t>
  </si>
  <si>
    <t>178,32</t>
  </si>
  <si>
    <t>ento e plantio</t>
  </si>
  <si>
    <t>Planta - Flor ave do paraíso (strelitzia reginae) - muda, fornecimento e plan</t>
  </si>
  <si>
    <t>tio</t>
  </si>
  <si>
    <t>Planta - Gameleira (ficus adhatodifolia), h=0,80 a 1,00m, fornecimento e plan</t>
  </si>
  <si>
    <t>50,58</t>
  </si>
  <si>
    <t>07674</t>
  </si>
  <si>
    <t>Planta - Gerivá (syagrus romanzoffiana), fornecimento e plantio</t>
  </si>
  <si>
    <t>299,49</t>
  </si>
  <si>
    <t>09308</t>
  </si>
  <si>
    <t>Planta - Gravatá, fornecimento e plantio</t>
  </si>
  <si>
    <t>65,98</t>
  </si>
  <si>
    <t>09125</t>
  </si>
  <si>
    <t>Planta - Guapuruvu(Chizolobium parayba) h=1,00m, fornecimento e plantio</t>
  </si>
  <si>
    <t>07661</t>
  </si>
  <si>
    <t>Planta - Heliconia papagaio (heliconia psittacorum) h=1,00m, fornecimento e p</t>
  </si>
  <si>
    <t>lantio</t>
  </si>
  <si>
    <t>09307</t>
  </si>
  <si>
    <t>Planta - Heliconia Rostrata, fornecimento e plantio</t>
  </si>
  <si>
    <t>39,86</t>
  </si>
  <si>
    <t>07775</t>
  </si>
  <si>
    <t>Planta - Hibisco vermelho (Hibiscus rosa-sinensis), fornecimento e plantio</t>
  </si>
  <si>
    <t>09288</t>
  </si>
  <si>
    <t>Planta - Ingá do Brejo (Inga vera), h=2,00m, fornecimento e plantio</t>
  </si>
  <si>
    <t>07633</t>
  </si>
  <si>
    <t>Planta - Ipê amarelo (tabebuia chrysotricha) h=1,00m, fornecimento e plantio</t>
  </si>
  <si>
    <t>07634</t>
  </si>
  <si>
    <t>Planta - Ipê amarelo de jardim (tecoma stans), fornecimento e plantio</t>
  </si>
  <si>
    <t>09126</t>
  </si>
  <si>
    <t>Planta - Ipê roxo (tabebuia) h=1,00m, fornecimento e plantio</t>
  </si>
  <si>
    <t>Planta - Iresine (iresine herbstii), fornecimento e plantio</t>
  </si>
  <si>
    <t>41,75</t>
  </si>
  <si>
    <t>09869</t>
  </si>
  <si>
    <t>Planta - Ixora amarela (ixora coccinea yellow), fornecimento e plantio</t>
  </si>
  <si>
    <t>09867</t>
  </si>
  <si>
    <t>Planta - Ixora pink (ixora coccinea pink), fornecimento e plantio</t>
  </si>
  <si>
    <t>09868</t>
  </si>
  <si>
    <t>Planta - Ixora rei vermelha (ixora coccinea red), fornecimento e plantio</t>
  </si>
  <si>
    <t>09872</t>
  </si>
  <si>
    <t>Planta - Jabuticabeira enxertada (myrciaria cauliflora), h=3,00m, forneciment</t>
  </si>
  <si>
    <t>431,50</t>
  </si>
  <si>
    <t>o e plantio</t>
  </si>
  <si>
    <t>09876</t>
  </si>
  <si>
    <t>Planta - Jambeiro (syzygium malaccense), fornecimento e plantio</t>
  </si>
  <si>
    <t>Planta - Jatobá (hymenacea courbaril), h=0,80 a 1,00m, fornecimento e plantio</t>
  </si>
  <si>
    <t>08955</t>
  </si>
  <si>
    <t>Planta - Jerivá (syagrus romanzoffinaa) h=2,70m, fornecimento e plantio</t>
  </si>
  <si>
    <t>07773</t>
  </si>
  <si>
    <t>Planta - Jibóia (Epipremnum pinnatum), fornecimento e plantio</t>
  </si>
  <si>
    <t>Planta - Lambari (tradescantia zebrina), fornecimento e plantio</t>
  </si>
  <si>
    <t>07619</t>
  </si>
  <si>
    <t>Planta - Lança de são jorge (sansevieira cylindrica), fornecimento e plantio</t>
  </si>
  <si>
    <t>07662</t>
  </si>
  <si>
    <t>Planta - Lantana amarela (lantana camara), fornecimento e plantio</t>
  </si>
  <si>
    <t>07660</t>
  </si>
  <si>
    <t>Planta - Lírio da paz (spathiphyllum wallisi), fornecimento e plantio</t>
  </si>
  <si>
    <t>Planta - Lírio Leopardo (belamcanda chinensis), fornecimento e plantio</t>
  </si>
  <si>
    <t>Planta - Liríope (liriope spicata), fornecimento e plantio</t>
  </si>
  <si>
    <t>Planta - Louro (laurus nobilis), h=0,80 a 1,00m, fornecimento e plantio</t>
  </si>
  <si>
    <t>Planta - Louro pardo (cordia trichotoma), fornecimento e plantio</t>
  </si>
  <si>
    <t>08956</t>
  </si>
  <si>
    <t>Planta - Manacá de cheiro (brunfelsia uniflora), fornecimento e plantio</t>
  </si>
  <si>
    <t>Página 83</t>
  </si>
  <si>
    <t>08917</t>
  </si>
  <si>
    <t>Planta - Manduirana (senna macranthera), fornecimento e plantio</t>
  </si>
  <si>
    <t>09873</t>
  </si>
  <si>
    <t>Planta - Manjelão (syzygium cuminil), fornecimento e plantio</t>
  </si>
  <si>
    <t>09285</t>
  </si>
  <si>
    <t>Planta - Maranta Bigode de Gato (Maranta leuconeura "Erythoneura), fornecimen</t>
  </si>
  <si>
    <t>to e plantio</t>
  </si>
  <si>
    <t>09284</t>
  </si>
  <si>
    <t>Planta - Maranta Variegada (Ctenanthe Oppenheimiana K.Shun), fornecimento e p</t>
  </si>
  <si>
    <t>Planta - Margaridinha (sanvitalia procumbens) - muda, fornecimento e plantio</t>
  </si>
  <si>
    <t>Planta - Maria-sem-vergonha (Impatiens Walleriana), fornecimento e plantio</t>
  </si>
  <si>
    <t>Planta - Massaranduba (pouteria ramiflora), h=0,80 a 1,00m, fornecimento e pl</t>
  </si>
  <si>
    <t>antio</t>
  </si>
  <si>
    <t>07774</t>
  </si>
  <si>
    <t>Planta - Moreia (Dietes bicolor), fornecimento e plantio</t>
  </si>
  <si>
    <t>07630</t>
  </si>
  <si>
    <t>Planta - Mulungu (erythrina mulungu), fornecimento e plantio</t>
  </si>
  <si>
    <t>Planta - Murici (byrsonima crassifolia) h= 0,80 a 1,00m, fornecimento e plant</t>
  </si>
  <si>
    <t>09871</t>
  </si>
  <si>
    <t>Planta - Neem (azadirachta indica), fornecimento e plantio</t>
  </si>
  <si>
    <t>27,24</t>
  </si>
  <si>
    <t>09127</t>
  </si>
  <si>
    <t>Planta - Oiti (Licania tomentosa) h=1,00m, fornecimento e plantio</t>
  </si>
  <si>
    <t>09380</t>
  </si>
  <si>
    <t>Planta - Ouricuri (Syagrus coronata) h=1,50m, fornecimento e plantio</t>
  </si>
  <si>
    <t>279,19</t>
  </si>
  <si>
    <t>09381</t>
  </si>
  <si>
    <t>Planta - Ouricuri (Syagrus coronata) h=3,00m, fornecimento e plantio</t>
  </si>
  <si>
    <t>533,04</t>
  </si>
  <si>
    <t>08760</t>
  </si>
  <si>
    <t>Planta - Palmeira Areca (alt=1,00m), fornecimento e plantio</t>
  </si>
  <si>
    <t>09880</t>
  </si>
  <si>
    <t>Planta - Palmeira cica (cyca revoluta) h=1,00m, fornecimento e plantio</t>
  </si>
  <si>
    <t>323,31</t>
  </si>
  <si>
    <t>07782</t>
  </si>
  <si>
    <t>Planta - Palmeira fênix (phoenix roebelenii), fornecimento e plantio</t>
  </si>
  <si>
    <t>09260</t>
  </si>
  <si>
    <t>Planta - Palmeira Imperial h=1,00m (fornecimento e plantio)</t>
  </si>
  <si>
    <t>545,14</t>
  </si>
  <si>
    <t>Planta - Palmeira Vecthia, h=3,00m, fornecimento e plantio</t>
  </si>
  <si>
    <t>898,96</t>
  </si>
  <si>
    <t>07769</t>
  </si>
  <si>
    <t>Planta - Palmeira Véitia, fornecimento e plantio</t>
  </si>
  <si>
    <t>265,24</t>
  </si>
  <si>
    <t>Planta - Palmito juçara, (Euterpe edulis), h=2,00m, fornecimento e plantio</t>
  </si>
  <si>
    <t>380,73</t>
  </si>
  <si>
    <t>09864</t>
  </si>
  <si>
    <t>Planta - Papiro (cyperus alternifolius), fornecimento e plantio</t>
  </si>
  <si>
    <t>08851</t>
  </si>
  <si>
    <t>Planta - Pata de vaca (bauhinia forticata), h=2,00m, fornecimento e plantio</t>
  </si>
  <si>
    <t>09286</t>
  </si>
  <si>
    <t>Planta - Pau Brasil (Cesalpinia echinata Lam), h=1,80m, fornecimento e planti</t>
  </si>
  <si>
    <t>182,73</t>
  </si>
  <si>
    <t>08918</t>
  </si>
  <si>
    <t>Planta - Pau de cigarra (senna multijuga), fornecimento e plantio</t>
  </si>
  <si>
    <t>Planta - Pau-breu (protium heptaphyllum), h=0,80 a 1,00m, fornecimento e plan</t>
  </si>
  <si>
    <t>07666</t>
  </si>
  <si>
    <t>Planta - Pau-ferro (caesalpinia ferrea) h=1,00m, fornecimento e plantio</t>
  </si>
  <si>
    <t>Planta - Pau-pombo (tapirira guianensis) h= 0,80 a 1,00m, fornecimento e plan</t>
  </si>
  <si>
    <t>07665</t>
  </si>
  <si>
    <t>Planta - Piassava (attalea funifera) h=1,00m, fornecimento e plantio</t>
  </si>
  <si>
    <t>07673</t>
  </si>
  <si>
    <t>Planta - Primavera (bougainvillea spectabilis), fornecimento e plantio</t>
  </si>
  <si>
    <t>07618</t>
  </si>
  <si>
    <t>Planta - Ruélia vermelha (ruellia elegans), fornecimento e plantio</t>
  </si>
  <si>
    <t>07663</t>
  </si>
  <si>
    <t>Planta - Russélia (russelia equisetiformis), fornecimento e plantio</t>
  </si>
  <si>
    <t>08761</t>
  </si>
  <si>
    <t>Planta - Samambaia c/1,00m, fornecimento e plantio</t>
  </si>
  <si>
    <t>62,68</t>
  </si>
  <si>
    <t>09128</t>
  </si>
  <si>
    <t>Planta - Sapucaia (Lecythis lurida) h=1,00m, fornecimento e plantio</t>
  </si>
  <si>
    <t>07664</t>
  </si>
  <si>
    <t>Planta - Sibipiruna (caesalpinia peltophoroides), fornecimento e plantio</t>
  </si>
  <si>
    <t>09129</t>
  </si>
  <si>
    <t>Planta - Sucupira (Bowdichia virgiloides) h=1,00m, fornecimento e plantio</t>
  </si>
  <si>
    <t>08915</t>
  </si>
  <si>
    <t>Planta - Suinã (erythrina verna), fornecimento e plantio</t>
  </si>
  <si>
    <t>09866</t>
  </si>
  <si>
    <t>Planta - Taioba (colocasia esculenta), fornecimento e plantio</t>
  </si>
  <si>
    <t>69,48</t>
  </si>
  <si>
    <t>09130</t>
  </si>
  <si>
    <t>Planta - Tamboril (Enterolobium contortisiliquum) h=1,00m, fornecimento e pla</t>
  </si>
  <si>
    <t>ntio</t>
  </si>
  <si>
    <t>Planta - Trapoeraba roxa (tradescantia pallida purpurea), fornecimento e plan</t>
  </si>
  <si>
    <t>09131</t>
  </si>
  <si>
    <t>Planta - Umbaúba (Cecropia) h=1,00m, fornecimento e plantio</t>
  </si>
  <si>
    <t>08913</t>
  </si>
  <si>
    <t>Planta - Urucum (bixa orellana), fornecimento e plantio</t>
  </si>
  <si>
    <t>08852</t>
  </si>
  <si>
    <t>Planta - Vinca ou boa noite (catharantuhs roseus), h=0,30m, fornecimento e pl</t>
  </si>
  <si>
    <t>09998</t>
  </si>
  <si>
    <t>Planta - Yuca Elefante (yucca elephantipes), h=1,60m, fornecimento e plantio</t>
  </si>
  <si>
    <t>234,74</t>
  </si>
  <si>
    <t>08921</t>
  </si>
  <si>
    <t>Plantio - Eucalipto (eucalyptus), fornecimento e plantio</t>
  </si>
  <si>
    <t>101,50</t>
  </si>
  <si>
    <t>08277</t>
  </si>
  <si>
    <t>Plantio de grama esmeralda em placas, sem fornecimento</t>
  </si>
  <si>
    <t>09320</t>
  </si>
  <si>
    <t>Plantio de mudas de plantas com h=1,50m, sem fornecimento</t>
  </si>
  <si>
    <t>Poda mecânica de gramado com 01 jardineiro - área = 94.350,90m²</t>
  </si>
  <si>
    <t>08923</t>
  </si>
  <si>
    <t>Proteção de arbusto em tela fortinet, revestida em pvc, malha 10x5cm, com h=1</t>
  </si>
  <si>
    <t>103,59</t>
  </si>
  <si>
    <t>,80m (diâmetro 0,40m)</t>
  </si>
  <si>
    <t>,80m (diâmetro 0,80m)</t>
  </si>
  <si>
    <t>Pulverização - combate a pragas, lagartas, formigas, etc. com 01 jardineiro -</t>
  </si>
  <si>
    <t>Área 94.350,90m²</t>
  </si>
  <si>
    <t>Serviços de manutenção e conservação do gramado do Campo de Pelada "Renatão"-</t>
  </si>
  <si>
    <t>3.114,39</t>
  </si>
  <si>
    <t>Rosa Elze-São Cristovão/SE, incluindo poda do gramadao, retirada de ervas dan</t>
  </si>
  <si>
    <t>inhas, reposição de de terra e grama, colocação de adubo orgânico - Área = 7.</t>
  </si>
  <si>
    <t>942,34m² - Rev. 01</t>
  </si>
  <si>
    <t>Página 84</t>
  </si>
  <si>
    <t>Serviços trimestral de poda de coqueiros e adubação com 01 jardineiro - Quant</t>
  </si>
  <si>
    <t>idade 1.449 un</t>
  </si>
  <si>
    <t>Tratamento diário de gramados com a retirada de ervas daninhas invasoras com</t>
  </si>
  <si>
    <t>05 jardineiros - Área 94.350,90m²</t>
  </si>
  <si>
    <t>09892</t>
  </si>
  <si>
    <t>Varrição diária de áreas de calçadas, ciclovias, estacionamentos e áreas de l</t>
  </si>
  <si>
    <t>azer com 06 serventes - Área 103.326,01 m²</t>
  </si>
  <si>
    <t>OBRAS CIVIS/Diversos/Restauro(73)</t>
  </si>
  <si>
    <t>04780</t>
  </si>
  <si>
    <t>Aplicação de adesivo estrutural base resina epoxi, Compound Adesivo, Vedacit</t>
  </si>
  <si>
    <t>72,45</t>
  </si>
  <si>
    <t>ou similar, aplicação em chumbamento e colagem dos mais diversos materiais de</t>
  </si>
  <si>
    <t>construção</t>
  </si>
  <si>
    <t>04515</t>
  </si>
  <si>
    <t>Ponte de aderência adesivo base acrílica sol 1:1</t>
  </si>
  <si>
    <t>04517</t>
  </si>
  <si>
    <t>Resina silicônica (NITOBOND-AR) ou similar</t>
  </si>
  <si>
    <t>08712</t>
  </si>
  <si>
    <t>Restauro - Consolidação de adornos em estuques</t>
  </si>
  <si>
    <t>Restauro - Consolidação estrutural de forro artístico de madeira - Revisada 1</t>
  </si>
  <si>
    <t>616,32</t>
  </si>
  <si>
    <t>2/18</t>
  </si>
  <si>
    <t>04062</t>
  </si>
  <si>
    <t>Restauro - Desmontagem de esquadria de madeira</t>
  </si>
  <si>
    <t>Restauro - Dessalinização de paredes com argamassa de cal (max 2 aplicações)</t>
  </si>
  <si>
    <t>04056</t>
  </si>
  <si>
    <t>Restauro - Enceramento com cera de carnauba e de abelha em peças de madeira</t>
  </si>
  <si>
    <t>Restauro - Equipe de pesquisa arqueológica e cadastro - Rev 01.</t>
  </si>
  <si>
    <t>15.972,96</t>
  </si>
  <si>
    <t>08715</t>
  </si>
  <si>
    <t>Restauro - Erradicação de liquens e fungos em paredes e ornatos</t>
  </si>
  <si>
    <t>86,36</t>
  </si>
  <si>
    <t>08721</t>
  </si>
  <si>
    <t>Restauro - Erradicação de vegetação em paredes e ornatos</t>
  </si>
  <si>
    <t>08744</t>
  </si>
  <si>
    <t>Restauro - Execução de ornato com confecção de molde e fôrma - 01 uso</t>
  </si>
  <si>
    <t>583,04</t>
  </si>
  <si>
    <t>08745</t>
  </si>
  <si>
    <t>Restauro - Execução de ornato com confecção de molde e fôrma - 02 usos</t>
  </si>
  <si>
    <t>403,72</t>
  </si>
  <si>
    <t>08746</t>
  </si>
  <si>
    <t>Restauro - Execução de ornato com confecção de molde e fôrma - 04 usos</t>
  </si>
  <si>
    <t>294,12</t>
  </si>
  <si>
    <t>08747</t>
  </si>
  <si>
    <t>Restauro - Execução de ornato com confecção de molde e fôrma - 06 usos</t>
  </si>
  <si>
    <t>257,35</t>
  </si>
  <si>
    <t>Restauro - Faceamento com papel japonês em tela artística com papel japonês 5</t>
  </si>
  <si>
    <t>408,27</t>
  </si>
  <si>
    <t>5gramas</t>
  </si>
  <si>
    <t>08716</t>
  </si>
  <si>
    <t>Restauro - Fixação de elementos decorativos e/ou partes soltas</t>
  </si>
  <si>
    <t>79,58</t>
  </si>
  <si>
    <t>08723</t>
  </si>
  <si>
    <t>Restauro - Fixação e tratamento de elementos decorativos</t>
  </si>
  <si>
    <t>127,06</t>
  </si>
  <si>
    <t>04366</t>
  </si>
  <si>
    <t>Restauro - Imunização de esquadrias e forros de madeira com aplicação de K. O</t>
  </si>
  <si>
    <t>16,38</t>
  </si>
  <si>
    <t>tek</t>
  </si>
  <si>
    <t>04520</t>
  </si>
  <si>
    <t>Restauro - Imunização de madeiramento de cobertura com aplicação a pincel de</t>
  </si>
  <si>
    <t>K-Otec diluido em aguarrás</t>
  </si>
  <si>
    <t>04512</t>
  </si>
  <si>
    <t>Restauro - Injeção de resina epoxi</t>
  </si>
  <si>
    <t>280,47</t>
  </si>
  <si>
    <t>07895</t>
  </si>
  <si>
    <t>Restauro - Injeção de resina epoxi em alvenarias de pedra c/ espessura entre</t>
  </si>
  <si>
    <t>478,52</t>
  </si>
  <si>
    <t>0,50 a 1,00m</t>
  </si>
  <si>
    <t>04408</t>
  </si>
  <si>
    <t>Restauro - Lavagem de paredes com cloro líquido</t>
  </si>
  <si>
    <t>04513</t>
  </si>
  <si>
    <t>Restauro - Lavagem de superfície com hidrojateamento a uma pressão mínima de</t>
  </si>
  <si>
    <t>1200 lb</t>
  </si>
  <si>
    <t>08711</t>
  </si>
  <si>
    <t>Restauro - Levantamento e acompanhamento fotográfico com relatórios de obras</t>
  </si>
  <si>
    <t>668,96</t>
  </si>
  <si>
    <t>e fachadas</t>
  </si>
  <si>
    <t>04367</t>
  </si>
  <si>
    <t>Restauro - Limpeza de ferragem</t>
  </si>
  <si>
    <t>03914</t>
  </si>
  <si>
    <t>Restauro - Limpeza de policromia de forro artístico de madeira</t>
  </si>
  <si>
    <t>115,46</t>
  </si>
  <si>
    <t>08717</t>
  </si>
  <si>
    <t>Restauro - Limpeza e higienização de ornatus e paredes</t>
  </si>
  <si>
    <t>04055</t>
  </si>
  <si>
    <t>Restauro - Limpeza superficial de obras de arte</t>
  </si>
  <si>
    <t>04368</t>
  </si>
  <si>
    <t>Restauro - Lubrificação de ferragem</t>
  </si>
  <si>
    <t>08748</t>
  </si>
  <si>
    <t>Restauro - Mapeamento de danos após a remoção de repintura</t>
  </si>
  <si>
    <t>03901</t>
  </si>
  <si>
    <t>Restauro - Mapeamento gráfico e fotográfico de forro artístico de madeira</t>
  </si>
  <si>
    <t>87,37</t>
  </si>
  <si>
    <t>04042</t>
  </si>
  <si>
    <t>Restauro - Mapeamento gráfico e fotográfico de mobiliário artístico</t>
  </si>
  <si>
    <t>69,13</t>
  </si>
  <si>
    <t>03932</t>
  </si>
  <si>
    <t>Restauro - Mapeamento gráfico e fotográfico de retábulo artístico</t>
  </si>
  <si>
    <t>91,00</t>
  </si>
  <si>
    <t>04063</t>
  </si>
  <si>
    <t>Restauro - Montagem de esquadria de madeira</t>
  </si>
  <si>
    <t>03903</t>
  </si>
  <si>
    <t>Restauro - Montagem de forro artístico de madeira</t>
  </si>
  <si>
    <t>145,32</t>
  </si>
  <si>
    <t>03940</t>
  </si>
  <si>
    <t>Restauro - Nivelamento de camada pictórica em retábulo artístico</t>
  </si>
  <si>
    <t>04365</t>
  </si>
  <si>
    <t>Restauro - Nivelamento em esquadrias de madeira com aplicação de pasta de pó</t>
  </si>
  <si>
    <t>de serra e cola</t>
  </si>
  <si>
    <t>04514</t>
  </si>
  <si>
    <t>Restauro - Perfuração e colagem até 20 cm</t>
  </si>
  <si>
    <t>Restauro - Preenchimento de lacuna de profundidade em tela artística c/ papel</t>
  </si>
  <si>
    <t>563,58</t>
  </si>
  <si>
    <t>japonês 20gramas</t>
  </si>
  <si>
    <t>03906</t>
  </si>
  <si>
    <t>Restauro - Prospecção em forro artístico de madeira</t>
  </si>
  <si>
    <t>04364</t>
  </si>
  <si>
    <t>Restauro - Prótese em madeira de lei (Angelin) para esquadrias</t>
  </si>
  <si>
    <t>142,02</t>
  </si>
  <si>
    <t>04380</t>
  </si>
  <si>
    <t>Restauro - Reconstituição de Dobradiças em Chapa de Aço, dim. max. 3" x 5"</t>
  </si>
  <si>
    <t>04379</t>
  </si>
  <si>
    <t>Restauro - Reconstituição de Ferrolhos</t>
  </si>
  <si>
    <t>41,45</t>
  </si>
  <si>
    <t>04052</t>
  </si>
  <si>
    <t>Restauro - Recuperação de esquadria de madeira de obras históricas c/ aprovei</t>
  </si>
  <si>
    <t>tamento de 75%</t>
  </si>
  <si>
    <t>04044</t>
  </si>
  <si>
    <t>Restauro - Ré-entelação com transposição de tela artística para chassís de ma</t>
  </si>
  <si>
    <t>505,90</t>
  </si>
  <si>
    <t>deira em cedro</t>
  </si>
  <si>
    <t>03909</t>
  </si>
  <si>
    <t>Restauro - Refixação de policromia em forro artístico   de madeira</t>
  </si>
  <si>
    <t>82,20</t>
  </si>
  <si>
    <t>Restauro - Refixação de policromia em paredes com pintura parietal</t>
  </si>
  <si>
    <t>99,57</t>
  </si>
  <si>
    <t>Página 85</t>
  </si>
  <si>
    <t>03934</t>
  </si>
  <si>
    <t>Restauro - Refixação de policromia em retábulo artístico</t>
  </si>
  <si>
    <t>04060</t>
  </si>
  <si>
    <t>Restauro - Reforço estrutural em mobiliário artístico</t>
  </si>
  <si>
    <t>Restauro - Reintegração cromática da policromia com tintas para Restauro Maim</t>
  </si>
  <si>
    <t>309,33</t>
  </si>
  <si>
    <t>eri, cores vários grupos (G1, G2, G3 e G4)</t>
  </si>
  <si>
    <t>Restauro - Reintegração cromática da policromia em pintura parietal, com tint</t>
  </si>
  <si>
    <t>a latex p/ exteriores</t>
  </si>
  <si>
    <t>Restauro - Reintegração cromática da policromia em retábulo artístico com tin</t>
  </si>
  <si>
    <t>240,78</t>
  </si>
  <si>
    <t>ta para Restauro Maimeri, cores do grupo G1</t>
  </si>
  <si>
    <t>265,93</t>
  </si>
  <si>
    <t>ta para Restauro Maimeri, cores do grupo G2</t>
  </si>
  <si>
    <t>288,68</t>
  </si>
  <si>
    <t>ta para Restauro Maimeri, cores do grupo G3</t>
  </si>
  <si>
    <t>329,13</t>
  </si>
  <si>
    <t>ta para Restauro Maimeri, cores do grupo G4</t>
  </si>
  <si>
    <t>Restauro - Reintegração cromática de áreas douradas em retábulo artístico - r</t>
  </si>
  <si>
    <t>272,70</t>
  </si>
  <si>
    <t>evisada em 12.2018</t>
  </si>
  <si>
    <t>04045</t>
  </si>
  <si>
    <t>Restauro - Remoção de faceamento em tela artística</t>
  </si>
  <si>
    <t>08719</t>
  </si>
  <si>
    <t>Restauro - Remoção de pintura em paredes e ornatos</t>
  </si>
  <si>
    <t>08259</t>
  </si>
  <si>
    <t>Restauro - Remoção de repintura em alvenaria com acetona e sem aglutinante</t>
  </si>
  <si>
    <t>04061</t>
  </si>
  <si>
    <t>Restauro - Remoção de ré-pintura em esquadrias de madeira ou forros</t>
  </si>
  <si>
    <t>36,32</t>
  </si>
  <si>
    <t>03943</t>
  </si>
  <si>
    <t>Restauro - Remoção de repintura em retábulo artístico</t>
  </si>
  <si>
    <t>147,74</t>
  </si>
  <si>
    <t>04516</t>
  </si>
  <si>
    <t>Restauro - Remoção de revestimento deteriorado</t>
  </si>
  <si>
    <t>04046</t>
  </si>
  <si>
    <t>Restauro - Remoção de verniz em tela artística</t>
  </si>
  <si>
    <t>04058</t>
  </si>
  <si>
    <t>Restauro - Ré-montagem de mobiliário artístico</t>
  </si>
  <si>
    <t>03942</t>
  </si>
  <si>
    <t>Restauro - Rémontagem de retábulo artístico</t>
  </si>
  <si>
    <t>173,61</t>
  </si>
  <si>
    <t>03912</t>
  </si>
  <si>
    <t>Restauro - Restauração de cimalhas em forro artístico de madeira</t>
  </si>
  <si>
    <t>03916</t>
  </si>
  <si>
    <t>Restauro - Revisão em madeiramento estrutural de forro artístico de madeira</t>
  </si>
  <si>
    <t>55,33</t>
  </si>
  <si>
    <t>03908</t>
  </si>
  <si>
    <t>Restauro - Teste de solvência em forro artístico de madeira</t>
  </si>
  <si>
    <t>91,35</t>
  </si>
  <si>
    <t>03931</t>
  </si>
  <si>
    <t>Restauro - Teste de solvência em retábulo artístico</t>
  </si>
  <si>
    <t>04043</t>
  </si>
  <si>
    <t>Restauro - Teste de solvência em telas artísticas</t>
  </si>
  <si>
    <t>08727</t>
  </si>
  <si>
    <t>Restauro - Tratamento de fissuras com argamassa de cal e areia traço 1:3 (Seç</t>
  </si>
  <si>
    <t>ão até 5x5cm)</t>
  </si>
  <si>
    <t>08728</t>
  </si>
  <si>
    <t>Restauro - Tratamento de fissuras em peitoris de mármore com adesivo acrílico</t>
  </si>
  <si>
    <t>OBRAS CIVIS/Diversos/Urbanização de Parques e Praças(146)</t>
  </si>
  <si>
    <t>02448</t>
  </si>
  <si>
    <t>Aro flexível para cesta basquete profissional, diam=45cm, fornecimento e inst</t>
  </si>
  <si>
    <t>alação</t>
  </si>
  <si>
    <t>02405</t>
  </si>
  <si>
    <t>Aro para tabela basquete standard, diam = 45 cm</t>
  </si>
  <si>
    <t>02406</t>
  </si>
  <si>
    <t>04868</t>
  </si>
  <si>
    <t>Balanço para parque com assento de   madeira, corrente revestida c/mangueira p</t>
  </si>
  <si>
    <t>237,83</t>
  </si>
  <si>
    <t>lástica transp., fixado em tubo ferro galv.4"existente.</t>
  </si>
  <si>
    <t>02407</t>
  </si>
  <si>
    <t>Balcão em concreto e alvenaria</t>
  </si>
  <si>
    <t>282,96</t>
  </si>
  <si>
    <t>08396</t>
  </si>
  <si>
    <t>295,06</t>
  </si>
  <si>
    <t>02411</t>
  </si>
  <si>
    <t>Banco com encosto, compr=1,50m, largura=30cm, pé de ferro fundido e com 10 ré</t>
  </si>
  <si>
    <t>guas de madeira, inclusive pintura</t>
  </si>
  <si>
    <t>04447</t>
  </si>
  <si>
    <t>Banco de concreto aparente, dim 0.45 x 2.00m,   com encosto em tronco de eucal</t>
  </si>
  <si>
    <t>695,05</t>
  </si>
  <si>
    <t>ipto d=15cm</t>
  </si>
  <si>
    <t>04105</t>
  </si>
  <si>
    <t>Banco de concreto aparente, dim 0.80 x 1.60m, h=1.00m, com encosto em tubos d</t>
  </si>
  <si>
    <t>861,07</t>
  </si>
  <si>
    <t>e aço galvanizado de 4", pintados com tinta automotiva</t>
  </si>
  <si>
    <t>03742</t>
  </si>
  <si>
    <t>Banco de concreto armado Fck=30MPa, dim. 2,30x0,69m, com encosto em madeira a</t>
  </si>
  <si>
    <t>1.786,15</t>
  </si>
  <si>
    <t>ngelin, dim. 2,06x0,59 a 0,28m, esp.=5cm, forma semi-elíptica, aparelhada, se</t>
  </si>
  <si>
    <t>lada e envernizada com verniz SPARLACK CETOL IPIRANGA, 02 demãos - Rev. 01</t>
  </si>
  <si>
    <t>02409</t>
  </si>
  <si>
    <t>Banco de concreto com encosto largura = 30cm</t>
  </si>
  <si>
    <t>02410</t>
  </si>
  <si>
    <t>Banco de concreto sem encosto largura = 45cm</t>
  </si>
  <si>
    <t>08464</t>
  </si>
  <si>
    <t>Banco de concreto sem encosto, dimensão: 2,00x0,60m</t>
  </si>
  <si>
    <t>431,39</t>
  </si>
  <si>
    <t>Banco em prancha de madeira 0,45 x 0,10 x 0,03m e mourão de madeira 0,20 x 0,</t>
  </si>
  <si>
    <t>1.897,95</t>
  </si>
  <si>
    <t>20m - conforme projeto - Obra da orlinha do bairro industrial</t>
  </si>
  <si>
    <t>02444</t>
  </si>
  <si>
    <t>Banco em tubo de concreto simples 0.30 m, com assento em concreto desempolado</t>
  </si>
  <si>
    <t>(e=5 cm), pintado com tinta acrílica novacor ou similar</t>
  </si>
  <si>
    <t>02437</t>
  </si>
  <si>
    <t>Base para fixação de mastro triplo</t>
  </si>
  <si>
    <t>530,51</t>
  </si>
  <si>
    <t>04629</t>
  </si>
  <si>
    <t>Bicicletário em tubo de aço galvanizado diam=50mm, exceto pintura de acabamen</t>
  </si>
  <si>
    <t>123,20</t>
  </si>
  <si>
    <t>09165</t>
  </si>
  <si>
    <t>Brinquedo -   Labirinto (trepa-trepa) em tubo ferro galv d=1 1/2" na horizonta</t>
  </si>
  <si>
    <t>3.965,89</t>
  </si>
  <si>
    <t>l e d=1 1/2" na vertical. Dim:1,54x1,54x2,04m, ref: Sergipark ou similar</t>
  </si>
  <si>
    <t>09157</t>
  </si>
  <si>
    <t>Brinquedo - Amarelinha</t>
  </si>
  <si>
    <t>09328</t>
  </si>
  <si>
    <t>Brinquedo - Balanço Duplo, modelo M-10/2, da Lúdico Brinquedos Inteligentes o</t>
  </si>
  <si>
    <t>u similar - fornecimento e montagem</t>
  </si>
  <si>
    <t>09166</t>
  </si>
  <si>
    <t>Brinquedo - Balanço em estrutura de concreto, 02 lugares, com assento de   mad</t>
  </si>
  <si>
    <t>2.369,61</t>
  </si>
  <si>
    <t>eira, corrente revestida c/mangueira plástica transp., fixado em tubo ferro g</t>
  </si>
  <si>
    <t>alv.4"</t>
  </si>
  <si>
    <t>Brinquedo - Balanço Hexagonal, modelo M-120, da Lúdico Brinquedos Inteligente</t>
  </si>
  <si>
    <t>4.143,69</t>
  </si>
  <si>
    <t>s ou similar - fornecimento e montagem</t>
  </si>
  <si>
    <t>Página 86</t>
  </si>
  <si>
    <t>09334</t>
  </si>
  <si>
    <t>Brinquedo - Caramujo, modelo Z-12, da Lúdico Brinquedos Inteligentes ou simil</t>
  </si>
  <si>
    <t>ar - fornecimento e montagem</t>
  </si>
  <si>
    <t>09331</t>
  </si>
  <si>
    <t>Brinquedo - Cavalinho, modelo Z-09, da Lúdico Brinquedos Inteligentes ou simi</t>
  </si>
  <si>
    <t>lar - fornecimento e montagem</t>
  </si>
  <si>
    <t>09330</t>
  </si>
  <si>
    <t>Brinquedo - Elefante, modelo Z-10, da Lúdico Brinquedos Inteligentes ou simil</t>
  </si>
  <si>
    <t>09333</t>
  </si>
  <si>
    <t>Brinquedo - Escada árvore, modelo M-07, da Lúdico Brinquedos Inteligentes ou</t>
  </si>
  <si>
    <t>similar - fornecimento e montagem</t>
  </si>
  <si>
    <t>Brinquedo - Escada de Cilindros</t>
  </si>
  <si>
    <t>1.662,33</t>
  </si>
  <si>
    <t>1.666,80</t>
  </si>
  <si>
    <t>Brinquedo - Escada Horizontal com Teia, modelo M-104, da Lúdico Brinquedos In</t>
  </si>
  <si>
    <t>3.191,32</t>
  </si>
  <si>
    <t>teligentes ou similar - fornecimento e montagem</t>
  </si>
  <si>
    <t>09486</t>
  </si>
  <si>
    <t>Brinquedo - Escorregadeira com manilha em concreto e piso granito cinza andor</t>
  </si>
  <si>
    <t>3.258,40</t>
  </si>
  <si>
    <t>inha, c/pintura Novacor Piso, conforme projeto p/Orla Atalaia Nova</t>
  </si>
  <si>
    <t>09158</t>
  </si>
  <si>
    <t>Brinquedo - Escorregadeira, com pilar de madeira, escda em tubo de ferro galv</t>
  </si>
  <si>
    <t>5.960,92</t>
  </si>
  <si>
    <t>. de 2" e rampa em chapa de aço galvanizado</t>
  </si>
  <si>
    <t>09329</t>
  </si>
  <si>
    <t>Brinquedo - Gangorra Dupla, modelo M-24, da Lúdico Brinquedos Inteligentes ou</t>
  </si>
  <si>
    <t>09159</t>
  </si>
  <si>
    <t>Brinquedo - Gangorra em estrutura de concreto, tubo de ferro galvanizado de 3</t>
  </si>
  <si>
    <t>3.257,22</t>
  </si>
  <si>
    <t>" e 4" e assento de madeira, com 03 pranchas</t>
  </si>
  <si>
    <t>09483</t>
  </si>
  <si>
    <t>Brinquedo - Gangorra em madeira eucalipto d=20cm, com pintura esmalte sintéti</t>
  </si>
  <si>
    <t>1.070,76</t>
  </si>
  <si>
    <t>co, conforme projeto p/Orla Atalaia Nova</t>
  </si>
  <si>
    <t>09160</t>
  </si>
  <si>
    <t>Brinquedo - Gira-gira (carrossel ø=1,70m), em tubo de ferro galvanizado de 1</t>
  </si>
  <si>
    <t>3.015,89</t>
  </si>
  <si>
    <t>1/2" e assento em chapa galvanizada e=1/4", sergipark ou similar</t>
  </si>
  <si>
    <t>09332</t>
  </si>
  <si>
    <t>Brinquedo - Jacaré pequeno, modelo Z-07, da Lúdico Brinquedos Inteligentes ou</t>
  </si>
  <si>
    <t>09327</t>
  </si>
  <si>
    <t>- fornecimento e montagem</t>
  </si>
  <si>
    <t>09324</t>
  </si>
  <si>
    <t>Brinquedo - Kamoo, modelo BRA-01, da Lúdico Brinquedos Inteligentes ou simila</t>
  </si>
  <si>
    <t>r - fornecimento e montagem</t>
  </si>
  <si>
    <t>09322</t>
  </si>
  <si>
    <t>Brinquedo - Londrina, modelo BRA-03, da Lúdico Brinquedos Inteligentes ou sim</t>
  </si>
  <si>
    <t>ilar - fornecimento e montagem</t>
  </si>
  <si>
    <t>Brinquedo - Play Aventura, modelo M-205, da Lúdico Brinquedos Inteligentes ou</t>
  </si>
  <si>
    <t>12.149,39</t>
  </si>
  <si>
    <t>09326</t>
  </si>
  <si>
    <t>Brinquedo - Rebocador, modelo AV-01, da Lúdico Brinquedos Inteligentes ou sim</t>
  </si>
  <si>
    <t>09323</t>
  </si>
  <si>
    <t>Brinquedo - São Paulo, modelo BRA-20, da Lúdico Brinquedos Inteligentes ou si</t>
  </si>
  <si>
    <t>milar - fornecimento e montagem</t>
  </si>
  <si>
    <t>09485</t>
  </si>
  <si>
    <t>Brinquedo - Totem Manilhas com pintura Novacor Piso, conforme projeto p/Orla</t>
  </si>
  <si>
    <t>3.012,73</t>
  </si>
  <si>
    <t>Atalaia Nova</t>
  </si>
  <si>
    <t>09487</t>
  </si>
  <si>
    <t>Brinquedo - Trem com manilhas de concreto, c/pintura Novacor Piso, conforme p</t>
  </si>
  <si>
    <t>2.439,38</t>
  </si>
  <si>
    <t>rojeto p/Orla Atalaia Nova</t>
  </si>
  <si>
    <t>09335</t>
  </si>
  <si>
    <t>Brinquedo - Vaquinha, modelo Z-14, da Lúdico Brinquedos Inteligentes ou simil</t>
  </si>
  <si>
    <t>09325</t>
  </si>
  <si>
    <t>Brinquedo - Veleiro, modelo AV-02, da Lúdico Brinquedos Inteligentes ou simil</t>
  </si>
  <si>
    <t>07783</t>
  </si>
  <si>
    <t>Brinquedo em madeira roliça para parque com duas escorregadeira de madeira co</t>
  </si>
  <si>
    <t>5.830,74</t>
  </si>
  <si>
    <t>nforme projeto</t>
  </si>
  <si>
    <t>07776</t>
  </si>
  <si>
    <t>Brinquedo escada horizontal em tubo de ferro galv. ø=2", dim. 0,82 x 3,98 x 1</t>
  </si>
  <si>
    <t>2.525,89</t>
  </si>
  <si>
    <t>,80m,   inclusive aplicação de zarcão e pintada com esmalte sintético, ref. Se</t>
  </si>
  <si>
    <t>rgipark ou similar</t>
  </si>
  <si>
    <t>02441</t>
  </si>
  <si>
    <t>02442</t>
  </si>
  <si>
    <t>07186</t>
  </si>
  <si>
    <t>Carrocel universal em aço galvanizado diam=1,40m - Sergipark ou similar</t>
  </si>
  <si>
    <t>07187</t>
  </si>
  <si>
    <t>Carrocel universal em aço galvanizado diam=1,60m - Sergipark ou similar</t>
  </si>
  <si>
    <t>09336</t>
  </si>
  <si>
    <t>Castelinho Lúdico com escorregadeiras, escaladas, pontes pêncil, escadas de e</t>
  </si>
  <si>
    <t>ucalipto vertical, escada de eucalipto e tabua angelim, escaladas de eucalipt</t>
  </si>
  <si>
    <t>o, decks em pau d'arco - Conf. Projeto Obra do Parque dos Cajueiros</t>
  </si>
  <si>
    <t>04108</t>
  </si>
  <si>
    <t>Cilindro em concreto simples Fck=15 MPa, d=20cm, h=20cm, para demarcação de c</t>
  </si>
  <si>
    <t>anteiros e jardins</t>
  </si>
  <si>
    <t>04109</t>
  </si>
  <si>
    <t>Cilindro em concreto simples Fck=15 MPa, d=20cm, h=30cm, para demarcação de c</t>
  </si>
  <si>
    <t>04110</t>
  </si>
  <si>
    <t>Cilindro em concreto simples Fck=15 MPa, d=20cm, h=40cm, para demarcação de c</t>
  </si>
  <si>
    <t>02416</t>
  </si>
  <si>
    <t>Cordas de nylon de 1"</t>
  </si>
  <si>
    <t>3.937,75</t>
  </si>
  <si>
    <t>09143</t>
  </si>
  <si>
    <t>Equipamento de ginástica - alongador</t>
  </si>
  <si>
    <t>1.343,75</t>
  </si>
  <si>
    <t>09168</t>
  </si>
  <si>
    <t>Equipamento de ginástica - barra fixa em tubo de ferro galv. ø=2", conjunto c</t>
  </si>
  <si>
    <t>1.645,89</t>
  </si>
  <si>
    <t>om 03 unidades, Sergipark ou similar</t>
  </si>
  <si>
    <t>09169</t>
  </si>
  <si>
    <t>Equipamento de ginástica - Barras paralelas em tubo de ferro galv. ø=1 1/2",</t>
  </si>
  <si>
    <t>815,89</t>
  </si>
  <si>
    <t>09144</t>
  </si>
  <si>
    <t>2.618,75</t>
  </si>
  <si>
    <t>09145</t>
  </si>
  <si>
    <t>2.814,23</t>
  </si>
  <si>
    <t>1.835,89</t>
  </si>
  <si>
    <t>Página 87</t>
  </si>
  <si>
    <t>09167</t>
  </si>
  <si>
    <t>Equipamento de ginástica - Escada horizontal em tubo de ferro galv. ø=2", dim</t>
  </si>
  <si>
    <t>. 0,80 x 2,00 x 2,00m, Sergipark ou similar</t>
  </si>
  <si>
    <t>2.333,75</t>
  </si>
  <si>
    <t>3.576,75</t>
  </si>
  <si>
    <t>09147</t>
  </si>
  <si>
    <t>2.886,75</t>
  </si>
  <si>
    <t>3.341,75</t>
  </si>
  <si>
    <t>09170</t>
  </si>
  <si>
    <t>Equipamento de ginástica - Prancha abdominal em tubo de ferro galvanizado de</t>
  </si>
  <si>
    <t>1.165,89</t>
  </si>
  <si>
    <t>1 1/2" e pranchão em madeira,   ref. Sergipark ou similar</t>
  </si>
  <si>
    <t>Equipamento de ginástica - roda de ombro</t>
  </si>
  <si>
    <t>1.929,75</t>
  </si>
  <si>
    <t>2.400,75</t>
  </si>
  <si>
    <t>09148</t>
  </si>
  <si>
    <t>4.206,23</t>
  </si>
  <si>
    <t>2.458,23</t>
  </si>
  <si>
    <t>2.811,23</t>
  </si>
  <si>
    <t>1.588,20</t>
  </si>
  <si>
    <t>09146</t>
  </si>
  <si>
    <t>1.208,75</t>
  </si>
  <si>
    <t>02417</t>
  </si>
  <si>
    <t>Escada tipo piscina em aço inox</t>
  </si>
  <si>
    <t>02418</t>
  </si>
  <si>
    <t>Escorregadeira em aço carbono c/2,00m de pista (Sergipark ou similar)</t>
  </si>
  <si>
    <t>07185</t>
  </si>
  <si>
    <t>Escorregadeira em madeira c/2,50m de pista (Sergipark ou similar)</t>
  </si>
  <si>
    <t>02419</t>
  </si>
  <si>
    <t>Estrutura metálica fixa, p/ tabela em aço com aro e cesta p/ basquete, padrão</t>
  </si>
  <si>
    <t>5.314,89</t>
  </si>
  <si>
    <t>oficial, em tubo galvanizado d=5" - instalada</t>
  </si>
  <si>
    <t>02449</t>
  </si>
  <si>
    <t>Estrutura metálica fixa, p/ tabela em fibra de vidro, com aro e cesta para ba</t>
  </si>
  <si>
    <t>2.420,50</t>
  </si>
  <si>
    <t>squete, padrão oficial, em tubo galvanizado d=5" -   instalada</t>
  </si>
  <si>
    <t>07724</t>
  </si>
  <si>
    <t>Estrutura Metálica Móvel, p/ Tabela e Cesta de Basquete, Padrão Oficial   em T</t>
  </si>
  <si>
    <t>ubo Galvanizado 2"</t>
  </si>
  <si>
    <t>02440</t>
  </si>
  <si>
    <t>Gangorra com 3 pranchas em aço industrial ou madeira (Sergipark ou similar)</t>
  </si>
  <si>
    <t>04112</t>
  </si>
  <si>
    <t>Grelha em barras de ferro de 1/2", cruzadas, espaçamento 5cm</t>
  </si>
  <si>
    <t>388,36</t>
  </si>
  <si>
    <t>02443</t>
  </si>
  <si>
    <t>Jardineira tipo "corpo de prova" em concreto aparente pintada com silicone   h</t>
  </si>
  <si>
    <t>87,93</t>
  </si>
  <si>
    <t>util = 0,30 m (corpos de prova com d=0.10m h=0.40)</t>
  </si>
  <si>
    <t>02435</t>
  </si>
  <si>
    <t>Letras em aço inox 25 x 25 cm</t>
  </si>
  <si>
    <t>Limpeza de jazida</t>
  </si>
  <si>
    <t>04541</t>
  </si>
  <si>
    <t>Marco inaugural - Rev. 01</t>
  </si>
  <si>
    <t>535,91</t>
  </si>
  <si>
    <t>04107</t>
  </si>
  <si>
    <t>Marco inaugural em concreto aparente 1.16 x 1.50m com tubos de aço galvanizad</t>
  </si>
  <si>
    <t>735,77</t>
  </si>
  <si>
    <t>o de 1 1/2"</t>
  </si>
  <si>
    <t>Marco Inaugural H=0,87m - TIPO III - (Base e Totem metálico revestido por al</t>
  </si>
  <si>
    <t>10.073,04</t>
  </si>
  <si>
    <t>umínio composto) - 2015</t>
  </si>
  <si>
    <t>Marco Inaugural H=1,60m - TIPO II - (Base e Totem metálico revestido por alu</t>
  </si>
  <si>
    <t>19.496,22</t>
  </si>
  <si>
    <t>mínio composto) - 2015</t>
  </si>
  <si>
    <t>Marco Inaugural H=1,81m, base 1,20 x 0,75 cm - GOVERNO DE SERGIPE 2019 - EXEC</t>
  </si>
  <si>
    <t>3.940,05</t>
  </si>
  <si>
    <t>UÇÃO NA OBRA</t>
  </si>
  <si>
    <t>Marco Inaugural H=1,81m, base 1,20 x 0,75 cm - GOVERNO DE SERGIPE 2019 - PRÉ-</t>
  </si>
  <si>
    <t>4.983,75</t>
  </si>
  <si>
    <t>FABRICADA COM FORMA METÁLICA</t>
  </si>
  <si>
    <t>Marco Inaugural H=2,89m - TIPO I - (Base e Totem metálico revestido por alum</t>
  </si>
  <si>
    <t>26.208,67</t>
  </si>
  <si>
    <t>ínio composto) - 2015</t>
  </si>
  <si>
    <t>Mastro simples em tubo ferro galvanizado, alt (útil)= 6m (3,80m x 2" + 2,20m</t>
  </si>
  <si>
    <t>287,50</t>
  </si>
  <si>
    <t>x 1 1/2")</t>
  </si>
  <si>
    <t>Mastro triplo em tubo ferro galvanizado, alt (útil)= 6m (3,80m x 2" + 2,20m x</t>
  </si>
  <si>
    <t>1.711,10</t>
  </si>
  <si>
    <t>1 1/2"), inclusive base de concreto ciclópico</t>
  </si>
  <si>
    <t>Mesa c/ tampo   Ø=1,00m em concreto armado polido sobre tubo de concreto armad</t>
  </si>
  <si>
    <t>1.172,27</t>
  </si>
  <si>
    <t>o Ø=0,40m, 2 bancos em concreto armado (semi circular), com pintura acrílica.</t>
  </si>
  <si>
    <t>568,44</t>
  </si>
  <si>
    <t>o Ø=0,40m, e 4 bancos em concreto armado Ø=0,40m, com pintura acrílica cor ci</t>
  </si>
  <si>
    <t>nza grafite da Coral ou similar.</t>
  </si>
  <si>
    <t>03740</t>
  </si>
  <si>
    <t>Mesa de concreto com 02 bancos integrados</t>
  </si>
  <si>
    <t>516,45</t>
  </si>
  <si>
    <t>Mesa de concreto polido fck=21 Mpa, com tabuleiro em pastilha cerâmica, base</t>
  </si>
  <si>
    <t>543,28</t>
  </si>
  <si>
    <t>de tubo de concreto ø=0,30m e bancos em tubo de concreto ø=0,40m</t>
  </si>
  <si>
    <t>Mesa em concreto armado polido (c=1,20, l=0,60 e h=0,75mm), 1 cadeira em conc</t>
  </si>
  <si>
    <t>671,67</t>
  </si>
  <si>
    <t>reto armado (c=0,45, l=0,40 e h=0,40mm), com pintura acrílica.</t>
  </si>
  <si>
    <t>Mesa em concreto armado polido (c=1,60, l=0,80 e h=0,75mm), 2 bancos em concr</t>
  </si>
  <si>
    <t>1.088,72</t>
  </si>
  <si>
    <t>eto armado (c=1,40, l=0,40 e h=0,40mm), com pintura acrílica.</t>
  </si>
  <si>
    <t>Mesa em concreto armado polido (c=2,40, l=0,80 e h=0,75mm), 2 bancos em concr</t>
  </si>
  <si>
    <t>1.038,26</t>
  </si>
  <si>
    <t>eto armado (c=2,00, l=0,40 e h=0,40mm), com pintura acrílica.</t>
  </si>
  <si>
    <t>04084</t>
  </si>
  <si>
    <t>Peça de eucalipto tratado, d= 5 a 7cm, L = 2,00m - Fornecimento</t>
  </si>
  <si>
    <t>04085</t>
  </si>
  <si>
    <t>Peça de eucalipto tratado, d= 5 a 7cm, L = 3,00m - Fornecimento</t>
  </si>
  <si>
    <t>04086</t>
  </si>
  <si>
    <t>Peça de eucalipto tratado, d= 5 a 7cm, L = 4,00m - Fornecimento</t>
  </si>
  <si>
    <t>04087</t>
  </si>
  <si>
    <t>Peça de eucalipto tratado, d= 5 a 7cm, L = 5,00m - Fornecimento</t>
  </si>
  <si>
    <t>40,90</t>
  </si>
  <si>
    <t>04450</t>
  </si>
  <si>
    <t>Peça de eucalipto tratado, d= 10 a 13cm, L = 2,00m - Fornecimento</t>
  </si>
  <si>
    <t>04451</t>
  </si>
  <si>
    <t>Peça de eucalipto tratado, d= 10 a 13cm, L = 2,50m - Fornecimento</t>
  </si>
  <si>
    <t>04452</t>
  </si>
  <si>
    <t>Peça de eucalipto tratado, d= 10 a 13cm, L = 3,00m - Fornecimento</t>
  </si>
  <si>
    <t>51,39</t>
  </si>
  <si>
    <t>04453</t>
  </si>
  <si>
    <t>Peça de eucalipto tratado, d= 10 a 13cm, L = 4,00cm - Fornecimento</t>
  </si>
  <si>
    <t>04454</t>
  </si>
  <si>
    <t>Peça de eucalipto tratado, d= 10 a 13cm, L = 5,00m - Fornecimento</t>
  </si>
  <si>
    <t>Página 88</t>
  </si>
  <si>
    <t>04245</t>
  </si>
  <si>
    <t>Peça de eucalipto tratado, d= 13 a 16cm, L = 2,00m - Fornecimento</t>
  </si>
  <si>
    <t>04088</t>
  </si>
  <si>
    <t>Peça de eucalipto tratado, d= 13 a 16cm, L = 3,00m - Fornecimento</t>
  </si>
  <si>
    <t>121,41</t>
  </si>
  <si>
    <t>04089</t>
  </si>
  <si>
    <t>Peça de eucalipto tratado, d= 13 a 16cm, L = 4,00m - Fornecimento</t>
  </si>
  <si>
    <t>161,88</t>
  </si>
  <si>
    <t>04090</t>
  </si>
  <si>
    <t>Peça de eucalipto tratado, d= 13 a 16cm, L = 5,00m - Fornecimento</t>
  </si>
  <si>
    <t>202,35</t>
  </si>
  <si>
    <t>04091</t>
  </si>
  <si>
    <t>Peça de eucalipto tratado, d= 13 a 16cm, L = 6,00m - Fornecimento</t>
  </si>
  <si>
    <t>242,82</t>
  </si>
  <si>
    <t>09855</t>
  </si>
  <si>
    <t>Peça de eucalipto tratado, d= 13 a 16cm, L = 7,00m - Fornecimento</t>
  </si>
  <si>
    <t>283,29</t>
  </si>
  <si>
    <t>04243</t>
  </si>
  <si>
    <t>Peça de eucalipto tratado, d= 16 a 19cm, L = 2,00m - Fornecimento</t>
  </si>
  <si>
    <t>152,66</t>
  </si>
  <si>
    <t>04244</t>
  </si>
  <si>
    <t>Peça de eucalipto tratado, d= 16 a 19cm, L = 3,00m - Fornecimento</t>
  </si>
  <si>
    <t>228,99</t>
  </si>
  <si>
    <t>04092</t>
  </si>
  <si>
    <t>Peça de eucalipto tratado, d= 16 a 19cm, L = 4,00m - Fornecimento</t>
  </si>
  <si>
    <t>305,32</t>
  </si>
  <si>
    <t>04093</t>
  </si>
  <si>
    <t>Peça de eucalipto tratado, d= 16 a 19cm, L = 5,00m - Fornecimento</t>
  </si>
  <si>
    <t>381,65</t>
  </si>
  <si>
    <t>04094</t>
  </si>
  <si>
    <t>Peça de eucalipto tratado, d= 16 a 19cm, L = 6,00m - Fornecimento</t>
  </si>
  <si>
    <t>457,98</t>
  </si>
  <si>
    <t>04095</t>
  </si>
  <si>
    <t>Peça de eucalipto tratado, d= 16 a 19cm, L = 7,00m - Fornecimento</t>
  </si>
  <si>
    <t>534,31</t>
  </si>
  <si>
    <t>04247</t>
  </si>
  <si>
    <t>Peça de eucalipto tratado, d= 19 a 22cm, L = 3,00m - Fornecimento</t>
  </si>
  <si>
    <t>367,41</t>
  </si>
  <si>
    <t>04203</t>
  </si>
  <si>
    <t>Peça de eucalipto tratado, d= 19 a 22cm, L = 4,00m - Fornecimento</t>
  </si>
  <si>
    <t>489,88</t>
  </si>
  <si>
    <t>04204</t>
  </si>
  <si>
    <t>Peça de eucalipto tratado, d= 19 a 22cm, L = 5,00m - Fornecimento</t>
  </si>
  <si>
    <t>612,35</t>
  </si>
  <si>
    <t>04205</t>
  </si>
  <si>
    <t>Peça de eucalipto tratado, d= 19 a 22cm, L = 6,00m - Fornecimento</t>
  </si>
  <si>
    <t>734,82</t>
  </si>
  <si>
    <t>04206</t>
  </si>
  <si>
    <t>Peça de eucalipto tratado, d= 19 a 22cm, L = 7,00m - Fornecimento</t>
  </si>
  <si>
    <t>857,29</t>
  </si>
  <si>
    <t>Poda de arvores, exceto remoção de entulho</t>
  </si>
  <si>
    <t>57,77</t>
  </si>
  <si>
    <t>02432</t>
  </si>
  <si>
    <t>Poste oficial para volei em aço galvanizado d=3", c/esticador e catraca</t>
  </si>
  <si>
    <t>02425</t>
  </si>
  <si>
    <t>Prateleira em tábua de pinho aparelhada e pintada c/ esmalte</t>
  </si>
  <si>
    <t>02434</t>
  </si>
  <si>
    <t>Quadro escolar em revestimento de argamassa, pintado com pva cor verde, com m</t>
  </si>
  <si>
    <t>167,08</t>
  </si>
  <si>
    <t>oldura</t>
  </si>
  <si>
    <t>02426</t>
  </si>
  <si>
    <t>Rede oficial p/futebol campo, nylon, fio 3mm, malha 16, dim:7,5x2,5m</t>
  </si>
  <si>
    <t>02436</t>
  </si>
  <si>
    <t>Rede para cesta de basquete, seda fio 3mm, medindo:45x45cm, fornecimento e in</t>
  </si>
  <si>
    <t>stalação</t>
  </si>
  <si>
    <t>02428</t>
  </si>
  <si>
    <t>Rede para tênis oficial, 5 lonas (4 lonas pvc + 1 lona couro sintetico) med:1</t>
  </si>
  <si>
    <t>2,80x1,08m</t>
  </si>
  <si>
    <t>02427</t>
  </si>
  <si>
    <t>Rede para trave de futebol de salão (Futsal)</t>
  </si>
  <si>
    <t>02429</t>
  </si>
  <si>
    <t>Rede para volei profissional, em nylon e com medidor de altura</t>
  </si>
  <si>
    <t>04985</t>
  </si>
  <si>
    <t>Reposição de assento de madeira em balanço de parque, (42 x 30 x 2,5)cm, incl</t>
  </si>
  <si>
    <t>usive pintura</t>
  </si>
  <si>
    <t>02447</t>
  </si>
  <si>
    <t>Tabela para basquete em fibra de vidro (1,80x1,20m), fornecimento e instalaçã</t>
  </si>
  <si>
    <t>583,49</t>
  </si>
  <si>
    <t>Tabela para basquete oficial em laminado naval, medindo 1,80x1,20m, inclusive</t>
  </si>
  <si>
    <t>aros fixo metal e redes</t>
  </si>
  <si>
    <t>04544</t>
  </si>
  <si>
    <t>Tela de proteção para refletor com dobradiça e porta cadeado 50 x 50cm</t>
  </si>
  <si>
    <t>02408</t>
  </si>
  <si>
    <t>Trave para campo de futebol soçaite, desmontável</t>
  </si>
  <si>
    <t>02431</t>
  </si>
  <si>
    <t>Trave para futebol de campo</t>
  </si>
  <si>
    <t>Traves oficial para futebol de salão 3x2m em aço galv.3", com requadro e rede</t>
  </si>
  <si>
    <t>s de polietileno fio 4mm (conjunto p/futsal)</t>
  </si>
  <si>
    <t>09247</t>
  </si>
  <si>
    <t>Tubo aço galvanizado d=3" p/bicicletário, dimensão: h=75cm, L=75cm, fixado em</t>
  </si>
  <si>
    <t>182,09</t>
  </si>
  <si>
    <t>base de concreto, pintado c/esmalte sintetico, exceto base de concreto e pint</t>
  </si>
  <si>
    <t>ura de acabamento</t>
  </si>
  <si>
    <t>OBRAS CIVIS/Elevações/Alvenarias de Vedação(56)</t>
  </si>
  <si>
    <t>04097</t>
  </si>
  <si>
    <t>Abrigo sanitário em alvenaria de bloco de cimento, c/ vaso e caixa descarga p</t>
  </si>
  <si>
    <t>2.085,39</t>
  </si>
  <si>
    <t>lástica sobrepor</t>
  </si>
  <si>
    <t>07373</t>
  </si>
  <si>
    <t>Alvenaria bloco cerâmico estrutural 3MPa, 14x19x39cm, esp=14m, c/ argamassa c</t>
  </si>
  <si>
    <t>imento, cal e areia traço t5, inclusive ferragem grauteada - Revisada 08/2015</t>
  </si>
  <si>
    <t>- Rev. 01</t>
  </si>
  <si>
    <t>Alvenaria bloco cerâmico estrutural 4MPa, 14x19x39cm, esp=14m, c/ argamassa A</t>
  </si>
  <si>
    <t>C-II, inclusive ferragem grauteada - Rev. 01</t>
  </si>
  <si>
    <t>Alvenaria bloco cerâmico estrutural 6MPa, 14x19x39cm, esp=14m, c/ argamassa A</t>
  </si>
  <si>
    <t>C-II, inclusive ferragem grauteada</t>
  </si>
  <si>
    <t>Alvenaria bloco cerâmico estrutural 6MPa, 14x19x39cm, esp=14m, c/ argamassa c</t>
  </si>
  <si>
    <t>Alvenaria bloco cerâmico estrutural 6MPa, 19x19x39cm, esp=19m, c/ argamassa A</t>
  </si>
  <si>
    <t>59,21</t>
  </si>
  <si>
    <t>Alvenaria bloco cerâmico estrutural 6MPa, 19x19x39cm, esp=19m, c/ argamassa c</t>
  </si>
  <si>
    <t>52,66</t>
  </si>
  <si>
    <t>Alvenaria bloco cerâmico vedação, 9x19x24cm, e=19cm, com argamassa AC-1, junt</t>
  </si>
  <si>
    <t>58,67</t>
  </si>
  <si>
    <t>a=2cm</t>
  </si>
  <si>
    <t>00153</t>
  </si>
  <si>
    <t>Alvenaria bloco cerâmico vedação, 9x19x24cm, e=19cm, com argamassa t5 - 1:2:8</t>
  </si>
  <si>
    <t>69,94</t>
  </si>
  <si>
    <t>(cimento/cal/areia), junta=2cm</t>
  </si>
  <si>
    <t>00165</t>
  </si>
  <si>
    <t>Alvenaria bloco cerâmico vedação, 9x19x24cm, e=24cm, com argamassa t5 - 1:2:8</t>
  </si>
  <si>
    <t>Alvenaria bloco cerâmico vedação, 9x19x24cm, e=9cm, com argamassa AC-1, junta</t>
  </si>
  <si>
    <t>=2cm</t>
  </si>
  <si>
    <t>00151</t>
  </si>
  <si>
    <t>Alvenaria bloco cerâmico vedação, 9x19x24cm, e=9cm, com argamassa t5 - 1:2:8</t>
  </si>
  <si>
    <t>Alvenaria bloco concreto estrutural 12x19x39cm, fbk 4,5 mpa, esp = 0,12 m, co</t>
  </si>
  <si>
    <t>m argamassa ac-II,   junta 2,0cm</t>
  </si>
  <si>
    <t>Página 89</t>
  </si>
  <si>
    <t>m argamassa traço t5 - 1:2:8 (cimento/cal/areia),   junta 2,0cm</t>
  </si>
  <si>
    <t>Alvenaria bloco concreto estrutural 19x19x39cm, fbk 10 mpa, esp = 0,19m, com</t>
  </si>
  <si>
    <t>70,46</t>
  </si>
  <si>
    <t>62,60</t>
  </si>
  <si>
    <t>Alvenaria bloco concreto estrutural 19x19x39cm, fbk 12 mpa, esp = 0,19m, com</t>
  </si>
  <si>
    <t>73,22</t>
  </si>
  <si>
    <t>Alvenaria bloco concreto estrutural 19x19x39cm, fbk 14 mpa, esp = 0,19m,   com</t>
  </si>
  <si>
    <t>70,28</t>
  </si>
  <si>
    <t>Alvenaria bloco concreto estrutural 19x19x39cm, fbk 14 mpa, esp = 0,19m, com</t>
  </si>
  <si>
    <t>78,14</t>
  </si>
  <si>
    <t>Alvenaria bloco concreto estrutural 19x19x39cm, fbk 16 mpa, esp = 0,19m,   com</t>
  </si>
  <si>
    <t>84,20</t>
  </si>
  <si>
    <t>Alvenaria bloco concreto estrutural 19x19x39cm, fbk 16 mpa, esp = 0,19m, com</t>
  </si>
  <si>
    <t>92,06</t>
  </si>
  <si>
    <t>Alvenaria bloco concreto estrutural 19x19x39cm, fbk 4,5 mpa, esp = 0,19m,   co</t>
  </si>
  <si>
    <t>57,44</t>
  </si>
  <si>
    <t>m argamassa traço t5 - 1:2:8 (cimento/cal/areia), junta 2cm</t>
  </si>
  <si>
    <t>03719</t>
  </si>
  <si>
    <t>Alvenaria bloco concreto estrutural 19x19x39cm, fbk 4,5 mpa, esp = 0,19m, com</t>
  </si>
  <si>
    <t>65,30</t>
  </si>
  <si>
    <t>Alvenaria bloco concreto estrutural 19x19x39cm, fbk 8 mpa, esp = 0,19m,   com</t>
  </si>
  <si>
    <t>60,68</t>
  </si>
  <si>
    <t>Alvenaria bloco concreto estrutural 19x19x39cm, fbk 8 mpa, esp = 0,19m, com a</t>
  </si>
  <si>
    <t>Alvenaria bloco concreto estrutural 9x19x39cm, fbk 4,5 mpa, esp = 0,09 m,   co</t>
  </si>
  <si>
    <t>m argamassa traço t5 - 1:2:8 (cimento/cal/areia),   junta 2,0cm - revisada 08/</t>
  </si>
  <si>
    <t>00162</t>
  </si>
  <si>
    <t>Alvenaria bloco concreto estrutural 9x19x39cm, fbk 4,5 mpa, esp = 0,09 m, com</t>
  </si>
  <si>
    <t>43,21</t>
  </si>
  <si>
    <t>argamassa ac-II,   junta 2,0cm - revisada 08/2015</t>
  </si>
  <si>
    <t>Alvenaria bloco concreto vedação 14x19x39cm, e=0,14m, com argamassa traço T5</t>
  </si>
  <si>
    <t>52,74</t>
  </si>
  <si>
    <t>1:2:8 (cimento / cal / areia)</t>
  </si>
  <si>
    <t>09382</t>
  </si>
  <si>
    <t>00161</t>
  </si>
  <si>
    <t>Alvenaria bloco concreto vedação 9x19x39 cm, e= 0,09, aparente, com argamassa</t>
  </si>
  <si>
    <t>AC-1, junta de 2,0cm</t>
  </si>
  <si>
    <t>00160</t>
  </si>
  <si>
    <t>Alvenaria bloco concreto vedação 9x19x39cm, e= 0,09m, com argamassa traço t5</t>
  </si>
  <si>
    <t>38,68</t>
  </si>
  <si>
    <t>- 1:2:8 (cimento/cal/areia), junta de 2,0cm</t>
  </si>
  <si>
    <t>00163</t>
  </si>
  <si>
    <t>Alvenaria bloco de vidro, dim. 20 x 20cm, com argamassa traço t4 - 1:5 (cimen</t>
  </si>
  <si>
    <t>518,88</t>
  </si>
  <si>
    <t>to / areia) c/ junta de 1,0cm</t>
  </si>
  <si>
    <t>07765</t>
  </si>
  <si>
    <t>Alvenaria em paralelepípedo granítico aparente, e= 14cm, com argamassa t4 - 1</t>
  </si>
  <si>
    <t>:5 (cimento/areia), junta de 2,0cm, exclusive paralelepípedo</t>
  </si>
  <si>
    <t>07344</t>
  </si>
  <si>
    <t>Alvenaria em paralelepípedo granítico aparente, e= 30cm, com argamassa t4 - 1</t>
  </si>
  <si>
    <t>83,23</t>
  </si>
  <si>
    <t>:5 (cimento/areia), junta de 2,0cm</t>
  </si>
  <si>
    <t>00154</t>
  </si>
  <si>
    <t>Alvenaria tijolo cerâmico maciço (4x9x17), esp = 0,04m (facão), com argamassa</t>
  </si>
  <si>
    <t>37,17</t>
  </si>
  <si>
    <t>traço t5 - 1:2:8 (cimento / cal / areia) c/ junta de 2,0cm</t>
  </si>
  <si>
    <t>00156</t>
  </si>
  <si>
    <t>Alvenaria tijolo cerâmico maciço (4x9x17), esp = 0,09m (singela aparente), co</t>
  </si>
  <si>
    <t>m argamassa traço t5 - 1:2:8 (cimento / cal / areia) c/ junta de 2,0cm</t>
  </si>
  <si>
    <t>00155</t>
  </si>
  <si>
    <t>Alvenaria tijolo cerâmico maciço (4x9x17), esp = 0,09m (singela), com argamas</t>
  </si>
  <si>
    <t>76,19</t>
  </si>
  <si>
    <t>sa traço t5 - 1:2:8 (cimento / cal / areia) c/ junta de 2,0cm</t>
  </si>
  <si>
    <t>00158</t>
  </si>
  <si>
    <t>Alvenaria tijolo cerâmico maciço (4x9x17), esp = 0,17m (dobrada aparente), co</t>
  </si>
  <si>
    <t>155,74</t>
  </si>
  <si>
    <t>m argamassa traço t5 - 1:2:8 (cimento / cal / areia)</t>
  </si>
  <si>
    <t>00157</t>
  </si>
  <si>
    <t>Alvenaria tijolo cerâmico maciço (4x9x17), esp = 0,17m (dobrada), com argamas</t>
  </si>
  <si>
    <t>139,16</t>
  </si>
  <si>
    <t>00159</t>
  </si>
  <si>
    <t>Alvenaria tijolo cerâmico maciço (4x9x17), esp = 0,285m (fogueira), com argam</t>
  </si>
  <si>
    <t>212,27</t>
  </si>
  <si>
    <t>assa traço t5 - 1:2:8 (cimento / cal / areia) c/ junta de 2,0cm</t>
  </si>
  <si>
    <t>07325</t>
  </si>
  <si>
    <t>Alvenaria tijolo laminado maciço (4,3x9x19), esp = 0,09m (singela aparente),</t>
  </si>
  <si>
    <t>com argamassa traço t5 - 1:2:8 (cimento / cal / areia) c/ junta de 2,0cm</t>
  </si>
  <si>
    <t>00168</t>
  </si>
  <si>
    <t>Alvenaria tijolo refratário (6 x 11 x 22 cm), aparente, esp=0.11m, executada</t>
  </si>
  <si>
    <t>342,01</t>
  </si>
  <si>
    <t>com argamassa industrializada ac-ii, c/ junta de 2,0cm</t>
  </si>
  <si>
    <t>00164</t>
  </si>
  <si>
    <t>Alvenaria tijolo refratário (6 x 11 x 22 cm), esp=0,11m, executada com argama</t>
  </si>
  <si>
    <t>331,38</t>
  </si>
  <si>
    <t>ssa industrializada ac-ii, c/ junta de 1,0cm</t>
  </si>
  <si>
    <t>Canaleta em blocos de concreto tipo "u" (calha) 12x19x39, preenchidos com arg</t>
  </si>
  <si>
    <t>amassa traço t5(1:2:8)</t>
  </si>
  <si>
    <t>07295</t>
  </si>
  <si>
    <t>Cintas e vergas em blocos de concreto tipo "u" (calha) 12x19x39, preenchidos</t>
  </si>
  <si>
    <t>com concreto armado fck=15 mpa</t>
  </si>
  <si>
    <t>08175</t>
  </si>
  <si>
    <t>Cintas e vergas em blocos de concreto tipo "u" (calha) 14x19x29, preenchidos</t>
  </si>
  <si>
    <t>com concreto armado fck=15 mpa e treliça de ferro ptg 81</t>
  </si>
  <si>
    <t>09907</t>
  </si>
  <si>
    <t>34,66</t>
  </si>
  <si>
    <t>com concreto armado fck=15 mpa e treliça de ferro tg 8m</t>
  </si>
  <si>
    <t>08256</t>
  </si>
  <si>
    <t>Cintas e vergas em blocos de concreto tipo "u" (calha) 14x19x39, exclusive co</t>
  </si>
  <si>
    <t>ncreto</t>
  </si>
  <si>
    <t>08264</t>
  </si>
  <si>
    <t>Cintas e vergas em blocos de concreto tipo "u" (calha) 19x19x39, preenchidos</t>
  </si>
  <si>
    <t>Página 90</t>
  </si>
  <si>
    <t>00167</t>
  </si>
  <si>
    <t>Cintas e vergas em blocos de concreto tipo "u" (calha) 9x16x30cm, preenchidos</t>
  </si>
  <si>
    <t>08270</t>
  </si>
  <si>
    <t>com concreto armado fck=25 mpa</t>
  </si>
  <si>
    <t>08177</t>
  </si>
  <si>
    <t>Execução de GRAPA com barra de aço CA-50 d=1/4", para amarração de alvenarias</t>
  </si>
  <si>
    <t>de tijolo em pilares de concreto armado</t>
  </si>
  <si>
    <t>04448</t>
  </si>
  <si>
    <t>Fornecimento e assentamento de grampos para muro com argamassa de cimento, ca</t>
  </si>
  <si>
    <t>35,95</t>
  </si>
  <si>
    <t>l e areia traço t-5 (1:2:8), inclusive arestamento</t>
  </si>
  <si>
    <t>04814</t>
  </si>
  <si>
    <t>Reforço em Alvenaria de Tijolo Maciço com barra 12,5mm</t>
  </si>
  <si>
    <t>08743</t>
  </si>
  <si>
    <t>Restauro - Execução de parede de taipa</t>
  </si>
  <si>
    <t>194,37</t>
  </si>
  <si>
    <t>OBRAS CIVIS/Elevações/Colunas em Alvenaria(3)</t>
  </si>
  <si>
    <t>00192</t>
  </si>
  <si>
    <t>Coluna em alvenaria de tijolo maciço seção 20cm x 20cm</t>
  </si>
  <si>
    <t>00193</t>
  </si>
  <si>
    <t>Coluna em alvenaria de tijolo maciço seção 30cm x 30cm, com núcleo preenchido</t>
  </si>
  <si>
    <t>111,52</t>
  </si>
  <si>
    <t>em concreto armado</t>
  </si>
  <si>
    <t>00194</t>
  </si>
  <si>
    <t>Coluna em alvenaria de tijolo maciço seção 40cm x 40cm, com núcleo preenchido</t>
  </si>
  <si>
    <t>171,41</t>
  </si>
  <si>
    <t>OBRAS CIVIS/Elevações/Divisórias(43)</t>
  </si>
  <si>
    <t>Assentamento de divisória Divilux (painel cego), e=40mm, com perfis em alumín</t>
  </si>
  <si>
    <t>io ou similar</t>
  </si>
  <si>
    <t>Assentamento de divisória Divilux (painel com vidro), e=40mm, com perfis em a</t>
  </si>
  <si>
    <t>lumínio ou similar</t>
  </si>
  <si>
    <t>00180</t>
  </si>
  <si>
    <t>Assentamento de divisórias</t>
  </si>
  <si>
    <t>79,39</t>
  </si>
  <si>
    <t>09253</t>
  </si>
  <si>
    <t>Assentamento de porta para divisória</t>
  </si>
  <si>
    <t>04067</t>
  </si>
  <si>
    <t>Divisoria - painel com vidro, e=40mm, com perfis em alumínio, Divilux ou simi</t>
  </si>
  <si>
    <t>lar - fornecimento e aplicação</t>
  </si>
  <si>
    <t>Divisória Divilux (painel cego), e=40mm, com perfis em alumínio ou similar -</t>
  </si>
  <si>
    <t>Divisória Divilux (painel com vidro), e=40mm, com perfis em alumínio ou simil</t>
  </si>
  <si>
    <t>ar - fornecimento</t>
  </si>
  <si>
    <t>04345</t>
  </si>
  <si>
    <t>Divisória em compensado naval 20mm, fixada sobre estrutura metálica</t>
  </si>
  <si>
    <t>248,56</t>
  </si>
  <si>
    <t>00190</t>
  </si>
  <si>
    <t>Divisória em granito bege ipanema polido, e=3cm , inclusive montagem com ferr</t>
  </si>
  <si>
    <t>Divisória em granito branco fortaleza, polido do dois lados, e= 2cm, inclusiv</t>
  </si>
  <si>
    <t>861,56</t>
  </si>
  <si>
    <t>e montagem com ferragens</t>
  </si>
  <si>
    <t>09908</t>
  </si>
  <si>
    <t>444,39</t>
  </si>
  <si>
    <t>07690</t>
  </si>
  <si>
    <t>Divisória em granito branco polar, polido do dois lados, e= 2cm, inclusive mo</t>
  </si>
  <si>
    <t>935,30</t>
  </si>
  <si>
    <t>ntagem com ferragens</t>
  </si>
  <si>
    <t>Divisória em granito branco siena, polido do dois lados, e= 2cm, inclusive mo</t>
  </si>
  <si>
    <t>516,29</t>
  </si>
  <si>
    <t>04458</t>
  </si>
  <si>
    <t>Divisória em granito cinza andorinha para mictórios, polido, e=2cm, inclusive</t>
  </si>
  <si>
    <t>328,37</t>
  </si>
  <si>
    <t>fixação - Rev 02</t>
  </si>
  <si>
    <t>00191</t>
  </si>
  <si>
    <t>Divisória em granito cinza andorinha polido, e=2cm, inclusive montagem com fe</t>
  </si>
  <si>
    <t>388,47</t>
  </si>
  <si>
    <t>rragens - Rev 02</t>
  </si>
  <si>
    <t>04304</t>
  </si>
  <si>
    <t>Divisória em granito preto e = 2cm, inclusive montagem com ferragens</t>
  </si>
  <si>
    <t>548,80</t>
  </si>
  <si>
    <t>04756</t>
  </si>
  <si>
    <t>Divisória em granito vitória   p/ WC,   polido dos 2 lados, medindo 1,20 x 0,40</t>
  </si>
  <si>
    <t>323,49</t>
  </si>
  <si>
    <t>m, e=2cm, inclusive fixação</t>
  </si>
  <si>
    <t>Divisória em mármore branco polido 3cm, inclusive montagem com ferragens</t>
  </si>
  <si>
    <t>364,83</t>
  </si>
  <si>
    <t>Divisória em placa de concreto armado polido, fck=30mpa</t>
  </si>
  <si>
    <t>140,67</t>
  </si>
  <si>
    <t>07601</t>
  </si>
  <si>
    <t>Divisória maciça, blindada com chumbo de 1mm, revestida em laminado melamínic</t>
  </si>
  <si>
    <t>o (fórmica) para proteção radiológica contra radiações ionizantes, modulação</t>
  </si>
  <si>
    <t>60x310cm, estrut.metálica, perfis PVC de alto impacto, removível, impermeabil</t>
  </si>
  <si>
    <t>izada e INSTALADA</t>
  </si>
  <si>
    <t>00176</t>
  </si>
  <si>
    <t>Divisoria Naval (painel cego), e=40mm, com perfis em aço - fornecimento e apl</t>
  </si>
  <si>
    <t>icação</t>
  </si>
  <si>
    <t>04065</t>
  </si>
  <si>
    <t>Divisoria Naval (painel com vidro), e=40mm, com perfis em aço - fornecimento</t>
  </si>
  <si>
    <t>e aplicação</t>
  </si>
  <si>
    <t>00174</t>
  </si>
  <si>
    <t>Divisórias de granilite ou marmorite polido, e=3cm, inclusive montagem com fe</t>
  </si>
  <si>
    <t>316,97</t>
  </si>
  <si>
    <t>rragens</t>
  </si>
  <si>
    <t>09459</t>
  </si>
  <si>
    <t>Ferragem cromada para blindex - ref.: 306 (suporte duplo horizontal)</t>
  </si>
  <si>
    <t>00178</t>
  </si>
  <si>
    <t>Ferragem para divisória (vão porta) composta de 3 dobradiças palmela e 1 fech</t>
  </si>
  <si>
    <t>170,85</t>
  </si>
  <si>
    <t>adura tubular Lockwell com botão de giro para travamento, ref:41410N, ou simi</t>
  </si>
  <si>
    <t>09683</t>
  </si>
  <si>
    <t>Fornecimento e montagem de porta para divisória Naval com miolo em vermiculit</t>
  </si>
  <si>
    <t>a, inclusive ferragem em aço ou similar</t>
  </si>
  <si>
    <t>09714</t>
  </si>
  <si>
    <t>Fornecimento e montagem de porta para parede drywall (gesso acartonado), semi</t>
  </si>
  <si>
    <t>-oca, inclusive caixão em madeira e ferragens - 80 x 210 cm</t>
  </si>
  <si>
    <t>09715</t>
  </si>
  <si>
    <t>-oca, inclusive caixão em madeira e ferragens - 90 x 210 cm</t>
  </si>
  <si>
    <t>Montante (pilar) em concreto armado, h=2,20m - Obra mercado de Lagarto</t>
  </si>
  <si>
    <t>69,09</t>
  </si>
  <si>
    <t>Parede de gesso acartonado - dry - wall d 95/70/60 1 st/1st 12,5mm sistemas l</t>
  </si>
  <si>
    <t>afarge gypsum ou similar</t>
  </si>
  <si>
    <t>Página 91</t>
  </si>
  <si>
    <t>Parede de gesso acartonado - Dry-Wall - chapa RU - esp. 12,5mm sistemas lafar</t>
  </si>
  <si>
    <t>ge gypsum (ou similar)</t>
  </si>
  <si>
    <t>00188</t>
  </si>
  <si>
    <t>Parede de gesso acartonado, Dry-Wall d 100/75/60 2 st 12,5mm sistemas lafarge</t>
  </si>
  <si>
    <t>gypsum (ou similar)</t>
  </si>
  <si>
    <t>00189</t>
  </si>
  <si>
    <t>Parede de gesso acartonado, Dry-Wall d 125/75/60 4 st 12,5mm sistemas lafarge</t>
  </si>
  <si>
    <t>03831</t>
  </si>
  <si>
    <t>Parede de gesso acartonado, Dry-Wall d 200/75/80 2 st 12,5mm sistemas lafarge</t>
  </si>
  <si>
    <t>00186</t>
  </si>
  <si>
    <t>Parede de gesso acartonado, Dry-Wall d 73/48/60 2 st 12,5mm sistemas   lafarge</t>
  </si>
  <si>
    <t>00187</t>
  </si>
  <si>
    <t>Parede de gesso acartonado, Dry-Wall d 98/48/60 4 st 12,5mm sistemas lafarge</t>
  </si>
  <si>
    <t>04068</t>
  </si>
  <si>
    <t>362,68</t>
  </si>
  <si>
    <t>04066</t>
  </si>
  <si>
    <t>Porta para divisória, dim. 820 x 2110 x 35mm, Naval ou similar - Rev. 01</t>
  </si>
  <si>
    <t>262,01</t>
  </si>
  <si>
    <t>Recolocação de divisória tipo naval</t>
  </si>
  <si>
    <t>09256</t>
  </si>
  <si>
    <t>Revestimento de paredes internas com gesso de 0,7cm</t>
  </si>
  <si>
    <t>09257</t>
  </si>
  <si>
    <t>Revestimento de tetos com gesso</t>
  </si>
  <si>
    <t>OBRAS CIVIS/Elevações/Elementos Vazados(8)</t>
  </si>
  <si>
    <t>09935</t>
  </si>
  <si>
    <t>Cobogó cerâmico, regular, 9 x 20 x 20cm</t>
  </si>
  <si>
    <t>82,27</t>
  </si>
  <si>
    <t>Cobogo de cimento (elemento vazado, circular), 30 x 30 x 5cm, assentado com a</t>
  </si>
  <si>
    <t>141,99</t>
  </si>
  <si>
    <t>rgamassa de cimento e areia</t>
  </si>
  <si>
    <t>00171</t>
  </si>
  <si>
    <t>Cobogó de cimento, com único furo, dim: 20 x 20cm</t>
  </si>
  <si>
    <t>60,46</t>
  </si>
  <si>
    <t>00170</t>
  </si>
  <si>
    <t>Cobogó de cimento, tipo "escama", dim: 40 x 40cm</t>
  </si>
  <si>
    <t>79,08</t>
  </si>
  <si>
    <t>00169</t>
  </si>
  <si>
    <t>Cobogó de cimento, tipo "escama", dim: 50 x 50cm</t>
  </si>
  <si>
    <t>90,30</t>
  </si>
  <si>
    <t>09943</t>
  </si>
  <si>
    <t>Cobogó de cimento, tipo "escama", dim: 50 x 50cm, com tela de aço galvanizado</t>
  </si>
  <si>
    <t>188,21</t>
  </si>
  <si>
    <t>, fio 12 bwg, malha 1/2", ondulada, quadrada, sem revestimento</t>
  </si>
  <si>
    <t>00173</t>
  </si>
  <si>
    <t>Cobogó de vidro (veneziana) 20 x 10 x 10cm, assentado com argamassa cimento e</t>
  </si>
  <si>
    <t>923,46</t>
  </si>
  <si>
    <t>areia (traço 1:3)</t>
  </si>
  <si>
    <t>OBRAS CIVIS/Esquadrias/Espelhos(5)</t>
  </si>
  <si>
    <t>09718</t>
  </si>
  <si>
    <t>348,39</t>
  </si>
  <si>
    <t>01888</t>
  </si>
  <si>
    <t>Espelho plano 3mm</t>
  </si>
  <si>
    <t>01889</t>
  </si>
  <si>
    <t>Espelho plano 4mm</t>
  </si>
  <si>
    <t>Espelho plano 6mm</t>
  </si>
  <si>
    <t>Execução de acabamento chanfrado (bisotado) em bordas de espelho</t>
  </si>
  <si>
    <t>OBRAS CIVIS/Esquadrias/Esquadrias de Alumínio(42)</t>
  </si>
  <si>
    <t>09039</t>
  </si>
  <si>
    <t>241,29</t>
  </si>
  <si>
    <t>Basculante em alumínio, cor N/P/B, moldura-vidro, tipo convencional ou pivota</t>
  </si>
  <si>
    <t>210,36</t>
  </si>
  <si>
    <t>nte, exclusive vidro</t>
  </si>
  <si>
    <t>07827</t>
  </si>
  <si>
    <t>Corrimão de alumínio, quadrado, 4x4cm</t>
  </si>
  <si>
    <t>142,94</t>
  </si>
  <si>
    <t>04388</t>
  </si>
  <si>
    <t>Corrimão de alumínio, ref. CG 003, Alcoa (ou similar)</t>
  </si>
  <si>
    <t>358,29</t>
  </si>
  <si>
    <t>09635</t>
  </si>
  <si>
    <t>353,87</t>
  </si>
  <si>
    <t>Gradil em alumínio anodizado branco, com barras de apoio em alumínio anodizad</t>
  </si>
  <si>
    <t>479,96</t>
  </si>
  <si>
    <t>o branco de 1"x2" horizontais a cada 5cm com 1,85m e barras externas verticai</t>
  </si>
  <si>
    <t>s em alumínio anodizado branco de 1.1/2" x 1.1/2" com 3,05m - Fixado com rebi</t>
  </si>
  <si>
    <t>te</t>
  </si>
  <si>
    <t>316,34</t>
  </si>
  <si>
    <t>o branco de 2"x2" e barras intermediárias e verticais em alumínio anodizado b</t>
  </si>
  <si>
    <t>ranco de 1" x 1/2"</t>
  </si>
  <si>
    <t>01843</t>
  </si>
  <si>
    <t>03750</t>
  </si>
  <si>
    <t>Guarda-corpo em madeira de lei (sucupira, muracatiara ou angelim), h=1.00m, c</t>
  </si>
  <si>
    <t>823,52</t>
  </si>
  <si>
    <t>omposto por tábuas superior e inferior com 4x15 cm e montantes a cada 30 cm e</t>
  </si>
  <si>
    <t>m tábuas trabalhadas de 10x3 cm ou barrotes torneados de 7x7cm</t>
  </si>
  <si>
    <t>Janela em alumínio, cor N/P/B, moldura-vidro, tipo guilhotina, exclusive vidr</t>
  </si>
  <si>
    <t>280,36</t>
  </si>
  <si>
    <t>Janela em alumínio, cor N/P/B, tipo moldura-vidro, de correr, exclusive vidro</t>
  </si>
  <si>
    <t>265,36</t>
  </si>
  <si>
    <t>295,36</t>
  </si>
  <si>
    <t>Janela em alumínio, cor N/P/B, tipo veneziana (até 50%) e vidro (até 50%), de</t>
  </si>
  <si>
    <t>330,36</t>
  </si>
  <si>
    <t>correr, 1F+1M, exclusive vidro</t>
  </si>
  <si>
    <t>310,36</t>
  </si>
  <si>
    <t>Janela em alumínio, cor N/P/B, tipo veneziana, tipo camarão, duas folhas móve</t>
  </si>
  <si>
    <t>382,14</t>
  </si>
  <si>
    <t>is</t>
  </si>
  <si>
    <t>Perfil Alumínio "U" 22,0mm x 1,90mm x 0,320kg/m</t>
  </si>
  <si>
    <t>09638</t>
  </si>
  <si>
    <t>Perfil em alumínio 2" x 1"</t>
  </si>
  <si>
    <t>Perfil em alumínio 3" x 1.1/2"   na, cor N/P/B</t>
  </si>
  <si>
    <t>09803</t>
  </si>
  <si>
    <t>Pingador metálico em Perfil Alumínio "U" 25,4mm x 3,2mm x 0,604kg/m</t>
  </si>
  <si>
    <t>27,58</t>
  </si>
  <si>
    <t>Porta de abrir em aluminio tipo veneziana, acabamento anodizado natural, sem</t>
  </si>
  <si>
    <t>364,91</t>
  </si>
  <si>
    <t>09470</t>
  </si>
  <si>
    <t>Porta em alumínio anodizado cor N/B/P, de abrir, em tubo quadrado 2"x1" com e</t>
  </si>
  <si>
    <t>416,71</t>
  </si>
  <si>
    <t>spaçamentos de 18cm</t>
  </si>
  <si>
    <t>299,46</t>
  </si>
  <si>
    <t>Página 92</t>
  </si>
  <si>
    <t>Porta em alumínio com tela mosquiteiro, cor N/P/B, tipo moldura-vidro, comple</t>
  </si>
  <si>
    <t>ta, inclusive caixilhos, dobradiças ou roldanas e fechadura, exclusive vidro,</t>
  </si>
  <si>
    <t>inclusive tela mosquiteiro</t>
  </si>
  <si>
    <t>Porta em alumínio, cor N/P/B, moldura-vidro,completa, inclusive caixilhos, do</t>
  </si>
  <si>
    <t>297,36</t>
  </si>
  <si>
    <t>bradiças ou roldanas e fechadura, exclusive vidro</t>
  </si>
  <si>
    <t>01838</t>
  </si>
  <si>
    <t>Porta em aluminio, cor N/P/B, tipo pantográfica, inclusive fechadura</t>
  </si>
  <si>
    <t>350,36</t>
  </si>
  <si>
    <t>Porta em alumínio, cor N/P/B, tipo veneziana (até 50%) e vidro (até 50%), de</t>
  </si>
  <si>
    <t>300,36</t>
  </si>
  <si>
    <t>abrir ou correr, completa, inclusive caixilhos, dobradiças ou roldanas, fecha</t>
  </si>
  <si>
    <t>dura exclusive vidro</t>
  </si>
  <si>
    <t>Porta em chapa lisa de alumínio, tipo vai-vem, com visor de vidro, inclusive</t>
  </si>
  <si>
    <t>407,28</t>
  </si>
  <si>
    <t>dobradiça</t>
  </si>
  <si>
    <t>Porta ou janela em alumínio, cor N/P/B,tipo veneziana, de abrir ou correr, co</t>
  </si>
  <si>
    <t>mpleta inclusive caixilhos, dobradiças ou roldanas e fechadura</t>
  </si>
  <si>
    <t>Porta para armários com moldura em alumínio (alumínio/acrílico), inclusive fe</t>
  </si>
  <si>
    <t>171,19</t>
  </si>
  <si>
    <t>Porta/Esquadria em alumínio, cor N/P/B, tipo moldura-vidro, inclusive caixilh</t>
  </si>
  <si>
    <t>435,82</t>
  </si>
  <si>
    <t>o vertical 5 x 10, maxi-ar fixo, dobradiças ou roldanas e fechadura, exclusiv</t>
  </si>
  <si>
    <t>Portão de abrir, 2 folhas, com quadro em tubo galvanizado 2",   com barra quad</t>
  </si>
  <si>
    <t>402,54</t>
  </si>
  <si>
    <t>rada de 3/4" na vertical e esticador redondo de 3/4", inclusive fechadura e d</t>
  </si>
  <si>
    <t>obradiças</t>
  </si>
  <si>
    <t>Portão em alumínio, cor N/B/P, em perfís búzio quadrado ou lambril, completo</t>
  </si>
  <si>
    <t>320,55</t>
  </si>
  <si>
    <t>inclusive rodízios, perfís e fechadura</t>
  </si>
  <si>
    <t>09072</t>
  </si>
  <si>
    <t>Portão em ferro, em gradil metálico, padrão belgo ou equivalente, de correr</t>
  </si>
  <si>
    <t>668,32</t>
  </si>
  <si>
    <t>Portão/porta em alumínio cor N/B/P, de abrir, 02 fls, vazado, em tubo quadrad</t>
  </si>
  <si>
    <t>386,71</t>
  </si>
  <si>
    <t>o 3"x1.1/2" horizontais e engradado e 1.1/2"x1.1/2" verticais, com espaçament</t>
  </si>
  <si>
    <t>o de 18cm.</t>
  </si>
  <si>
    <t>Portão/porta em alumínio cor N/B/P, de correr, vazado, em tubo quadrado 3"x1.</t>
  </si>
  <si>
    <t>383,38</t>
  </si>
  <si>
    <t>1/2" horizontais e engradado e 1.1/2"x1.1/2" verticais, com espaçamento de 18</t>
  </si>
  <si>
    <t>cm.</t>
  </si>
  <si>
    <t>03829</t>
  </si>
  <si>
    <t>Revestimento e/ou fechamento com chapa de alumínio anti-derrapante e=2,7mm</t>
  </si>
  <si>
    <t>281,35</t>
  </si>
  <si>
    <t>01841</t>
  </si>
  <si>
    <t>Revisão de esquadrias de alumínio</t>
  </si>
  <si>
    <t>79,38</t>
  </si>
  <si>
    <t>08970</t>
  </si>
  <si>
    <t>Tela de nylon tipo mosquiteiro com moldura em aluminio anodizado natural</t>
  </si>
  <si>
    <t>09571</t>
  </si>
  <si>
    <t>81,01</t>
  </si>
  <si>
    <t>01816</t>
  </si>
  <si>
    <t>08969</t>
  </si>
  <si>
    <t>08968</t>
  </si>
  <si>
    <t>OBRAS CIVIS/Esquadrias/Esquadrias de Ferro(213)</t>
  </si>
  <si>
    <t>04301</t>
  </si>
  <si>
    <t>Alambrado (ht=2.00m) com tela galv. 2"x2" (h=1,50m), montantes em tubo de aço</t>
  </si>
  <si>
    <t>galvanizado de 2" a cada 2m, tubo de aço galvanizado de 1" (horizontais), mur</t>
  </si>
  <si>
    <t>eta (h=0,50m) em alvenaria de blocos de cimento revestida e pintada em pva lá</t>
  </si>
  <si>
    <t>tex 2 demãos</t>
  </si>
  <si>
    <t>04299</t>
  </si>
  <si>
    <t>Alambrado (ht=5.10m) com tela galv. 2"x2" (h=1,50m), tela em nylon 10x10cm (h</t>
  </si>
  <si>
    <t>385,67</t>
  </si>
  <si>
    <t>=3,00m), montantes em tubo galvanizados de 2" a cada 2m, tubos de galvanizado</t>
  </si>
  <si>
    <t>s de 1" (horizontais), mureta (h=0,50m) em alvenaria de blocos de cimento rev</t>
  </si>
  <si>
    <t>estida e pintada</t>
  </si>
  <si>
    <t>01845</t>
  </si>
  <si>
    <t>Alçapão em chapa de aço e = 3/16"</t>
  </si>
  <si>
    <t>192,57</t>
  </si>
  <si>
    <t>08764</t>
  </si>
  <si>
    <t>Apoio para tampo de granito ou mármore, em aço inox ø=3", h=90cm</t>
  </si>
  <si>
    <t>85,07</t>
  </si>
  <si>
    <t>01870</t>
  </si>
  <si>
    <t>Basculante de ferro</t>
  </si>
  <si>
    <t>333,23</t>
  </si>
  <si>
    <t>Basculante em policarbonato, chapa antivandalismo e=6mm, cantoneira 1" SAE104</t>
  </si>
  <si>
    <t>1.819,94</t>
  </si>
  <si>
    <t>5 esp 1/4"/barra chata 1/4"x3/4" e moldura em barra quadrada de ferro SAE 105</t>
  </si>
  <si>
    <t>0 de 3mm, conforme projeto</t>
  </si>
  <si>
    <t>Cantoneira de ferro "L" abas iguais - 3/4" x x 1/8" reforçada com barra chata</t>
  </si>
  <si>
    <t>7/8" x 1/4"</t>
  </si>
  <si>
    <t>Complemento Guarda-corpo Simples em tubo ferro galvanizado, h=1,10m(2.1/2") e</t>
  </si>
  <si>
    <t>h=0,87m/0,47m(1.1/2"), com barras verticais   a cada 1,50m (1.1/2") soldadas s</t>
  </si>
  <si>
    <t>obre a existente(Obra Ginásio Constâncio Vieira - Aracaju/SE)</t>
  </si>
  <si>
    <t>obre a existente(Obra Ginásio Constâncio Vieira - Aracaju/SE) - Rev 01</t>
  </si>
  <si>
    <t>Corrimão central de arquibancada tipo U (invertido) em tubo ferro galvanizado</t>
  </si>
  <si>
    <t>120,46</t>
  </si>
  <si>
    <t>, alt=0,92m, com barras verticais 22cm entre elas de 1.1/2"</t>
  </si>
  <si>
    <t>Corrimão Central em tubo ferro galvanizado, superior alt=1,10m, barras interm</t>
  </si>
  <si>
    <t>183,04</t>
  </si>
  <si>
    <t>ediárias alt=0,92m e 0,70m de cada lado, diam= 1.1/2" inclusive as verticais</t>
  </si>
  <si>
    <t>de apoio.</t>
  </si>
  <si>
    <t>Corrimão central para arquibancada tipo U invertido, em tubo de ferro galvani</t>
  </si>
  <si>
    <t>145,03</t>
  </si>
  <si>
    <t>zado 1 1/2", com h livre = 1,30m, esp = 0,20m chumbadores para fixação em pis</t>
  </si>
  <si>
    <t>o concreto</t>
  </si>
  <si>
    <t>Corrimão duplo central em tubo de ferro galvanizado 1 1/2", com chumbadores p</t>
  </si>
  <si>
    <t>221,28</t>
  </si>
  <si>
    <t>ara fixação no piso</t>
  </si>
  <si>
    <t>Corrimão duplo em tubo de ferro galvanizado 1 1/2", com chumbadores para fixa</t>
  </si>
  <si>
    <t>101,57</t>
  </si>
  <si>
    <t>ção em alvenaria</t>
  </si>
  <si>
    <t>08759</t>
  </si>
  <si>
    <t>586,12</t>
  </si>
  <si>
    <t>Página 93</t>
  </si>
  <si>
    <t>08779</t>
  </si>
  <si>
    <t>Corrimão em tubo de aço galvanizado (altura = 0,90 m), com barras verticais a</t>
  </si>
  <si>
    <t>146,24</t>
  </si>
  <si>
    <t>cada 2.00m (2"), barra horizontal intermediária (1 1/2") e barra horizontal s</t>
  </si>
  <si>
    <t>uperior (1 1/2")</t>
  </si>
  <si>
    <t>08613</t>
  </si>
  <si>
    <t>Corrimão em tubo de aço galvanizado (altura = 0,92 m), com barras verticais a</t>
  </si>
  <si>
    <t>147,12</t>
  </si>
  <si>
    <t>cada 2.00m (1 1/2"), barra horizontal intermediária (1 1/4") e barra horizont</t>
  </si>
  <si>
    <t>al superior (1 1/4")</t>
  </si>
  <si>
    <t>Corrimão em tubo de aço galvanizado (altura = 1,05 m), com barras verticais a</t>
  </si>
  <si>
    <t>cada 2.00m (1 1/2"), barra horizontal superior (2"),   barra horizontal interm</t>
  </si>
  <si>
    <t>ediária (dupla) (1 1/2") e barra horizontal inferior (1")</t>
  </si>
  <si>
    <t>03556</t>
  </si>
  <si>
    <t>Corrimão em tubo de aço galvanizado 2 1/2", com chumbadores para fixação em a</t>
  </si>
  <si>
    <t>56,41</t>
  </si>
  <si>
    <t>lvenaria</t>
  </si>
  <si>
    <t>03557</t>
  </si>
  <si>
    <t>Corrimão em tubo de aço galvanizado 2", com chumbadores para fixação em alven</t>
  </si>
  <si>
    <t>aria</t>
  </si>
  <si>
    <t>03558</t>
  </si>
  <si>
    <t>Corrimão em tubo de aço galvanizado 3", com chumbadores para fixação em alven</t>
  </si>
  <si>
    <t>61,81</t>
  </si>
  <si>
    <t>09038</t>
  </si>
  <si>
    <t>Corrimão em tubo de ferro galvanizado 1 1/2", com chumbadores para fixação em</t>
  </si>
  <si>
    <t>55,41</t>
  </si>
  <si>
    <t>alvenaria</t>
  </si>
  <si>
    <t>Corrimão em tubo ferro galvanizado, alt=0,92m, com barras verticais dupla (2"</t>
  </si>
  <si>
    <t>152,23</t>
  </si>
  <si>
    <t>) e barras horizontais nas extremidades de 2", inclusive curva em aço (padrão</t>
  </si>
  <si>
    <t>) - para deficientes físicos</t>
  </si>
  <si>
    <t>Corrimão em tubo ferro galvanizado, alt=1,10m, com barras verticais   a cada 1</t>
  </si>
  <si>
    <t>325,94</t>
  </si>
  <si>
    <t>1cm (1") e barras horizontais (superior, intermediárias (duas) e inferior) de</t>
  </si>
  <si>
    <t>2", inclusive   curva de aço</t>
  </si>
  <si>
    <t>Corrimão em tubo ferro galvanizado, barras superiores alt=0,92m e 0,70m e bar</t>
  </si>
  <si>
    <t>123,42</t>
  </si>
  <si>
    <t>ras inferiores h=0,23m e 0,10m,   curvas de aço carbono, inclusive as verticai</t>
  </si>
  <si>
    <t>s de apoio com diam= 1.1/2"</t>
  </si>
  <si>
    <t>08495</t>
  </si>
  <si>
    <t>Dobradiça de ferro 65x47mm em barra chata 2 1/2" x 1/4" e pino aço 1/2" (exce</t>
  </si>
  <si>
    <t>to mão de obra)</t>
  </si>
  <si>
    <t>08511</t>
  </si>
  <si>
    <t>Escada central do prédio da detenção (penitenciária), degraus em chapa xadrez</t>
  </si>
  <si>
    <t>5.146,79</t>
  </si>
  <si>
    <t>3/16", perfil em "u" 152,40 x 5,10mm, inclusive corrimão em tubo de ferro gal</t>
  </si>
  <si>
    <t>v. 1 1/2" - Rev. 01</t>
  </si>
  <si>
    <t>01862</t>
  </si>
  <si>
    <t>Escada de ferro com guarda corpo</t>
  </si>
  <si>
    <t>502,33</t>
  </si>
  <si>
    <t>08535</t>
  </si>
  <si>
    <t>Escada do prédio do seguro e triagem (penitenciária),degraus em chapa xadrez</t>
  </si>
  <si>
    <t>5.659,76</t>
  </si>
  <si>
    <t>v. 1 1/2"</t>
  </si>
  <si>
    <t>08538</t>
  </si>
  <si>
    <t>Escada em ferro, degraus em barra redonda 3/4" e quadro em barra chata de 2"</t>
  </si>
  <si>
    <t>122,53</t>
  </si>
  <si>
    <t>x 5/16"</t>
  </si>
  <si>
    <t>08537</t>
  </si>
  <si>
    <t>Escada em ferro, degraus em chapa xadrez 3/16", perfil em "u" 152,40 x 5,10mm</t>
  </si>
  <si>
    <t>609,34</t>
  </si>
  <si>
    <t>, inclusive corrimão em tubo de ferro galv. 1 1/2"</t>
  </si>
  <si>
    <t>08536</t>
  </si>
  <si>
    <t>Escada lateral do prédio da detenção (penitenciária), degraus em chapa xadrez</t>
  </si>
  <si>
    <t>5.465,51</t>
  </si>
  <si>
    <t>Esquadria de ferro - PF04 (1,35x2,50m), em barra chata de ferro 1/2"x1/2" e t</t>
  </si>
  <si>
    <t>1.453,91</t>
  </si>
  <si>
    <t>ubo ferro 3", conforme projeto (obra: Unid.Socioeducativa) - Rev. 01</t>
  </si>
  <si>
    <t>Esquadria de ferro - PF08 (1,50x2,50m), em barra chata de ferro 1/2"x1/2" e t</t>
  </si>
  <si>
    <t>1.538,07</t>
  </si>
  <si>
    <t>ubo ferro 3", conforme projeto (obra: Unid.Socioeducativa) - Rev. 1</t>
  </si>
  <si>
    <t>Esquadria de ferro - PF09 (1,60x2,50m), em barra chata de ferro 1/2"x1/2" e t</t>
  </si>
  <si>
    <t>1.548,44</t>
  </si>
  <si>
    <t>Esquadria de ferro - PF11 (1,00x2,10m), em barra chata de ferro 1/2"x1/2" e t</t>
  </si>
  <si>
    <t>1.129,21</t>
  </si>
  <si>
    <t>Esquadria de ferro - PF12 (1,20x2,50m), em barra chata de ferro 1/2"x1/2" e t</t>
  </si>
  <si>
    <t>1.329,23</t>
  </si>
  <si>
    <t>Esquadria de ferro - PF13 (2,40x2,50m), conforme projeto (obra: Unid.Socioed</t>
  </si>
  <si>
    <t>6.549,71</t>
  </si>
  <si>
    <t>ucativa)</t>
  </si>
  <si>
    <t>Fechamento de esquadria ferro com chapa de aço e=3mm</t>
  </si>
  <si>
    <t>214,07</t>
  </si>
  <si>
    <t>04731</t>
  </si>
  <si>
    <t>Fornecimento e assentamento de tubo em aço inox 1 1/2"</t>
  </si>
  <si>
    <t>79,83</t>
  </si>
  <si>
    <t>09889</t>
  </si>
  <si>
    <t>Fornecimento e assentamento de tubo em aço inox 1/2"</t>
  </si>
  <si>
    <t>04963</t>
  </si>
  <si>
    <t>Fornecimento e assentamento de tubo em aço inox 2 1/2"</t>
  </si>
  <si>
    <t>98,68</t>
  </si>
  <si>
    <t>09639</t>
  </si>
  <si>
    <t>Fornecimento e colocação de chapa de aço galvanizado nº18 em esquadria de fer</t>
  </si>
  <si>
    <t>ro</t>
  </si>
  <si>
    <t>08773</t>
  </si>
  <si>
    <t>Fornecimento e colocação de chapa de aço grossa preta de 1/8" em grade de fer</t>
  </si>
  <si>
    <t>214,40</t>
  </si>
  <si>
    <t>01864</t>
  </si>
  <si>
    <t>Fornecimento e instalação de ferrolho</t>
  </si>
  <si>
    <t>05050</t>
  </si>
  <si>
    <t>Fornecimento e montagem de gradil de isolamento metálico tubular, com tela em</t>
  </si>
  <si>
    <t>455,91</t>
  </si>
  <si>
    <t>ferro, larg.0,50m</t>
  </si>
  <si>
    <t>08547</t>
  </si>
  <si>
    <t>Grade de ferro (GC30), medindo 30x30cm, em barra chata 2"x1/4" e barra redond</t>
  </si>
  <si>
    <t>a 3/4", p/penitenciária - Rev. 01</t>
  </si>
  <si>
    <t>Grade de ferro c/ gradil em barra chata 3/4" x 1/8", inclusive ferrolho e dob</t>
  </si>
  <si>
    <t>361,30</t>
  </si>
  <si>
    <t>radiças conforme desenho</t>
  </si>
  <si>
    <t>08898</t>
  </si>
  <si>
    <t>Grade de ferro com barra quadrada de 1/2" na vertical, barras de quadrada de</t>
  </si>
  <si>
    <t>512,06</t>
  </si>
  <si>
    <t>1/2" na horizontal e quadro com barra de ferro de 1/2", inclusive chumbadores</t>
  </si>
  <si>
    <t>com parafusos</t>
  </si>
  <si>
    <t>07734</t>
  </si>
  <si>
    <t>420,69</t>
  </si>
  <si>
    <t>Página 94</t>
  </si>
  <si>
    <t>Grade de ferro com barra quadrada de 1/2" na vertical, quatro barras de ferro</t>
  </si>
  <si>
    <t>chata de 1 1/2"x3/16" na horizontal e montantes em perfil "u" dobrado de udc,</t>
  </si>
  <si>
    <t>de 75 x 38 x 2,65mm, inclus. portão, mureta h=0,35m revest c/ pedra miracema</t>
  </si>
  <si>
    <t>(padrão ESCOLAS)</t>
  </si>
  <si>
    <t>08897</t>
  </si>
  <si>
    <t>Grade de ferro com barra quadrada de 5/8" na vertical, duas barras de quadrad</t>
  </si>
  <si>
    <t>586,34</t>
  </si>
  <si>
    <t>a de 1" na horizontal e quadro com barra de ferro de 1", inclusive chumbadore</t>
  </si>
  <si>
    <t>s com parafusos</t>
  </si>
  <si>
    <t>Grade de ferro com quadro em barra chata 1 1/4" x 1/8", barra quadrada de 1"</t>
  </si>
  <si>
    <t>420,96</t>
  </si>
  <si>
    <t>na vertical, barra chata horizontal de1 1/4" x 1/8"</t>
  </si>
  <si>
    <t>09945</t>
  </si>
  <si>
    <t>Grade de ferro com tela de aço galvanizado fio 12, malha 2", losangular, sem</t>
  </si>
  <si>
    <t>revestimento e cantoneira em "L" de abas iguais de 3/4" x 1/8"</t>
  </si>
  <si>
    <t>08521</t>
  </si>
  <si>
    <t>Grade de ferro de proteção para o Pátio de Sol da Penitenciária, medindo (12,</t>
  </si>
  <si>
    <t>48.564,52</t>
  </si>
  <si>
    <t>91x7,25)m, em barras chatas horizontais 7/8"x1/4" e barras redondas verticais</t>
  </si>
  <si>
    <t>3/4", esp. 12cm - Rev. 01</t>
  </si>
  <si>
    <t>Grade de ferro padrão escola, altura 1,50m, com montantes em perfil "u" de ch</t>
  </si>
  <si>
    <t>apa udc 75 x 38 x 2,65 mm (duplo) a cada 2.65m, barras verticais de seção cha</t>
  </si>
  <si>
    <t>ta de 1 1/2" x 3/16" e barra chata de 1 1/2" x 3/16" (dupla) horizontais</t>
  </si>
  <si>
    <t>04331</t>
  </si>
  <si>
    <t>Grade de ferro padrão escola, altura 1,55 m, com montantes em perfil "u" de c</t>
  </si>
  <si>
    <t>hapa udc 75 x 38 x 2,65 mm (duplo) a cada 3.00m, barras verticais de seção qu</t>
  </si>
  <si>
    <t>adrada de 1/2" e barra chata de 1 1/2" x 3/16" (dupla) horizontais</t>
  </si>
  <si>
    <t>01868</t>
  </si>
  <si>
    <t>493,70</t>
  </si>
  <si>
    <t>adrada de 1/2" e barras chata de 1 1/2" x 3/16" (dupla) horizontais , inclusi</t>
  </si>
  <si>
    <t>ve mureta h=0.40m</t>
  </si>
  <si>
    <t>Grade de ferro padrão escola, altura 1,98 m, c/montantes em perfil "u" de cha</t>
  </si>
  <si>
    <t>430,44</t>
  </si>
  <si>
    <t>pa udc 100 x 50 x 3 mm (duplo) a cada 3.40m, barras chata verticais 2"x1/4"e</t>
  </si>
  <si>
    <t>barras chata horizontais 2" x 5/16" (dupla), excl.pintura da grade e mureta -</t>
  </si>
  <si>
    <t>Obra da E Joana Fr</t>
  </si>
  <si>
    <t>Grade de ferro padrão escola, c/ montantes em perfil "u" de chapa udc 100 x 4</t>
  </si>
  <si>
    <t>351,93</t>
  </si>
  <si>
    <t>0 x 3,00 mm (duplo) a cada 2,10 m, barras chata verticais e barras(dupla)chat</t>
  </si>
  <si>
    <t>a horizontais de 2" x 3/16", inclusive mureta h=0.40m revest. pedra miracema,</t>
  </si>
  <si>
    <t>excl.pint e portão</t>
  </si>
  <si>
    <t>Grade de ferro para piso, articulável em dobradiça com fechamento em cadeado,</t>
  </si>
  <si>
    <t>386,60</t>
  </si>
  <si>
    <t>em barra chata de 1 1/2" x 1/4" a cada 5,cm e cantoneira 2" x 1/4" de apoio</t>
  </si>
  <si>
    <t>08821</t>
  </si>
  <si>
    <t>Grade de ferro, com tela em ferro padrão moeda e cantoneira em "L" de abas ig</t>
  </si>
  <si>
    <t>155,29</t>
  </si>
  <si>
    <t>uais de 3/4" x 1/8"</t>
  </si>
  <si>
    <t>08551</t>
  </si>
  <si>
    <t>Grade de ferro, p/ penitenciária, c/ quadro em tubo industrial quadrado 50 x</t>
  </si>
  <si>
    <t>304,41</t>
  </si>
  <si>
    <t>50mm, barra redonda 3/4" na vertical e barra chata 2" x 1/4" na horizontal</t>
  </si>
  <si>
    <t>07340</t>
  </si>
  <si>
    <t>Grade de proteção c/requadro em barra horizontal chata de 1 1/2" x 5/16" e ba</t>
  </si>
  <si>
    <t>685,22</t>
  </si>
  <si>
    <t>rra vertical em ferro redondo 5/8" a cada 10cm</t>
  </si>
  <si>
    <t>04347</t>
  </si>
  <si>
    <t>Grade de proteção para jaulas, em aço mecânico, com barras verticais 1", a ca</t>
  </si>
  <si>
    <t>565,10</t>
  </si>
  <si>
    <t>da 12cm, barras horizontais duplas de 1" x 1/4" a cada 55cm, soldadas</t>
  </si>
  <si>
    <t>01854</t>
  </si>
  <si>
    <t>Grade e montantes de ferro h=2,10m, inclusive portão, mureta h=0,40m revestid</t>
  </si>
  <si>
    <t>435,93</t>
  </si>
  <si>
    <t>a c/ pedra miracema, altura total=2,50m, exclusive pintura da grade - (padrão</t>
  </si>
  <si>
    <t>CEHOP)</t>
  </si>
  <si>
    <t>05015</t>
  </si>
  <si>
    <t>Grade e montantes de ferro h=2,10m, inclusive portão, mureta h=40cm pintada c</t>
  </si>
  <si>
    <t>411,53</t>
  </si>
  <si>
    <t>om tinta hidracor, altura total=2,50m, exclusive pintura da grade - (padrão C</t>
  </si>
  <si>
    <t>EHOP)</t>
  </si>
  <si>
    <t>08388</t>
  </si>
  <si>
    <t>Grade e montantes de ferro h=2,10m, inclusive portão, mureta h=40cm revestida</t>
  </si>
  <si>
    <t>1.090,26</t>
  </si>
  <si>
    <t>c/pedra miracema, altura total=2,50m, exclusive pintura - (padrão CEHOP)</t>
  </si>
  <si>
    <t>07682</t>
  </si>
  <si>
    <t>Grade e montantes de ferro h=2,10m, inclusive portão, mureta h=40cm, chapisca</t>
  </si>
  <si>
    <t>407,67</t>
  </si>
  <si>
    <t>da e rebocada, altura total=2,50m, exclusive pintura da grade e mureta - (pad</t>
  </si>
  <si>
    <t>rão CEHOP)</t>
  </si>
  <si>
    <t>Grade em barra chata de ferro 1"x1" e moldura em barra chata de ferro 1"x1",</t>
  </si>
  <si>
    <t>867,96</t>
  </si>
  <si>
    <t>conforme projeto</t>
  </si>
  <si>
    <t>Grade em ferro inclusive 02 portas, ferrolho e dobradiças, c/ quadro em barra</t>
  </si>
  <si>
    <t>336,46</t>
  </si>
  <si>
    <t>chata 2" x 3/8",   barras redondas 3/4" nas verticais, barras chatas 2" x 1/4"</t>
  </si>
  <si>
    <t>nas horizontais, chapa em aço esp=3mm na horizontal e tubo quadrado 50 x 50mm</t>
  </si>
  <si>
    <t>08553</t>
  </si>
  <si>
    <t>Grade em ferro, c/ quadro em barra chata 2" x 3/8",   barras redondas 3/4" nas</t>
  </si>
  <si>
    <t>402,29</t>
  </si>
  <si>
    <t>verticais, barras chatas 2" x 1/4" nas horizontais - Rev. 01</t>
  </si>
  <si>
    <t>08506</t>
  </si>
  <si>
    <t>355,73</t>
  </si>
  <si>
    <t>verticais, barras chatas 2" x 1/4" nas horizontais, chapa em aço esp=3mm na h</t>
  </si>
  <si>
    <t>orizontal e tubo quadrado 50 x 50mm, inclusive porta, ferrolho e dobradiças -</t>
  </si>
  <si>
    <t>Rev. 01</t>
  </si>
  <si>
    <t>04716</t>
  </si>
  <si>
    <t>242,97</t>
  </si>
  <si>
    <t>01853</t>
  </si>
  <si>
    <t>Grade ferro 1/2 x 1/2"</t>
  </si>
  <si>
    <t>185,25</t>
  </si>
  <si>
    <t>01846</t>
  </si>
  <si>
    <t>Grade ferro tipo tijolinho, perfil 1/2 " x 1/8"</t>
  </si>
  <si>
    <t>116,13</t>
  </si>
  <si>
    <t>Grade fixa em barra de ferro quadrada de 1/2" na vertical, barra chata 3/4"x1</t>
  </si>
  <si>
    <t>225,61</t>
  </si>
  <si>
    <t>/4" (dupla) na horizontal (central) e requadro em barra de ferro quadrada   de</t>
  </si>
  <si>
    <t>08513</t>
  </si>
  <si>
    <t>Grade metálica com chapa expandida 1/4", barra redonda de 3/4"e barra chata d</t>
  </si>
  <si>
    <t>449,92</t>
  </si>
  <si>
    <t>e 2 x 1/4" - fechamento domus (penitenciária)</t>
  </si>
  <si>
    <t>01848</t>
  </si>
  <si>
    <t>Grade proteção c/ barra chata 1/8" x 5/8"</t>
  </si>
  <si>
    <t>97,27</t>
  </si>
  <si>
    <t>01849</t>
  </si>
  <si>
    <t>Grade proteção c/ barra quadrada ferro 5/8"</t>
  </si>
  <si>
    <t>135,25</t>
  </si>
  <si>
    <t>Grade proteção c/ barra redonda ferro 3/4"</t>
  </si>
  <si>
    <t>542,53</t>
  </si>
  <si>
    <t>Página 95</t>
  </si>
  <si>
    <t>07855</t>
  </si>
  <si>
    <t>01850</t>
  </si>
  <si>
    <t>Grade proteção c/ barra redonda ferro 5/8"</t>
  </si>
  <si>
    <t>01851</t>
  </si>
  <si>
    <t>Grade tubo ferro galvanizado 1 1/2"</t>
  </si>
  <si>
    <t>210,89</t>
  </si>
  <si>
    <t>01852</t>
  </si>
  <si>
    <t>Grade tubo ferro galvanizado 2 1/2"</t>
  </si>
  <si>
    <t>364,18</t>
  </si>
  <si>
    <t>09580</t>
  </si>
  <si>
    <t>Gradil com montantes em tubo galvanizado 1 1/2", requadros em barra chata 3/4</t>
  </si>
  <si>
    <t>593,32</t>
  </si>
  <si>
    <t>" x 3/16" e tela de arame galvanizado fio 12, malha 2", revestida em pvc - Re</t>
  </si>
  <si>
    <t>v. 01</t>
  </si>
  <si>
    <t>Gradil com quadro em tubo de ferro galvanizado 1 1/4" e tela galvanizada malh</t>
  </si>
  <si>
    <t>217,46</t>
  </si>
  <si>
    <t>430,46</t>
  </si>
  <si>
    <t>a 2", mureta h=50cm, inclusive pintura da mureta e pilares com tinta hidracor</t>
  </si>
  <si>
    <t>, altura total=2,50m, exclusive pintura da grade</t>
  </si>
  <si>
    <t>Gradil com quadro em tubo metalon 40x30mm, tela soldadda de 3x3cm e tubo meta</t>
  </si>
  <si>
    <t>297,22</t>
  </si>
  <si>
    <t>lon de 35x25mm, conforme projeto da Construção do Ginásio Poliesportivo de It</t>
  </si>
  <si>
    <t>abaiana</t>
  </si>
  <si>
    <t>01871</t>
  </si>
  <si>
    <r>
      <t xml:space="preserve">Gradil de ferro </t>
    </r>
    <r>
      <rPr>
        <sz val="8"/>
        <color rgb="FF231F1F"/>
        <rFont val="MingLiU"/>
        <family val="3"/>
      </rPr>
      <t xml:space="preserve">_x0001_ </t>
    </r>
    <r>
      <rPr>
        <sz val="8"/>
        <color rgb="FF231F1F"/>
        <rFont val="Courier New"/>
        <family val="3"/>
      </rPr>
      <t>1/2"x1/2"espaçamento 10cm-montantes de tubo de aço galv. ø 2</t>
    </r>
  </si>
  <si>
    <t>298,17</t>
  </si>
  <si>
    <t>"espaçamento 3m inclusive assentamento</t>
  </si>
  <si>
    <t>03958</t>
  </si>
  <si>
    <t>Gradil de ferro em barras quadradas de aço 3/8" na vertical, espaçamento 10cm</t>
  </si>
  <si>
    <t>146,12</t>
  </si>
  <si>
    <t>, e duas barras chatas de 1" x 1/4" na horizontal aplicadas nas duas faces, i</t>
  </si>
  <si>
    <t>nclusive portão</t>
  </si>
  <si>
    <t>Gradil em tubo de aço inox ø=1" a cada 10cm, com montantes flangeado em tubo</t>
  </si>
  <si>
    <t>630,56</t>
  </si>
  <si>
    <t>inox ø=2" e com fechamento em tubo ø=2", com acabamento polido, h=1,20m, incl</t>
  </si>
  <si>
    <t>usive chumbador parabolt de 1/4" - Obra da Bica de Lagarto</t>
  </si>
  <si>
    <t>08522</t>
  </si>
  <si>
    <t>Gradil externo para Pátio de Sol da Penitenciária, h = 4,10m, em tubo de aço</t>
  </si>
  <si>
    <t>862,56</t>
  </si>
  <si>
    <t>galv. 2 1/2" e tela fio 12 malha 3" (76x76mm)</t>
  </si>
  <si>
    <t>04339</t>
  </si>
  <si>
    <t>Gradil modular em em quadros com 2,00m x 1,20m, moldura em tubo de aço galv.</t>
  </si>
  <si>
    <t>296,62</t>
  </si>
  <si>
    <t>1", e tubos verticais f.g. 3/4" a cada 0,20m, 01 demão de oxibar + 01 demão d</t>
  </si>
  <si>
    <t>e esmalte poliuretano</t>
  </si>
  <si>
    <t>03783</t>
  </si>
  <si>
    <t>Gradil modular, com pintura de acabamente na modulação, 2114 x 1650 mm, Meta</t>
  </si>
  <si>
    <t>lgrade ou similar</t>
  </si>
  <si>
    <t>09187</t>
  </si>
  <si>
    <t>Guarda-corpo com 2 (dois) tubos horizontais de ferro galvanizado 3" e pilares</t>
  </si>
  <si>
    <t>262,26</t>
  </si>
  <si>
    <t>de concreto armado (20x12cm), h=1,00m, espaçados a cada 1,50m, sobre cinta em</t>
  </si>
  <si>
    <t>concreto (15x30cm), inclusive pintura esmalte sintetico sobre tubo</t>
  </si>
  <si>
    <t>Guarda-corpo e Corrimão em tubo ferro galvanizado, alt=1,10m, com barras vert</t>
  </si>
  <si>
    <t>192,17</t>
  </si>
  <si>
    <t>icais   a cada 11cm (3/4") e barras horizontais (superior, intermediárias (dua</t>
  </si>
  <si>
    <t>s) e inferior) de 1", inclusive curva de aço carbono</t>
  </si>
  <si>
    <t>248,83</t>
  </si>
  <si>
    <t>s) e inferior) de 1.1/2", inclusive curva de aço - Rev 02</t>
  </si>
  <si>
    <t>Guarda-corpo em tubo de aço galvanizado (h=100cm), com barras superior, infer</t>
  </si>
  <si>
    <t>199,55</t>
  </si>
  <si>
    <t>ior e verticais a cada 3.00m (1.1/2") e barra verticais quadrada (1/2") a cad</t>
  </si>
  <si>
    <t>a 12cm</t>
  </si>
  <si>
    <t>Guarda-corpo em tubo de aço galvanizado (h=20cm), com barras verticais a cada</t>
  </si>
  <si>
    <t>122,55</t>
  </si>
  <si>
    <t>1.70m (2") e barra horizontal (2")</t>
  </si>
  <si>
    <t>09431</t>
  </si>
  <si>
    <t>Guarda-corpo em tubo de aço galvanizado (h=50cm), com barras verticais a cada</t>
  </si>
  <si>
    <t>166,90</t>
  </si>
  <si>
    <t>2.00m (2 1/2"), barra horizontal intermediária (2 1/2") e barra horizontal su</t>
  </si>
  <si>
    <t>perior (2 1/2")</t>
  </si>
  <si>
    <t>09297</t>
  </si>
  <si>
    <t>159,93</t>
  </si>
  <si>
    <t>2.00m (2"), barra horizontal intermediária (2 1/2") e barra horizontal superi</t>
  </si>
  <si>
    <t>or (2 1/2")</t>
  </si>
  <si>
    <t>08515</t>
  </si>
  <si>
    <t>Guarda-corpo em tubo de aço galvanizado 1 1/2" a cada 30 cm na horizontal e a</t>
  </si>
  <si>
    <t>244,22</t>
  </si>
  <si>
    <t>cada 1,28m na vertical (penitenciária - detenção)</t>
  </si>
  <si>
    <t>01855</t>
  </si>
  <si>
    <t>Guarda-corpo em tubo de aço galvanizado 3", alt=0,80m, com espaçamento entre</t>
  </si>
  <si>
    <t>103,39</t>
  </si>
  <si>
    <t>as colunas de 4,00m</t>
  </si>
  <si>
    <t>07772</t>
  </si>
  <si>
    <t>Guarda-corpo em tubo de aço galvanizado 4", alt=0,80m, c/1(um) tubo horizonta</t>
  </si>
  <si>
    <t>271,77</t>
  </si>
  <si>
    <t>l intermediário (4"), e pilares a cada 3,00m, exclusive os pilares</t>
  </si>
  <si>
    <t>01867</t>
  </si>
  <si>
    <t>Guarda-corpo em tubo de aço galvanizado ø 3" fixado nas extremidades - Rev 02</t>
  </si>
  <si>
    <t>69,79</t>
  </si>
  <si>
    <t>01869</t>
  </si>
  <si>
    <t>Guarda-corpo em tubo de aço galvanizado ø 4" fixado nas extremidades - Rev 02</t>
  </si>
  <si>
    <t>07967</t>
  </si>
  <si>
    <t>Guarda-corpo em tubo de aço inox ø=1 1/2", duplo, com montantes e fechamento</t>
  </si>
  <si>
    <t>629,69</t>
  </si>
  <si>
    <t>em tubo inox ø=1 1/2", h=96cm, c/acabamento polido, p/fixação em piso</t>
  </si>
  <si>
    <t>07972</t>
  </si>
  <si>
    <t>Guarda-corpo em tubo de aço inox ø=1 1/2", duplo, L=28cm, para fixação em par</t>
  </si>
  <si>
    <t>665,49</t>
  </si>
  <si>
    <t>ede, c/acabamento polido</t>
  </si>
  <si>
    <t>07733</t>
  </si>
  <si>
    <t>Guarda-corpo em tubo de aço inox ø=2", com montantes flangeado em tubo inox ø</t>
  </si>
  <si>
    <t>679,49</t>
  </si>
  <si>
    <t>=2" com conexão curva nas extremidades, com acabamento polido, h=0,40m, fixad</t>
  </si>
  <si>
    <t>o nas extremidades</t>
  </si>
  <si>
    <t>07693</t>
  </si>
  <si>
    <t>Guarda-corpo em tubo de aço inox ø=3", com montantes flangeado em tubo inox ø</t>
  </si>
  <si>
    <t>875,52</t>
  </si>
  <si>
    <t>=3" e com fechamento em tubo ø=2", com acabamento polido, h=0,90m, fixado nas</t>
  </si>
  <si>
    <t>extremidades</t>
  </si>
  <si>
    <t>09222</t>
  </si>
  <si>
    <t>Guarda-corpo em tubos de aço galvanizado (altura = 0,90), com barras verticai</t>
  </si>
  <si>
    <t>172,58</t>
  </si>
  <si>
    <t>s a cada 2,00m (2"), barra horizontal intermediária (2") e barra horizontal s</t>
  </si>
  <si>
    <t>uperior (2")</t>
  </si>
  <si>
    <t>03554</t>
  </si>
  <si>
    <t>Guarda-corpo em tubos de aço galvanizado (altura = 1.00), com barras verticai</t>
  </si>
  <si>
    <t>163,93</t>
  </si>
  <si>
    <t>s a cada 1.40m (1 1/2"), barra horizontal intermediária (2 1/2")   e   barra ho</t>
  </si>
  <si>
    <t>rizontal superior (2 1/2")</t>
  </si>
  <si>
    <t>03551</t>
  </si>
  <si>
    <t>121,32</t>
  </si>
  <si>
    <t>Página 96</t>
  </si>
  <si>
    <t>s a cada 2.00m (1 1/2") e barra horizontal superior (2")</t>
  </si>
  <si>
    <t>03555</t>
  </si>
  <si>
    <t>118,65</t>
  </si>
  <si>
    <t>s a cada 2.00m (1 1/2") e barra horizontal superior (3")</t>
  </si>
  <si>
    <t>03553</t>
  </si>
  <si>
    <t>137,40</t>
  </si>
  <si>
    <t>s a cada 2.00m (1 1/2"), barra horizontal intermediária (1 1/2") e barra hori</t>
  </si>
  <si>
    <t>zontal superior (2 1/2")</t>
  </si>
  <si>
    <t>03550</t>
  </si>
  <si>
    <t>145,47</t>
  </si>
  <si>
    <t>zontal superior (2")</t>
  </si>
  <si>
    <t>03552</t>
  </si>
  <si>
    <t>zontal superior (3")</t>
  </si>
  <si>
    <t>04819</t>
  </si>
  <si>
    <t>Guarda-corpo em tubos de aço galvanizado, h = 1,10m, com barras verticais a c</t>
  </si>
  <si>
    <t>ada 0,75m (1 1/2"), 3 (tres) tubos horizontais intermediários (1 1/2") e tubo</t>
  </si>
  <si>
    <t>horizontal superior (2")</t>
  </si>
  <si>
    <t>Guarda-corpo h = 1,10m e Corrimão em Aço Inox, barras superiores alt=0,92m e</t>
  </si>
  <si>
    <t>1.012,17</t>
  </si>
  <si>
    <t>0,70m e barra inferior, diam= 1.1/2" r, barras verticais d=3/4" a cada 0,11m,</t>
  </si>
  <si>
    <t>curvas de aço inox. - Escada</t>
  </si>
  <si>
    <t>Guarda-corpo h = 1,10m e Corrimão em tubo ferro galvanizado, barras superiore</t>
  </si>
  <si>
    <t>141,68</t>
  </si>
  <si>
    <t>s alt=0,92m e 0,70m e barra inferior, diam= 1.1/2", barras verticais d=3/4" a</t>
  </si>
  <si>
    <t>cada 0,11m, curvas de aço carbono. Rev 02</t>
  </si>
  <si>
    <t>Guarda-corpo para escada marinheiro, com 05 (cinco) barras chatas verticais 1</t>
  </si>
  <si>
    <t>1/4" x 3/16" e arco a cada 30cm de 1 1/4" x 3/16", fixada com parabolt - forn</t>
  </si>
  <si>
    <t>ecimento e instalação</t>
  </si>
  <si>
    <t>Guarda-corpo Simples em tubo ferro galvanizado, alt=1,10m, com barras vertica</t>
  </si>
  <si>
    <t>199,59</t>
  </si>
  <si>
    <t>is   a cada 11cm (3/4") e barras horizontais (quadro) de 1.1/2" - Rev 02</t>
  </si>
  <si>
    <t>201,97</t>
  </si>
  <si>
    <t>is   a cada 11cm (3/4") e barras horizontais (quadro) de 1.1/2" c/ fixação com</t>
  </si>
  <si>
    <t>bucha e parafuso - Rev 01</t>
  </si>
  <si>
    <t>01873</t>
  </si>
  <si>
    <t>Guarda-corpo tubo de aço galvanizado 2" h = 1,10 m</t>
  </si>
  <si>
    <t>123,12</t>
  </si>
  <si>
    <t>07970</t>
  </si>
  <si>
    <t>Guarda-corpo tubo ferro galvanizado 1 1/2", h=98cm, para fixação em piso (mod</t>
  </si>
  <si>
    <t>185,40</t>
  </si>
  <si>
    <t>elo p/cadeirantes)</t>
  </si>
  <si>
    <t>Guarda-corpo tubo ferro galvanizado, alt=0,70m, com barras verticais   de 1.1/</t>
  </si>
  <si>
    <t>171,10</t>
  </si>
  <si>
    <t>2" a cada 2,0m e barras horizontais inferior, intermediária e superior de 1.1</t>
  </si>
  <si>
    <t>/2" c/ fixação com bucha e parafuso</t>
  </si>
  <si>
    <t>Guarda-corpo tubo ferro galvanizado, alt=1,10m, com barras verticais (1 1/2"</t>
  </si>
  <si>
    <t>179,07</t>
  </si>
  <si>
    <t>) a cada 1,50m e barras intermediárias de 1" e barra superior de 3"</t>
  </si>
  <si>
    <t>208,43</t>
  </si>
  <si>
    <t>) a cada 1,70m e 02 (duas) barras intermediárias de 1 1/2" e barra superior d</t>
  </si>
  <si>
    <t>e 3"</t>
  </si>
  <si>
    <t>Guarda-corpo tubo ferro galvanizado, alt=1,10m, com barras verticais   a cada</t>
  </si>
  <si>
    <t>10cm (1") e barras horizontais (quadro) de 2"</t>
  </si>
  <si>
    <t>Janela basculante em chapa de policarbonato antivandalismo e=6mm, moldura em</t>
  </si>
  <si>
    <t>1.856,59</t>
  </si>
  <si>
    <t>barra chata de ferro 1x1/4, e cantoneira 1x3/3x1/4</t>
  </si>
  <si>
    <t>Janela basculante em chapa de policarbonato antivandalismo e=9,5mm, moldura e</t>
  </si>
  <si>
    <t>3.316,07</t>
  </si>
  <si>
    <t>m barra chata de ferro 1x1/4, e cantoneira 1x1x1/4</t>
  </si>
  <si>
    <t>Janela basculante, moldura em barra chata de ferro 1x1/4, e cantoneira 1x1x1/</t>
  </si>
  <si>
    <t>348,52</t>
  </si>
  <si>
    <t>4 - exclusive vidro</t>
  </si>
  <si>
    <t>Janela em policarbonato e tabela "Z" em chapa preta virada, fixa, chapa antiv</t>
  </si>
  <si>
    <t>1.789,37</t>
  </si>
  <si>
    <t>andalismo e=6mm, moldura em barra chata de ferro/ chapa preta 4" x 1/4", conf</t>
  </si>
  <si>
    <t>orme projeto</t>
  </si>
  <si>
    <t>Janela em policarbonato, tipo basculante - J4 - (1,50x0,60m) em chapa antivan</t>
  </si>
  <si>
    <t>1.894,17</t>
  </si>
  <si>
    <t>dalismo e=6mm, moldura em cantoneira 1"x1"x1/4"   e barra chata 3/4"x1/4", con</t>
  </si>
  <si>
    <t>forme projeto SEIDIS - Rev. 01</t>
  </si>
  <si>
    <t>08245</t>
  </si>
  <si>
    <t>Mureta em alvenaria, h=0,35m revestida c/ pedra miracema - (padrão CEHOP), in</t>
  </si>
  <si>
    <t>clusive fundação</t>
  </si>
  <si>
    <t>Painel de fechamento dim: 5,00 x 0,30 m em tela galvanizada fio 12 e malha 1"</t>
  </si>
  <si>
    <t>277,79</t>
  </si>
  <si>
    <t>, com requadro em cantoneira de ferro 1" x 1/8" (obra: Mercado de Lagarto)</t>
  </si>
  <si>
    <t>08585</t>
  </si>
  <si>
    <t>Passa-objetos em chapa de aço (penitenciária) - Rev. 01</t>
  </si>
  <si>
    <t>08498</t>
  </si>
  <si>
    <t>Passa-prato p/porta de cela em chapa aço 3mm (15x30cm) - exceto mão de obra</t>
  </si>
  <si>
    <t>08584</t>
  </si>
  <si>
    <t>Passarela em chapa xadrez 1/4", inclusive guarda-corpo com tubo de aço galv.</t>
  </si>
  <si>
    <t>1.073,14</t>
  </si>
  <si>
    <t>de 1 1/2" - Rev. 01</t>
  </si>
  <si>
    <t>Perfil duplo u dobrado de chapa   udc simples- 100 x 50 x 3 mm (4.50 kg/m) com</t>
  </si>
  <si>
    <t>90,52</t>
  </si>
  <si>
    <t>cordão de solda</t>
  </si>
  <si>
    <t>Perfil u dobrado de chapa   udc simples- 100 x 50 x 3 mm (4.50 kg/m) com cordã</t>
  </si>
  <si>
    <t>o de solda</t>
  </si>
  <si>
    <t>09309</t>
  </si>
  <si>
    <t>Piso em chapa xadrez 3/16" - 4,75m, inclusive revestimento emborrachado pluri</t>
  </si>
  <si>
    <t>408,83</t>
  </si>
  <si>
    <t>goma, na cor preta ou similar</t>
  </si>
  <si>
    <t>Porta corta fogo, 0,90 x 2,10, de abrir, em chapa de aço galvanizado nº24, ba</t>
  </si>
  <si>
    <t>1.002,00</t>
  </si>
  <si>
    <t>tente em chapa nº18, classe 90, isolante em manta cerâmica incombustível e=5c</t>
  </si>
  <si>
    <t>m, dobradiças tipo helicoidal em aço 1010/1020, e fechadura reversível sem ch</t>
  </si>
  <si>
    <t>ave</t>
  </si>
  <si>
    <t>2.380,06</t>
  </si>
  <si>
    <t>Página 97</t>
  </si>
  <si>
    <t>Porta corta fogo, 1,50 x 2,10, de abrir, 01 folha, em chapa de aço galvanizad</t>
  </si>
  <si>
    <t>o nº24, batente em chapa nº18, classe 90, isolante em manta cerâmica incombus</t>
  </si>
  <si>
    <t>tível e=5cm, dobradiças tipo helicoidal em aço 1010/1020, e fechadura reversí</t>
  </si>
  <si>
    <t>vel sem chave</t>
  </si>
  <si>
    <t>Porta corta fogo, 1,50 x 2,10, de abrir, 02 folha, em chapa de aço galvanizad</t>
  </si>
  <si>
    <t>Porta corta fogo, 1,65 x 2,10, de abrir, 02 folha, em chapa de aço galvanizad</t>
  </si>
  <si>
    <t>2.571,95</t>
  </si>
  <si>
    <t>Porta corta fogo, 2,20 x 2,10, de abrir, 02 folha, em chapa de aço galvanizad</t>
  </si>
  <si>
    <t>2.892,01</t>
  </si>
  <si>
    <t>Porta corta fogo, de abrir, 02 folhas, em chapa de aço galvanizado nº24, bate</t>
  </si>
  <si>
    <t>509,40</t>
  </si>
  <si>
    <t>nte em chapa nº18, classe 90, isolante em manta cerâmica incombustível e=5cm,</t>
  </si>
  <si>
    <t>dobradiças tipo helicoidal em aço 1010/1020, e fechadura reversível sem chave</t>
  </si>
  <si>
    <t>Porta de abrir em ferro para cela, c/barras red. verticais em aço 5/8", barra</t>
  </si>
  <si>
    <t>675,77</t>
  </si>
  <si>
    <t>s chatas horizontais 2 1/2" x 1/4", revestida em chapa aço 3mm, com uma tranc</t>
  </si>
  <si>
    <t>a p/ penitenciária.</t>
  </si>
  <si>
    <t>787,99</t>
  </si>
  <si>
    <t>s chatas horizontais 2 1/2" x 1/4", revestida em chapa aço 3mm, visor em chap</t>
  </si>
  <si>
    <t>a acrilica antivandalismo(15x51cm) e uma tranca p/ penitenciária</t>
  </si>
  <si>
    <t>Porta de correr em chapa de aço 1/4", c/ quadro em tubo quadrado de 2", barra</t>
  </si>
  <si>
    <t>1.060,92</t>
  </si>
  <si>
    <t>quadrada 1" na vertical e barra chata 2" x 1/4" na horizontal, inclusive ferr</t>
  </si>
  <si>
    <t>olho, e roldanas e trilhos,   p/ penitenciária</t>
  </si>
  <si>
    <t>Porta duas folhas de abrir em ferro para cela, c/barras red. verticais em aço</t>
  </si>
  <si>
    <t>270,18</t>
  </si>
  <si>
    <t>5/8", barras chatas horizontais 2 1/2" x 1/4", duas trancas p/ penitenciária</t>
  </si>
  <si>
    <t>676,17</t>
  </si>
  <si>
    <t>5/8", barras chatas horizontais 2 1/2" x 1/4", revestida em chapa aço 3mm e d</t>
  </si>
  <si>
    <t>uas trancas p/ penitenciária</t>
  </si>
  <si>
    <t>788,39</t>
  </si>
  <si>
    <t>5/8", barras chatas horizontais 2 1/2" x 1/4", revestida em chapa aço 3mm, vi</t>
  </si>
  <si>
    <t>sor em chapa acrilica antivandalismo(15x51cm) e duas trancas p/ penitenciária</t>
  </si>
  <si>
    <t>01857</t>
  </si>
  <si>
    <t>Porta em aço, em chapa galvanizada nº24, raiada, de enrolar</t>
  </si>
  <si>
    <t>166,27</t>
  </si>
  <si>
    <t>Porta em chapa de ferro em barra 1.1/4" x 1/4" cantoneira 2" x 1/14" inclusiv</t>
  </si>
  <si>
    <t>837,58</t>
  </si>
  <si>
    <t>e dobradiças, ferrolhos e chumbadores em chapa de ferro e=1/8"</t>
  </si>
  <si>
    <t>Porta em chapa de ferro em barra 1.1/4" x 1/4" cantoneira 2" x 1/4", barras t</t>
  </si>
  <si>
    <t>883,10</t>
  </si>
  <si>
    <t>ransversais 3/8" x 3/8", inclusive dobradiças, ferrolhos e chumbadores em cha</t>
  </si>
  <si>
    <t>pa de ferro e=1/8" com visor em tela de ferro dim. = 0,15 X 0,30cm</t>
  </si>
  <si>
    <t>722,40</t>
  </si>
  <si>
    <t>pa de ferro e=1/8" com visor em tela de ferro dim. = 0,15 X 1,70cm</t>
  </si>
  <si>
    <t>Porta em ferro para cela (grade/chapa), 90x210cm, c/barras red. verticais em</t>
  </si>
  <si>
    <t>1.930,17</t>
  </si>
  <si>
    <t>aço 5/8", quadro em barras chatas 2 1/2" x 5/16", barras horizontais de 2" x</t>
  </si>
  <si>
    <t>1/4", revestida em chapa aço 3mm, dobradiças e trancas tipo 1</t>
  </si>
  <si>
    <t>Porta em ferro para cela, 90x210cm, c/barras red. verticais em aço 5/8", barr</t>
  </si>
  <si>
    <t>1.292,11</t>
  </si>
  <si>
    <t>as chatas horizontais 2 1/2" x 1/4", revestida em chapa aço 3mm, e duas tranc</t>
  </si>
  <si>
    <t>as</t>
  </si>
  <si>
    <t>08500</t>
  </si>
  <si>
    <t>1.503,78</t>
  </si>
  <si>
    <t>as chatas horizontais 2 1/2" x 1/4", revestida em chapa aço 3mm, visor em cha</t>
  </si>
  <si>
    <t>pa acrilica antivandalismo(15x51cm) e duas trancas</t>
  </si>
  <si>
    <t>08494</t>
  </si>
  <si>
    <t>Porta em ferro para cela, 90x210cm, c/barras red.verticais aço 5/8", barras c</t>
  </si>
  <si>
    <t>1.664,18</t>
  </si>
  <si>
    <t>hatas horizontais 2 1/2" x 1/4", revestida em chapa aço 3mm, tela moeda(15x15</t>
  </si>
  <si>
    <t>cm), visor em chapa acrilica antivandalismo(15x51cm), passa-prato e duas tran</t>
  </si>
  <si>
    <t>cas</t>
  </si>
  <si>
    <t>01847</t>
  </si>
  <si>
    <t>Porta em ferro, tipo pantográfica</t>
  </si>
  <si>
    <t>256,30</t>
  </si>
  <si>
    <t>08530</t>
  </si>
  <si>
    <t>Porta em grade de ferro de correr (PGIC90), medindo 0,90 x 2,20m, p/ penitenc</t>
  </si>
  <si>
    <t>iária, c/ quadro em barra chata 2" x 3/8", barra redonda 3/4" na vertical e b</t>
  </si>
  <si>
    <t>arra chata 2" x 1/4" na horizontal, inclusive ferrolho e dobradiças</t>
  </si>
  <si>
    <t>Porta em grade de ferro de correr, c/ quadro em tubo quadrado 2", barra redon</t>
  </si>
  <si>
    <t>477,70</t>
  </si>
  <si>
    <t>da 3/4" na vertical e barra chata 2" x 1/4" na horizontal, inclusive ferrolho</t>
  </si>
  <si>
    <t>, roldanas e trilhos p/ penitenciária</t>
  </si>
  <si>
    <t>09578</t>
  </si>
  <si>
    <t>Porta em tubo galvanizado 2" e tela de aço glavanizado plastificado fio 12 (1</t>
  </si>
  <si>
    <t>1.521,28</t>
  </si>
  <si>
    <t>,60 x 1,53m)</t>
  </si>
  <si>
    <t>09071</t>
  </si>
  <si>
    <t>Porta enrolar em chapa galvanizada #22 em perfil meia cana fechado</t>
  </si>
  <si>
    <t>661,22</t>
  </si>
  <si>
    <t>Portão de correr em chapa de aço 1/4", c/ quadro em tubo quadrado de 2", barr</t>
  </si>
  <si>
    <t>a quadrada 1" na vertical e barra chata 2" x 1/4" na horizontal, inclusive fe</t>
  </si>
  <si>
    <t>rrolho, e roldanas e trilhos,   p/ penitenciária</t>
  </si>
  <si>
    <t>08900</t>
  </si>
  <si>
    <t>Portão de ferro de abrir com uma folha, com barra quadrada de 1/2" na vertica</t>
  </si>
  <si>
    <t>512,28</t>
  </si>
  <si>
    <t>l, uma barra de quadrada de 1/2" na horizontal e quadro com barra de ferro de</t>
  </si>
  <si>
    <t>1/2", inclusive dobradiças, ferrolhos e chumbadores com parafusos</t>
  </si>
  <si>
    <t>09290</t>
  </si>
  <si>
    <t>196,76</t>
  </si>
  <si>
    <t>Página 98</t>
  </si>
  <si>
    <t>Portão de ferro de abrir, quadro em tubo de aço galv.1 1/2", barra quadrada 1</t>
  </si>
  <si>
    <t>/2" na vertical e barra chata de 1 x 3/16" na horizontal, inclusive dobradiça</t>
  </si>
  <si>
    <t>s e e ferrolho</t>
  </si>
  <si>
    <t>Portão em chapa de ferro veneziana tipo Z inclusive dobradiças, ferrolhos e c</t>
  </si>
  <si>
    <t>442,93</t>
  </si>
  <si>
    <t>humbadores em chapa de ferro e=5mm</t>
  </si>
  <si>
    <t>Portão em ferro padrão escola dim:4,0 x 2,0m, c/montantes (coluna) h=2,00m em</t>
  </si>
  <si>
    <t>2.322,61</t>
  </si>
  <si>
    <t>perfil "u" de chapa udc 75x38x2,65mm (duplo), barras chatas horiz 1 1/2"x3/16</t>
  </si>
  <si>
    <t>" x 3,60m, e barras chatas vert 1 1/2"x3/16" x 2,00m</t>
  </si>
  <si>
    <t>08899</t>
  </si>
  <si>
    <t>Portão em ferro, com barra quadrada de 5/8" na vertical, duas barras de quadr</t>
  </si>
  <si>
    <t>514,11</t>
  </si>
  <si>
    <t>ada de 1" na horizontal e quadro com barra de ferro de 1"</t>
  </si>
  <si>
    <t>08523</t>
  </si>
  <si>
    <t>Portão em ferro, em tubo de aço galv. 2 1/2" e tela fio 12 malha 3", 1,00x2,1</t>
  </si>
  <si>
    <t>676,67</t>
  </si>
  <si>
    <t>0m</t>
  </si>
  <si>
    <t>Portão em ferro, em tubo de aço galv. 2" e tela ondulada malha 3/8"</t>
  </si>
  <si>
    <t>402,02</t>
  </si>
  <si>
    <t>Portão em ferro, em tubo de aço galv. 2.1/2" e tela de aço galv revestido em</t>
  </si>
  <si>
    <t>349,16</t>
  </si>
  <si>
    <t>pvc, quadrangular / losangular,   fio 2,77 mm (12 bwg), bitola final = *3,8* m</t>
  </si>
  <si>
    <t>m, malha 7,5 x 7,5 cm, h = 2 m</t>
  </si>
  <si>
    <t>Portão em ferro, padrão escolar, com montantes em perfil "u" de chapa udc 100</t>
  </si>
  <si>
    <t>328,99</t>
  </si>
  <si>
    <t>x 40 x 3 mm (duplo), barras chata verticais de 2" x 3/16" e barras chata de 2</t>
  </si>
  <si>
    <t>" x 3/16" (dupla)   horizontais</t>
  </si>
  <si>
    <t>08753</t>
  </si>
  <si>
    <t>Portão em ferro, padrão escolar, com montantes em perfil "u" de chapa udc 75</t>
  </si>
  <si>
    <t>x 38 x 2,65 mm (duplo), barras verticais de seção quadrada de 1/2" e barras c</t>
  </si>
  <si>
    <t>hata de 1 1/2" x 3/16" (dupla) horizontais, inclusive ferrolho e dobradiças</t>
  </si>
  <si>
    <t>08702</t>
  </si>
  <si>
    <t>Portão em tubo de aço galvanizado com quadro de DN 1 1/4", e barras verticais</t>
  </si>
  <si>
    <t>de DN 1" a cada 10cm</t>
  </si>
  <si>
    <t>04797</t>
  </si>
  <si>
    <t>Portão em tubo de aço galvanizado com quadro de DN 1", e verticais de DN 1/2"</t>
  </si>
  <si>
    <t>04318</t>
  </si>
  <si>
    <t>Portão em tubo de aço galvanizado d=1", medindo 4,00x3,00 m, padrão escolas</t>
  </si>
  <si>
    <t>2.403,96</t>
  </si>
  <si>
    <t>04330</t>
  </si>
  <si>
    <t>Portão em tubo de aço galvanizado d=1", padrão escolas</t>
  </si>
  <si>
    <t>200,72</t>
  </si>
  <si>
    <t>04338</t>
  </si>
  <si>
    <t>Portão em tubo de aço galvanizado de 2 1/2", 1.10 x 2.30m</t>
  </si>
  <si>
    <t>1.728,98</t>
  </si>
  <si>
    <t>04276</t>
  </si>
  <si>
    <t>Portão em tubo de aço galvanizado de 2 1/2", 5.04 x 3.74 m</t>
  </si>
  <si>
    <t>5.756,63</t>
  </si>
  <si>
    <t>08703</t>
  </si>
  <si>
    <t>Portão em tubo de ferro galvanizado com quadro de DN 2", e barras verticais d</t>
  </si>
  <si>
    <t>441,85</t>
  </si>
  <si>
    <t>e DN 1 1/2" a cada 10cm</t>
  </si>
  <si>
    <t>Prateleira em "u", em tela de aço galvanizado, fio 12 bwg, malha 1", ondulada</t>
  </si>
  <si>
    <t>213,60</t>
  </si>
  <si>
    <t>, quadrada, com revestimento, moldada em perfil metálico, larg=0,18m, dimensõ</t>
  </si>
  <si>
    <t>es 0,70x x1,94 x 0,70m - Banca Hortifrutigrangeiro - mercado de Lagarto</t>
  </si>
  <si>
    <t>Reforço para chumbador de grade de ferro com barra de ferro 5/8" - para obra</t>
  </si>
  <si>
    <t>28,57</t>
  </si>
  <si>
    <t>da Penintenciária de Tobias Barreto</t>
  </si>
  <si>
    <t>09246</t>
  </si>
  <si>
    <t>Remoção e reassentamento de tela galvanizada</t>
  </si>
  <si>
    <t>Retirada e recolocação de chapa de aço para a obra da Reforma do estande de t</t>
  </si>
  <si>
    <t>3.984,04</t>
  </si>
  <si>
    <t>iro da Acadepol</t>
  </si>
  <si>
    <t>01859</t>
  </si>
  <si>
    <t>Revisão de esquadria de ferro</t>
  </si>
  <si>
    <t>68,48</t>
  </si>
  <si>
    <t>Suporte em barra chata de ferro 7/8" x 1/4", tipo U, h = 0,33m, comp = 1,00m</t>
  </si>
  <si>
    <t>31,40</t>
  </si>
  <si>
    <t>07753</t>
  </si>
  <si>
    <t>Tampa em chapa metálica de 1/8", inclusive tratamento e pintura em esmalte ou</t>
  </si>
  <si>
    <t>254,53</t>
  </si>
  <si>
    <t>óleo - Rev. 01</t>
  </si>
  <si>
    <t>Tampa em chapa xadrez de ferro galvanizado dim: 80 x 80cm, inclusive cantonei</t>
  </si>
  <si>
    <t>343,51</t>
  </si>
  <si>
    <t>ra "L", 2" x 3/16" e juntas de vedação</t>
  </si>
  <si>
    <t>08512</t>
  </si>
  <si>
    <t>Tela de segurança em chapa expandida 1/4" - fechamento das telhas (penitenciá</t>
  </si>
  <si>
    <t>406,59</t>
  </si>
  <si>
    <t>ria) - Rev. 01</t>
  </si>
  <si>
    <t>09310</t>
  </si>
  <si>
    <t>Tela moeda em aço inox, furo d=10mm, esp=2mm</t>
  </si>
  <si>
    <t>155,19</t>
  </si>
  <si>
    <t>08497</t>
  </si>
  <si>
    <t>Tela moeda p/porta da cela, furo d=10mm, esp=2mm (15x15cm) - exceto mão de ob</t>
  </si>
  <si>
    <t>ra</t>
  </si>
  <si>
    <t>01875</t>
  </si>
  <si>
    <t>Tranca de cela - grade tipo i</t>
  </si>
  <si>
    <t>01876</t>
  </si>
  <si>
    <t>Tranca de cela - grade tipo ii</t>
  </si>
  <si>
    <t>08499</t>
  </si>
  <si>
    <t>Tranca de ferro - tipo 1- para porta de cela em chapa aço 3mm e barra aço red</t>
  </si>
  <si>
    <t>onda 7/8" - exceto mão de obra</t>
  </si>
  <si>
    <t>08501</t>
  </si>
  <si>
    <t>Tranca de ferro - tipo 2- para porta em grade de ferro, em barra chata ferro</t>
  </si>
  <si>
    <t>2" x 1/4" e barra aço redonda 7/8" - exceto mão de obra</t>
  </si>
  <si>
    <t>Tubo de ferro galvanizado 2.1/2" com chumbador de barra chata de ferro 1"x1/4</t>
  </si>
  <si>
    <t>" a cada metro para fixação em piso de concreto ou parede</t>
  </si>
  <si>
    <t>08552</t>
  </si>
  <si>
    <t>Visor de ferro em chapa de aço 3mm (VFPM ou VFPD), p/penitenciária</t>
  </si>
  <si>
    <t>503,20</t>
  </si>
  <si>
    <t>Visor em chapa acrilica cristal antivandalismo esp.9,5mm (15x51cm) p/porta de</t>
  </si>
  <si>
    <t>211,67</t>
  </si>
  <si>
    <t>cela - exceto mão de obra</t>
  </si>
  <si>
    <t>08496</t>
  </si>
  <si>
    <t>cela - exceto mão de obra - Rev 01</t>
  </si>
  <si>
    <t>08548</t>
  </si>
  <si>
    <t>Visor em ferro e policarbonato (VFPC), medindo 0,30x1,25m, p/penitenciária -</t>
  </si>
  <si>
    <t>2.370,52</t>
  </si>
  <si>
    <t>Rev. 02</t>
  </si>
  <si>
    <t>08549</t>
  </si>
  <si>
    <t>Visor em ferro e policarbonato (VFPP), medindo 0,55x1,08m, p/penitenciária -</t>
  </si>
  <si>
    <t>3.022,24</t>
  </si>
  <si>
    <t>08543</t>
  </si>
  <si>
    <t>Visor em ferro e policarbonato (VPF100), medindo 1,00x1,20m, p/penitenciaria</t>
  </si>
  <si>
    <t>5.049,62</t>
  </si>
  <si>
    <t>08544</t>
  </si>
  <si>
    <t>Visor em ferro e policarbonato (VPF120), medindo 1,20x1,20m, p/penitenciaria</t>
  </si>
  <si>
    <t>5.902,43</t>
  </si>
  <si>
    <t>08545</t>
  </si>
  <si>
    <t>Visor em ferro e policarbonato (VPF160), medindo 1,60x1,20m, p/penitenciaria</t>
  </si>
  <si>
    <t>7.549,49</t>
  </si>
  <si>
    <t>Página 99</t>
  </si>
  <si>
    <t>08546</t>
  </si>
  <si>
    <t>Visor em ferro e policarbonato (VPF220), medindo 2,20x1,20m, p/penitenciaria</t>
  </si>
  <si>
    <t>9.989,07</t>
  </si>
  <si>
    <t>08534</t>
  </si>
  <si>
    <t>Visor em ferro e policarbonato (VPF60), medindo 0,60x1,20m, p/penitenciaria -</t>
  </si>
  <si>
    <t>3.416,44</t>
  </si>
  <si>
    <t>08542</t>
  </si>
  <si>
    <t>Visor em ferro e policarbonato (VPF80), medindo 0,80x1,20m, p/penitenciaria -</t>
  </si>
  <si>
    <t>4.255,90</t>
  </si>
  <si>
    <t>Visor em ferro e policarbonato mr-10, cor cristal, ge, 9,5mm, p/penitenciaria</t>
  </si>
  <si>
    <t>4.433,48</t>
  </si>
  <si>
    <t>Visor em policarbonato, chapa antivandalismo e=8mm, cantoneira 1" SAE1045 esp</t>
  </si>
  <si>
    <t>1.254,32</t>
  </si>
  <si>
    <t>1/4"/barra chata 1/4"x3/4" e moldura em barra quadrada de ferro SAE 1050 de 3</t>
  </si>
  <si>
    <t>mm, conforme projeto</t>
  </si>
  <si>
    <t>OBRAS CIVIS/Esquadrias/Esquadrias de Madeira(132)</t>
  </si>
  <si>
    <t>01803</t>
  </si>
  <si>
    <t>Alizares em madeira 1ª qualidade, 5 x 1,5 cm (2 lados)</t>
  </si>
  <si>
    <t>83,15</t>
  </si>
  <si>
    <t>08091</t>
  </si>
  <si>
    <t>Bandeira fixa em madeira para vidro</t>
  </si>
  <si>
    <t>01796</t>
  </si>
  <si>
    <t>Basculante em madeira de lei, modelo convencional</t>
  </si>
  <si>
    <t>959,75</t>
  </si>
  <si>
    <t>01767</t>
  </si>
  <si>
    <t>Basculante em madeira de lei, tipo modulado</t>
  </si>
  <si>
    <t>664,16</t>
  </si>
  <si>
    <t>01768</t>
  </si>
  <si>
    <t>Basculante em madeira de lei, tipo pivotante</t>
  </si>
  <si>
    <t>425,55</t>
  </si>
  <si>
    <t>01770</t>
  </si>
  <si>
    <t>Batente em madeira de lei l = 0,14 m (caixão), incluindo 02 jogos de alizar</t>
  </si>
  <si>
    <t>38,15</t>
  </si>
  <si>
    <t>01769</t>
  </si>
  <si>
    <t>Batente em madeira de lei l = 0,14 m (caixão), para portas de 0,60 a 1,00m de</t>
  </si>
  <si>
    <t>188,11</t>
  </si>
  <si>
    <t>largura, h=2,20m, incluso 02 jogos de alizar</t>
  </si>
  <si>
    <t>08162</t>
  </si>
  <si>
    <t>Batente em madeira de lei l = 0,20 m (caixão), para portas de 0,60 a 0,90m de</t>
  </si>
  <si>
    <t>430,25</t>
  </si>
  <si>
    <t>08163</t>
  </si>
  <si>
    <t>Batente em madeira de lei l = 0,20 m (caixão), para portas madeira, incluindo</t>
  </si>
  <si>
    <t>88,15</t>
  </si>
  <si>
    <t>02 jogos de alizar</t>
  </si>
  <si>
    <t>08588</t>
  </si>
  <si>
    <t>Batente em madeira de lei l = 0,27 m (caixão), para portas de 0,60 a 1,00m de</t>
  </si>
  <si>
    <t>516,17</t>
  </si>
  <si>
    <t>03488</t>
  </si>
  <si>
    <t>Batente em madeira de lei l = 18cm (caixão), para portas com largura até 1,00</t>
  </si>
  <si>
    <t>430,29</t>
  </si>
  <si>
    <t>m e altura até 2.50 m, incluindo 02 jogos de alizar</t>
  </si>
  <si>
    <t>01771</t>
  </si>
  <si>
    <t>Batente em madeira de lei l = 18m (caixão), para portas ou janelas de correr,</t>
  </si>
  <si>
    <t>80,21</t>
  </si>
  <si>
    <t>incluindo 02 jogos de alizar</t>
  </si>
  <si>
    <t>08516</t>
  </si>
  <si>
    <t>Batente simples (caixilho) em madeira lei 1ª qualid., 7 x 3,5cm, p/janelas</t>
  </si>
  <si>
    <t>97,49</t>
  </si>
  <si>
    <t>01772</t>
  </si>
  <si>
    <t>Batente simples (caixilho) em madeira lei 1ª qualid., 7 x 3,5cm, p/portas até</t>
  </si>
  <si>
    <t>109,62</t>
  </si>
  <si>
    <t>1,00x2,50m</t>
  </si>
  <si>
    <t>08517</t>
  </si>
  <si>
    <t>Batente simples (caixilho) em madeira mista, 7 x3,5cm, p/janelas</t>
  </si>
  <si>
    <t>08694</t>
  </si>
  <si>
    <t>Batente simples (caixilho) em madeira mista, 7 x3,5cm, p/portas até 1,00 x 2.</t>
  </si>
  <si>
    <t>01773</t>
  </si>
  <si>
    <t>155,75</t>
  </si>
  <si>
    <t>01784</t>
  </si>
  <si>
    <t>Conjunto de ferragens p/ porta banheiro c/ fechadura de embutir c/ maçaneta,</t>
  </si>
  <si>
    <t>166,09</t>
  </si>
  <si>
    <t>acabam. inox 304 (STAM, linha residencial, ref:1820/09   ou similar) e dobradi</t>
  </si>
  <si>
    <t>ças aço, tipo reforçadas, pino solto c/ bolas 3 1/2 " x 2 1/2", esp = 2,40mm</t>
  </si>
  <si>
    <t>(Lider ou similar)</t>
  </si>
  <si>
    <t>01783</t>
  </si>
  <si>
    <t>Conjunto de ferragens p/ porta interna com fechadura de embutir c/maçaneta, a</t>
  </si>
  <si>
    <t>194,49</t>
  </si>
  <si>
    <t>cabam. inox 304 (STAM, linha residencial, ref:1801/19   ou similar) e dobradiç</t>
  </si>
  <si>
    <t>as aço, tipo reforçadas, pino solto c/ bolas 3 1/2 " x 2 1/2", esp. = 2,40mm</t>
  </si>
  <si>
    <t>(Líder ou similar)</t>
  </si>
  <si>
    <t>01795</t>
  </si>
  <si>
    <t>Corrimão de madeira em sucupira - Rev 01</t>
  </si>
  <si>
    <t>260,55</t>
  </si>
  <si>
    <t>01775</t>
  </si>
  <si>
    <t>Corrimão em madeira para fixação em parede</t>
  </si>
  <si>
    <t>77,05</t>
  </si>
  <si>
    <t>03790</t>
  </si>
  <si>
    <t>Faixa em madeira de lei aparelhada 15 x 2,5 cm, para proteção de parede</t>
  </si>
  <si>
    <t>08026</t>
  </si>
  <si>
    <t>Faixa em madeira de lei aparelhada 20 x 2,5 cm, para proteção de parede</t>
  </si>
  <si>
    <t>39,27</t>
  </si>
  <si>
    <t>08666</t>
  </si>
  <si>
    <t>Guarda-corpo em madeira reflorestada (eucalipto), h=1,00m</t>
  </si>
  <si>
    <t>185,23</t>
  </si>
  <si>
    <t>08704</t>
  </si>
  <si>
    <t>Guarda-corpo em peça de madeira 10 x 10 cm na horizontal e na vertical, alt =</t>
  </si>
  <si>
    <t>194,95</t>
  </si>
  <si>
    <t>0,50m, espaçamento entre as colunas de 1,20m e peça na transversal de 5,5 x 3</t>
  </si>
  <si>
    <t>,5 cm</t>
  </si>
  <si>
    <t>07209</t>
  </si>
  <si>
    <t>Guarda-corpo em peça de madeira massaranduba 10 x 10 cm, alt = 1,00m, espaçam</t>
  </si>
  <si>
    <t>292,70</t>
  </si>
  <si>
    <t>ento entre as colunas de 1,00m e peça vertical de 10 x 10 cm</t>
  </si>
  <si>
    <t>01810</t>
  </si>
  <si>
    <t>Janela em madeira de lei, tipo com almofadas, com postigo, de abrir, c/ baten</t>
  </si>
  <si>
    <t>615,07</t>
  </si>
  <si>
    <t>tes (14cm) e 2 jogos de aliza, exclusive ferragens</t>
  </si>
  <si>
    <t>01760</t>
  </si>
  <si>
    <t>Janela em madeira de lei, tipo com almofadas, de abrir, c/ batentes (14cm) e</t>
  </si>
  <si>
    <t>557,99</t>
  </si>
  <si>
    <t>2 jogos de aliza, exclusive ferragens</t>
  </si>
  <si>
    <t>Janela em madeira de lei, tipo mexicana, de abrir, com batentes e 2 jogos de</t>
  </si>
  <si>
    <t>627,79</t>
  </si>
  <si>
    <t>aliza, exclusive ferragens</t>
  </si>
  <si>
    <t>04322</t>
  </si>
  <si>
    <t>Janela em madeira de lei, tipo mexicana, dimensões 0.70 x 1.00 m, c/batentes</t>
  </si>
  <si>
    <t>647,80</t>
  </si>
  <si>
    <t>(14cm) e 2 jogos de alizar, inclusive ferragens</t>
  </si>
  <si>
    <t>08665</t>
  </si>
  <si>
    <t>Janela em madeira de lei, tipo moldura p/ vidro, basculante convencional, c/b</t>
  </si>
  <si>
    <t>446,06</t>
  </si>
  <si>
    <t>atentes (14cm) e 2 jogos de alizar, exclusive ferragens e vidros</t>
  </si>
  <si>
    <t>Janela em madeira de lei, tipo moldura p/ vidro, basculante modulado, c/baten</t>
  </si>
  <si>
    <t>444,34</t>
  </si>
  <si>
    <t>tes e 2 jogos de alizar, exclusive ferragens e vidros</t>
  </si>
  <si>
    <t>01766</t>
  </si>
  <si>
    <t>Janela em madeira de lei, tipo moldura p/ vidro, de abrir, c/batentes e 2 jog</t>
  </si>
  <si>
    <t>475,52</t>
  </si>
  <si>
    <t>os de alizar, exclusive ferragens e vidros</t>
  </si>
  <si>
    <t>01765</t>
  </si>
  <si>
    <t>Janela em madeira de lei, tipo moldura p/ vidro, de correr, c/batentes (14cm)</t>
  </si>
  <si>
    <t>475,25</t>
  </si>
  <si>
    <t>e 2 jogos de alizar, exclusive ferragens e vidros</t>
  </si>
  <si>
    <t>Janela em madeira de lei, tipo moldura p/ vidro, guilhotina, c/batentes e 2 j</t>
  </si>
  <si>
    <t>ogos de alizar, exclusive ferragens e vidros</t>
  </si>
  <si>
    <t>Página 100</t>
  </si>
  <si>
    <t>Janela em madeira de lei, tipo moldura p/ vidro, max-ar, c/batentes e 2 jogos</t>
  </si>
  <si>
    <t>de alizar, exclusive ferragens e vidros</t>
  </si>
  <si>
    <t>01762</t>
  </si>
  <si>
    <t>Janela em madeira de lei, tipo veneziana, de abrir, c/batentes e 2 jogos de a</t>
  </si>
  <si>
    <t>442,68</t>
  </si>
  <si>
    <t>lizar, exclusive ferragens</t>
  </si>
  <si>
    <t>Janela em madeira de lei, tipo veneziana, de correr, c/batentes e 2 jogos de</t>
  </si>
  <si>
    <t>alizar, exclusive ferragens</t>
  </si>
  <si>
    <t>09179</t>
  </si>
  <si>
    <t>Janela em madeira mista, tipo com almofadas, de abrir, c/batentes simples (ca</t>
  </si>
  <si>
    <t>278,13</t>
  </si>
  <si>
    <t>ixilhos) e 1 jogo de alizar, exclusive ferragens</t>
  </si>
  <si>
    <t>01759</t>
  </si>
  <si>
    <t>Janela em madeira mista, tipo ficha, de abrir, c/batentes simples (caixilhos)</t>
  </si>
  <si>
    <t>180,08</t>
  </si>
  <si>
    <t>, exclusive ferragens</t>
  </si>
  <si>
    <t>08610</t>
  </si>
  <si>
    <t>Passarela em madeira, 1,10m de largura, executada com assoalho de pau darco s</t>
  </si>
  <si>
    <t>obre duas peças 7 x 15cm em massaranduba</t>
  </si>
  <si>
    <t>Porta acústica em madeira acab. fórmica branca TX, fl dupla, 40db, lã mineral</t>
  </si>
  <si>
    <t>20.845,54</t>
  </si>
  <si>
    <t>, de abrir, 2,36 x 210mm, c/ fechad, borracha vedação,veda porta, escova de v</t>
  </si>
  <si>
    <t>edação, dobrad. reforçada, trinco de teto p/porta fl. dupla e soleira, inclus</t>
  </si>
  <si>
    <t>o barra anti-pânico</t>
  </si>
  <si>
    <t>09809</t>
  </si>
  <si>
    <t>Porta em madeira almofadada (muiracatiara), 0.90 x 2.10 m, para sanitário de</t>
  </si>
  <si>
    <t>1.138,68</t>
  </si>
  <si>
    <t>deficiente físico (inclusive ferragens, fechadura, suporte e chapa de alumíni</t>
  </si>
  <si>
    <t>o e=1mm, exclusive batente) - Rev 01</t>
  </si>
  <si>
    <t>09692</t>
  </si>
  <si>
    <t>Porta em madeira compensada (canela), lisa, semi-ôca, (0,60 x 1,60 a 1,80m),</t>
  </si>
  <si>
    <t>734,61</t>
  </si>
  <si>
    <t>p/pintura, inclusive ferragens (livre/ocupado), exclusive batente, para uso e</t>
  </si>
  <si>
    <t>m divisórias granito ou marmore</t>
  </si>
  <si>
    <t>Porta em madeira compensada (canela), lisa, semi-ôca, (0,70 x 1,60 a 1,80m),</t>
  </si>
  <si>
    <t>748,18</t>
  </si>
  <si>
    <t>m divisórias granito ou mármore</t>
  </si>
  <si>
    <t>03625</t>
  </si>
  <si>
    <t>Porta em madeira compensada (canela), lisa, semi-ôca, (0.60 x 1,60 a 1.80m) ,</t>
  </si>
  <si>
    <t>617,00</t>
  </si>
  <si>
    <t>revestida c/fórmica, inclusive batentes e ferragens (livre/ocupado)</t>
  </si>
  <si>
    <t>07788</t>
  </si>
  <si>
    <t>Porta em madeira compensada (canela), lisa, semi-ôca, (0.60 x 1,60 a 2.10 m),</t>
  </si>
  <si>
    <t>989,63</t>
  </si>
  <si>
    <t>revestida c/fórmica, inclusive ferragens (livre/ocupado), para uso em divisór</t>
  </si>
  <si>
    <t>ias granito ou mármore</t>
  </si>
  <si>
    <t>08410</t>
  </si>
  <si>
    <t>Porta em madeira compensada (canela), lisa, semi-ôca, 0.60 x 1.80 m, p/pintur</t>
  </si>
  <si>
    <t>a, inclusive ferragens (livre/ocupado), exclusive batente, para uso em divisó</t>
  </si>
  <si>
    <t>rias granito ou marmore</t>
  </si>
  <si>
    <t>03494</t>
  </si>
  <si>
    <t>Porta em madeira compensada (canela), lisa, semi-ôca, 0.60 x 2.10 m - forneci</t>
  </si>
  <si>
    <t>mento</t>
  </si>
  <si>
    <t>03495</t>
  </si>
  <si>
    <t>Porta em madeira compensada (canela), lisa, semi-ôca, 0.70 x 2.10 m - fornwec</t>
  </si>
  <si>
    <t>imento</t>
  </si>
  <si>
    <t>03496</t>
  </si>
  <si>
    <t>Porta em madeira compensada (canela), lisa, semi-ôca, 0.80 x 2.10 m - forneci</t>
  </si>
  <si>
    <t>03764</t>
  </si>
  <si>
    <t>Porta em madeira compensada (canela), lisa, semi-ôca, 0.80 x 2.10 m, revestid</t>
  </si>
  <si>
    <t>679,62</t>
  </si>
  <si>
    <t>a c/fórmica, inclusive batentes e ferragens</t>
  </si>
  <si>
    <t>09467</t>
  </si>
  <si>
    <t>Porta em madeira compensada (canela), lisa, semi-ôca, 0.90 x (1.50 a 1,80 m),</t>
  </si>
  <si>
    <t>inclusive batentes e ferragens</t>
  </si>
  <si>
    <t>03497</t>
  </si>
  <si>
    <t>Porta em madeira compensada (canela), lisa, semi-ôca, 0.90 x 2.10 m, exclusiv</t>
  </si>
  <si>
    <t>07165</t>
  </si>
  <si>
    <t>Porta em madeira compensada (canela), lisa, semi-ôca, 0.90 x 2.10 m, para san</t>
  </si>
  <si>
    <t>833,63</t>
  </si>
  <si>
    <t>itário de deficiente físico (inclusive batente, ferragens, fechadura, suporte</t>
  </si>
  <si>
    <t>e chapa de alumínio e=1mm) - Rev 03</t>
  </si>
  <si>
    <t>09982</t>
  </si>
  <si>
    <t>Porta em madeira compensada (canela), lisa, semi-ôca, 0.90 x 2.10 m, revestid</t>
  </si>
  <si>
    <t>732,28</t>
  </si>
  <si>
    <t>08169</t>
  </si>
  <si>
    <t>Porta em madeira compensada (canela), lisa, semi-ôca, 1,10x2,10m, duas folhas</t>
  </si>
  <si>
    <t>854,17</t>
  </si>
  <si>
    <t>, com visor, inclusive batente e ferragens, exceto vidros</t>
  </si>
  <si>
    <t>08168</t>
  </si>
  <si>
    <t>823,51</t>
  </si>
  <si>
    <t>, inclusive batente e ferragens</t>
  </si>
  <si>
    <t>08199</t>
  </si>
  <si>
    <t>Porta em madeira compensada (canela), lisa, semi-oca, 1,20x2,10m, duas folhas</t>
  </si>
  <si>
    <t>789,65</t>
  </si>
  <si>
    <t>, com visor 0,50x0,50m, inclusive batentes de 16 a 19cm e ferragens,   exceto</t>
  </si>
  <si>
    <t>vidros</t>
  </si>
  <si>
    <t>08200</t>
  </si>
  <si>
    <t>1.049,04</t>
  </si>
  <si>
    <t>, com visor 0,50x0,50m, inclusive batentes de 24cm e ferragens, exceto vidros</t>
  </si>
  <si>
    <t>08201</t>
  </si>
  <si>
    <t>1.097,40</t>
  </si>
  <si>
    <t>, com visor 0,50x0,50m, inclusive batentes de 27cm e ferragens, exceto vidros</t>
  </si>
  <si>
    <t>08375</t>
  </si>
  <si>
    <t>Porta em madeira compensada (canela), lisa, semi-ôca, 1,20x2,10m, duas folhas</t>
  </si>
  <si>
    <t>858,06</t>
  </si>
  <si>
    <t>, com visor 40x50cm, inclusive batentes e ferragem, exclusive vidros</t>
  </si>
  <si>
    <t>08176</t>
  </si>
  <si>
    <t>Porta em madeira compensada (canela), lisa, semi-ôca, 1,40 x 1,50 m, 2 folhas</t>
  </si>
  <si>
    <t>1.141,15</t>
  </si>
  <si>
    <t>, c/ visor, tipo vai-vem, inclusive batentes e ferragens, exceto vidros</t>
  </si>
  <si>
    <t>08205</t>
  </si>
  <si>
    <t>Porta em madeira compensada (canela), lisa, semi-ôca, 1,60 x 2,10 m, 2 folhas</t>
  </si>
  <si>
    <t>1.481,92</t>
  </si>
  <si>
    <t>, com visor duplo, tipo vai-vem, inclusive batentes e ferragens, exceto vidro</t>
  </si>
  <si>
    <t>s</t>
  </si>
  <si>
    <t>07226</t>
  </si>
  <si>
    <t>1.231,51</t>
  </si>
  <si>
    <t>, com visor(30x30cm), tipo vai-vem, inclusive batentes e ferragens</t>
  </si>
  <si>
    <t>08198</t>
  </si>
  <si>
    <t>1.125,20</t>
  </si>
  <si>
    <t>, com visor(50x50cm), inclusive batentes de 24cm e ferragens, exceto vidros</t>
  </si>
  <si>
    <t>08106</t>
  </si>
  <si>
    <t>1.325,14</t>
  </si>
  <si>
    <t>, tipo vai-vem, inclusive batentes e ferragens, exceto vidros</t>
  </si>
  <si>
    <t>08374</t>
  </si>
  <si>
    <t>Porta em madeira compensada (canela), lisa, semi-ôca, 1,60x2,10m, duas folhas</t>
  </si>
  <si>
    <t>997,44</t>
  </si>
  <si>
    <t>Página 101</t>
  </si>
  <si>
    <t>08170</t>
  </si>
  <si>
    <t>Porta em madeira compensada (canela), lisa, semi-ôca, 1,80 x 2,10 m, 2 folhas</t>
  </si>
  <si>
    <t>1.522,19</t>
  </si>
  <si>
    <t>07766</t>
  </si>
  <si>
    <t>Porta em madeira compensada (canela), lisa, semi-ôca, 1.00 x 2.10 m, para san</t>
  </si>
  <si>
    <t>829,77</t>
  </si>
  <si>
    <t>e chapa de alumínio e=1mm) - Rev - 01</t>
  </si>
  <si>
    <t>09983</t>
  </si>
  <si>
    <t>Porta em madeira compensada (canela), lisa, semi-ôca, 1.00 x 2.10 m, revestid</t>
  </si>
  <si>
    <t>766,79</t>
  </si>
  <si>
    <t>Porta em madeira compensada (canela), lisa, semi-ôca, 1.20 x 2.10 m, duas fol</t>
  </si>
  <si>
    <t>835,74</t>
  </si>
  <si>
    <t>04723</t>
  </si>
  <si>
    <t>Porta em madeira compensada (canela), lisa, semi-ôca, 1.20 x 2.10 m, revestid</t>
  </si>
  <si>
    <t>1.027,53</t>
  </si>
  <si>
    <t>08837</t>
  </si>
  <si>
    <t>Porta em madeira compensada (canela), lisa, semi-ôca, 1.30 x 2.10 m,   inclusi</t>
  </si>
  <si>
    <t>776,44</t>
  </si>
  <si>
    <t>ve batentes e ferragens</t>
  </si>
  <si>
    <t>09984</t>
  </si>
  <si>
    <t>Porta em madeira compensada (canela), lisa, semi-ôca, 1.40 x 2.10 m, revestid</t>
  </si>
  <si>
    <t>1.027,25</t>
  </si>
  <si>
    <t>08172</t>
  </si>
  <si>
    <t>Porta em madeira compensada (canela), lisa, semi-ôca, 1.50 x 2.10 m, c/ visor</t>
  </si>
  <si>
    <t>950,30</t>
  </si>
  <si>
    <t>, com duas folhas, inclusive batentes e ferragens, exceto vidros</t>
  </si>
  <si>
    <t>08036</t>
  </si>
  <si>
    <t>Porta em madeira compensada (canela), lisa, semi-ôca, 1.50 x 2.10 m, com duas</t>
  </si>
  <si>
    <t>615,84</t>
  </si>
  <si>
    <t>01805</t>
  </si>
  <si>
    <t>Porta em madeira compensada (virola), lisa, semi-ôca, 0.60 x 2.10 m, exclusiv</t>
  </si>
  <si>
    <t>01794</t>
  </si>
  <si>
    <t>Porta em madeira compensada (virola), lisa, semi-ôca, 0.70 x 2.10 m - forneci</t>
  </si>
  <si>
    <t>01753</t>
  </si>
  <si>
    <t>Porta em madeira compensada (virola), lisa, semi-ôca, 0.80 x 2.10 m - forneci</t>
  </si>
  <si>
    <t>08033</t>
  </si>
  <si>
    <t>Porta em madeira compensada (Virola), lisa, semi-ôca, 160 x 210 cm, 2 folhas,</t>
  </si>
  <si>
    <t>1.520,11</t>
  </si>
  <si>
    <t>tipo vai-vem, com visor(40x70cm), inclusive batentes e ferragens</t>
  </si>
  <si>
    <t>08037</t>
  </si>
  <si>
    <t>Porta em madeira de lei (Ipê), lisa, semi-oca, 165x150cm e 165x60cm, 4 folhas</t>
  </si>
  <si>
    <t>1.117,89</t>
  </si>
  <si>
    <t>, c/ 2 visores (40x70cm) para vidro</t>
  </si>
  <si>
    <t>08709</t>
  </si>
  <si>
    <t>Porta em madeira de lei almofadada, exclusive batentes e ferragens</t>
  </si>
  <si>
    <t>Porta em madeira de lei, almofadada, 0.60 x 1.60 m, inclusive batente e dobra</t>
  </si>
  <si>
    <t>diças, exclusive fechadura</t>
  </si>
  <si>
    <t>01756</t>
  </si>
  <si>
    <t>Porta em madeira de lei, almofadada, 0.60 x 2.10 m, exclusive batentes e ferr</t>
  </si>
  <si>
    <t>08729</t>
  </si>
  <si>
    <t>Porta em madeira de lei, almofadada, 0.60 x 2.10 m, inclusive batente e ferra</t>
  </si>
  <si>
    <t>703,93</t>
  </si>
  <si>
    <t>gens</t>
  </si>
  <si>
    <t>01804</t>
  </si>
  <si>
    <t>Porta em madeira de lei, almofadada, 0.70 x 2.10 m, exclusive batentes e ferr</t>
  </si>
  <si>
    <t>01757</t>
  </si>
  <si>
    <t>Porta em madeira de lei, almofadada, 0.80 x 2.10 m - fornecimento</t>
  </si>
  <si>
    <t>01800</t>
  </si>
  <si>
    <t>Porta em madeira de lei, almofadada, 0.90 x 2.10 m - fornecimento</t>
  </si>
  <si>
    <t>09429</t>
  </si>
  <si>
    <t>Porta em madeira de lei, almofadada, 1,20 x 2.10 m, 2 folhas, inclusive baten</t>
  </si>
  <si>
    <t>917,41</t>
  </si>
  <si>
    <t>te e dobradiças</t>
  </si>
  <si>
    <t>01801</t>
  </si>
  <si>
    <t>Porta em madeira de lei, almofadada, 1.00 x 2.10 m - fornecimento</t>
  </si>
  <si>
    <t>08664</t>
  </si>
  <si>
    <t>Porta em madeira de lei, de abrir, tipo veneziana, exclusive batente e ferrag</t>
  </si>
  <si>
    <t>471,40</t>
  </si>
  <si>
    <t>ens</t>
  </si>
  <si>
    <t>08800</t>
  </si>
  <si>
    <t>Porta em madeira de lei, de correr, lisa, semi-ôca 0,70x2,10m, inclusive bate</t>
  </si>
  <si>
    <t>745,15</t>
  </si>
  <si>
    <t>ntes e ferragens</t>
  </si>
  <si>
    <t>08258</t>
  </si>
  <si>
    <t>Porta em madeira de lei, de correr, lisa, semi-ôca 0,80x2,10m, inclusive bate</t>
  </si>
  <si>
    <t>759,87</t>
  </si>
  <si>
    <t>08379</t>
  </si>
  <si>
    <t>Porta em madeira de lei, de correr, lisa, semi-ôca 0,80x2,20m, inclusive bate</t>
  </si>
  <si>
    <t>774,79</t>
  </si>
  <si>
    <t>08204</t>
  </si>
  <si>
    <t>Porta em madeira de lei, de correr, lisa, semi-ôca 0,90x2,10m, inclusive bate</t>
  </si>
  <si>
    <t>775,83</t>
  </si>
  <si>
    <t>Porta em madeira de lei, tipo moldura p/ vidro, de correr, com batentes e 2 j</t>
  </si>
  <si>
    <t>500,02</t>
  </si>
  <si>
    <t>ogos de alizar, exclusive ferragens</t>
  </si>
  <si>
    <t>Porta em madeira de lei, tipo veneziana, de correr, com batentes e 2 jogos de</t>
  </si>
  <si>
    <t>08029</t>
  </si>
  <si>
    <t>Porta em madeira lei (Ipê), lisa, semi-ôca, 80 x 210cm, com visor de vidro 6m</t>
  </si>
  <si>
    <t>625,19</t>
  </si>
  <si>
    <t>m (60x40cm), inclusive batentes e ferragens</t>
  </si>
  <si>
    <t>08030</t>
  </si>
  <si>
    <t>Porta em madeira lei (Ipê), lisa, semi-ôca, 90 x 210cm,com visor de vidro 6mm</t>
  </si>
  <si>
    <t>662,44</t>
  </si>
  <si>
    <t>(50x60cm), inclusive batentes e ferragens</t>
  </si>
  <si>
    <t>05087</t>
  </si>
  <si>
    <t>Porta em madeira mista, almofadada, 60 x 210 cm, inclusive batente e ferragen</t>
  </si>
  <si>
    <t>567,31</t>
  </si>
  <si>
    <t>08425</t>
  </si>
  <si>
    <t>Porta em madeira mista, almofadada, 60 x 210 cm, inclusive batente, exceto fe</t>
  </si>
  <si>
    <t>488,12</t>
  </si>
  <si>
    <t>09177</t>
  </si>
  <si>
    <t>Porta em madeira mista, almofadada, 70 x 210 cm, exclusive batente e ferragen</t>
  </si>
  <si>
    <t>05086</t>
  </si>
  <si>
    <t>Porta em madeira mista, almofadada, 70 x 210 cm, inclusive batente e ferragen</t>
  </si>
  <si>
    <t>08426</t>
  </si>
  <si>
    <t>Porta em madeira mista, almofadada, 70 x 210 cm, inclusive batente, exceto fe</t>
  </si>
  <si>
    <t>491,72</t>
  </si>
  <si>
    <t>09178</t>
  </si>
  <si>
    <t>Porta em madeira mista, almofadada, 80 x 210 cm, exclusive batente e ferragen</t>
  </si>
  <si>
    <t>04887</t>
  </si>
  <si>
    <t>Porta em madeira mista, almofadada, 80 x 210 cm, inclusive batente e ferragen</t>
  </si>
  <si>
    <t>583,31</t>
  </si>
  <si>
    <t>Página 102</t>
  </si>
  <si>
    <t>08427</t>
  </si>
  <si>
    <t>Porta em madeira mista, almofadada, 80 x 210 cm, inclusive batente, exceto fe</t>
  </si>
  <si>
    <t>504,12</t>
  </si>
  <si>
    <t>01755</t>
  </si>
  <si>
    <t>Porta em madeira, tipo ficha/calha, 60 x 210 cm - fornecimento</t>
  </si>
  <si>
    <t>09191</t>
  </si>
  <si>
    <t>Porta em madeira, tipo ficha/calha, 60 x 210 cm, inclusive caixilho e dobradi</t>
  </si>
  <si>
    <t>229,30</t>
  </si>
  <si>
    <t>ças, exceto fechadura</t>
  </si>
  <si>
    <t>04885</t>
  </si>
  <si>
    <t>Porta em madeira, tipo ficha/calha, 60 x 210 cm, inclusive caixilho e ferrage</t>
  </si>
  <si>
    <t>289,52</t>
  </si>
  <si>
    <t>ns</t>
  </si>
  <si>
    <t>09190</t>
  </si>
  <si>
    <t>Porta em madeira, tipo ficha/calha, 70 x 210 cm, inclusive caixilho e dobradi</t>
  </si>
  <si>
    <t>233,30</t>
  </si>
  <si>
    <t>04886</t>
  </si>
  <si>
    <t>Porta em madeira, tipo ficha/calha, 70 x 210 cm, inclusive caixilho e ferrage</t>
  </si>
  <si>
    <t>293,52</t>
  </si>
  <si>
    <t>05085</t>
  </si>
  <si>
    <t>Porta em madeira, tipo ficha/calha, 80 x 210 cm, inclusive caixilho e ferrage</t>
  </si>
  <si>
    <t>303,42</t>
  </si>
  <si>
    <t>01818</t>
  </si>
  <si>
    <t>Porta em pvc, sanfonada, 0.60 x 2.10 m, cor branca, instalada</t>
  </si>
  <si>
    <t>136,97</t>
  </si>
  <si>
    <t>05024</t>
  </si>
  <si>
    <t>Porta em pvc, sanfonada, 0.70 x 2.10 m, cor branca, instalada</t>
  </si>
  <si>
    <t>139,94</t>
  </si>
  <si>
    <t>05079</t>
  </si>
  <si>
    <t>Porta em pvc, sanfonada, instalada</t>
  </si>
  <si>
    <t>87,23</t>
  </si>
  <si>
    <t>01817</t>
  </si>
  <si>
    <t>Porta sanfonada em pvc 0.90 x 2.10 m, cores cinza ou branca, instalada</t>
  </si>
  <si>
    <t>181,01</t>
  </si>
  <si>
    <t>01779</t>
  </si>
  <si>
    <t>Portão em madeira de lei, tipo assoalho, fechado</t>
  </si>
  <si>
    <t>01815</t>
  </si>
  <si>
    <t>Prateleira de madeira revestida com fórmica</t>
  </si>
  <si>
    <t>01782</t>
  </si>
  <si>
    <t>Prateleira de tábua de lei aparelhada larg = 0,35m</t>
  </si>
  <si>
    <t>01776</t>
  </si>
  <si>
    <t>Prateleira em compensado, revestida com fórmica</t>
  </si>
  <si>
    <t>286,83</t>
  </si>
  <si>
    <t>01777</t>
  </si>
  <si>
    <t>03627</t>
  </si>
  <si>
    <t>Reassentamento de janelas/basculantes de madeira</t>
  </si>
  <si>
    <t>03626</t>
  </si>
  <si>
    <t>Reassentamento de portas de madeira</t>
  </si>
  <si>
    <t>03789</t>
  </si>
  <si>
    <t>Recuperação de batente em madeira de lei, para portas e/ou janelas</t>
  </si>
  <si>
    <t>113,60</t>
  </si>
  <si>
    <t>01808</t>
  </si>
  <si>
    <t>Remoção e reassentamento de janela de madeira (inclusive fornecimento de chpa</t>
  </si>
  <si>
    <t>482,02</t>
  </si>
  <si>
    <t>uz,caixão e ferragens; exclusive fornecimento da janela)</t>
  </si>
  <si>
    <t>01797</t>
  </si>
  <si>
    <t>Revisão de esquadria de madeira</t>
  </si>
  <si>
    <t>01811</t>
  </si>
  <si>
    <t>Revisão de janela de madeira (tipo almofadada com escama) com aproveitamento</t>
  </si>
  <si>
    <t>163,89</t>
  </si>
  <si>
    <t>de 70%m050006</t>
  </si>
  <si>
    <t>01802</t>
  </si>
  <si>
    <t>Revisão de janelas pivotante escamas tipo 1 c/ aproveitamento de 80% do mater</t>
  </si>
  <si>
    <t>ial</t>
  </si>
  <si>
    <t>09321</t>
  </si>
  <si>
    <t>Ripa massaranduba serrada 5cm x 1,5cm - para moldura de esquadrias de madeir</t>
  </si>
  <si>
    <t>01812</t>
  </si>
  <si>
    <t>Soleira cimentada traço t1 l=33cm - e= 2cm</t>
  </si>
  <si>
    <t>OBRAS CIVIS/Esquadrias/Esquadrias de PVC(4)</t>
  </si>
  <si>
    <t>09053</t>
  </si>
  <si>
    <t>OBRAS CIVIS/Esquadrias/Ferragens(76)</t>
  </si>
  <si>
    <t>09736</t>
  </si>
  <si>
    <t>797,40</t>
  </si>
  <si>
    <t>07361</t>
  </si>
  <si>
    <t>Bate maca de 1000x150mm em chapa de aço inox 304, e=1,3mm, acabamento polido,</t>
  </si>
  <si>
    <t>dotado de 4 furos e parafusos inox auto-atarrachante</t>
  </si>
  <si>
    <t>07359</t>
  </si>
  <si>
    <t>Bate maca de 800x150mm em chapa de aço inox 304, e=1,3mm, acabamento polido,</t>
  </si>
  <si>
    <t>46,70</t>
  </si>
  <si>
    <t>07360</t>
  </si>
  <si>
    <t>Bate maca de 900x150mm em chapa de aço inox 304, e=1,3mm, acabamento polido,</t>
  </si>
  <si>
    <t>07979</t>
  </si>
  <si>
    <t>Bate maca em chapa de aço inox 304, esp. 1,0mm acab. polido ou escovado, dim.</t>
  </si>
  <si>
    <t>800x200mm dotado de 4 furos e parafusos inox auto-atarrachante</t>
  </si>
  <si>
    <t>08803</t>
  </si>
  <si>
    <t>Bate maca em placa MDF e=6mm revestido com chapa aço inox escovado - Rev 01</t>
  </si>
  <si>
    <t>247,77</t>
  </si>
  <si>
    <t>71,21</t>
  </si>
  <si>
    <t>Conjunto de fechadura de sobrepor em ferro pintado, sem macaneta, com chave g</t>
  </si>
  <si>
    <t>rande (sem cilindro) - tipo caixao - completa</t>
  </si>
  <si>
    <t>04662</t>
  </si>
  <si>
    <t>Conjunto de fechadura e contra fechadura bico de papagaio, com abas, ref.AL 1</t>
  </si>
  <si>
    <t>154,56</t>
  </si>
  <si>
    <t>510 E 1511, respectivamente, p/ esquadria de vidro temperado (ou similar)</t>
  </si>
  <si>
    <t>Conjunto de ferragens para janela em madeira,   pivotante (seteira), acabament</t>
  </si>
  <si>
    <t>o cromado</t>
  </si>
  <si>
    <t>Conjunto de ferragens para janela em madeira,   pivotante (seteira), em latão</t>
  </si>
  <si>
    <t>amarelo colonial</t>
  </si>
  <si>
    <t>Conjunto de ferragens para janela em madeira, basculante modulado, acabamento</t>
  </si>
  <si>
    <t>103,74</t>
  </si>
  <si>
    <t>cromado</t>
  </si>
  <si>
    <t>Conjunto de ferragens para janela em madeira, de abrir, duas folhas, acabamen</t>
  </si>
  <si>
    <t>287,90</t>
  </si>
  <si>
    <t>to cromado</t>
  </si>
  <si>
    <t>Conjunto de ferragens para janela em madeira, de abrir, duas folhas, com post</t>
  </si>
  <si>
    <t>igo, acabamento cromado</t>
  </si>
  <si>
    <t>341,98</t>
  </si>
  <si>
    <t>igo, em latão amarelo colonial</t>
  </si>
  <si>
    <t>Conjunto de ferragens para janela em madeira, de abrir, duas folhas, em Latão</t>
  </si>
  <si>
    <t>283,60</t>
  </si>
  <si>
    <t>Conjunto de ferragens para janela em madeira, de correr, duas folhas, acabame</t>
  </si>
  <si>
    <t>nto cromado</t>
  </si>
  <si>
    <t>Página 103</t>
  </si>
  <si>
    <t>Conjunto de ferragens para janela em madeira, guilhotina, duas folhas, acabam</t>
  </si>
  <si>
    <t>176,37</t>
  </si>
  <si>
    <t>ento cromado</t>
  </si>
  <si>
    <t>Conjunto de ferragens para janela em madeira, max-ar, acabamento cromado</t>
  </si>
  <si>
    <t>Conjunto de ferragens para porta em madeira (interna e externa), de correr, a</t>
  </si>
  <si>
    <t>238,46</t>
  </si>
  <si>
    <t>cabamento cromado</t>
  </si>
  <si>
    <t>Conjunto de ferragens para porta externa em madeira, de abrir, duas folhas, a</t>
  </si>
  <si>
    <t>536,66</t>
  </si>
  <si>
    <t>cabamento aço inox, padrão superior</t>
  </si>
  <si>
    <t>Conjunto de ferragens para porta externa em madeira, de abrir, uma folha, aca</t>
  </si>
  <si>
    <t>164,15</t>
  </si>
  <si>
    <t>bamento aço inox, padrão inicial inferior</t>
  </si>
  <si>
    <t>234,88</t>
  </si>
  <si>
    <t>bamento aço inox, padrão médio</t>
  </si>
  <si>
    <t>322,16</t>
  </si>
  <si>
    <t>bamento aço inox, padrão superior</t>
  </si>
  <si>
    <t>248,90</t>
  </si>
  <si>
    <t>bamento amarelo - colonial, padrão médio</t>
  </si>
  <si>
    <t>Conjunto de ferragens para porta interna em madeira, de abrir, para banheiro,</t>
  </si>
  <si>
    <t>260,02</t>
  </si>
  <si>
    <t>uma folha, acabamento amarelo - colonial, padrão médio</t>
  </si>
  <si>
    <t>Conjunto de ferragens para porta interna em madeira, de abrir, uma folha, aca</t>
  </si>
  <si>
    <t>142,38</t>
  </si>
  <si>
    <t>272,38</t>
  </si>
  <si>
    <t>04663</t>
  </si>
  <si>
    <t>Conjunto de trinco e contra trinco, sem miolo, ref.AL 335, p/ esquadria de vi</t>
  </si>
  <si>
    <t>88,53</t>
  </si>
  <si>
    <t>dro temperado (ou similar)</t>
  </si>
  <si>
    <t>05025</t>
  </si>
  <si>
    <t>Dobradiça de aço galvanizado tipo vai-vem 3", ref.255, Pagé ou similar</t>
  </si>
  <si>
    <t>08957</t>
  </si>
  <si>
    <t>Dobradiça de ferro cromado 3" x 2 1/2" com aneis e   parafusos</t>
  </si>
  <si>
    <t>08958</t>
  </si>
  <si>
    <t>Dobradiça de ferro cromado 3" x 2 1/2" sem aneis e c/parafusos</t>
  </si>
  <si>
    <t>03737</t>
  </si>
  <si>
    <t>Dobradica de ferro zincado, 3 1/2" x 2", linha popular</t>
  </si>
  <si>
    <t>08961</t>
  </si>
  <si>
    <t>Dobradiça de latão cromado 3 1/2" x 3" com aneis e parafusos</t>
  </si>
  <si>
    <t>08962</t>
  </si>
  <si>
    <t>Dobradiça de latão cromado 3 1/2" x 3" sem aneis e c/parafusos</t>
  </si>
  <si>
    <t>44,59</t>
  </si>
  <si>
    <t>08959</t>
  </si>
  <si>
    <t>Dobradiça de latão cromado 3" x 2 1/2" com aneis e parafusos</t>
  </si>
  <si>
    <t>08960</t>
  </si>
  <si>
    <t>Dobradiça de latão cromado 3" x 2 1/2" sem aneis e c/parafusos</t>
  </si>
  <si>
    <t>04361</t>
  </si>
  <si>
    <t>Dobradiça em chapa de aço carbono, 4" x 2", esp 1/8", fabricada artesanalment</t>
  </si>
  <si>
    <t>01866</t>
  </si>
  <si>
    <t>Fechadura (tarjeta) livre-ocupado p/divisória em mármore ou granito, ref. TG0</t>
  </si>
  <si>
    <t>97,16</t>
  </si>
  <si>
    <t>819 - IMAB ou similar, inclusive batente com amortecedor ref. BT0830000 -   IM</t>
  </si>
  <si>
    <t>AB ou similar e parafusos</t>
  </si>
  <si>
    <t>03757</t>
  </si>
  <si>
    <t>Fechadura de sobrepor em ferro pintado, com macaneta alavanca, chave grande -</t>
  </si>
  <si>
    <t>65,27</t>
  </si>
  <si>
    <t>Fechadura maçaneta externa com chave, cor cinza, para porta com barra antipân</t>
  </si>
  <si>
    <t>187,22</t>
  </si>
  <si>
    <t>ico simples, DKS ou similar</t>
  </si>
  <si>
    <t>Fechadura ou fecho eletromagnético para controle de acesso ref:HDL,12volts, m</t>
  </si>
  <si>
    <t>odelo FEC-91LA, ou similar, para embutir no batente (exceto fechadura convenc</t>
  </si>
  <si>
    <t>ional)</t>
  </si>
  <si>
    <t>Fechadura Pado, linha Ecoinox, modelo Victória,   maçaneta, roseta, testa e co</t>
  </si>
  <si>
    <t>234,04</t>
  </si>
  <si>
    <t>ntra testa em em aço inoxável, cilindro em latão maciço, ref. 882-90 E, simil</t>
  </si>
  <si>
    <t>ar ou superior</t>
  </si>
  <si>
    <t>07756</t>
  </si>
  <si>
    <t>Fechadura Pado, tipo Tarjeta livre/ocupado, ref.032-CR, botão 26,5mm, cromada</t>
  </si>
  <si>
    <t>91,43</t>
  </si>
  <si>
    <t>03736</t>
  </si>
  <si>
    <t>Fechadura para porta de correr, bico de papagaio</t>
  </si>
  <si>
    <t>106,30</t>
  </si>
  <si>
    <t>08514</t>
  </si>
  <si>
    <t>Fechadura para porta externa, linha Colonial, ref.803-04 EZL, marca Stam ou s</t>
  </si>
  <si>
    <t>117,99</t>
  </si>
  <si>
    <t>07315</t>
  </si>
  <si>
    <t>Fechadura para portas interna/externas, IMAB, linha Duna, ref.8866-CR, ou sim</t>
  </si>
  <si>
    <t>160,34</t>
  </si>
  <si>
    <t>ilar</t>
  </si>
  <si>
    <t>04359</t>
  </si>
  <si>
    <t>Fechadura para portas internas, linha nebula, ref 0921, Imab ou similar</t>
  </si>
  <si>
    <t>184,26</t>
  </si>
  <si>
    <t>01865</t>
  </si>
  <si>
    <t>Ferrolho ou targeta de fio redondo ( aliança ou similar ) ref.81098 63mm (2</t>
  </si>
  <si>
    <t>1/2")</t>
  </si>
  <si>
    <t>01861</t>
  </si>
  <si>
    <t>Fornecimento de cadeado 40mm</t>
  </si>
  <si>
    <t>01874</t>
  </si>
  <si>
    <t>Fornecimento de cadeado 50mm</t>
  </si>
  <si>
    <t>04508</t>
  </si>
  <si>
    <t>Fornecimento de chave em ferro batido para fechadura colonial de fabricação a</t>
  </si>
  <si>
    <t>rtesanal</t>
  </si>
  <si>
    <t>04507</t>
  </si>
  <si>
    <t>Fornecimento e assentamento de dobradiça em ferro fundido, fabricada artesana</t>
  </si>
  <si>
    <t>43,37</t>
  </si>
  <si>
    <t>lmente</t>
  </si>
  <si>
    <t>04362</t>
  </si>
  <si>
    <t>Fornecimento e assentamento de ferrolho com fecho redondo, esp 5/16", fabrica</t>
  </si>
  <si>
    <t>da artesanalmente, l=5cm</t>
  </si>
  <si>
    <t>01814</t>
  </si>
  <si>
    <t>Fornecimento e colocação de cremona cromada 1,50m</t>
  </si>
  <si>
    <t>01789</t>
  </si>
  <si>
    <t>Fornecimento e colocação de haste inox p/abertura de basculante (imab-ref.at</t>
  </si>
  <si>
    <t>0686 ou similar)</t>
  </si>
  <si>
    <t>01790</t>
  </si>
  <si>
    <t>Fornecimento e colocação de puxador latão fundido, c/ alças p/ janela / 2 fol</t>
  </si>
  <si>
    <t>has de correr (imab - rf. px 0412c00 ou similar)</t>
  </si>
  <si>
    <t>Página 104</t>
  </si>
  <si>
    <t>01788</t>
  </si>
  <si>
    <t>01778</t>
  </si>
  <si>
    <t>Mola hidráulica para porta de madeira (Brasil ou similar)</t>
  </si>
  <si>
    <t>01863</t>
  </si>
  <si>
    <t>Porta cadeado e cadeado 35 x 33 mm</t>
  </si>
  <si>
    <t>09733</t>
  </si>
  <si>
    <t>Puxador duplo para porta, em alumínio polido, ø = 1", l= 40cm, ref. 3008, da</t>
  </si>
  <si>
    <t>152,02</t>
  </si>
  <si>
    <t>Vesfer ou similar</t>
  </si>
  <si>
    <t>07613</t>
  </si>
  <si>
    <t>Puxador duplo para porta, em alumínio, cromado, da BRUMET, ref. 2954 ou simil</t>
  </si>
  <si>
    <t>583,63</t>
  </si>
  <si>
    <t>04271</t>
  </si>
  <si>
    <t>Puxador para equadrias de alumínio, cor fosca (l=0.50m à 1.00m)</t>
  </si>
  <si>
    <t>09013</t>
  </si>
  <si>
    <t>Puxador para equadrias em alumínio cromado 1/2", l=352mm</t>
  </si>
  <si>
    <t>08856</t>
  </si>
  <si>
    <t>Revestimento com placa MDF 6mm - Rev 01</t>
  </si>
  <si>
    <t>68,72</t>
  </si>
  <si>
    <t>08854</t>
  </si>
  <si>
    <t>Revestimento com placa MDF 6mm revestido com chapa em fórmica Almond ref.: L1</t>
  </si>
  <si>
    <t>91,14</t>
  </si>
  <si>
    <t>12 ou similar - Rev 01</t>
  </si>
  <si>
    <t>08372</t>
  </si>
  <si>
    <t>Revestimento com placa MDF 6mm revestido em chapa aço inox escovado - Rev 01</t>
  </si>
  <si>
    <t>08183</t>
  </si>
  <si>
    <t>Sistema de automação para porta de aluminio c/vidro, deslizante, 2 folhas, di</t>
  </si>
  <si>
    <t>mensão do trilho: de 2,20 até 3,30m</t>
  </si>
  <si>
    <t>08182</t>
  </si>
  <si>
    <t>mensão do trilho: de 3,30 até 4,40m</t>
  </si>
  <si>
    <t>04987</t>
  </si>
  <si>
    <t>Trilho em barra de ferro 3/4"</t>
  </si>
  <si>
    <t>03532</t>
  </si>
  <si>
    <t>Trilho para fixação (parte inferior) de porta de correr em perfil "u", inclus</t>
  </si>
  <si>
    <t>ive roldanas</t>
  </si>
  <si>
    <t>03533</t>
  </si>
  <si>
    <t>Trilho para fixação (parte superior) de porta de correr em perfil "u", inclus</t>
  </si>
  <si>
    <t>83,51</t>
  </si>
  <si>
    <t>04382</t>
  </si>
  <si>
    <t>Trilho suiço duplo, branco, para esquadrias</t>
  </si>
  <si>
    <t>79,11</t>
  </si>
  <si>
    <t>04381</t>
  </si>
  <si>
    <t>Trilho suiço simples, branco, para esquadrias</t>
  </si>
  <si>
    <t>67,67</t>
  </si>
  <si>
    <t>OBRAS CIVIS/Esquadrias/Persianas e Cortinas(10)</t>
  </si>
  <si>
    <t>01899</t>
  </si>
  <si>
    <t>Assentamento de esquadrias de alumínio</t>
  </si>
  <si>
    <t>09074</t>
  </si>
  <si>
    <t>Brise em perfil "C" de alumínio dobrado anodizado branco</t>
  </si>
  <si>
    <t>01896</t>
  </si>
  <si>
    <t>Persiana horizontal 15mm, slimlux ou similar</t>
  </si>
  <si>
    <t>01895</t>
  </si>
  <si>
    <t>Persiana horizontal 25mm, microline ou similar</t>
  </si>
  <si>
    <t>01894</t>
  </si>
  <si>
    <t>Persiana horizontal 35mm, midline ou similar</t>
  </si>
  <si>
    <t>01893</t>
  </si>
  <si>
    <t>Persiana horizontal em aluminio 50mm, Maxline ou similar</t>
  </si>
  <si>
    <t>01891</t>
  </si>
  <si>
    <t>Persiana vertical em alumínio</t>
  </si>
  <si>
    <t>01892</t>
  </si>
  <si>
    <t>01897</t>
  </si>
  <si>
    <t>Tela de nylon tipo mosquiteiro com moldura em madeira, para esquadrias - Rev</t>
  </si>
  <si>
    <t>40,44</t>
  </si>
  <si>
    <t>Tela galvanizada mosquiteiro em quadro dim. 1,0x1,0m, formado por cantoneira</t>
  </si>
  <si>
    <t>148,99</t>
  </si>
  <si>
    <t>aluminio1"x1/8"+ barra chata aluminio 7/8"x1/8"</t>
  </si>
  <si>
    <t>OBRAS CIVIS/Esquadrias/Vidros Laminados(4)</t>
  </si>
  <si>
    <t>Fornecimento e instalação de fachada em pele de vidro, em vidro laminado 3+3</t>
  </si>
  <si>
    <t>refletivo</t>
  </si>
  <si>
    <t>Fornecimento e instalação de fachada em pele de vidro, linha Citta Due Alcoa,</t>
  </si>
  <si>
    <t>em vidro laminado 3+3 prata refletivo medindo 8,30x6,87m,c/06 modulos vertica</t>
  </si>
  <si>
    <t>l e 11 modulos horizontal. e 05 janelas maxi mar (obra:Sup.Reg.Trabalho)</t>
  </si>
  <si>
    <t>03731</t>
  </si>
  <si>
    <t>03657</t>
  </si>
  <si>
    <t>Vidro laminado 8mm (4+4 mm), incolor</t>
  </si>
  <si>
    <t>OBRAS CIVIS/Esquadrias/Vidros Lisos(9)</t>
  </si>
  <si>
    <t>08423</t>
  </si>
  <si>
    <t>08836</t>
  </si>
  <si>
    <t>Vidro leitoso 4mm</t>
  </si>
  <si>
    <t>01881</t>
  </si>
  <si>
    <t>Vidro liso fumê 4mm</t>
  </si>
  <si>
    <t>01882</t>
  </si>
  <si>
    <t>Vidro liso fumê 6mm</t>
  </si>
  <si>
    <t>01877</t>
  </si>
  <si>
    <t>Vidro liso incolor 3mm</t>
  </si>
  <si>
    <t>01878</t>
  </si>
  <si>
    <t>Vidro liso incolor 4mm</t>
  </si>
  <si>
    <t>01879</t>
  </si>
  <si>
    <t>Vidro liso incolor 5mm</t>
  </si>
  <si>
    <t>01880</t>
  </si>
  <si>
    <t>Vidro liso incolor 6mm</t>
  </si>
  <si>
    <t>Vidro liso incolor 8mm</t>
  </si>
  <si>
    <t>OBRAS CIVIS/Esquadrias/Vidros Temperados(15)</t>
  </si>
  <si>
    <t>Box para banheiro em vidro temperado 8 mm, liso, incolor, de correr, em alumi</t>
  </si>
  <si>
    <t>nío branco, inclusive ferragens - fornecimento e instalação</t>
  </si>
  <si>
    <t>04073</t>
  </si>
  <si>
    <t>Jateamento sobre vidro temperado 8 mm</t>
  </si>
  <si>
    <t>01886</t>
  </si>
  <si>
    <t>Mola para porta blindex</t>
  </si>
  <si>
    <t>Painéis em vidro temperado incolor 10mm, fixo com porta de abrir e fixados co</t>
  </si>
  <si>
    <t>m suporte spider (conexões em aço inox) com tubos em inox para sustentação -</t>
  </si>
  <si>
    <t>09565</t>
  </si>
  <si>
    <t>Painel em vidro temperado 10mm, cor verde, inclusive ferragens e acessórios e</t>
  </si>
  <si>
    <t>Porta em vidro temperado 10mm, incolor, inclusive ferragens de fixação, puxad</t>
  </si>
  <si>
    <t>or simples e instalação</t>
  </si>
  <si>
    <t>09564</t>
  </si>
  <si>
    <t>Porta em vidro temperado 10mm, na cor verde, inclusive ferragens e acessórios</t>
  </si>
  <si>
    <t>e instalação</t>
  </si>
  <si>
    <t>08967</t>
  </si>
  <si>
    <t>Página 105</t>
  </si>
  <si>
    <t>01884</t>
  </si>
  <si>
    <t>01885</t>
  </si>
  <si>
    <t>Vidro temperado 10 mm, liso, transparente, com ferragens</t>
  </si>
  <si>
    <t>09548</t>
  </si>
  <si>
    <t>Vidro temperado 10 mm, liso, verde, com ferragens</t>
  </si>
  <si>
    <t>04263</t>
  </si>
  <si>
    <t>09631</t>
  </si>
  <si>
    <t>04895</t>
  </si>
  <si>
    <t>Visor plumbífero com moldura, esp=60mm (nacional)</t>
  </si>
  <si>
    <t>4.317,70</t>
  </si>
  <si>
    <t>04894</t>
  </si>
  <si>
    <t>Visor plumbífero com moldura, esp=80mm (nacional)</t>
  </si>
  <si>
    <t>6.913,70</t>
  </si>
  <si>
    <t>OBRAS CIVIS/Esquadrias/Vidros Tipo Fantasia(1)</t>
  </si>
  <si>
    <t>01883</t>
  </si>
  <si>
    <t>Vidro fantasia canelado 4 mm</t>
  </si>
  <si>
    <t>OBRAS CIVIS/Estruturas/Armaduras Convencionais(36)</t>
  </si>
  <si>
    <t>00139</t>
  </si>
  <si>
    <t>Aço CA - 25 Ø 6,3 a 12,5mm, inclusive corte, dobragem, montagem e colocacao d</t>
  </si>
  <si>
    <t>e ferragens nas formas, para superestruturas e fundações</t>
  </si>
  <si>
    <t>08232</t>
  </si>
  <si>
    <t>Aço CA - 50 Ø 16,00mm, inclusive corte, dobragem, montagem e colocacao de fer</t>
  </si>
  <si>
    <t>ragens nas formas, para superestruturas e fundações</t>
  </si>
  <si>
    <t>08233</t>
  </si>
  <si>
    <t>Aço CA - 50 Ø 20,00mm, inclusive corte, dobragem, montagem e colocacao de fer</t>
  </si>
  <si>
    <t>Aço CA - 50 Ø 25 mm, inclusive corte, dobragem, montagem e colocacao de ferra</t>
  </si>
  <si>
    <t>gens nas formas, para superestruturas e fundações</t>
  </si>
  <si>
    <t>00140</t>
  </si>
  <si>
    <t>Aço CA - 50 Ø 6,3 a 12,5mm, inclusive corte, dobragem, montagem e colocacao d</t>
  </si>
  <si>
    <t>00141</t>
  </si>
  <si>
    <t>Aço CA - 60 Ø 4,2 a 9,5mm, inclusive corte, dobragem, montagem e colocacao de</t>
  </si>
  <si>
    <t>ferragens nas formas, para superestruturas e fundações</t>
  </si>
  <si>
    <t>Armacao aco ca-50 diam.16,0 (5/8) à 25,0mm (1) - fornecimento/ corte(perda de</t>
  </si>
  <si>
    <t>10%) / dobra / colocação.</t>
  </si>
  <si>
    <t>Conjunto de conectores de punção composto por barra de 1/4" x 1" , dim. 38,5x</t>
  </si>
  <si>
    <t>2,5cm   com 04 conectores de Ø=8mm (aço CA-50) e l=25,6cm</t>
  </si>
  <si>
    <t>2,5cm com 04 conectores de Ø=8mm (aço CA-50) e l=15,6cm</t>
  </si>
  <si>
    <t>2,5cm com 04 conectores de Ø=8mm (aço CA-50) e l=30,6cm</t>
  </si>
  <si>
    <t>Conjunto de conectores de punção composto por barra de 1/4" x 1" , dim. 50,5x</t>
  </si>
  <si>
    <t>56,69</t>
  </si>
  <si>
    <t>2,5cm com 05 conectores de Ø=8mm (aço CA-50) e l=15,6cm</t>
  </si>
  <si>
    <t>59,29</t>
  </si>
  <si>
    <t>2,5cm com 05 conectores de Ø=8mm (aço CA-50) e l=25,6cm</t>
  </si>
  <si>
    <t>04958</t>
  </si>
  <si>
    <t>Corte e dobragem na obra, montagem e colocação de ferragens nas formas, inclu</t>
  </si>
  <si>
    <t>sive arame recozido Ø 18 BWG.</t>
  </si>
  <si>
    <t>04959</t>
  </si>
  <si>
    <t>Corte e dobragem por sistema industrilaizado, fora da obra, montagem e coloca</t>
  </si>
  <si>
    <t>ção de ferragens nas formas, inclusive arame recozido Ø 18 BWG.</t>
  </si>
  <si>
    <t>Espaçador de aço, tipo caranguejo, em aço CA - 50 Ø 6,3mm, para Telas Soldada</t>
  </si>
  <si>
    <t>Fornecimento e instalação de tela aço soldada nervurada CA-60, malha 15x15cm,</t>
  </si>
  <si>
    <t>ferro 3.4mm, painel 2x3m, (1,00kg/m²), Malha Pop Média Gerdau ou similar</t>
  </si>
  <si>
    <t>ferro 4.2mm, painel 2x3m, (1,50kg/m²), Malha Pop Reforçada Gerdau ou similar</t>
  </si>
  <si>
    <t>Fornecimento e instalação de tela aço soldada nervurada CA-60, malha 20x20cm,</t>
  </si>
  <si>
    <t>ferro 3.4mm, painel 2x3m, (0,72kg/m²), Malha Pop Leve Gerdau ou similar</t>
  </si>
  <si>
    <t>07291</t>
  </si>
  <si>
    <t>Fornecimento e instalação de tela aço soldada nervurada CA-60, Q-138, malha 1</t>
  </si>
  <si>
    <t>0x10cm, ferro 4.2 mm (2,20 kg/m2), painel 2,45x6,0m, Telcon ou similar</t>
  </si>
  <si>
    <t>03638</t>
  </si>
  <si>
    <t>Fornecimento e instalação de tela aço soldada nervurada CA-60, Q-196, malha 1</t>
  </si>
  <si>
    <t>0x10cm, ferro 5.0mm (3,11 kg/m2), painel 2,45x6,0m, Telcon ou similar</t>
  </si>
  <si>
    <t>Fornecimento e instalação de tela aço soldada nervurada CA-60, Q-246, malha 1</t>
  </si>
  <si>
    <t>0x10cm, ferro 5.6mm (3,91 kg/m2), painel 2,45x6,0m, Telcon ou similar</t>
  </si>
  <si>
    <t>03639</t>
  </si>
  <si>
    <t>Fornecimento e instalação de tela aço soldada nervurada CA-60, Q-283, malha 1</t>
  </si>
  <si>
    <t>0x10cm, ferro 6.02mm (4,48 kg/m2), painel 2,45x6,0m, Telcon ou similar</t>
  </si>
  <si>
    <t>Fornecimento e instalação de tela aço soldada nervurada CA-60, Q-335, malha 1</t>
  </si>
  <si>
    <t>38,84</t>
  </si>
  <si>
    <t>5x15cm, ferro 8.0mm (5,37 kg/m2), painel 2,45x6,0m, Telcon ou similar</t>
  </si>
  <si>
    <t>03228</t>
  </si>
  <si>
    <t>Fornecimento e instalação de tela aço soldada nervurada CA-60, Q-61, malha 15</t>
  </si>
  <si>
    <t>x15cm, ferro 3.4mm (0.97 kg/m2), painel 2,45x6,0m, Telcon ou similar</t>
  </si>
  <si>
    <t>Fornecimento e instalação de tela aço soldada nervurada CA-60, Q-636, malha 1</t>
  </si>
  <si>
    <t>0x10cm, ferro 9.0mm, painel 2,45x6,0m, (5,84kg/m²), Telcon ou similar</t>
  </si>
  <si>
    <t>Fornecimento e instalação de tela aço soldada nervurada CA-60, Q-785, malha 1</t>
  </si>
  <si>
    <t>47,43</t>
  </si>
  <si>
    <t>0x10cm, ferro 10.0mm, painel 2,45x6,0m, (12,46kg/m²), Telcon ou similar</t>
  </si>
  <si>
    <t>03637</t>
  </si>
  <si>
    <t>Fornecimento e instalação de tela aço soldada nervurada CA-60, Q-92, malha 15</t>
  </si>
  <si>
    <t>x15cm, ferro 4.2mm (1.48 kg/m2), painel 2,45x6,0m, Telcon ou similar</t>
  </si>
  <si>
    <t>Fornecimento e instalação de treliça PTG 8l - TR 08634, para suporte de barra</t>
  </si>
  <si>
    <t>s de transferência em juntas, ou similar</t>
  </si>
  <si>
    <t>Fornecimento e instalação de treliça TG 12m - TR 12645, para suporte de barra</t>
  </si>
  <si>
    <t>s de transferência em juntas ou similar</t>
  </si>
  <si>
    <t>04778</t>
  </si>
  <si>
    <t>Recuperação de armadura p/ pilares 12x20cm, 4Ø10mm, incluso remoção de estrib</t>
  </si>
  <si>
    <t>o, lixamento, pintura de proteção e colocação de novos estribos c/espaçam.=12</t>
  </si>
  <si>
    <t>cm (para casos de ferragens totalmente expostas)</t>
  </si>
  <si>
    <t>04779</t>
  </si>
  <si>
    <t>Recuperação de armadura p/ pilares 30x30cm, 8Ø12,5mm,   incluso remoção de est</t>
  </si>
  <si>
    <t>ribo, lixamento, pintura de proteção e colocação de novos estribos c/espaçam.</t>
  </si>
  <si>
    <t>=15cm (para casos de ferragens totalmente expostas)</t>
  </si>
  <si>
    <t>Página 106</t>
  </si>
  <si>
    <t>04776</t>
  </si>
  <si>
    <t>Recuperação de armadura p/ vigas 15x40cm, 4Ø10mm,   incluso remoção de estribo</t>
  </si>
  <si>
    <t>, lixamento, pintura de proteção e colocação de novos estribos c/espaçam= 17c</t>
  </si>
  <si>
    <t>m (para casos de ferregens totalmente expostas)</t>
  </si>
  <si>
    <t>04761</t>
  </si>
  <si>
    <t>Recuperação de armadura p/ vigas 15x50cm, 4Ø10mm,   incluso remoção de estribo</t>
  </si>
  <si>
    <t>, lixamento, pintura de proteção e colocação de novos estribos c/espaçam=18cm</t>
  </si>
  <si>
    <t>(para casos de ferragens totalmente expostas)</t>
  </si>
  <si>
    <t>04777</t>
  </si>
  <si>
    <t>Recuperação de armadura p/ vigas 15x50cm, 4Ø12,5mm,   incluso remoção de estri</t>
  </si>
  <si>
    <t>bo, lixamento, pintura de proteção e colocação de novos estribos c/espaçam=10</t>
  </si>
  <si>
    <t>09292</t>
  </si>
  <si>
    <t>Remoção de ferragem</t>
  </si>
  <si>
    <t>08742</t>
  </si>
  <si>
    <t>Restauro - Recuperação de armaduras de concreto armado, inclusive lixamento e</t>
  </si>
  <si>
    <t>669,47</t>
  </si>
  <si>
    <t>proteção com tinta Nitoprimer</t>
  </si>
  <si>
    <t>OBRAS CIVIS/Estruturas/Concreto Armado(34)</t>
  </si>
  <si>
    <t>07731</t>
  </si>
  <si>
    <t>Conjunto reservatorio padrão, superior (12.000 litros) / inferior (18.000 lit</t>
  </si>
  <si>
    <t>89.223,00</t>
  </si>
  <si>
    <t>ros) em concreto armado fck=25Mpa - Rev - 04</t>
  </si>
  <si>
    <t>07736</t>
  </si>
  <si>
    <t>Conjunto reservatorio padrão, superior (18.000 litros) / inferior (27.000 lit</t>
  </si>
  <si>
    <t>111.839,12</t>
  </si>
  <si>
    <t>ros) em concreto armado fck=25Mpa. Rev 04</t>
  </si>
  <si>
    <t>07737</t>
  </si>
  <si>
    <t>Conjunto reservatorio padrão, superior (24.000 litros) / inferior (36.000 lit</t>
  </si>
  <si>
    <t>127.224,38</t>
  </si>
  <si>
    <t>05067</t>
  </si>
  <si>
    <t>Demolição de laje pre-fabricada comum ou em treliça, inclusive capeamento</t>
  </si>
  <si>
    <t>Execução de furação em concreto d=1" x 7cm, para verificação carbonatação</t>
  </si>
  <si>
    <t>08540</t>
  </si>
  <si>
    <t>Mesa medindo 2,00x0,80m, com 02 bancos medindo 2,00 x 0,40m cada, em chapa de</t>
  </si>
  <si>
    <t>2.088,42</t>
  </si>
  <si>
    <t>aço 2mm e tubo e tubo de ferro galvanizado 4", inclusive concreto armado</t>
  </si>
  <si>
    <t>Muro de contenção em "L" (h=1,00m) e (L=1,50m) de concreto armado</t>
  </si>
  <si>
    <t>775,65</t>
  </si>
  <si>
    <t>Muro de contenção em "L" (h=1,50m) e (L=1,50m) de concreto armado</t>
  </si>
  <si>
    <t>922,57</t>
  </si>
  <si>
    <t>Muro de contenção em "L" (h=2,20m) e (L=1,50m) de concreto armado</t>
  </si>
  <si>
    <t>1.385,32</t>
  </si>
  <si>
    <t>Muro de contenção em "L" (h=3,00m) e (L=1,50m) de concreto armado</t>
  </si>
  <si>
    <t>2.037,71</t>
  </si>
  <si>
    <t>Muro de contenção em "L" (h=3,50m) e (L=1,50m) de concreto armado</t>
  </si>
  <si>
    <t>2.410,92</t>
  </si>
  <si>
    <t>Muro de contenção em "L" (h=4,00m) e (L=1,50m) de concreto armado</t>
  </si>
  <si>
    <t>2.938,99</t>
  </si>
  <si>
    <t>Muro de contenção em "L" (h=4,50m) e (L=1,50m) de concreto armado</t>
  </si>
  <si>
    <t>3.423,75</t>
  </si>
  <si>
    <t>Muro de contenção em "L" (h=5,00m) e (L=1,50m) de concreto armado</t>
  </si>
  <si>
    <t>3.786,11</t>
  </si>
  <si>
    <t>Muro de contenção em "L" (h=5,50m) e (L=1,20m) de concreto armado</t>
  </si>
  <si>
    <t>3.644,81</t>
  </si>
  <si>
    <t>Muro de contenção em "L" (h=6,00m) e (L=1,20m) de concreto armado</t>
  </si>
  <si>
    <t>4.323,05</t>
  </si>
  <si>
    <t>Muro de contenção em "L" (h=6,50m) e (L=1,00m) de concreto armado</t>
  </si>
  <si>
    <t>4.246,96</t>
  </si>
  <si>
    <t>Muro de contenção em "L" (h=7,00m) e (L=1,00m) de concreto armado</t>
  </si>
  <si>
    <t>4.675,72</t>
  </si>
  <si>
    <t>Muro de contenção em concreto ciclopico - Tipo 01 (h=2,04m) e (L=1,0m)</t>
  </si>
  <si>
    <t>1.256,42</t>
  </si>
  <si>
    <t>Muro de contenção em concreto ciclopico - Tipo 02 (h=1,21m) e (L=1,0m)</t>
  </si>
  <si>
    <t>504,51</t>
  </si>
  <si>
    <t>Muro de contenção em concreto ciclopico - Tipo 03 (h=1,62m) e (L=1,0m)</t>
  </si>
  <si>
    <t>790,21</t>
  </si>
  <si>
    <t>Muro de contenção em concreto ciclopico - Tipo 04 (h=2,80m) e (L=1,0m)</t>
  </si>
  <si>
    <t>1.972,08</t>
  </si>
  <si>
    <t>02433</t>
  </si>
  <si>
    <t>Prateleira em concreto armado largura = 30cm, esp=10cm</t>
  </si>
  <si>
    <t>90,71</t>
  </si>
  <si>
    <t>09745</t>
  </si>
  <si>
    <t>Prateleira em concreto armado largura = 60cm, esp= 5cm</t>
  </si>
  <si>
    <t>153,24</t>
  </si>
  <si>
    <t>09746</t>
  </si>
  <si>
    <t>Prateleira em concreto armado largura = 60cm, esp= 5cm, revestida com ceramic</t>
  </si>
  <si>
    <t>203,05</t>
  </si>
  <si>
    <t>a 20x20cm</t>
  </si>
  <si>
    <t>Prateleira em concreto armado, esp= 8cm</t>
  </si>
  <si>
    <t>205,16</t>
  </si>
  <si>
    <t>09788</t>
  </si>
  <si>
    <t>Suporte pré-moldado em concreto para prateleiras</t>
  </si>
  <si>
    <t>09948</t>
  </si>
  <si>
    <t>Tampa de concreto armado, dimensões: 0,60x0,80mx0,05m</t>
  </si>
  <si>
    <t>Tampa de concreto armado, dimensões: 0,60x0,80mx0,07m com furos</t>
  </si>
  <si>
    <t>55,79</t>
  </si>
  <si>
    <t>09698</t>
  </si>
  <si>
    <t>Tampa de concreto armado, dimensões: 0,70x0,70mx0,05m</t>
  </si>
  <si>
    <t>Tampa de concreto armado, dimensões: 1,20x1,20mx0,07m com furos</t>
  </si>
  <si>
    <t>140,56</t>
  </si>
  <si>
    <t>09749</t>
  </si>
  <si>
    <t>Tampa de concreto para caixas de passagem 0,50x0,50mx0,07m</t>
  </si>
  <si>
    <t>09750</t>
  </si>
  <si>
    <t>Tampa de concreto para calha de drenagem 0,50x1,00mx0,07m</t>
  </si>
  <si>
    <t>09787</t>
  </si>
  <si>
    <t>Tampo pré-moldado em concreto para bancos</t>
  </si>
  <si>
    <t>OBRAS CIVIS/Estruturas/Concreto Simples(20)</t>
  </si>
  <si>
    <t>00129</t>
  </si>
  <si>
    <t>Bombeamento de concreto</t>
  </si>
  <si>
    <t>03782</t>
  </si>
  <si>
    <t>Concreto simples fabricado na obra, fck=10 mpa, lançado e adensado</t>
  </si>
  <si>
    <t>338,88</t>
  </si>
  <si>
    <t>00124</t>
  </si>
  <si>
    <t>Concreto simples fabricado na obra, fck=13,5 mpa (b1/b2), sem lançamento e ad</t>
  </si>
  <si>
    <t>347,24</t>
  </si>
  <si>
    <t>ensamento</t>
  </si>
  <si>
    <t>00126</t>
  </si>
  <si>
    <t>Concreto simples fabricado na obra, fck=15 mpa, lançado e adensado</t>
  </si>
  <si>
    <t>07691</t>
  </si>
  <si>
    <t>Concreto simples fabricado na obra, fck=21 mpa, lançado e adensado</t>
  </si>
  <si>
    <t>09399</t>
  </si>
  <si>
    <t>Concreto simples fabricado na obra, fck=25 mpa, lançado e adensado</t>
  </si>
  <si>
    <t>419,81</t>
  </si>
  <si>
    <t>00125</t>
  </si>
  <si>
    <t>Concreto simples fck= 15 MPA (b1/b2), fabricado na obra, sem lançamento e ade</t>
  </si>
  <si>
    <t>364,45</t>
  </si>
  <si>
    <t>nsamento</t>
  </si>
  <si>
    <t>03429</t>
  </si>
  <si>
    <t>Concreto simples fck= 21 MPA (b1/b2), fabricado na obra, sem lançamento e ade</t>
  </si>
  <si>
    <t>374,36</t>
  </si>
  <si>
    <t>08432</t>
  </si>
  <si>
    <t>Concreto simples fck= 21 MPA, dosado com pedrisco (pó de pedra granítica), fa</t>
  </si>
  <si>
    <t>389,78</t>
  </si>
  <si>
    <t>bricado na obra, sem lançamento e adensamento</t>
  </si>
  <si>
    <t>09398</t>
  </si>
  <si>
    <t>Concreto simples fck= 25 MPA (b1/b2), fabricado na obra, sem lançamento e ade</t>
  </si>
  <si>
    <t>384,49</t>
  </si>
  <si>
    <t>00131</t>
  </si>
  <si>
    <t>513,81</t>
  </si>
  <si>
    <t>Página 107</t>
  </si>
  <si>
    <t>Concreto simples fck= 35 MPA (b0) c/aditivo, fabricado na obra, sem lançament</t>
  </si>
  <si>
    <t>o e adensamento</t>
  </si>
  <si>
    <t>Concreto simples usinado fck=20mpa, bombeado, lançado e adensado em superestr</t>
  </si>
  <si>
    <t>305,50</t>
  </si>
  <si>
    <t>00127</t>
  </si>
  <si>
    <t>Concreto simples usinado fck=21mpa, bombeado, lançado e adensado em superestr</t>
  </si>
  <si>
    <t>Concreto simples usinado fck=21mpa, bombeado, lançado e adensado na infraestr</t>
  </si>
  <si>
    <t>291,54</t>
  </si>
  <si>
    <t>00130</t>
  </si>
  <si>
    <t>Controle tecnológico de concreto "com" moldagem de corpos de prova, dentro de</t>
  </si>
  <si>
    <t>07692</t>
  </si>
  <si>
    <t>Lançamento de concreto simples fabricado na obra, inclusive adensamento e aca</t>
  </si>
  <si>
    <t>bamento em peças da superestrutura</t>
  </si>
  <si>
    <t>bamento na infraestrutura</t>
  </si>
  <si>
    <t>00128</t>
  </si>
  <si>
    <t>Lançamento de concreto usinado, bombeado, em peças armadas da superestrutura,</t>
  </si>
  <si>
    <t>inclusive colocação, adensamento e acabamento</t>
  </si>
  <si>
    <t>Lançamento de concreto usinado, bombeado, para infraestrutura, incluindo colo</t>
  </si>
  <si>
    <t>cação, adensamento e acabamento</t>
  </si>
  <si>
    <t>06320</t>
  </si>
  <si>
    <t>Lastro de concreto, fck=15 mpa, lançado e adensado</t>
  </si>
  <si>
    <t>OBRAS CIVIS/Estruturas/Escoramento em Edificações(9)</t>
  </si>
  <si>
    <t>07307</t>
  </si>
  <si>
    <t>Cimbramento / escoramento tubular desmontável, para ponte ou viaduto, edifica</t>
  </si>
  <si>
    <t>48,96</t>
  </si>
  <si>
    <t>ção civil e industrial, inclusas montagem e desmontagem</t>
  </si>
  <si>
    <t>00136</t>
  </si>
  <si>
    <t>Descarga, montagem, desmontagem e carga de escoramento metálico tipos a, b e</t>
  </si>
  <si>
    <t>c para vigas e lajes</t>
  </si>
  <si>
    <t>07629</t>
  </si>
  <si>
    <t>Escoramento metálico para lajes e vigas, c/ escoras tubulares tipo "a" (h=2,0</t>
  </si>
  <si>
    <t>8 a 3,20 m), com montagem e desmontagem</t>
  </si>
  <si>
    <t>07631</t>
  </si>
  <si>
    <t>Escoramento metálico para lajes e vigas, c/ escoras tubulares tipo "b" (h=3,3</t>
  </si>
  <si>
    <t>0 a 4,50 m), com montagem e desmontagem</t>
  </si>
  <si>
    <t>07632</t>
  </si>
  <si>
    <t>Escoramento metálico para lajes e vigas, c/ escoras tubulares tipo "c" (h=1,7</t>
  </si>
  <si>
    <t>6 a 2,83 m), com montagem e desmontagem</t>
  </si>
  <si>
    <t>Fornecimento e montagem de tela de sombreamento, em polietiileno de alta dens</t>
  </si>
  <si>
    <t>idade, para cobertura de estacionamento</t>
  </si>
  <si>
    <t>00135</t>
  </si>
  <si>
    <t>Montagem de torre metálica inclusive acessórios para escoramento</t>
  </si>
  <si>
    <t>03387</t>
  </si>
  <si>
    <t>Montagem e desmontagem de escoramento metalico tipo Sistema Topec, para lajes</t>
  </si>
  <si>
    <t>nervuradas, ref: SH Fôrmas ou similar</t>
  </si>
  <si>
    <t>00134</t>
  </si>
  <si>
    <t>Pilar e vigas de madeira, seção 10x18cm a 20x20cm, em massaranduba, angelin o</t>
  </si>
  <si>
    <t>3.853,00</t>
  </si>
  <si>
    <t>u madeira de lei</t>
  </si>
  <si>
    <t>OBRAS CIVIS/Estruturas/Estruturas Pre-Moldadas de Concreto(23)</t>
  </si>
  <si>
    <t>06095</t>
  </si>
  <si>
    <t>Caixa para proteção de hidrômetro pre-moldada em concreto, para ligaçoes domi</t>
  </si>
  <si>
    <t>69,77</t>
  </si>
  <si>
    <t>ciliares, fornecimento e assentamento</t>
  </si>
  <si>
    <t>00147</t>
  </si>
  <si>
    <t>Cintas e vergas em concreto armado pré-moldado fck=15 mpa, seção 9x12cm</t>
  </si>
  <si>
    <t>00146</t>
  </si>
  <si>
    <t>Estrutura Galpõeo em Pórticos Pré-Moldados de Concreto Armado, sem lanternim,</t>
  </si>
  <si>
    <t>montada e com telha de fibrocimento de 6mm, inclusive fundação</t>
  </si>
  <si>
    <t>04875</t>
  </si>
  <si>
    <t>Estrutura Galpões em Pórticos Pré-Moldados de Concreto Armado, com Lanternim,</t>
  </si>
  <si>
    <t>c/Montagem, excluso telhas, Inclusive Fundações</t>
  </si>
  <si>
    <t>04348</t>
  </si>
  <si>
    <t>montada e com telha de 6mm, inclusive fundação</t>
  </si>
  <si>
    <t>04874</t>
  </si>
  <si>
    <t>Estrutura Galpões em Pórticos Pré-Moldados de Concreto Armado, sem Lanternim,</t>
  </si>
  <si>
    <t>c/Montagem, exclusive Telhas, Inclusive Fundações</t>
  </si>
  <si>
    <t>Fornecimento e montagem de fundações/sapatas e pilares pré-moldados de concre</t>
  </si>
  <si>
    <t>to armado, exclusive pórticos e telhas 27,85x46=1.281,10m2, Pé direito = 7,0m</t>
  </si>
  <si>
    <t>- Obra da quadra de esportes de Riachuelo</t>
  </si>
  <si>
    <t>00145</t>
  </si>
  <si>
    <t>Laje pré-fabricada comum para piso ou cobertura, inclusive escoramento em mad</t>
  </si>
  <si>
    <t>eira e capeamento 4cm</t>
  </si>
  <si>
    <t>07947</t>
  </si>
  <si>
    <t>Laje pré-fabricada STEEL DECK para piso, espessura da chapa 0,80 mm, espessur</t>
  </si>
  <si>
    <t>148,83</t>
  </si>
  <si>
    <t>a da laje 15 cm, com capa de concreto FCK=25Mpa</t>
  </si>
  <si>
    <t>09904</t>
  </si>
  <si>
    <t>Laje pré-fabricada treliçada com vigota dupla para piso, intereixo 38cm, h=12</t>
  </si>
  <si>
    <t>129,78</t>
  </si>
  <si>
    <t>cm, enchimento em bloco cerâmico h=8cm, inclusive escoramento em madeira e ca</t>
  </si>
  <si>
    <t>peamento 4cm.</t>
  </si>
  <si>
    <t>Laje pré-fabricada treliçada para piso ou cobertura, bidirecional, intereixo</t>
  </si>
  <si>
    <t>145,35</t>
  </si>
  <si>
    <t>38cm, h=30cm, el. enchimento em EPS h=25cm, inclusive tela e ferragem adicion</t>
  </si>
  <si>
    <t>al da treliça, exclusive escoramento e capeamento 5cm.</t>
  </si>
  <si>
    <t>04254</t>
  </si>
  <si>
    <t>Laje pré-fabricada treliçada para piso ou cobertura, intereixo 38cm, h=12cm,</t>
  </si>
  <si>
    <t>134,13</t>
  </si>
  <si>
    <t>el. enchimento em bloco cerâmico h=8cm, inclusive escoramento em madeira e ca</t>
  </si>
  <si>
    <t>07393</t>
  </si>
  <si>
    <t>108,46</t>
  </si>
  <si>
    <t>el. enchimento em EPS h=8cm, inclusive escoramento em madeira e capeamento 4c</t>
  </si>
  <si>
    <t>m.</t>
  </si>
  <si>
    <t>07823</t>
  </si>
  <si>
    <t>Laje pré-fabricada treliçada para piso ou cobertura, intereixo 38cm, h=16cm,</t>
  </si>
  <si>
    <t>146,98</t>
  </si>
  <si>
    <t>el. enchimento em EPS h=12cm, inclusive escoramento em madeira e capeamento 4</t>
  </si>
  <si>
    <t>09779</t>
  </si>
  <si>
    <t>153,67</t>
  </si>
  <si>
    <t>enchimento em bloco ceramico h=12cm, inclusive escoramento em madeira e capea</t>
  </si>
  <si>
    <t>mento 4cm.</t>
  </si>
  <si>
    <t>09458</t>
  </si>
  <si>
    <t>171,44</t>
  </si>
  <si>
    <t>Página 108</t>
  </si>
  <si>
    <t>Laje pré-fabricada treliçada para piso ou cobertura, intereixo 38cm, h=21cm,</t>
  </si>
  <si>
    <t>el. enchimento em EPS h=16cm, inclusive escoramento em madeira e capeamento 4</t>
  </si>
  <si>
    <t>Laje pré-fabricada treliçada para piso ou cobertura, unidirecional, intereixo</t>
  </si>
  <si>
    <t>140,82</t>
  </si>
  <si>
    <t>09085</t>
  </si>
  <si>
    <t>Moldura pre-moldada de concreto, pintada com selador acrílico e resina acríli</t>
  </si>
  <si>
    <t>ca incolor (fornecimento e assentamento)</t>
  </si>
  <si>
    <t>03849</t>
  </si>
  <si>
    <t>Montagem de montantes verticais em aço ou concreto para cercas ou alambrados</t>
  </si>
  <si>
    <t>09089</t>
  </si>
  <si>
    <t>Peças pre-moldadas de concreto esp=10cm do Centro Profissionalizante</t>
  </si>
  <si>
    <t>378,47</t>
  </si>
  <si>
    <t>09720</t>
  </si>
  <si>
    <t>Prateleira pre-moldada de concreto, esp=5cm</t>
  </si>
  <si>
    <t>09091</t>
  </si>
  <si>
    <t>Tampa pre-moldada de concreto 85x85cm para cisterna</t>
  </si>
  <si>
    <t>109,33</t>
  </si>
  <si>
    <t>02460</t>
  </si>
  <si>
    <t>Vigota pré-moldada 0.10 x 0.20 m, fornecimento e instalação</t>
  </si>
  <si>
    <t>27,64</t>
  </si>
  <si>
    <t>OBRAS CIVIS/Estruturas/Fios e Cordoalhas de Protensão(3)</t>
  </si>
  <si>
    <t>09957</t>
  </si>
  <si>
    <t>573,98</t>
  </si>
  <si>
    <t>09956</t>
  </si>
  <si>
    <t>Ancoragem passiva para cordoalha com 7 fios de 12.7mm, d=1/2"</t>
  </si>
  <si>
    <t>245,53</t>
  </si>
  <si>
    <t>09959</t>
  </si>
  <si>
    <t>OBRAS CIVIS/Estruturas/Formas(226)</t>
  </si>
  <si>
    <t>07586</t>
  </si>
  <si>
    <t>Cimbramento de madeira com barrotes seção 6x6cm, para estruturas altas ou Res</t>
  </si>
  <si>
    <t>ervatórios, inclusive rampa em tábua.</t>
  </si>
  <si>
    <t>07587</t>
  </si>
  <si>
    <t>37,40</t>
  </si>
  <si>
    <t>ervatórios, sem rampa</t>
  </si>
  <si>
    <t>09291</t>
  </si>
  <si>
    <t>Desmontagem de forma</t>
  </si>
  <si>
    <t>08273</t>
  </si>
  <si>
    <t>Desmontagem de forma deslizante metálica</t>
  </si>
  <si>
    <t>08335</t>
  </si>
  <si>
    <t>Escada de madeira para obra, em tábua de construção, largura 1,00m</t>
  </si>
  <si>
    <t>163,29</t>
  </si>
  <si>
    <t>07338</t>
  </si>
  <si>
    <t>Escoramento metálico para laje nervurada tipo Palestub, inclusive montagem e</t>
  </si>
  <si>
    <t>desmontagem</t>
  </si>
  <si>
    <t>00123</t>
  </si>
  <si>
    <t>Forma curva para estruturas, em compensado plastificado de 10mm, 01 uso, incl</t>
  </si>
  <si>
    <t>157,60</t>
  </si>
  <si>
    <t>usive escoramento</t>
  </si>
  <si>
    <t>00109</t>
  </si>
  <si>
    <t>Forma curva para estruturas, em compensado resinado flexível de 6mm, 02 usos,</t>
  </si>
  <si>
    <t>93,31</t>
  </si>
  <si>
    <t>Forma de isopor (placa de 1,00x0,50cm - esp=10cm), para desenho em piso dim:</t>
  </si>
  <si>
    <t>88,51</t>
  </si>
  <si>
    <t>1,20 x 1,20m - Obra do Memorial Zé Peixe</t>
  </si>
  <si>
    <t>Forma de isopor (placa de 1,00x0,50cm - esp=2cm), para desenho em piso dim: 1</t>
  </si>
  <si>
    <t>,20 x 1,20m - Obra do Memorial Zé Peixe</t>
  </si>
  <si>
    <t>09797</t>
  </si>
  <si>
    <t>Forma deslizante metálica para resevatório circular de concreto Ø externo=3,2</t>
  </si>
  <si>
    <t>98,22</t>
  </si>
  <si>
    <t>0m, h total=19,80m, esp.parede=20cm, inclusive montagem, desmontagem e transp</t>
  </si>
  <si>
    <t>orte (frete)</t>
  </si>
  <si>
    <t>Forma metálica curva para pré-moldados, em chapa e perfis de aço, 60 usos</t>
  </si>
  <si>
    <t>Forma metálica para estruturas (pilares e vigas) - Rev. 01</t>
  </si>
  <si>
    <t>130,14</t>
  </si>
  <si>
    <t>Forma metálica plana para pré-moldados, em chapa e perfis de aço, 120 usos</t>
  </si>
  <si>
    <t>23,37</t>
  </si>
  <si>
    <t>07560</t>
  </si>
  <si>
    <t>Forma plana para blocos sobre estacas, em compensado resinado de 12mm, 01 uso</t>
  </si>
  <si>
    <t>111,27</t>
  </si>
  <si>
    <t>, inclusive escoramento</t>
  </si>
  <si>
    <t>07561</t>
  </si>
  <si>
    <t>Forma plana para blocos sobre estacas, em compensado resinado de 12mm, 02 uso</t>
  </si>
  <si>
    <t>62,81</t>
  </si>
  <si>
    <t>s, inclusive escoramento</t>
  </si>
  <si>
    <t>07565</t>
  </si>
  <si>
    <t>Forma plana para blocos sobre estacas, em compensado resinado de 12mm, 03 uso</t>
  </si>
  <si>
    <t>07563</t>
  </si>
  <si>
    <t>Forma plana para blocos sobre estacas, em compensado resinado de 12mm, 04 uso</t>
  </si>
  <si>
    <t>07564</t>
  </si>
  <si>
    <t>Forma plana para blocos sobre estacas, em compensado resinado de 12mm, 05 uso</t>
  </si>
  <si>
    <t>33,81</t>
  </si>
  <si>
    <t>07566</t>
  </si>
  <si>
    <t>Forma plana para blocos sobre estacas, em compensado resinado de 14mm, 01 uso</t>
  </si>
  <si>
    <t>114,85</t>
  </si>
  <si>
    <t>07567</t>
  </si>
  <si>
    <t>Forma plana para blocos sobre estacas, em compensado resinado de 14mm, 02 uso</t>
  </si>
  <si>
    <t>64,60</t>
  </si>
  <si>
    <t>07568</t>
  </si>
  <si>
    <t>Forma plana para blocos sobre estacas, em compensado resinado de 14mm, 03 uso</t>
  </si>
  <si>
    <t>07569</t>
  </si>
  <si>
    <t>Forma plana para blocos sobre estacas, em compensado resinado de 14mm, 04 uso</t>
  </si>
  <si>
    <t>39,56</t>
  </si>
  <si>
    <t>07570</t>
  </si>
  <si>
    <t>Forma plana para blocos sobre estacas, em compensado resinado de 14mm, 05 uso</t>
  </si>
  <si>
    <t>00119</t>
  </si>
  <si>
    <t>Forma plana para estruturas, em compensado plastificado de 14mm, 01 uso, incl</t>
  </si>
  <si>
    <t>143,77</t>
  </si>
  <si>
    <t>00120</t>
  </si>
  <si>
    <t>Forma plana para estruturas, em compensado plastificado de 14mm, 02 usos, inc</t>
  </si>
  <si>
    <t>00121</t>
  </si>
  <si>
    <t>Forma plana para estruturas, em compensado plastificado de 14mm, 03 usos, inc</t>
  </si>
  <si>
    <t>00122</t>
  </si>
  <si>
    <t>Forma plana para estruturas, em compensado plastificado de 14mm, 05 usos, inc</t>
  </si>
  <si>
    <t>46,83</t>
  </si>
  <si>
    <t>00110</t>
  </si>
  <si>
    <t>Forma plana para estruturas, em compensado resinado de 12mm, 01 uso, inclusiv</t>
  </si>
  <si>
    <t>135,19</t>
  </si>
  <si>
    <t>00115</t>
  </si>
  <si>
    <t>Forma plana para estruturas, em compensado resinado de 12mm, 02 usos, inclusi</t>
  </si>
  <si>
    <t>91,29</t>
  </si>
  <si>
    <t>Página 109</t>
  </si>
  <si>
    <t>00107</t>
  </si>
  <si>
    <t>Forma plana para estruturas, em compensado resinado de 12mm, 03 usos, inclusi</t>
  </si>
  <si>
    <t>71,17</t>
  </si>
  <si>
    <t>00116</t>
  </si>
  <si>
    <t>Forma Plana para estruturas, em compensado resinado de 12mm, 05 usos, inclusi</t>
  </si>
  <si>
    <t>55,44</t>
  </si>
  <si>
    <t>ve escoramento - Revisada 07..2015</t>
  </si>
  <si>
    <t>Forma plana para estruturas, em compensado resinado de 14mm, 01 uso, inclusiv</t>
  </si>
  <si>
    <t>Forma plana para estruturas, em compensado resinado de 14mm, 02 usos, inclusi</t>
  </si>
  <si>
    <t>79,18</t>
  </si>
  <si>
    <t>00108</t>
  </si>
  <si>
    <t>Forma plana para estruturas, em compensado resinado de 14mm, 03 usos, inclusi</t>
  </si>
  <si>
    <t>Forma plana para estruturas, em compensado resinado de 14mm, 05 usos, inclusi</t>
  </si>
  <si>
    <t>00112</t>
  </si>
  <si>
    <t>Forma plana para estruturas, em tábuas de pinho, 01 uso, inclusive escorament</t>
  </si>
  <si>
    <t>00106</t>
  </si>
  <si>
    <t>Forma plana para estruturas, em tábuas de pinho, 02 usos, inclusive escoramen</t>
  </si>
  <si>
    <t>76,22</t>
  </si>
  <si>
    <t>00113</t>
  </si>
  <si>
    <t>Forma plana para estruturas, em tábuas de pinho, 03 usos, inclusive escoramen</t>
  </si>
  <si>
    <t>00114</t>
  </si>
  <si>
    <t>Forma plana para estruturas, em tábuas de pinho, 05 usos, inclusive escoramen</t>
  </si>
  <si>
    <t>07511</t>
  </si>
  <si>
    <t>Forma plana para lajes, em compensado plastificado de 12mm, 01 uso, inclusive</t>
  </si>
  <si>
    <t>escoramento</t>
  </si>
  <si>
    <t>07512</t>
  </si>
  <si>
    <t>Forma plana para lajes, em compensado plastificado de 12mm, 02 usos, inclusiv</t>
  </si>
  <si>
    <t>73,58</t>
  </si>
  <si>
    <t>e escoramento</t>
  </si>
  <si>
    <t>07514</t>
  </si>
  <si>
    <t>Forma plana para lajes, em compensado plastificado de 12mm, 03 usos, inclusiv</t>
  </si>
  <si>
    <t>52,93</t>
  </si>
  <si>
    <t>07515</t>
  </si>
  <si>
    <t>Forma plana para lajes, em compensado plastificado de 12mm, 04 usos, inclusiv</t>
  </si>
  <si>
    <t>42,70</t>
  </si>
  <si>
    <t>07516</t>
  </si>
  <si>
    <t>Forma plana para lajes, em compensado plastificado de 12mm, 05 usos, inclusiv</t>
  </si>
  <si>
    <t>07517</t>
  </si>
  <si>
    <t>Forma plana para lajes, em compensado plastificado de 12mm, 06 usos, inclusiv</t>
  </si>
  <si>
    <t>32,54</t>
  </si>
  <si>
    <t>07518</t>
  </si>
  <si>
    <t>Forma plana para lajes, em compensado plastificado de 12mm, 07 usos, inclusiv</t>
  </si>
  <si>
    <t>07519</t>
  </si>
  <si>
    <t>Forma plana para lajes, em compensado plastificado de 12mm, 10 usos, inclusiv</t>
  </si>
  <si>
    <t>07520</t>
  </si>
  <si>
    <t>Forma plana para lajes, em compensado plastificado de 12mm, 12 usos, inclusiv</t>
  </si>
  <si>
    <t>07531</t>
  </si>
  <si>
    <t>Forma plana para lajes, em compensado plastificado de 14mm, 01 uso, inclusive</t>
  </si>
  <si>
    <t>07532</t>
  </si>
  <si>
    <t>Forma plana para lajes, em compensado plastificado de 14mm, 02 usos, inclusiv</t>
  </si>
  <si>
    <t>07533</t>
  </si>
  <si>
    <t>Forma plana para lajes, em compensado plastificado de 14mm, 03 usos, inclusiv</t>
  </si>
  <si>
    <t>07534</t>
  </si>
  <si>
    <t>Forma plana para lajes, em compensado plastificado de 14mm, 04 usos, inclusiv</t>
  </si>
  <si>
    <t>07535</t>
  </si>
  <si>
    <t>Forma plana para lajes, em compensado plastificado de 14mm, 05 usos, inclusiv</t>
  </si>
  <si>
    <t>07536</t>
  </si>
  <si>
    <t>Forma plana para lajes, em compensado plastificado de 14mm, 06 usos, inclusiv</t>
  </si>
  <si>
    <t>07537</t>
  </si>
  <si>
    <t>Forma plana para lajes, em compensado plastificado de 14mm, 07 usos, inclusiv</t>
  </si>
  <si>
    <t>07538</t>
  </si>
  <si>
    <t>Forma plana para lajes, em compensado plastificado de 14mm, 10 usos, inclusiv</t>
  </si>
  <si>
    <t>07539</t>
  </si>
  <si>
    <t>Forma plana para lajes, em compensado plastificado de 14mm, 12 usos, inclusiv</t>
  </si>
  <si>
    <t>07549</t>
  </si>
  <si>
    <t>Forma plana para lajes, em compensado plastificado de 17mm, 01 uso, inclusive</t>
  </si>
  <si>
    <t>150,70</t>
  </si>
  <si>
    <t>07550</t>
  </si>
  <si>
    <t>Forma plana para lajes, em compensado plastificado de 17mm, 02 usos, inclusiv</t>
  </si>
  <si>
    <t>81,25</t>
  </si>
  <si>
    <t>07551</t>
  </si>
  <si>
    <t>Forma plana para lajes, em compensado plastificado de 17mm, 03 usos, inclusiv</t>
  </si>
  <si>
    <t>58,03</t>
  </si>
  <si>
    <t>07552</t>
  </si>
  <si>
    <t>Forma plana para lajes, em compensado plastificado de 17mm, 04 usos, inclusiv</t>
  </si>
  <si>
    <t>07553</t>
  </si>
  <si>
    <t>Forma plana para lajes, em compensado plastificado de 17mm, 05 usos, inclusiv</t>
  </si>
  <si>
    <t>07554</t>
  </si>
  <si>
    <t>Forma plana para lajes, em compensado plastificado de 17mm, 06 usos, inclusiv</t>
  </si>
  <si>
    <t>07555</t>
  </si>
  <si>
    <t>Forma plana para lajes, em compensado plastificado de 17mm, 07 usos, inclusiv</t>
  </si>
  <si>
    <t>07556</t>
  </si>
  <si>
    <t>Forma plana para lajes, em compensado plastificado de 17mm, 10 usos, inclusiv</t>
  </si>
  <si>
    <t>25,67</t>
  </si>
  <si>
    <t>07557</t>
  </si>
  <si>
    <t>Forma plana para lajes, em compensado plastificado de 17mm, 12 usos, inclusiv</t>
  </si>
  <si>
    <t>08889</t>
  </si>
  <si>
    <t>Forma plana para lajes, em compensado plastificado de 18mm, 02 usos, inclusiv</t>
  </si>
  <si>
    <t>77,38</t>
  </si>
  <si>
    <t>Página 110</t>
  </si>
  <si>
    <t>07503</t>
  </si>
  <si>
    <t>Forma plana para lajes, em compensado resinado de 12mm, 01 uso, inclusive esc</t>
  </si>
  <si>
    <t>126,47</t>
  </si>
  <si>
    <t>oramento</t>
  </si>
  <si>
    <t>07504</t>
  </si>
  <si>
    <t>Forma plana para lajes, em compensado resinado de 12mm, 02 usos, inclusive es</t>
  </si>
  <si>
    <t>coramento</t>
  </si>
  <si>
    <t>07505</t>
  </si>
  <si>
    <t>Forma plana para lajes, em compensado resinado de 12mm, 03 usos, inclusive es</t>
  </si>
  <si>
    <t>49,96</t>
  </si>
  <si>
    <t>07506</t>
  </si>
  <si>
    <t>Forma plana para lajes, em compensado resinado de 12mm, 04 usos, inclusive es</t>
  </si>
  <si>
    <t>07507</t>
  </si>
  <si>
    <t>Forma plana para lajes, em compensado resinado de 12mm, 05 usos, inclusive es</t>
  </si>
  <si>
    <t>07526</t>
  </si>
  <si>
    <t>Forma plana para lajes, em compensado resinado de 12mm, 06 usos, inclusive es</t>
  </si>
  <si>
    <t>07513</t>
  </si>
  <si>
    <t>Forma plana para lajes, em compensado resinado de 12mm, 07 usos, inclusive es</t>
  </si>
  <si>
    <t>07509</t>
  </si>
  <si>
    <t>Forma plana para lajes, em compensado resinado de 12mm, 10 usos, inclusive es</t>
  </si>
  <si>
    <t>23,25</t>
  </si>
  <si>
    <t>07510</t>
  </si>
  <si>
    <t>Forma plana para lajes, em compensado resinado de 12mm, 12 usos, inclusive es</t>
  </si>
  <si>
    <t>07521</t>
  </si>
  <si>
    <t>Forma plana para lajes, em compensado resinado de 14mm, 01 uso, inclusive esc</t>
  </si>
  <si>
    <t>07522</t>
  </si>
  <si>
    <t>Forma plana para lajes, em compensado resinado de 14mm, 02 usos, inclusive es</t>
  </si>
  <si>
    <t>67,52</t>
  </si>
  <si>
    <t>07523</t>
  </si>
  <si>
    <t>Forma plana para lajes, em compensado resinado de 14mm, 03 usos, inclusive es</t>
  </si>
  <si>
    <t>07524</t>
  </si>
  <si>
    <t>Forma plana para lajes, em compensado resinado de 14mm, 04 usos, inclusive es</t>
  </si>
  <si>
    <t>07525</t>
  </si>
  <si>
    <t>Forma plana para lajes, em compensado resinado de 14mm, 05 usos, inclusive es</t>
  </si>
  <si>
    <t>07527</t>
  </si>
  <si>
    <t>Forma plana para lajes, em compensado resinado de 14mm, 06 usos, inclusive es</t>
  </si>
  <si>
    <t>07528</t>
  </si>
  <si>
    <t>Forma plana para lajes, em compensado resinado de 14mm, 07 usos, inclusive es</t>
  </si>
  <si>
    <t>07529</t>
  </si>
  <si>
    <t>Forma plana para lajes, em compensado resinado de 14mm, 10 usos, inclusive es</t>
  </si>
  <si>
    <t>07530</t>
  </si>
  <si>
    <t>Forma plana para lajes, em compensado resinado de 14mm, 12 usos, inclusive es</t>
  </si>
  <si>
    <t>07540</t>
  </si>
  <si>
    <t>Forma plana para lajes, em compensado resinado de 18mm, 01 uso, inclusive esc</t>
  </si>
  <si>
    <t>128,81</t>
  </si>
  <si>
    <t>07541</t>
  </si>
  <si>
    <t>Forma plana para lajes, em compensado resinado de 18mm, 02 usos, inclusive es</t>
  </si>
  <si>
    <t>07542</t>
  </si>
  <si>
    <t>Forma plana para lajes, em compensado resinado de 18mm, 03 usos, inclusive es</t>
  </si>
  <si>
    <t>50,74</t>
  </si>
  <si>
    <t>07543</t>
  </si>
  <si>
    <t>Forma plana para lajes, em compensado resinado de 18mm, 04 usos, inclusive es</t>
  </si>
  <si>
    <t>41,06</t>
  </si>
  <si>
    <t>07544</t>
  </si>
  <si>
    <t>Forma plana para lajes, em compensado resinado de 18mm, 05 usos, inclusive es</t>
  </si>
  <si>
    <t>34,45</t>
  </si>
  <si>
    <t>07545</t>
  </si>
  <si>
    <t>Forma plana para lajes, em compensado resinado de 18mm, 06 usos, inclusive es</t>
  </si>
  <si>
    <t>07546</t>
  </si>
  <si>
    <t>Forma plana para lajes, em compensado resinado de 18mm, 07 usos, inclusive es</t>
  </si>
  <si>
    <t>07547</t>
  </si>
  <si>
    <t>Forma plana para lajes, em compensado resinado de 18mm, 10 usos, inclusive es</t>
  </si>
  <si>
    <t>07548</t>
  </si>
  <si>
    <t>Forma plana para lajes, em compensado resinado de 18mm, 12 usos, inclusive es</t>
  </si>
  <si>
    <t>07457</t>
  </si>
  <si>
    <t>Forma plana para pilares, em compensado plastificado de 12mm, 01 uso, inclusi</t>
  </si>
  <si>
    <t>144,39</t>
  </si>
  <si>
    <t>07458</t>
  </si>
  <si>
    <t>Forma plana para pilares, em compensado plastificado de 12mm, 02 usos, inclus</t>
  </si>
  <si>
    <t>07459</t>
  </si>
  <si>
    <t>Forma plana para pilares, em compensado plastificado de 12mm, 03 usos, inclus</t>
  </si>
  <si>
    <t>07460</t>
  </si>
  <si>
    <t>Forma plana para pilares, em compensado plastificado de 12mm, 04 usos, inclus</t>
  </si>
  <si>
    <t>07461</t>
  </si>
  <si>
    <t>Forma plana para pilares, em compensado plastificado de 12mm, 05 usos, inclus</t>
  </si>
  <si>
    <t>07462</t>
  </si>
  <si>
    <t>Forma plana para pilares, em compensado plastificado de 12mm, 06 usos, inclus</t>
  </si>
  <si>
    <t>07463</t>
  </si>
  <si>
    <t>Forma plana para pilares, em compensado plastificado de 12mm, 07 usos, inclus</t>
  </si>
  <si>
    <t>33,02</t>
  </si>
  <si>
    <t>07464</t>
  </si>
  <si>
    <t>Forma plana para pilares, em compensado plastificado de 12mm, 10 usos, inclus</t>
  </si>
  <si>
    <t>07465</t>
  </si>
  <si>
    <t>Forma plana para pilares, em compensado plastificado de 12mm, 12 usos, inclus</t>
  </si>
  <si>
    <t>07475</t>
  </si>
  <si>
    <t>Forma plana para pilares, em compensado plastificado de 14mm, 01 uso, inclusi</t>
  </si>
  <si>
    <t>136,07</t>
  </si>
  <si>
    <t>07476</t>
  </si>
  <si>
    <t>Forma plana para pilares, em compensado plastificado de 14mm, 02 usos, inclus</t>
  </si>
  <si>
    <t>Página 111</t>
  </si>
  <si>
    <t>07477</t>
  </si>
  <si>
    <t>Forma plana para pilares, em compensado plastificado de 14mm, 03 usos, inclus</t>
  </si>
  <si>
    <t>07478</t>
  </si>
  <si>
    <t>Forma plana para pilares, em compensado plastificado de 14mm, 04 usos, inclus</t>
  </si>
  <si>
    <t>07479</t>
  </si>
  <si>
    <t>Forma plana para pilares, em compensado plastificado de 14mm, 05 usos, inclus</t>
  </si>
  <si>
    <t>38,79</t>
  </si>
  <si>
    <t>07480</t>
  </si>
  <si>
    <t>Forma plana para pilares, em compensado plastificado de 14mm, 06 usos, inclus</t>
  </si>
  <si>
    <t>34,74</t>
  </si>
  <si>
    <t>07481</t>
  </si>
  <si>
    <t>Forma plana para pilares, em compensado plastificado de 14mm, 07 usos, inclus</t>
  </si>
  <si>
    <t>31,84</t>
  </si>
  <si>
    <t>07482</t>
  </si>
  <si>
    <t>Forma plana para pilares, em compensado plastificado de 14mm, 10 usos, inclus</t>
  </si>
  <si>
    <t>07483</t>
  </si>
  <si>
    <t>Forma plana para pilares, em compensado plastificado de 14mm, 12 usos, inclus</t>
  </si>
  <si>
    <t>07493</t>
  </si>
  <si>
    <t>Forma plana para pilares, em compensado plastificado de 17mm, 01 uso, inclusi</t>
  </si>
  <si>
    <t>157,71</t>
  </si>
  <si>
    <t>07494</t>
  </si>
  <si>
    <t>Forma plana para pilares, em compensado plastificado de 17mm, 02 usos, inclus</t>
  </si>
  <si>
    <t>86,04</t>
  </si>
  <si>
    <t>07495</t>
  </si>
  <si>
    <t>Forma plana para pilares, em compensado plastificado de 17mm, 03 usos, inclus</t>
  </si>
  <si>
    <t>62,21</t>
  </si>
  <si>
    <t>07496</t>
  </si>
  <si>
    <t>Forma plana para pilares, em compensado plastificado de 17mm, 04 usos, inclus</t>
  </si>
  <si>
    <t>07497</t>
  </si>
  <si>
    <t>Forma plana para pilares, em compensado plastificado de 17mm, 05 usos, inclus</t>
  </si>
  <si>
    <t>43,12</t>
  </si>
  <si>
    <t>07498</t>
  </si>
  <si>
    <t>Forma plana para pilares, em compensado plastificado de 17mm, 06 usos, inclus</t>
  </si>
  <si>
    <t>07499</t>
  </si>
  <si>
    <t>Forma plana para pilares, em compensado plastificado de 17mm, 07 usos, inclus</t>
  </si>
  <si>
    <t>34,93</t>
  </si>
  <si>
    <t>07500</t>
  </si>
  <si>
    <t>Forma plana para pilares, em compensado plastificado de 17mm, 10 usos, inclus</t>
  </si>
  <si>
    <t>07501</t>
  </si>
  <si>
    <t>Forma plana para pilares, em compensado plastificado de 17mm, 12 usos, inclus</t>
  </si>
  <si>
    <t>08890</t>
  </si>
  <si>
    <t>Forma plana para pilares, em compensado plastificado de 18mm, 02 usos, inclus</t>
  </si>
  <si>
    <t>81,75</t>
  </si>
  <si>
    <t>07448</t>
  </si>
  <si>
    <t>Forma plana para pilares, em compensado resinado de 12mm, 01 uso, inclusive e</t>
  </si>
  <si>
    <t>134,48</t>
  </si>
  <si>
    <t>scoramento</t>
  </si>
  <si>
    <t>07449</t>
  </si>
  <si>
    <t>Forma plana para pilares, em compensado resinado de 12mm, 02 usos, inclusive</t>
  </si>
  <si>
    <t>07450</t>
  </si>
  <si>
    <t>Forma plana para pilares, em compensado resinado de 12mm, 03 usos, inclusive</t>
  </si>
  <si>
    <t>07451</t>
  </si>
  <si>
    <t>Forma plana para pilares, em compensado resinado de 12mm, 04 usos, inclusive</t>
  </si>
  <si>
    <t>44,45</t>
  </si>
  <si>
    <t>07452</t>
  </si>
  <si>
    <t>Forma plana para pilares, em compensado resinado de 12mm, 05 usos, inclusive</t>
  </si>
  <si>
    <t>07453</t>
  </si>
  <si>
    <t>Forma plana para pilares, em compensado resinado de 12mm, 06 usos, inclusive</t>
  </si>
  <si>
    <t>07454</t>
  </si>
  <si>
    <t>Forma plana para pilares, em compensado resinado de 12mm, 07 usos, inclusive</t>
  </si>
  <si>
    <t>07455</t>
  </si>
  <si>
    <t>Forma plana para pilares, em compensado resinado de 12mm, 10 usos, inclusive</t>
  </si>
  <si>
    <t>07456</t>
  </si>
  <si>
    <t>Forma plana para pilares, em compensado resinado de 12mm, 12 usos, inclusive</t>
  </si>
  <si>
    <t>07466</t>
  </si>
  <si>
    <t>Forma plana para pilares, em compensado resinado de 14mm, 01 uso, inclusive e</t>
  </si>
  <si>
    <t>07467</t>
  </si>
  <si>
    <t>Forma plana para pilares, em compensado resinado de 14mm, 02 usos, inclusive</t>
  </si>
  <si>
    <t>70,79</t>
  </si>
  <si>
    <t>07468</t>
  </si>
  <si>
    <t>Forma plana para pilares, em compensado resinado de 14mm, 03 usos, inclusive</t>
  </si>
  <si>
    <t>07469</t>
  </si>
  <si>
    <t>Forma plana para pilares, em compensado resinado de 14mm, 04 usos, inclusive</t>
  </si>
  <si>
    <t>42,62</t>
  </si>
  <si>
    <t>07470</t>
  </si>
  <si>
    <t>Forma plana para pilares, em compensado resinado de 14mm, 05 usos, inclusive</t>
  </si>
  <si>
    <t>07471</t>
  </si>
  <si>
    <t>Forma plana para pilares, em compensado resinado de 14mm, 06 usos, inclusive</t>
  </si>
  <si>
    <t>07472</t>
  </si>
  <si>
    <t>Forma plana para pilares, em compensado resinado de 14mm, 07 usos, inclusive</t>
  </si>
  <si>
    <t>07473</t>
  </si>
  <si>
    <t>Forma plana para pilares, em compensado resinado de 14mm, 10 usos, inclusive</t>
  </si>
  <si>
    <t>25,76</t>
  </si>
  <si>
    <t>07474</t>
  </si>
  <si>
    <t>Forma plana para pilares, em compensado resinado de 14mm, 12 usos, inclusive</t>
  </si>
  <si>
    <t>07484</t>
  </si>
  <si>
    <t>Forma plana para pilares, em compensado resinado de 18mm, 01 uso, inclusive e</t>
  </si>
  <si>
    <t>133,37</t>
  </si>
  <si>
    <t>07485</t>
  </si>
  <si>
    <t>Forma plana para pilares, em compensado resinado de 18mm, 02 usos, inclusive</t>
  </si>
  <si>
    <t>73,88</t>
  </si>
  <si>
    <t>07486</t>
  </si>
  <si>
    <t>Forma plana para pilares, em compensado resinado de 18mm, 03 usos, inclusive</t>
  </si>
  <si>
    <t>Página 112</t>
  </si>
  <si>
    <t>07487</t>
  </si>
  <si>
    <t>Forma plana para pilares, em compensado resinado de 18mm, 04 usos, inclusive</t>
  </si>
  <si>
    <t>07488</t>
  </si>
  <si>
    <t>Forma plana para pilares, em compensado resinado de 18mm, 05 usos, inclusive</t>
  </si>
  <si>
    <t>07489</t>
  </si>
  <si>
    <t>Forma plana para pilares, em compensado resinado de 18mm, 06 usos, inclusive</t>
  </si>
  <si>
    <t>07490</t>
  </si>
  <si>
    <t>Forma plana para pilares, em compensado resinado de 18mm, 07 usos, inclusive</t>
  </si>
  <si>
    <t>07491</t>
  </si>
  <si>
    <t>Forma plana para pilares, em compensado resinado de 18mm, 10 usos, inclusive</t>
  </si>
  <si>
    <t>07492</t>
  </si>
  <si>
    <t>Forma plana para pilares, em compensado resinado de 18mm, 12 usos, inclusive</t>
  </si>
  <si>
    <t>07581</t>
  </si>
  <si>
    <t>Forma plana para sapatas, em madeira maciça, 01 uso, inclusive escoramento</t>
  </si>
  <si>
    <t>07582</t>
  </si>
  <si>
    <t>Forma plana para sapatas, em madeira maciça, 02 usos, inclusive escoramento</t>
  </si>
  <si>
    <t>62,78</t>
  </si>
  <si>
    <t>07583</t>
  </si>
  <si>
    <t>Forma plana para sapatas, em madeira maciça, 03 usos, inclusive escoramento</t>
  </si>
  <si>
    <t>07584</t>
  </si>
  <si>
    <t>Forma plana para sapatas, em madeira maciça, 04 usos, inclusive escoramento</t>
  </si>
  <si>
    <t>07585</t>
  </si>
  <si>
    <t>Forma plana para sapatas, em madeira maciça, 05 usos, inclusive escoramento</t>
  </si>
  <si>
    <t>07403</t>
  </si>
  <si>
    <t>Forma plana para vigas, em compensado plastificado de 12mm, 01 uso, inclusive</t>
  </si>
  <si>
    <t>07404</t>
  </si>
  <si>
    <t>Forma plana para vigas, em compensado plastificado de 12mm, 02 usos, inclusiv</t>
  </si>
  <si>
    <t>75,16</t>
  </si>
  <si>
    <t>07405</t>
  </si>
  <si>
    <t>Forma plana para vigas, em compensado plastificado de 12mm, 03 usos, inclusiv</t>
  </si>
  <si>
    <t>07406</t>
  </si>
  <si>
    <t>Forma plana para vigas, em compensado plastificado de 12mm, 04 usos, inclusiv</t>
  </si>
  <si>
    <t>07407</t>
  </si>
  <si>
    <t>Forma plana para vigas, em compensado plastificado de 12mm, 05 usos, inclusiv</t>
  </si>
  <si>
    <t>41,51</t>
  </si>
  <si>
    <t>07408</t>
  </si>
  <si>
    <t>Forma plana para vigas, em compensado plastificado de 12mm, 06 usos, inclusiv</t>
  </si>
  <si>
    <t>07409</t>
  </si>
  <si>
    <t>Forma plana para vigas, em compensado plastificado de 12mm, 07 usos, inclusiv</t>
  </si>
  <si>
    <t>35,08</t>
  </si>
  <si>
    <t>07410</t>
  </si>
  <si>
    <t>Forma plana para vigas, em compensado plastificado de 12mm, 10 usos, inclusiv</t>
  </si>
  <si>
    <t>07411</t>
  </si>
  <si>
    <t>Forma plana para vigas, em compensado plastificado de 12mm, 12 usos, inclusiv</t>
  </si>
  <si>
    <t>07421</t>
  </si>
  <si>
    <t>Forma plana para vigas, em compensado plastificado de 14mm, 01 uso, inclusive</t>
  </si>
  <si>
    <t>132,90</t>
  </si>
  <si>
    <t>07422</t>
  </si>
  <si>
    <t>Forma plana para vigas, em compensado plastificado de 14mm, 02 usos, inclusiv</t>
  </si>
  <si>
    <t>07423</t>
  </si>
  <si>
    <t>Forma plana para vigas, em compensado plastificado de 14mm, 03 usos, inclusiv</t>
  </si>
  <si>
    <t>07424</t>
  </si>
  <si>
    <t>Forma plana para vigas, em compensado plastificado de 14mm, 04 usos, inclusiv</t>
  </si>
  <si>
    <t>07425</t>
  </si>
  <si>
    <t>Forma plana para vigas, em compensado plastificado de 14mm, 05 usos, inclusiv</t>
  </si>
  <si>
    <t>07426</t>
  </si>
  <si>
    <t>Forma plana para vigas, em compensado plastificado de 14mm, 06 usos, inclusiv</t>
  </si>
  <si>
    <t>07427</t>
  </si>
  <si>
    <t>Forma plana para vigas, em compensado plastificado de 14mm, 07 usos, inclusiv</t>
  </si>
  <si>
    <t>07428</t>
  </si>
  <si>
    <t>Forma plana para vigas, em compensado plastificado de 14mm, 10 usos, inclusiv</t>
  </si>
  <si>
    <t>30,40</t>
  </si>
  <si>
    <t>07429</t>
  </si>
  <si>
    <t>Forma plana para vigas, em compensado plastificado de 14mm, 12 usos, inclusiv</t>
  </si>
  <si>
    <t>07439</t>
  </si>
  <si>
    <t>Forma plana para vigas, em compensado plastificado de 17mm, 01 uso, inclusive</t>
  </si>
  <si>
    <t>152,37</t>
  </si>
  <si>
    <t>07440</t>
  </si>
  <si>
    <t>Forma plana para vigas, em compensado plastificado de 17mm, 02 usos, inclusiv</t>
  </si>
  <si>
    <t>07441</t>
  </si>
  <si>
    <t>Forma plana para vigas, em compensado plastificado de 17mm, 03 usos, inclusiv</t>
  </si>
  <si>
    <t>07442</t>
  </si>
  <si>
    <t>Forma plana para vigas, em compensado plastificado de 17mm, 04 usos, inclusiv</t>
  </si>
  <si>
    <t>07443</t>
  </si>
  <si>
    <t>Forma plana para vigas, em compensado plastificado de 17mm, 05 usos, inclusiv</t>
  </si>
  <si>
    <t>07444</t>
  </si>
  <si>
    <t>Forma plana para vigas, em compensado plastificado de 17mm, 06 usos, inclusiv</t>
  </si>
  <si>
    <t>07445</t>
  </si>
  <si>
    <t>Forma plana para vigas, em compensado plastificado de 17mm, 07 usos, inclusiv</t>
  </si>
  <si>
    <t>07446</t>
  </si>
  <si>
    <t>Forma plana para vigas, em compensado plastificado de 17mm, 10 usos, inclusiv</t>
  </si>
  <si>
    <t>07447</t>
  </si>
  <si>
    <t>Forma plana para vigas, em compensado plastificado de 17mm, 12 usos, inclusiv</t>
  </si>
  <si>
    <t>07394</t>
  </si>
  <si>
    <t>Forma plana para vigas, em compensado resinado de 12mm, 01 uso, inclusive esc</t>
  </si>
  <si>
    <t>122,38</t>
  </si>
  <si>
    <t>07395</t>
  </si>
  <si>
    <t>Forma plana para vigas, em compensado resinado de 12mm, 02 usos, inclusive es</t>
  </si>
  <si>
    <t>70,70</t>
  </si>
  <si>
    <t>Página 113</t>
  </si>
  <si>
    <t>07396</t>
  </si>
  <si>
    <t>Forma plana para vigas, em compensado resinado de 12mm, 03 usos, inclusive es</t>
  </si>
  <si>
    <t>07397</t>
  </si>
  <si>
    <t>Forma plana para vigas, em compensado resinado de 12mm, 04 usos, inclusive es</t>
  </si>
  <si>
    <t>07575</t>
  </si>
  <si>
    <t>Forma plana para vigas, em compensado resinado de 12mm, 05 usos, inclusive es</t>
  </si>
  <si>
    <t>07399</t>
  </si>
  <si>
    <t>Forma plana para vigas, em compensado resinado de 12mm, 06 usos, inclusive es</t>
  </si>
  <si>
    <t>07400</t>
  </si>
  <si>
    <t>Forma plana para vigas, em compensado resinado de 12mm, 07 usos, inclusive es</t>
  </si>
  <si>
    <t>07401</t>
  </si>
  <si>
    <t>Forma plana para vigas, em compensado resinado de 12mm, 10 usos, inclusive es</t>
  </si>
  <si>
    <t>07402</t>
  </si>
  <si>
    <t>Forma plana para vigas, em compensado resinado de 12mm, 12 usos, inclusive es</t>
  </si>
  <si>
    <t>07412</t>
  </si>
  <si>
    <t>Forma plana para vigas, em compensado resinado de 14mm, 01 uso, inclusive esc</t>
  </si>
  <si>
    <t>132,91</t>
  </si>
  <si>
    <t>07413</t>
  </si>
  <si>
    <t>Forma plana para vigas, em compensado resinado de 14mm, 02 usos, inclusive es</t>
  </si>
  <si>
    <t>71,97</t>
  </si>
  <si>
    <t>07414</t>
  </si>
  <si>
    <t>Forma plana para vigas, em compensado resinado de 14mm, 03 usos, inclusive es</t>
  </si>
  <si>
    <t>07415</t>
  </si>
  <si>
    <t>Forma plana para vigas, em compensado resinado de 14mm, 04 usos, inclusive es</t>
  </si>
  <si>
    <t>45,51</t>
  </si>
  <si>
    <t>07416</t>
  </si>
  <si>
    <t>Forma plana para vigas, em compensado resinado de 14mm, 05 usos, inclusive es</t>
  </si>
  <si>
    <t>07417</t>
  </si>
  <si>
    <t>Forma plana para vigas, em compensado resinado de 14mm, 06 usos, inclusive es</t>
  </si>
  <si>
    <t>36,86</t>
  </si>
  <si>
    <t>07418</t>
  </si>
  <si>
    <t>Forma plana para vigas, em compensado resinado de 14mm, 07 usos, inclusive es</t>
  </si>
  <si>
    <t>07419</t>
  </si>
  <si>
    <t>Forma plana para vigas, em compensado resinado de 14mm, 10 usos, inclusive es</t>
  </si>
  <si>
    <t>07420</t>
  </si>
  <si>
    <t>Forma plana para vigas, em compensado resinado de 14mm, 12 usos, inclusive es</t>
  </si>
  <si>
    <t>07430</t>
  </si>
  <si>
    <t>Forma plana para vigas, em compensado resinado de 18mm, 01 uso, inclusive esc</t>
  </si>
  <si>
    <t>130,48</t>
  </si>
  <si>
    <t>07431</t>
  </si>
  <si>
    <t>Forma plana para vigas, em compensado resinado de 18mm, 02 usos, inclusive es</t>
  </si>
  <si>
    <t>07432</t>
  </si>
  <si>
    <t>Forma plana para vigas, em compensado resinado de 18mm, 03 usos, inclusive es</t>
  </si>
  <si>
    <t>07433</t>
  </si>
  <si>
    <t>Forma plana para vigas, em compensado resinado de 18mm, 04 usos, inclusive es</t>
  </si>
  <si>
    <t>07434</t>
  </si>
  <si>
    <t>Forma plana para vigas, em compensado resinado de 18mm, 05 usos, inclusive es</t>
  </si>
  <si>
    <t>07435</t>
  </si>
  <si>
    <t>Forma plana para vigas, em compensado resinado de 18mm, 06 usos, inclusive es</t>
  </si>
  <si>
    <t>07436</t>
  </si>
  <si>
    <t>Forma plana para vigas, em compensado resinado de 18mm, 07 usos, inclusive es</t>
  </si>
  <si>
    <t>34,96</t>
  </si>
  <si>
    <t>07437</t>
  </si>
  <si>
    <t>Forma plana para vigas, em compensado resinado de 18mm, 10 usos, inclusive es</t>
  </si>
  <si>
    <t>07438</t>
  </si>
  <si>
    <t>Forma plana para vigas, em compensado resinado de 18mm, 12 usos, inclusive es</t>
  </si>
  <si>
    <t>07571</t>
  </si>
  <si>
    <t>Forma plana para vigas-baldrame, em compensado resinado de 12mm, 01 uso, incl</t>
  </si>
  <si>
    <t>07572</t>
  </si>
  <si>
    <t>Forma plana para vigas-baldrame, em compensado resinado de 12mm, 02 usos, inc</t>
  </si>
  <si>
    <t>07573</t>
  </si>
  <si>
    <t>Forma plana para vigas-baldrame, em compensado resinado de 12mm, 03 usos, inc</t>
  </si>
  <si>
    <t>07574</t>
  </si>
  <si>
    <t>Forma plana para vigas-baldrame, em compensado resinado de 12mm, 04 usos, inc</t>
  </si>
  <si>
    <t>40,81</t>
  </si>
  <si>
    <t>07398</t>
  </si>
  <si>
    <t>Forma plana para vigas-baldrame, em compensado resinado de 12mm, 05 usos, inc</t>
  </si>
  <si>
    <t>07576</t>
  </si>
  <si>
    <t>Forma plana para vigas-baldrame, em compensado resinado de 14mm, 01 uso, incl</t>
  </si>
  <si>
    <t>109,73</t>
  </si>
  <si>
    <t>07577</t>
  </si>
  <si>
    <t>Forma plana para vigas-baldrame, em compensado resinado de 14mm, 02 usos, inc</t>
  </si>
  <si>
    <t>07578</t>
  </si>
  <si>
    <t>Forma plana para vigas-baldrame, em compensado resinado de 14mm, 03 usos, inc</t>
  </si>
  <si>
    <t>07579</t>
  </si>
  <si>
    <t>Forma plana para vigas-baldrame, em compensado resinado de 14mm, 04 usos, inc</t>
  </si>
  <si>
    <t>07580</t>
  </si>
  <si>
    <t>Forma plana para vigas-baldrame, em compensado resinado de 14mm, 05 usos, inc</t>
  </si>
  <si>
    <t>37,19</t>
  </si>
  <si>
    <t>07337</t>
  </si>
  <si>
    <t>Forma plástica de polipropileno 61x61x18cm (cubetas/cabacinhas) para laje ner</t>
  </si>
  <si>
    <t>vurada, utilização por 10 dias, exceto escoramento</t>
  </si>
  <si>
    <t>vurada, utilização por 10 dias, exceto escoramento e locação de perfil cartol</t>
  </si>
  <si>
    <t>Página 114</t>
  </si>
  <si>
    <t>Forma plástica de polipropileno 65x65x21cm (cubetas/cabacinhas) para laje ner</t>
  </si>
  <si>
    <t>08272</t>
  </si>
  <si>
    <t>Montagem de forma deslizante metálica</t>
  </si>
  <si>
    <t>08334</t>
  </si>
  <si>
    <t>Rampa de madeira para obra, em tábua de construção, peças 3"x6" e ripão</t>
  </si>
  <si>
    <t>321,51</t>
  </si>
  <si>
    <t>05002</t>
  </si>
  <si>
    <t>Revestimento de proteção de estruturas em tábua de pinho</t>
  </si>
  <si>
    <t>OBRAS CIVIS/Estruturas/Junta de dilatação(8)</t>
  </si>
  <si>
    <t>09107</t>
  </si>
  <si>
    <t>Fornecimento e execução de junta de dilatação JEENE JJ 2540 VV EPDM / UT 25 V</t>
  </si>
  <si>
    <t>271,83</t>
  </si>
  <si>
    <t>MA, exclusive execução de lábios poliméricos</t>
  </si>
  <si>
    <t>09108</t>
  </si>
  <si>
    <t>373,45</t>
  </si>
  <si>
    <t>MA, inclusive execução de lábios poliméricos</t>
  </si>
  <si>
    <t>Fornecimento e execução de junta de dilatação JEENE JJ 6080VV EPDM, inclusive</t>
  </si>
  <si>
    <t>1.026,34</t>
  </si>
  <si>
    <t>execução de lábios poliméricos ARE 41 C</t>
  </si>
  <si>
    <t>08829</t>
  </si>
  <si>
    <t>Fornecimento e execução de junta de dilatação JEENE JJ0813M (-5/+10MM) - Incl</t>
  </si>
  <si>
    <t>usive execução de lábios poliméricos</t>
  </si>
  <si>
    <t>08830</t>
  </si>
  <si>
    <t>Fornecimento e execução de junta de dilatação JEENE JJ0820TB (-16/+25MM) - In</t>
  </si>
  <si>
    <t>clusive execução de lábios poliméricos</t>
  </si>
  <si>
    <t>08831</t>
  </si>
  <si>
    <t>Fornecimento e execução de junta de dilatação JEENE JJ1525QN (-10/+20MM) - In</t>
  </si>
  <si>
    <t>clusive execução de lábios poliméricos NAL 3,9 T - Impacto dinamico 3,33T**CA</t>
  </si>
  <si>
    <t>IXA**</t>
  </si>
  <si>
    <t>04947</t>
  </si>
  <si>
    <t>Junta de dilatação elástica (PVC) p/ concreto, tipo O-120/3, pressão até 2 mc</t>
  </si>
  <si>
    <t>65,69</t>
  </si>
  <si>
    <t>a, Fugenband, Vedacit ou similar</t>
  </si>
  <si>
    <t>07864</t>
  </si>
  <si>
    <t>64,50</t>
  </si>
  <si>
    <t>OBRAS CIVIS/Estruturas/Reparo, Proteção e Reforço de Estrutura de Concreto Armado(27)</t>
  </si>
  <si>
    <t>04923</t>
  </si>
  <si>
    <t>Acabamento superficial de concreto com lixamento e polimento</t>
  </si>
  <si>
    <t>08215</t>
  </si>
  <si>
    <t>Aplicação de adesivo estrutural base resina epoxi, fluido, Sikadur 32 (consum</t>
  </si>
  <si>
    <t>60,71</t>
  </si>
  <si>
    <t>o=1,67 kg/m² p/ 1mm de esp), Sika ou similar, aplicação:ancoragem de cabos,co</t>
  </si>
  <si>
    <t>lagem elementos pre-moldados,fixação de chumbadores,juntas de concretagem(fri</t>
  </si>
  <si>
    <t>as), etc.</t>
  </si>
  <si>
    <t>04922</t>
  </si>
  <si>
    <t>Cura úmida por aspersão de água durante 3 dias</t>
  </si>
  <si>
    <t>03441</t>
  </si>
  <si>
    <t>Demarcação e definição da area de reparo de estruturas utilizando disco de co</t>
  </si>
  <si>
    <t>rte diamantado</t>
  </si>
  <si>
    <t>04924</t>
  </si>
  <si>
    <t>Estucamento com argamassa polimérica</t>
  </si>
  <si>
    <t>04928</t>
  </si>
  <si>
    <t>Forma para recuperação de concreto com chapas plastificadas, inclusive escora</t>
  </si>
  <si>
    <t>176,48</t>
  </si>
  <si>
    <t>07949</t>
  </si>
  <si>
    <t>Fornecimento e instalação de ancoragem de barra de 15cm de aço CA-50 Ø 1/2"</t>
  </si>
  <si>
    <t>09463</t>
  </si>
  <si>
    <t>Furo em concreto com broca de vídea, utilizando martele elétrico (diâmetro: 1</t>
  </si>
  <si>
    <t>" / profundidade: 40 cm)</t>
  </si>
  <si>
    <t>07948</t>
  </si>
  <si>
    <t>/2 " / profundidade: 15 cm)</t>
  </si>
  <si>
    <t>Furo em rocha com broca de vídea, utilizando martele elétrico (diâmetro: 20mm</t>
  </si>
  <si>
    <t>/ profundidade: 50 cm)</t>
  </si>
  <si>
    <t>05009</t>
  </si>
  <si>
    <t>Hidrojateamento em estrutura de aço carbono com água e areia</t>
  </si>
  <si>
    <t>21,34</t>
  </si>
  <si>
    <t>04927</t>
  </si>
  <si>
    <t>Jateamento para remoção de crostas no concreto</t>
  </si>
  <si>
    <t>04925</t>
  </si>
  <si>
    <t>Microconcreto fluido</t>
  </si>
  <si>
    <t>2.892,09</t>
  </si>
  <si>
    <t>Microconcreto fluido (autoadensável) c/ Grout até 50% de pó de pedra (pedrisc</t>
  </si>
  <si>
    <t>o - brita 0) lançamento e cura</t>
  </si>
  <si>
    <t>04931</t>
  </si>
  <si>
    <t>Passivação de armadura com primer à base de zinco</t>
  </si>
  <si>
    <t>90,18</t>
  </si>
  <si>
    <t>04926</t>
  </si>
  <si>
    <t>Plataforma de madeira com tábuas de pinho de 2ª para reparos em estrutura de</t>
  </si>
  <si>
    <t>139,46</t>
  </si>
  <si>
    <t>concreto armado</t>
  </si>
  <si>
    <t>04920</t>
  </si>
  <si>
    <t>Ponte de aderência com adesivo base acrílica</t>
  </si>
  <si>
    <t>04929</t>
  </si>
  <si>
    <t>Preparação do substrato (superfície de concreto) e armadura por escovamento e</t>
  </si>
  <si>
    <t>44,92</t>
  </si>
  <si>
    <t>hidrojateamento de areia</t>
  </si>
  <si>
    <t>07388</t>
  </si>
  <si>
    <t>Preparação do substrato (superfície de concreto) e armadura por escovamento m</t>
  </si>
  <si>
    <t>anual</t>
  </si>
  <si>
    <t>07385</t>
  </si>
  <si>
    <t>Preparo de substrato por demolição com uso de martelete pneumático, para espe</t>
  </si>
  <si>
    <t>ssura de até 5,0cm</t>
  </si>
  <si>
    <t>04918</t>
  </si>
  <si>
    <t>Preparo de substrato por escarificação manual (corte de concreto) até 3,0cm d</t>
  </si>
  <si>
    <t>191,94</t>
  </si>
  <si>
    <t>e profundidade</t>
  </si>
  <si>
    <t>07946</t>
  </si>
  <si>
    <t>Preparo de substrato por escarificação mecânica (corte de concreto) para espe</t>
  </si>
  <si>
    <t>ssuras acima de 3,0cm e até 6,0cm</t>
  </si>
  <si>
    <t>04917</t>
  </si>
  <si>
    <t>131,68</t>
  </si>
  <si>
    <t>ssuras de até 3,0cm</t>
  </si>
  <si>
    <t>07377</t>
  </si>
  <si>
    <t>Preparo de substrato por escarificação mecânica com disco de desbaste, até 0,</t>
  </si>
  <si>
    <t>5cm de profundidade</t>
  </si>
  <si>
    <t>04919</t>
  </si>
  <si>
    <t>Preparo do substrato com utilização de hidrojateadora de areia, para limpeza</t>
  </si>
  <si>
    <t>23,51</t>
  </si>
  <si>
    <t>de ferragens e superfícies de concreto</t>
  </si>
  <si>
    <t>07141</t>
  </si>
  <si>
    <t>Recuperação de armadura para pilares seção 30x50cm, incluso lixamento e pintu</t>
  </si>
  <si>
    <t>67,11</t>
  </si>
  <si>
    <t>ra de proteção</t>
  </si>
  <si>
    <t>04921</t>
  </si>
  <si>
    <t>Reparos profundos executados com argamassa base cimento modificada com políme</t>
  </si>
  <si>
    <t>20.192,72</t>
  </si>
  <si>
    <t>ros - espessura de 1 a 5cm</t>
  </si>
  <si>
    <t>Página 115</t>
  </si>
  <si>
    <t>OBRAS CIVIS/Fundações/Alvenarias de Pedra e Concretos para Fundações(27)</t>
  </si>
  <si>
    <t>00092</t>
  </si>
  <si>
    <t>Alvenaria pedra calcárea aparente argamassada no traço 1:5 - 1 saco cimento 5</t>
  </si>
  <si>
    <t>382,13</t>
  </si>
  <si>
    <t>0kg / 5 padiolas areia dim. 0,35z0,45x0,23m - Confecção mecânica e transport</t>
  </si>
  <si>
    <t>00091</t>
  </si>
  <si>
    <t>Alvenaria pedra calcárea argamassada c/ cimento e areia traço t-4 (1:5) - 1 s</t>
  </si>
  <si>
    <t>aco cimento 50kg / 5 padiolas areia dim. 0,35z0,45x0,23m - Confecção mecânica</t>
  </si>
  <si>
    <t>e transporte</t>
  </si>
  <si>
    <t>00093</t>
  </si>
  <si>
    <t>Alvenaria pedra granitica argamassada traço (1:5) - 1 saco cimento 50kg / 5 p</t>
  </si>
  <si>
    <t>adiolas areia dim. 0,35z0,45x0,23m - Confecção mecânica e transporte</t>
  </si>
  <si>
    <t>04803</t>
  </si>
  <si>
    <t>Assentamento de piso em pedra calcárea com argamassa de cimento e areia (1:3)</t>
  </si>
  <si>
    <t>, esp=5cm, exclusive fornec. de pedra</t>
  </si>
  <si>
    <t>Bloco cerâmico tipo "u" (calha) 9x19x19cm</t>
  </si>
  <si>
    <t>04877</t>
  </si>
  <si>
    <t>Bloco cerâmico tipo "u" (calha) 9x19x29cm</t>
  </si>
  <si>
    <t>00101</t>
  </si>
  <si>
    <t>Camada impermeabilizadora, espessura = 10,0cm, c/ concreto fck = 15mpa</t>
  </si>
  <si>
    <t>09362</t>
  </si>
  <si>
    <t>Camada impermeabilizadora, espessura = 10,0cm, c/ concreto fck = 25mpa</t>
  </si>
  <si>
    <t>00102</t>
  </si>
  <si>
    <t>Camada impermeabilizadora, espessura = 12,0cm, c/ concreto fck = 15mpa</t>
  </si>
  <si>
    <t>00099</t>
  </si>
  <si>
    <t>Camada impermeabilizadora, espessura = 5,0cm, c/ concreto fck = 15mpa</t>
  </si>
  <si>
    <t>00100</t>
  </si>
  <si>
    <t>Camada impermeabilizadora, espessura = 7,0cm, c/ concreto fck = 15mpa</t>
  </si>
  <si>
    <t>00104</t>
  </si>
  <si>
    <t>Camada impermeabilizadora, espessura = 8,0cm, c/ concreto fck = 15mpa</t>
  </si>
  <si>
    <t>00094</t>
  </si>
  <si>
    <t>Concreto ciclópico</t>
  </si>
  <si>
    <t>Concreto ciclópico com concreto de fck=10Mpa e 30% de pedra de mão</t>
  </si>
  <si>
    <t>494,85</t>
  </si>
  <si>
    <t>09103</t>
  </si>
  <si>
    <t>Concreto ciclópico com concreto de fck=10Mpa e 50% de pedra de mão</t>
  </si>
  <si>
    <t>441,71</t>
  </si>
  <si>
    <t>Concreto ciclópico com concreto de fck=15Mpa e 30% de pedra de mão</t>
  </si>
  <si>
    <t>537,55</t>
  </si>
  <si>
    <t>00095</t>
  </si>
  <si>
    <t>Concreto simples fabricado na obra, fck=13,5 mpa, lançado e adensado</t>
  </si>
  <si>
    <t>382,56</t>
  </si>
  <si>
    <t>00096</t>
  </si>
  <si>
    <t>Concreto simples usinado fck=15mpa, bombeado, lançado e adensado em superestr</t>
  </si>
  <si>
    <t>307,26</t>
  </si>
  <si>
    <t>ura</t>
  </si>
  <si>
    <t>Concreto simples usinado fck=15mpa, bombeado, lançado e adensado na infraestr</t>
  </si>
  <si>
    <t>293,30</t>
  </si>
  <si>
    <t>00098</t>
  </si>
  <si>
    <t>Concreto simples usinado fck=25mpa, bombeado, lançado e adensado em superestr</t>
  </si>
  <si>
    <t>314,83</t>
  </si>
  <si>
    <t>Concreto simples usinado fck=25mpa, bombeado, lançado e adensado na infraestr</t>
  </si>
  <si>
    <t>300,87</t>
  </si>
  <si>
    <t>00105</t>
  </si>
  <si>
    <t>Concreto simples usinado fck=35mpa, bombeado, lançado e adensado em superestr</t>
  </si>
  <si>
    <t>Concreto simples usinado fck=35mpa, bombeado, lançado e adensado na infraestr</t>
  </si>
  <si>
    <t>323,12</t>
  </si>
  <si>
    <t>04904</t>
  </si>
  <si>
    <t>Fornecimento, corte e aparelhamento de pedra calcárea, inclusive faceamento l</t>
  </si>
  <si>
    <t>96,58</t>
  </si>
  <si>
    <t>iso e polido, esp = 8,0 cm, considerando 50% de perda</t>
  </si>
  <si>
    <t>00103</t>
  </si>
  <si>
    <t>Pavimentação c/ brita granítica   nº2, espalhada, e = 5,0cm</t>
  </si>
  <si>
    <t>9,18</t>
  </si>
  <si>
    <t>03785</t>
  </si>
  <si>
    <t>Pavimentação com pedra calcárea faceada, assentada com argamassa de cal e are</t>
  </si>
  <si>
    <t>159,95</t>
  </si>
  <si>
    <t>04905</t>
  </si>
  <si>
    <t>Piso em pedra calcárea, cortada, aparelhada e com face aparente lisa e polida</t>
  </si>
  <si>
    <t>127,98</t>
  </si>
  <si>
    <t>, esp=8cm, assentado com argamassa de cimento e areia (1:3) na esp=5cm, esclu</t>
  </si>
  <si>
    <t>sive lastro de regularização em concreto simples</t>
  </si>
  <si>
    <t>OBRAS CIVIS/Fundações/Aterros / Reaterros / Compactações(21)</t>
  </si>
  <si>
    <t>00074</t>
  </si>
  <si>
    <t>Adensamento mecânico de areia (sem fornecimento de material) com rolo liso</t>
  </si>
  <si>
    <t>04358</t>
  </si>
  <si>
    <t>Aterro de áreas,com material adquirido em depósito, com espalhamento manual,</t>
  </si>
  <si>
    <t>128,69</t>
  </si>
  <si>
    <t>sem compactação.</t>
  </si>
  <si>
    <t>00077</t>
  </si>
  <si>
    <t>Aterro de caixão de ediificação, com fornec. de areia, adensada com água</t>
  </si>
  <si>
    <t>127,54</t>
  </si>
  <si>
    <t>00071</t>
  </si>
  <si>
    <t>Aterro manual de áreas, sem aquisição de material, com espalhamento e compact</t>
  </si>
  <si>
    <t>07086</t>
  </si>
  <si>
    <t>Aterro mecanizado com trator de esteira, inclusive compactação (mão de obra,</t>
  </si>
  <si>
    <t>caminhão pipa, e rolo)</t>
  </si>
  <si>
    <t>00075</t>
  </si>
  <si>
    <t>Cascalho (piçarra branca) aplicado</t>
  </si>
  <si>
    <t>Compactação manual com compactador a percussão sapinho, a 95% do pn</t>
  </si>
  <si>
    <t>Compactação manual com placa vibratória sem controle do grau de compactação</t>
  </si>
  <si>
    <t>Compactação manual de pavimentação de bloco de concreto intertravado com com</t>
  </si>
  <si>
    <t>placa vibratória 400kg - 7 a 10hp não reversível</t>
  </si>
  <si>
    <t>08424</t>
  </si>
  <si>
    <t>Escoramento contínuo de meio-fio, com aquisição, espalhamento e transporte de</t>
  </si>
  <si>
    <t>material c/distancia até 10km</t>
  </si>
  <si>
    <t>00070</t>
  </si>
  <si>
    <t>Execução de aterro compactado,sem controle do grau de compactação e sem forn.</t>
  </si>
  <si>
    <t>de material</t>
  </si>
  <si>
    <t>00078</t>
  </si>
  <si>
    <t>Execução de aterro em areia, adensado mecanicamente com rolo liso a 95% do pr</t>
  </si>
  <si>
    <t>octor normal,sem fornecimento de material</t>
  </si>
  <si>
    <t>04954</t>
  </si>
  <si>
    <t>Injeção de calda de cimento, admitindo uma produção média bruta de 2 sacos/h,</t>
  </si>
  <si>
    <t>saco</t>
  </si>
  <si>
    <t>inclusive fornecimento dos materiais, medido por saco de 50kg</t>
  </si>
  <si>
    <t>08305</t>
  </si>
  <si>
    <t>Montagem de maciço terra armada</t>
  </si>
  <si>
    <t>182,48</t>
  </si>
  <si>
    <t>04997</t>
  </si>
  <si>
    <t>Preparo e execução de solo-cimento traço 1:12 (cimento/arenoso), com compacta</t>
  </si>
  <si>
    <t>147,26</t>
  </si>
  <si>
    <t>ção e espalhamento, para suporte de fundações, inclusive cimento exclusive ar</t>
  </si>
  <si>
    <t>enoso</t>
  </si>
  <si>
    <t>08598</t>
  </si>
  <si>
    <t>Preparo e execução de solo-cimento traço 1:12 em volume, (cimento/arenoso), c</t>
  </si>
  <si>
    <t>213,89</t>
  </si>
  <si>
    <t>om compactação e espalhamento, para suporte de fundações, inclusive cimento e</t>
  </si>
  <si>
    <t>arenoso comercial</t>
  </si>
  <si>
    <t>Página 116</t>
  </si>
  <si>
    <t>00068</t>
  </si>
  <si>
    <t>Reaterro manual de valas com espalhamento e compactação utilizando compactado</t>
  </si>
  <si>
    <t>r placa vibratória, sem controle do grau de compactação</t>
  </si>
  <si>
    <t>00076</t>
  </si>
  <si>
    <t>Reaterro manual de valas com espalhamento s/ compactação</t>
  </si>
  <si>
    <t>00069</t>
  </si>
  <si>
    <t>Reaterro manual de valas ou áreas, compactado manualmente a 95% do pn, com co</t>
  </si>
  <si>
    <t>mpactador à percussão sapinho</t>
  </si>
  <si>
    <t>00072</t>
  </si>
  <si>
    <t>Reaterro manual de valas, com compactação utilizando sêpo, sem controle do gr</t>
  </si>
  <si>
    <t>au de compactação</t>
  </si>
  <si>
    <t>04955</t>
  </si>
  <si>
    <t>Rip-Rap - saco solo cimento, com capacidade para 0,07m³ de material adensado,</t>
  </si>
  <si>
    <t>nas dimensões aproximadas de 0,60x0,58x0,20m, com taxa de 10% de cimento, inc</t>
  </si>
  <si>
    <t>luisve fornecimento de todos os materiais, dosagem, mistura, acondicionamento</t>
  </si>
  <si>
    <t>, costura e transp</t>
  </si>
  <si>
    <t>OBRAS CIVIS/Fundações/Camadas Reguralizadoras(5)</t>
  </si>
  <si>
    <t>08805</t>
  </si>
  <si>
    <t>Camada impermeabilizadora, espessura = 10,0cm, c/ concreto fck = 21mpa</t>
  </si>
  <si>
    <t>08809</t>
  </si>
  <si>
    <t>Camada impermeabilizadora, espessura = 12,0cm, c/ concreto fck = 21mpa</t>
  </si>
  <si>
    <t>34,98</t>
  </si>
  <si>
    <t>08807</t>
  </si>
  <si>
    <t>Camada impermeabilizadora, espessura = 5,0cm, c/ concreto fck = 21mpa</t>
  </si>
  <si>
    <t>08808</t>
  </si>
  <si>
    <t>Camada impermeabilizadora, espessura = 7,0cm, c/ concreto fck = 21mpa</t>
  </si>
  <si>
    <t>08806</t>
  </si>
  <si>
    <t>Camada impermeabilizadora, espessura = 8,0cm, c/ concreto fck = 21mpa</t>
  </si>
  <si>
    <t>OBRAS CIVIS/Fundações/Escavações(12)</t>
  </si>
  <si>
    <t>04497</t>
  </si>
  <si>
    <t>Desmonte de rocha branda incluindo perfuração, explosivos e detonação com apl</t>
  </si>
  <si>
    <t>43,28</t>
  </si>
  <si>
    <t>icação de malha convencional</t>
  </si>
  <si>
    <t>04522</t>
  </si>
  <si>
    <t>Desmonte de rocha dura incluindo perfuração e argamassa expansiva</t>
  </si>
  <si>
    <t>256,75</t>
  </si>
  <si>
    <t>04498</t>
  </si>
  <si>
    <t>Desmonte de rocha dura incluindo perfuração, explosivos e detonação com aplic</t>
  </si>
  <si>
    <t>ação de malha convencional</t>
  </si>
  <si>
    <t>07084</t>
  </si>
  <si>
    <t>Escavação de vala a frio, em material de 3ª categoria, com perfuratriz manual</t>
  </si>
  <si>
    <t>228,92</t>
  </si>
  <si>
    <t>e compressor</t>
  </si>
  <si>
    <t>Escavação em 3ª categoria com escavadeira hidráulica com rompedor hidraúlico</t>
  </si>
  <si>
    <t>04499</t>
  </si>
  <si>
    <t>Escavação manual de vala ou cava em material de 3ª categoria, profundidade at</t>
  </si>
  <si>
    <t>313,92</t>
  </si>
  <si>
    <t>é 2,00 m, com uso de explosivos e perfuração manual</t>
  </si>
  <si>
    <t>04502</t>
  </si>
  <si>
    <t>231,84</t>
  </si>
  <si>
    <t>é 2,00 m, com uso de explosivos e perfuração mecânica</t>
  </si>
  <si>
    <t>04501</t>
  </si>
  <si>
    <t>332,92</t>
  </si>
  <si>
    <t>é 4,00 m, com uso de explosivos e perfuração manual</t>
  </si>
  <si>
    <t>04503</t>
  </si>
  <si>
    <t>251,32</t>
  </si>
  <si>
    <t>é 4,00 m, com uso de explosivos e perfuração mecânica</t>
  </si>
  <si>
    <t>04504</t>
  </si>
  <si>
    <t>270,83</t>
  </si>
  <si>
    <t>é 6,00 m, com uso de explosivos e perfuração mecânica</t>
  </si>
  <si>
    <t>04505</t>
  </si>
  <si>
    <t>290,29</t>
  </si>
  <si>
    <t>é 8,00 m, com uso de explosivos e perfuração mecânica</t>
  </si>
  <si>
    <t>04500</t>
  </si>
  <si>
    <t>Série de brocas integrais - Série 11</t>
  </si>
  <si>
    <t>Cj</t>
  </si>
  <si>
    <t>4.430,60</t>
  </si>
  <si>
    <t>OBRAS CIVIS/Fundações/Estacas Brocas(2)</t>
  </si>
  <si>
    <t>09949</t>
  </si>
  <si>
    <t>Estaca escavada mecanicamente - Ø = 200 a 250mm, com concreto fck = 21 Mpa e</t>
  </si>
  <si>
    <t>armadura CA-50 e CA-60</t>
  </si>
  <si>
    <t>09950</t>
  </si>
  <si>
    <t>Estaca escavada mecanicamente - Ø 400mm, com concreto fck = 21 Mpa e armadura</t>
  </si>
  <si>
    <t>105,61</t>
  </si>
  <si>
    <t>CA-50 e CA-60</t>
  </si>
  <si>
    <t>OBRAS CIVIS/Fundações/Estacas Metálicas(15)</t>
  </si>
  <si>
    <t>04902</t>
  </si>
  <si>
    <t>Corte de estaca metálica tipo perfil "I", simples, bitola W 200x26,6 (8"), in</t>
  </si>
  <si>
    <t>clusive equipamento</t>
  </si>
  <si>
    <t>Corte de estaca metálica tipo perfil "I", simples, bitola W 200x46,1 (8"), in</t>
  </si>
  <si>
    <t>Cravação de estaca metálica tipo perfil "H", simples, bitola W 200x46,1 (8"),</t>
  </si>
  <si>
    <t>exclusive perfil</t>
  </si>
  <si>
    <t>04900</t>
  </si>
  <si>
    <t>Cravação de estaca metálica tipo perfil "I", simples, bitola W 200x26,6 (8"),</t>
  </si>
  <si>
    <t>07684</t>
  </si>
  <si>
    <t>Estaca metálica de 1 tubo de aço Ø 31/2" - espessurada parede = 5,74 - peso =</t>
  </si>
  <si>
    <t>230,20</t>
  </si>
  <si>
    <t>13,56 kg/m</t>
  </si>
  <si>
    <t>07685</t>
  </si>
  <si>
    <t>Estaca metálica de 2 tubos de aço Ø 31/2" - espessurada parede = 5,74 - peso</t>
  </si>
  <si>
    <t>= 13,56 kg/m</t>
  </si>
  <si>
    <t>07686</t>
  </si>
  <si>
    <t>Estaca metálica de 3 tubos de aço Ø 31/2" - espessurada parede = 5,74 - peso</t>
  </si>
  <si>
    <t>393,54</t>
  </si>
  <si>
    <t>07687</t>
  </si>
  <si>
    <t>Estaca metálica de 4 tubos de aço Ø 31/2" - espessurada parede = 5,74 - peso</t>
  </si>
  <si>
    <t>471,11</t>
  </si>
  <si>
    <t>Fornecimento de estaca metálica tipo perfil "I", simples, bitola W 150x18 Aço</t>
  </si>
  <si>
    <t>minas ou similar</t>
  </si>
  <si>
    <t>04899</t>
  </si>
  <si>
    <t>Fornecimento de estaca metálica tipo perfil "I", simples, bitola W 200x26,6 (</t>
  </si>
  <si>
    <t>8") - Açominas ou similar</t>
  </si>
  <si>
    <t>04967</t>
  </si>
  <si>
    <t>Fornecimento e cravacao de estaca metálica perfil duplo "I" 254 x 117,5mm - 1</t>
  </si>
  <si>
    <t>1.092,20</t>
  </si>
  <si>
    <t>ª alma, inclusive o transporte da estaca, exclusive emendas, a mobilizacao e</t>
  </si>
  <si>
    <t>a desmobilizacao do bate estaca</t>
  </si>
  <si>
    <t>04966</t>
  </si>
  <si>
    <t>Fornecimento e cravacao de estaca metálica perfil simples "I" 254 x 117,5mm -</t>
  </si>
  <si>
    <t>614,37</t>
  </si>
  <si>
    <t>1ª alma, inclusive o transporte da estaca, exclusive emendas, a mobilizacao e</t>
  </si>
  <si>
    <t>08184</t>
  </si>
  <si>
    <t>Fornecimento e cravacao de estaca metálica trilho TR 50 semi-novo - Rev. 01</t>
  </si>
  <si>
    <t>608,86</t>
  </si>
  <si>
    <t>Solda (emenda) de estaca metálica tipo perfil "H", simples, bitola W 200x46,1</t>
  </si>
  <si>
    <t>(8"), incluso material</t>
  </si>
  <si>
    <t>Página 117</t>
  </si>
  <si>
    <t>04901</t>
  </si>
  <si>
    <t>Solda (emenda) de estaca metálica tipo perfil "I", simples, bitola W 200x26,6</t>
  </si>
  <si>
    <t>OBRAS CIVIS/Fundações/Estacas Pré-Moldadas(22)</t>
  </si>
  <si>
    <t>07166</t>
  </si>
  <si>
    <t>Arrasamento de estaca de concreto armado, até 30cm de lado ou diâmetro</t>
  </si>
  <si>
    <t>33,59</t>
  </si>
  <si>
    <t>07171</t>
  </si>
  <si>
    <t>Estaca pré-moldada de 18x18cm em concreto armado - carga máxima de 32 t, incl</t>
  </si>
  <si>
    <t>108,74</t>
  </si>
  <si>
    <t>usive cravação e emendas</t>
  </si>
  <si>
    <t>Estaca pré-moldada de 23x23cm em concreto armado - carga máxima de 50 t, incl</t>
  </si>
  <si>
    <t>147,62</t>
  </si>
  <si>
    <t>Estaca pré-moldada de 26x26cm em concreto armado - carga máxima de 62 t, incl</t>
  </si>
  <si>
    <t>160,87</t>
  </si>
  <si>
    <t>Estaca pré-moldada de 27,5x27,5cm em concreto armado - inclusive cravação e e</t>
  </si>
  <si>
    <t>mendas</t>
  </si>
  <si>
    <t>Estaca pré-moldada de 30x30cm em concreto armado - carga máxima de 80 t, incl</t>
  </si>
  <si>
    <t>191,43</t>
  </si>
  <si>
    <t>Execução de estaca hélice contínua monitorada Ø 400mm, concreto fck=20Mpa, in</t>
  </si>
  <si>
    <t>168,21</t>
  </si>
  <si>
    <t>clusive aço, bombeamento; exclusive mobilização e desmobilização de equipamen</t>
  </si>
  <si>
    <t>to e bate-estacas</t>
  </si>
  <si>
    <t>Execução de estaca hélice contínua monitorada Ø 400mm, concreto fck=25Mpa, in</t>
  </si>
  <si>
    <t>169,80</t>
  </si>
  <si>
    <t>08629</t>
  </si>
  <si>
    <t>Execução de estaca hélice contínua monitorada Ø 400mm, concreto fck=30Mpa, in</t>
  </si>
  <si>
    <t>171,68</t>
  </si>
  <si>
    <t>08631</t>
  </si>
  <si>
    <t>Execução de estaca hélice contínua monitorada Ø 400mm, concreto fck=40Mpa, in</t>
  </si>
  <si>
    <t>175,64</t>
  </si>
  <si>
    <t>Execução de estaca hélice contínua monitorada Ø 500mm, concreto fck=25Mpa, in</t>
  </si>
  <si>
    <t>211,95</t>
  </si>
  <si>
    <t>08627</t>
  </si>
  <si>
    <t>Execução de estaca hélice contínua monitorada Ø 500mm, concreto fck=30Mpa, in</t>
  </si>
  <si>
    <t>214,95</t>
  </si>
  <si>
    <t>08630</t>
  </si>
  <si>
    <t>Execução de estaca hélice contínua monitorada Ø 500mm, concreto fck=40Mpa, in</t>
  </si>
  <si>
    <t>221,23</t>
  </si>
  <si>
    <t>Execução de estaca rotativa injetada, inclusive cimento, areia e armação - Ø</t>
  </si>
  <si>
    <t>195,33</t>
  </si>
  <si>
    <t>08019</t>
  </si>
  <si>
    <t>08024</t>
  </si>
  <si>
    <t>08025</t>
  </si>
  <si>
    <t>229,16</t>
  </si>
  <si>
    <t>320mm</t>
  </si>
  <si>
    <t>08004</t>
  </si>
  <si>
    <t>Fornecimento e cravação de estaca pré-moldada de 17x17cmx8m em concreto prote</t>
  </si>
  <si>
    <t>627,17</t>
  </si>
  <si>
    <t>ndido - fck=&gt; 40 Mpa - aço CP-175 e CA-60 - carga máxima de 35 t, exclusive</t>
  </si>
  <si>
    <t>mobilização e desmobilização de equipamento e bate-estaca</t>
  </si>
  <si>
    <t>07170</t>
  </si>
  <si>
    <t>07169</t>
  </si>
  <si>
    <t>Fornecimento e cravação de estaca pré-moldada de 20x20cmx8m em concreto prote</t>
  </si>
  <si>
    <t>815,97</t>
  </si>
  <si>
    <t>ndido - fck=&gt; 40 Mpa - aço CP-175 e CA-60 - carga máxima de 50 t, exclusive</t>
  </si>
  <si>
    <t>07168</t>
  </si>
  <si>
    <t>Fornecimento e cravação de estaca pré-moldada de 23x23cmx8m em concreto prote</t>
  </si>
  <si>
    <t>851,17</t>
  </si>
  <si>
    <t>ndido - fck=&gt; 40 Mpa - aço CP-175 e CA-60 - carga máxima de 70 t, exclusive</t>
  </si>
  <si>
    <t>OBRAS CIVIS/Fundações/Formas para Fundações(14)</t>
  </si>
  <si>
    <t>08189</t>
  </si>
  <si>
    <t>Forma de placa compensada resinada de 17mm para guarda corpo de ponte, inclus</t>
  </si>
  <si>
    <t>54,19</t>
  </si>
  <si>
    <t>09929</t>
  </si>
  <si>
    <t>Forma plana para fundações, em compensado plastificado 12mm, 05 usos</t>
  </si>
  <si>
    <t>00084</t>
  </si>
  <si>
    <t>Forma plana para fundações, em compensado resinado 12mm, 01 uso</t>
  </si>
  <si>
    <t>00080</t>
  </si>
  <si>
    <t>Forma plana para fundações, em compensado resinado 12mm, 02 usos</t>
  </si>
  <si>
    <t>73,87</t>
  </si>
  <si>
    <t>00085</t>
  </si>
  <si>
    <t>Forma plana para fundações, em compensado resinado 12mm, 03 usos</t>
  </si>
  <si>
    <t>00087</t>
  </si>
  <si>
    <t>Forma plana para fundações, em compensado resinado 12mm, 04 usos</t>
  </si>
  <si>
    <t>57,94</t>
  </si>
  <si>
    <t>00086</t>
  </si>
  <si>
    <t>Forma plana para fundações, em compensado resinado 12mm, 05 usos</t>
  </si>
  <si>
    <t>00088</t>
  </si>
  <si>
    <t>Forma plana para fundações, em compensado resinado 12mm, 07 usos</t>
  </si>
  <si>
    <t>50,59</t>
  </si>
  <si>
    <t>00081</t>
  </si>
  <si>
    <t>Forma plana para fundações, em tábuas de pinho, 01 uso</t>
  </si>
  <si>
    <t>00079</t>
  </si>
  <si>
    <t>Forma plana para fundações, em tábuas de pinho, 02 usos</t>
  </si>
  <si>
    <t>78,26</t>
  </si>
  <si>
    <t>00082</t>
  </si>
  <si>
    <t>Forma plana para fundações, em tábuas de pinho, 03 usos</t>
  </si>
  <si>
    <t>00089</t>
  </si>
  <si>
    <t>Forma plana para fundações, em tábuas de pinho, 04 usos</t>
  </si>
  <si>
    <t>58,38</t>
  </si>
  <si>
    <t>00083</t>
  </si>
  <si>
    <t>Forma plana para fundações, em tábuas de pinho, 05 usos</t>
  </si>
  <si>
    <t>00090</t>
  </si>
  <si>
    <t>Forma plana para fundações, em tábuas de pinho, 07 usos</t>
  </si>
  <si>
    <t>OBRAS CIVIS/Instalação de Ar Condicionado/Equipamentos e Acessórios para Instalação de Ar Condicionado(91)</t>
  </si>
  <si>
    <t>Página 118</t>
  </si>
  <si>
    <t>07749</t>
  </si>
  <si>
    <t>Bandeja metálica para suporte externo de aparelho de ar condicionado</t>
  </si>
  <si>
    <t>283,77</t>
  </si>
  <si>
    <t>Bandeja metálica para suporte interno/externo</t>
  </si>
  <si>
    <t>Caixa ventiladora c/filtro F4, Q=3.000 m³/h e pe=20mmca, 220V/3F/0,25kW - for</t>
  </si>
  <si>
    <t>3.256,79</t>
  </si>
  <si>
    <t>necimento e instalação</t>
  </si>
  <si>
    <t>Cantoneira de aço "L" abas iguais - 1 1/4" x 1 1/4" x 1/4" (2,46 kg/m) - fixa</t>
  </si>
  <si>
    <t>da em alambrado</t>
  </si>
  <si>
    <t>09818</t>
  </si>
  <si>
    <t>Cantoneira de aço perfil "L" em abas iguais 1"x1"x1/8" - Rev. 01</t>
  </si>
  <si>
    <t>09819</t>
  </si>
  <si>
    <t>Chumbador Walsyma cb 314200 d=1/4"x2"</t>
  </si>
  <si>
    <t>08765</t>
  </si>
  <si>
    <t>Desinstalação e instalação de condicionador de ar tipo split teto, 18.000 BTU</t>
  </si>
  <si>
    <t>559,53</t>
  </si>
  <si>
    <t>09840</t>
  </si>
  <si>
    <t>Duto em chapa de aço galvanizado nº. 22, para ar condicionado. Fornecimento,</t>
  </si>
  <si>
    <t>montagem e instalação</t>
  </si>
  <si>
    <t>09841</t>
  </si>
  <si>
    <t>Duto em chapa de aço galvanizado nº. 24, para ar condicionado. Fornecimento,</t>
  </si>
  <si>
    <t>97,79</t>
  </si>
  <si>
    <t>55,16</t>
  </si>
  <si>
    <t>09842</t>
  </si>
  <si>
    <t>Duto em chapa de aço galvanizado nº. 26, para ar condicionado. Fornecimento,</t>
  </si>
  <si>
    <t>09843</t>
  </si>
  <si>
    <t>Duto em chapa de aço preta nº. 16, para ar condicionado. Fornecimento, montag</t>
  </si>
  <si>
    <t>59,45</t>
  </si>
  <si>
    <t>em e instalação</t>
  </si>
  <si>
    <t>Duto em chapa galv, isolamento térmico 25mm, duto flexível com isolamento, co</t>
  </si>
  <si>
    <t>larinho com registro,cx. plenum e demais acessórios e duto flexivel, fixação</t>
  </si>
  <si>
    <t>e demais acessórios(infraestrutura p/sistema package de climatização)- fornec</t>
  </si>
  <si>
    <t>imento e instalação</t>
  </si>
  <si>
    <t>Fornecimento   e instalação de tubo de borracha elastomérica Armaflex M-28   ø3</t>
  </si>
  <si>
    <t>Fornecimento   e instalação de tubo de borracha elastomérica Armaflex M-35   ø</t>
  </si>
  <si>
    <t>Fornecimento   e instalação de tubo de borracha elastomérica Armaflex M-42   ø</t>
  </si>
  <si>
    <t>11/4"</t>
  </si>
  <si>
    <t>Fornecimento   e instalação de tubo de borracha elastomérica Armaflex M-48   ø</t>
  </si>
  <si>
    <t>Fornecimento   e instalação de tubo de borracha elastomérica Armaflex M-60   ø</t>
  </si>
  <si>
    <t>25,03</t>
  </si>
  <si>
    <t>Fornecimento   e instalação de tubo esponjoso d=1/2"</t>
  </si>
  <si>
    <t>Fornecimento   e instalação de tubo esponjoso d=1/4"</t>
  </si>
  <si>
    <t>09838</t>
  </si>
  <si>
    <t>Fornecimento   e instalação de tubo esponjoso d=3/4"</t>
  </si>
  <si>
    <t>Fornecimento   e instalação de tubo esponjoso d=3/8"</t>
  </si>
  <si>
    <t>09837</t>
  </si>
  <si>
    <t>Fornecimento   e instalação de tubo esponjoso d=5/8"</t>
  </si>
  <si>
    <t>09823</t>
  </si>
  <si>
    <t>Fornecimento de gás nitrogenio</t>
  </si>
  <si>
    <t>09826</t>
  </si>
  <si>
    <t>Fornecimento de tubo esponjoso d=1"</t>
  </si>
  <si>
    <t>02355</t>
  </si>
  <si>
    <t>Fornecimento e assentamento de caixa pré-moldada de concreto p/ aparelho ar c</t>
  </si>
  <si>
    <t>214,28</t>
  </si>
  <si>
    <t>ondicionado 10000 a 18000 btu/h</t>
  </si>
  <si>
    <t>02354</t>
  </si>
  <si>
    <t>ondicionado 7000 btu/h</t>
  </si>
  <si>
    <t>Fornecimento e instalação de condicionador de ar tipo split 12000 btu/h c/ co</t>
  </si>
  <si>
    <t>mpressor rotativo</t>
  </si>
  <si>
    <t>02359</t>
  </si>
  <si>
    <t>Fornecimento e instalação de condicionador de ar tipo split 18000 btu/h c/ co</t>
  </si>
  <si>
    <t>Fornecimento e instalação de condicionador de ar tipo split 22000 btu/h c/ co</t>
  </si>
  <si>
    <t>02360</t>
  </si>
  <si>
    <t>Fornecimento e instalação de condicionador de ar tipo split 24000 btu/h c/ co</t>
  </si>
  <si>
    <t>Fornecimento e instalação de condicionador de ar tipo split 30000 btu/h c/ co</t>
  </si>
  <si>
    <t>Fornecimento e instalação de condicionador de ar tipo split 36000 btu/h c/ co</t>
  </si>
  <si>
    <t>02362</t>
  </si>
  <si>
    <t>Fornecimento e instalação de condicionador de ar tipo split 44000 btu/h c/ co</t>
  </si>
  <si>
    <t>Fornecimento e instalação de condicionador de ar tipo split 48000 btu/h c/ co</t>
  </si>
  <si>
    <t>Fornecimento e instalação de condicionador de ar tipo split 60000 btu/h c/ co</t>
  </si>
  <si>
    <t>mpressor scroll</t>
  </si>
  <si>
    <t>Fornecimento e instalação de condicionador de ar tipo split 9000 btu/h c/ com</t>
  </si>
  <si>
    <t>pressor rotativo</t>
  </si>
  <si>
    <t>09828</t>
  </si>
  <si>
    <t>Fornecimento e instalação de fita de arquear</t>
  </si>
  <si>
    <t>07289</t>
  </si>
  <si>
    <t>Fornecimento e Instalação de tubulação em cobre p/ interligação do condensado</t>
  </si>
  <si>
    <t>145,88</t>
  </si>
  <si>
    <t>r ao evaporador, inclusive isolamento, alimentação elétrica, conexões e fixaç</t>
  </si>
  <si>
    <t>ões, p/ condicionadores de ar split system até 48.000 BTU.</t>
  </si>
  <si>
    <t>09845</t>
  </si>
  <si>
    <t>Grelha de insuflamento dupla com registro 200x150mm - fornecimento e instalaç</t>
  </si>
  <si>
    <t>82,48</t>
  </si>
  <si>
    <t>Grelha de retorno, tamanho 300 x 1000 mm. - fornecimento e instalação</t>
  </si>
  <si>
    <t>161,91</t>
  </si>
  <si>
    <t>Grelha de retorno, tamanho 400 x 300 mm. - fornecimento e instalação</t>
  </si>
  <si>
    <t>Página 119</t>
  </si>
  <si>
    <t>Grelha tipo veneziana, Ø = 100mm, com caixa adaptadora - para saída de ar con</t>
  </si>
  <si>
    <t>27,86</t>
  </si>
  <si>
    <t>dicionado - fornecimento e instalação</t>
  </si>
  <si>
    <t>Grelhas. difusores, damper sob pressão, tomada de ar exterior com filtragem,</t>
  </si>
  <si>
    <t>fixação e demais acessórios (infraestrutura p/sistema package de climatização</t>
  </si>
  <si>
    <t>)- fornecimento e instalação - pavilhão existente do CCS</t>
  </si>
  <si>
    <t>04480</t>
  </si>
  <si>
    <t>04478</t>
  </si>
  <si>
    <t>04483</t>
  </si>
  <si>
    <t>Instalação de condicionador de ar tipo quadri-split, 2x12000/1x2400 btu</t>
  </si>
  <si>
    <t>04465</t>
  </si>
  <si>
    <t>Instalação de condicionador de ar tipo split high wall, 12000 btu</t>
  </si>
  <si>
    <t>04467</t>
  </si>
  <si>
    <t>Instalação de condicionador de ar tipo split high wall, 18000 btu</t>
  </si>
  <si>
    <t>04469</t>
  </si>
  <si>
    <t>Instalação de condicionador de ar tipo split high wall, 24000 btu</t>
  </si>
  <si>
    <t>04471</t>
  </si>
  <si>
    <t>Instalação de condicionador de ar tipo split high wall, 30000 btu</t>
  </si>
  <si>
    <t>04473</t>
  </si>
  <si>
    <t>Instalação de condicionador de ar tipo split high wall, 36000 btu</t>
  </si>
  <si>
    <t>04463</t>
  </si>
  <si>
    <t>04464</t>
  </si>
  <si>
    <t>Instalação de condicionador de ar tipo split high wall, 9000 btu</t>
  </si>
  <si>
    <t>04466</t>
  </si>
  <si>
    <t>Instalação de condicionador de ar tipo split piso-teto, 12000 btu</t>
  </si>
  <si>
    <t>04468</t>
  </si>
  <si>
    <t>Instalação de condicionador de ar tipo split piso-teto, 18000 btu</t>
  </si>
  <si>
    <t>04470</t>
  </si>
  <si>
    <t>Instalação de condicionador de ar tipo split piso-teto, 24000 btu</t>
  </si>
  <si>
    <t>04472</t>
  </si>
  <si>
    <t>Instalação de condicionador de ar tipo split piso-teto, 30000 btu</t>
  </si>
  <si>
    <t>04474</t>
  </si>
  <si>
    <t>Instalação de condicionador de ar tipo split piso-teto, 36000 btu</t>
  </si>
  <si>
    <t>04475</t>
  </si>
  <si>
    <t>Instalação de condicionador de ar tipo split piso-teto, 48000 btu</t>
  </si>
  <si>
    <t>04476</t>
  </si>
  <si>
    <t>Instalação de condicionador de ar tipo split piso-teto, 60000 btu</t>
  </si>
  <si>
    <t>04477</t>
  </si>
  <si>
    <t>Instalação de condicionador de ar tipo split piso-teto, 80000 btu</t>
  </si>
  <si>
    <t>04482</t>
  </si>
  <si>
    <t>Instalação de condicionador de ar tipo tri-split, 2x12000/1x2400 btu</t>
  </si>
  <si>
    <t>04481</t>
  </si>
  <si>
    <t>09789</t>
  </si>
  <si>
    <t>Instalação de tubulação em cobre p/ interligação do condensador ao evaporador</t>
  </si>
  <si>
    <t>51,37</t>
  </si>
  <si>
    <t>, exclusive materiais</t>
  </si>
  <si>
    <t>Lavagem das tubulações com gás 141B e pressurização com nitrogênio (infraestr</t>
  </si>
  <si>
    <t>utura p/ sistema de climatização vrv)</t>
  </si>
  <si>
    <t>utura p/ sistema package)</t>
  </si>
  <si>
    <t>09886</t>
  </si>
  <si>
    <t>Manejo de ar condicionado tipo Split (ref:obra Sergipetec)</t>
  </si>
  <si>
    <t>Porca losangular 1/4" com pino (fornecimento e colocação)</t>
  </si>
  <si>
    <t>09832</t>
  </si>
  <si>
    <t>Porca sextavada zincada 1/4" (fornecimento e colocação)</t>
  </si>
  <si>
    <t>Porca sextavada zincada 5/16" (fornecimento e colocação)</t>
  </si>
  <si>
    <t>Porca sextavada zincada 5/8" (fornecimento e colocação)</t>
  </si>
  <si>
    <t>08286</t>
  </si>
  <si>
    <t>Rede de dutos para ar-condicionado com chapa de aço galvanizada nº 24, com is</t>
  </si>
  <si>
    <t>169,45</t>
  </si>
  <si>
    <t>olamento térmico de eps = 25mm</t>
  </si>
  <si>
    <t>08287</t>
  </si>
  <si>
    <t>Remoção de ar condicionado tipo Split</t>
  </si>
  <si>
    <t>Remoção e reinstalação de ar condicionado tipo Split</t>
  </si>
  <si>
    <t>Tubulação em cobre Ø 1 1/2", para interligação de condensador/evaporador, inc</t>
  </si>
  <si>
    <t>lusive isolamento térmico elastomérico 19mm. multikits, alimentação elétrica,</t>
  </si>
  <si>
    <t>conexões e fixações (infraestrutura p/ sistema de climatização vrv) - forneci</t>
  </si>
  <si>
    <t>mento e instalação</t>
  </si>
  <si>
    <t>Tubulação em cobre Ø 1 1/4", para interligação de condensador/evaporador, inc</t>
  </si>
  <si>
    <t>Tubulação em cobre Ø 1 1/8", para interligação de condensador/evaporador, inc</t>
  </si>
  <si>
    <t>Tubulação em cobre Ø 1 3/8", para interligação de condensador/evaporador, inc</t>
  </si>
  <si>
    <t>conexões e fixações(infraestrutura p/sistema package de climatização)- fornec</t>
  </si>
  <si>
    <t>Tubulação em cobre Ø 1", para interligação de condensador/evaporador, inclusi</t>
  </si>
  <si>
    <t>ve isolamento térmico elastomérico 19mm. multikits, alimentação elétrica, con</t>
  </si>
  <si>
    <t>exões e fixações (infraestrutura p/ sistema de climatização vrv) - fornecimen</t>
  </si>
  <si>
    <t>Tubulação em cobre Ø 1/2", para interligação de condensador/evaporador, inclu</t>
  </si>
  <si>
    <t>sive isolamento térmico elastomérico 19mm. multikits, alimentação elétrica, c</t>
  </si>
  <si>
    <t>onexões e fixações (infraestrutura p/ sistema de climatização vrv) - fornecim</t>
  </si>
  <si>
    <t>ento e instalação</t>
  </si>
  <si>
    <t>05082</t>
  </si>
  <si>
    <t>Tubulação em cobre Ø 28mm para interligação de Split System ao condesador / e</t>
  </si>
  <si>
    <t>105,33</t>
  </si>
  <si>
    <t>vaporador, inclusive isolamento térmico, alimentação elétrica, conexões e fix</t>
  </si>
  <si>
    <t>ações para aparelhos até 48.000 btu</t>
  </si>
  <si>
    <t>Página 120</t>
  </si>
  <si>
    <t>Tubulação em cobre Ø 3/4", para interligação de condensador/evaporador, inclu</t>
  </si>
  <si>
    <t>sive isolamento térmico elastomérico 19mm. multikits, alimentação elétrica,co</t>
  </si>
  <si>
    <t>nexões e fixações(infraestrutura p/sistema package de climatização)- fornecim</t>
  </si>
  <si>
    <t>Tubulação em cobre Ø 3/8", para interligação de condensador/evaporador, inclu</t>
  </si>
  <si>
    <t>Tubulação em cobre Ø 5/8", para interligação de condensador/evaporador, inclu</t>
  </si>
  <si>
    <t>Tubulação em cobre Ø 7/8", para interligação de condensador/evaporador, inclu</t>
  </si>
  <si>
    <t>OBRAS CIVIS/Instalação de Câmaras Frigoríficas/Equipamentos para Câmaras Frigoríficas(1)</t>
  </si>
  <si>
    <t>08079</t>
  </si>
  <si>
    <t>Fornecimento e instalação de câmara frigorífica para 6 cadáveres ( 3 portas e</t>
  </si>
  <si>
    <t>mbaixo e 3 portas em cima )</t>
  </si>
  <si>
    <t>OBRAS CIVIS/Instalação de Câmaras Frigoríficas/Portas Frigoríficas(3)</t>
  </si>
  <si>
    <t>09456</t>
  </si>
  <si>
    <t>Almofadão 2,40 x 2,60 x 0,30m (p/camaras frigoríficas)</t>
  </si>
  <si>
    <t>6.620,92</t>
  </si>
  <si>
    <t>Porta frigorífica 2,0 x 1,0 x 0,10 em aço inox 430 AISI430/450 c/ núcleo isol</t>
  </si>
  <si>
    <t>2.309,75</t>
  </si>
  <si>
    <t>ante em PUR (poliuretano injetado) c/ retardante a chama classe R1 c/ isolame</t>
  </si>
  <si>
    <t>nto para congelados #80mm</t>
  </si>
  <si>
    <t>2.108,90</t>
  </si>
  <si>
    <t>nto para resfriados #50mm</t>
  </si>
  <si>
    <t>OBRAS CIVIS/Instalação de Gás de Cozinha/Equipamentos e Acessórios para Instalações de Gás de Cozinha(28)</t>
  </si>
  <si>
    <t>09002</t>
  </si>
  <si>
    <t>Bucha latão d=1"</t>
  </si>
  <si>
    <t>09003</t>
  </si>
  <si>
    <t>Bucha latão d=1/4"</t>
  </si>
  <si>
    <t>08708</t>
  </si>
  <si>
    <t>Caixa com regulador 1º estágio (instalação gás)</t>
  </si>
  <si>
    <t>07835</t>
  </si>
  <si>
    <t>310,48</t>
  </si>
  <si>
    <t>09992</t>
  </si>
  <si>
    <t>Conector femea de cobre, solda e rosca, 15mm x 1/2" (instal.gás)</t>
  </si>
  <si>
    <t>07836</t>
  </si>
  <si>
    <t>Conector femea de cobre, solda e rosca, 22mm x 3/4" (instal.gás)</t>
  </si>
  <si>
    <t>Cotovelo de cobre 45°, dn 22 mm - fornecimento e instalação</t>
  </si>
  <si>
    <t>Cotovelo de cobre 45°, dn 28 mm - fornecimento e instalação</t>
  </si>
  <si>
    <t>09018</t>
  </si>
  <si>
    <t>Mangueira para gás GLP d=3/8" x 120cm, em PVC transparente c/tarja amarela, u</t>
  </si>
  <si>
    <t>so domestico</t>
  </si>
  <si>
    <t>09094</t>
  </si>
  <si>
    <t>315,99</t>
  </si>
  <si>
    <t>07838</t>
  </si>
  <si>
    <t>38,32</t>
  </si>
  <si>
    <t>02346</t>
  </si>
  <si>
    <t>Ponto de gás de cozinha com tubo cobre flexível 1/4", exclusive botijão, válv</t>
  </si>
  <si>
    <t>ula e mangueira</t>
  </si>
  <si>
    <t>Ponto de gás de cozinha com tubo cobre soldável para 02 botijões, registro ou</t>
  </si>
  <si>
    <t>287,63</t>
  </si>
  <si>
    <t>regulador, exclusive botijões</t>
  </si>
  <si>
    <t>09092</t>
  </si>
  <si>
    <t>Regulador de alta pressão, d=28mm, tipo Fisher, classe 300, 1º estágio (insta</t>
  </si>
  <si>
    <t>488,70</t>
  </si>
  <si>
    <t>lação gás)</t>
  </si>
  <si>
    <t>09093</t>
  </si>
  <si>
    <t>Regulador de baixa pressão, d=15mm, tipo Fisher, classe 300, 2º estágio (inst</t>
  </si>
  <si>
    <t>460,76</t>
  </si>
  <si>
    <t>alação gás)</t>
  </si>
  <si>
    <t>Regulador de gás 2º estágio de 2 kg/h (instalação gás)</t>
  </si>
  <si>
    <t>Regulador de gás 2º estágio de 7 kg/h (instalação gás)</t>
  </si>
  <si>
    <t>09848</t>
  </si>
  <si>
    <t>184,17</t>
  </si>
  <si>
    <t>Tê de cobre ou bronze d = 22 x 15 x 22 mm - fornecimento e instalação</t>
  </si>
  <si>
    <t>09097</t>
  </si>
  <si>
    <t>82,93</t>
  </si>
  <si>
    <t>09991</t>
  </si>
  <si>
    <t>União 1/2" x 1/8" NPT para instalação de gás</t>
  </si>
  <si>
    <t>02345</t>
  </si>
  <si>
    <t>Valvula de esfera em bronze d = 3/4" (fornecimento)</t>
  </si>
  <si>
    <t>07844</t>
  </si>
  <si>
    <t>Válvula de retenção em latão com rosca de 1/2"NPT x 5/8"UNC, ref. X P-13 UCV,</t>
  </si>
  <si>
    <t>p/instalações gás</t>
  </si>
  <si>
    <t>Válvula de retenção em latão com rosca de 1/2"NPT x 7/16"NPT, p/instalações g</t>
  </si>
  <si>
    <t>ás</t>
  </si>
  <si>
    <t>Página 121</t>
  </si>
  <si>
    <t>OBRAS CIVIS/Instalações de Combate a Incêndio/Equipamentos para Combate a Incêndio(71)</t>
  </si>
  <si>
    <t>Abrigo de sobrepor em chapa de aço carbono pintado com tinta a base de epoxi</t>
  </si>
  <si>
    <t>310,90</t>
  </si>
  <si>
    <t>vermelha, dimensões 75x35x25cm</t>
  </si>
  <si>
    <t>Abrigo metálico de embutir para mangueira de incêndio - 0,75 x0,45 x 0,17m</t>
  </si>
  <si>
    <t>197,07</t>
  </si>
  <si>
    <t>01519</t>
  </si>
  <si>
    <t>Abrigo metálico de embutir para mangueira de incêndio - 0,90 x0,60 x 0,17m</t>
  </si>
  <si>
    <t>369,31</t>
  </si>
  <si>
    <t>Abrigo metálico de embutir para mangueira de incêndio - 0,90 x0,60 x 0,30m</t>
  </si>
  <si>
    <t>07326</t>
  </si>
  <si>
    <t>Abrigo para hidrante interno, inclusive caixa embutir chapa ferro n.º 14, dim</t>
  </si>
  <si>
    <t>1.547,84</t>
  </si>
  <si>
    <t>ensões 0.90 x 0.60 x 0.17 m, registro tipo globo 2 1/2",   mangueira com esgui</t>
  </si>
  <si>
    <t>cho e conexões</t>
  </si>
  <si>
    <t>1.980,20</t>
  </si>
  <si>
    <t>ensões 0.90 x 0.60 x 0.17 m, registro tipo globo 2 1/2", com 02 mangueiras co</t>
  </si>
  <si>
    <t>m esguicho e conexões</t>
  </si>
  <si>
    <t>Acionador manual (botoeira) "aperte aqui", p/instal. incendio - endereçável</t>
  </si>
  <si>
    <t>112,73</t>
  </si>
  <si>
    <t>07861</t>
  </si>
  <si>
    <t>Acionador manual (botoeira) tipo quebra-vidro, p/instal. incendio</t>
  </si>
  <si>
    <t>Acionador Manual Convencional - Modelo AM-2 da Verin ou similar, tipo "Aperte</t>
  </si>
  <si>
    <t>aqui"</t>
  </si>
  <si>
    <t>Acionador Manual Endereçavel - Modelo AME-2 da Verin ou similar, tipo "Aperte</t>
  </si>
  <si>
    <t>154,26</t>
  </si>
  <si>
    <t>465,00</t>
  </si>
  <si>
    <t>Avisador sonoro tipo sirene para incêndio - Fornecimento</t>
  </si>
  <si>
    <t>01512</t>
  </si>
  <si>
    <t>09811</t>
  </si>
  <si>
    <t>Bomba Centrífuga Megabloc, trifásica, 15 CV, diâmetro do rotor 192mm, 3.500 r</t>
  </si>
  <si>
    <t>10.029,13</t>
  </si>
  <si>
    <t>otações da KSB ou similar</t>
  </si>
  <si>
    <t>Botoeira Liga-Desliga para Bomba de Incêndio Modelo BLD-1, marca VERIN   ou si</t>
  </si>
  <si>
    <t>98,48</t>
  </si>
  <si>
    <t>01513</t>
  </si>
  <si>
    <t>Caixa de incêndio dimensões 0.90x0.60x0.17 m, inclusive mangueira de algodão</t>
  </si>
  <si>
    <t>1.498,17</t>
  </si>
  <si>
    <t>de 2 1/2" l=30.00 m, adaptador e esguicho</t>
  </si>
  <si>
    <t>09751</t>
  </si>
  <si>
    <t>Caixa de incêndio metálica dimensões 0.90x0.60x0.17 m, c/ tampa de vidro temp</t>
  </si>
  <si>
    <t>904,68</t>
  </si>
  <si>
    <t>erado 10mm, para hidrante, inclusive 02 mangueiras de algodão de 1 1/2" l=15.</t>
  </si>
  <si>
    <t>00 m e esguicho</t>
  </si>
  <si>
    <t>07883</t>
  </si>
  <si>
    <t>170,59</t>
  </si>
  <si>
    <t>Central de alarme de incendio com sistema de 04 laços para até 396 dispositiv</t>
  </si>
  <si>
    <t>1.405,48</t>
  </si>
  <si>
    <t>os, marca JFL, modelo Vulcano - 400 ou similar</t>
  </si>
  <si>
    <t>08058</t>
  </si>
  <si>
    <t>Central de alarme e detecção de incendio, capacidade: 8 laços, com 2 linhas,</t>
  </si>
  <si>
    <t>mod.VR-8L, Verin ou similar</t>
  </si>
  <si>
    <t>Central de alarme endereçável de incendio com sistema p/ até 250 dispositivos</t>
  </si>
  <si>
    <t>4.194,59</t>
  </si>
  <si>
    <t>, marcal Verin ou similar, Modelo VRE-250 c/ bateria de 12V e 7Amperes</t>
  </si>
  <si>
    <t>08934</t>
  </si>
  <si>
    <t>Conjunto moto-bomba Schneider BC-22 R, motor 5 cv, trifásico 220/380V, sucção</t>
  </si>
  <si>
    <t>3.619,30</t>
  </si>
  <si>
    <t>1 1/4", recalque 1", vazão 13,5 m³/h, 40 mca (ou similar)</t>
  </si>
  <si>
    <t>08933</t>
  </si>
  <si>
    <t>Conjunto moto-bomba Schneider modelo BPI-22 R, potência 20cv, trifásica 220/3</t>
  </si>
  <si>
    <t>6.190,27</t>
  </si>
  <si>
    <t>80V, recalque d=2 1/2", ou similar</t>
  </si>
  <si>
    <t>08938</t>
  </si>
  <si>
    <t>Conjunto moto-bomba Schneider, motor 5 cv, trifásico, centrifuga, sucção 2 1/</t>
  </si>
  <si>
    <t>2.463,10</t>
  </si>
  <si>
    <t>2", recalque 2 1/2" (ou similar)</t>
  </si>
  <si>
    <t>08241</t>
  </si>
  <si>
    <t>DEPUCB - Dispositivo de emergencia para uso do Corpo de Bombeiro</t>
  </si>
  <si>
    <t>282,25</t>
  </si>
  <si>
    <t>77,29</t>
  </si>
  <si>
    <t>169,77</t>
  </si>
  <si>
    <t>Detector de temperatura termovelocímetrico convencional, modelo VR-T, marca V</t>
  </si>
  <si>
    <t>ERIN ou similar</t>
  </si>
  <si>
    <t>Detector de temperatura termovelocímetrico endereçável, modelo VRE-T, marca V</t>
  </si>
  <si>
    <t>74,25</t>
  </si>
  <si>
    <t>03745</t>
  </si>
  <si>
    <t>Extintor de agua presssurizada, capacidade 10 L, tempo de descarga 80s, alcan</t>
  </si>
  <si>
    <t>ce do jato 8m, instalado</t>
  </si>
  <si>
    <t>01503</t>
  </si>
  <si>
    <t>Extintor de água pressurizada capacidade 10 litros, instalado</t>
  </si>
  <si>
    <t>01504</t>
  </si>
  <si>
    <t>Extintor de dióxido de carbono (CO2), capacidade 6 kg, tempo de descarga 16s,</t>
  </si>
  <si>
    <t>445,27</t>
  </si>
  <si>
    <t>Normas NBR9444 e 11716</t>
  </si>
  <si>
    <t>01505</t>
  </si>
  <si>
    <t>Extintor de pó químico ABC, capacidade 4 kg, alcance médio do jato 4,5m , tem</t>
  </si>
  <si>
    <t>po de descarga 11s, NBR9443, 9444, 10721</t>
  </si>
  <si>
    <t>01511</t>
  </si>
  <si>
    <t>Extintor de pó químico ABC, capacidade 6 kg, alcance médio do jato 5m , tempo</t>
  </si>
  <si>
    <t>149,27</t>
  </si>
  <si>
    <t>de descarga 12s, NBR9443, 9444, 10721</t>
  </si>
  <si>
    <t>09221</t>
  </si>
  <si>
    <t>Extintor de pó químico ABC, capacidade 8 kg, alcance médio do jato 5m , tempo</t>
  </si>
  <si>
    <t>08751</t>
  </si>
  <si>
    <t>Extintor de pó químico seco (PQS), capacidade 12 kg</t>
  </si>
  <si>
    <t>206,19</t>
  </si>
  <si>
    <t>08752</t>
  </si>
  <si>
    <t>Extintor de pó químico seco (PQS), capacidade 20 kg sobre rodas</t>
  </si>
  <si>
    <t>01521</t>
  </si>
  <si>
    <t>Fornecimento e instalação de adaptador storz para engate rápido - 2 1/2" (inc</t>
  </si>
  <si>
    <t>132,07</t>
  </si>
  <si>
    <t>êndio)</t>
  </si>
  <si>
    <t>01510</t>
  </si>
  <si>
    <t>Fornecimento e instalação de adaptador storz para engate rápido 2 1/2" x 2 1/</t>
  </si>
  <si>
    <t>190,56</t>
  </si>
  <si>
    <t>2" com tampão e corrente (incêndio)</t>
  </si>
  <si>
    <t>01509</t>
  </si>
  <si>
    <t>Fornecimento e instalação de esguicho p/mangueira de incêndio 2 1/2"</t>
  </si>
  <si>
    <t>01522</t>
  </si>
  <si>
    <t>Fornecimento e instalação de esguicho reto p/mangueira de incêndio 19 mm</t>
  </si>
  <si>
    <t>84,08</t>
  </si>
  <si>
    <t>01516</t>
  </si>
  <si>
    <t>Fornecimento e instalação de esguincho cônico para mangueira de incêndio 1 1/</t>
  </si>
  <si>
    <t>2"x 1/2"</t>
  </si>
  <si>
    <t>206,59</t>
  </si>
  <si>
    <t>Página 122</t>
  </si>
  <si>
    <t>Fornecimento e Instalação de Extintor de Incêndio, Pó Químico Sêco - PQS, ABC</t>
  </si>
  <si>
    <t>- 12kg</t>
  </si>
  <si>
    <t>01523</t>
  </si>
  <si>
    <t>Fornecimento e instalação de hidrante tipo coluna completo no passeio ø 100mm</t>
  </si>
  <si>
    <t>4.538,96</t>
  </si>
  <si>
    <t>caixa em alvenaria de tijolos e=12cm dimensões 100x100x140cm tampa métalica e</t>
  </si>
  <si>
    <t>conexões</t>
  </si>
  <si>
    <t>01508</t>
  </si>
  <si>
    <t>Fornecimento e instalação de mangueira de algodão p/incêndio 2 1/2" com 30m</t>
  </si>
  <si>
    <t>861,78</t>
  </si>
  <si>
    <t>01514</t>
  </si>
  <si>
    <t>Fornecimento e instalação de mangueira de algodão para incêndio 2 1/2" com 30</t>
  </si>
  <si>
    <t>01515</t>
  </si>
  <si>
    <t>Fornecimento e instalação de mangueira de algodão para incêndio1 1/2"com 15m</t>
  </si>
  <si>
    <t>296,48</t>
  </si>
  <si>
    <t>01517</t>
  </si>
  <si>
    <t>Fornecimento e instalação de redução fixa tipo Storz para engate rápido - 2 1</t>
  </si>
  <si>
    <t>113,99</t>
  </si>
  <si>
    <t>/2" x 1 1/2" (incendio)</t>
  </si>
  <si>
    <t>07860</t>
  </si>
  <si>
    <t>Luminaria autônoma de emergencia 2 x 55w</t>
  </si>
  <si>
    <t>288,19</t>
  </si>
  <si>
    <t>01520</t>
  </si>
  <si>
    <t>Painel repetidor de incêndio - Fornecimento</t>
  </si>
  <si>
    <t>375,21</t>
  </si>
  <si>
    <t>01501</t>
  </si>
  <si>
    <t>Projetor do sistema mulsifyre</t>
  </si>
  <si>
    <t>455,73</t>
  </si>
  <si>
    <t>Sensor de temperatura endereçavel</t>
  </si>
  <si>
    <t>113,65</t>
  </si>
  <si>
    <t>Sensor ótico de fumaça "Linear"</t>
  </si>
  <si>
    <t>80,87</t>
  </si>
  <si>
    <t>Sensor ótico de fumaça endereçável</t>
  </si>
  <si>
    <t>01497</t>
  </si>
  <si>
    <t>Sprinkler tipo quartzoid para temperatura de 141°c</t>
  </si>
  <si>
    <t>119,28</t>
  </si>
  <si>
    <t>01498</t>
  </si>
  <si>
    <t>Sprinkler tipo quartzoid para temperatura de 182°c</t>
  </si>
  <si>
    <t>01499</t>
  </si>
  <si>
    <t>Sprinkler tipo quartzoid para temperatura de 227°c</t>
  </si>
  <si>
    <t>96,94</t>
  </si>
  <si>
    <t>01500</t>
  </si>
  <si>
    <t>Sprinkler tipo quartzoid para temperatura de 260°c</t>
  </si>
  <si>
    <t>101,20</t>
  </si>
  <si>
    <t>01493</t>
  </si>
  <si>
    <t>Sprinkler tipo quartzoid para temperatura de 38°c</t>
  </si>
  <si>
    <t>01494</t>
  </si>
  <si>
    <t>Sprinkler tipo quartzoid para temperatura de 68°c</t>
  </si>
  <si>
    <t>86,57</t>
  </si>
  <si>
    <t>01495</t>
  </si>
  <si>
    <t>Sprinkler tipo quartzoid para temperatura de 79°c</t>
  </si>
  <si>
    <t>92,56</t>
  </si>
  <si>
    <t>01496</t>
  </si>
  <si>
    <t>Sprinkler tipo quartzoid para temperatura de 93°c</t>
  </si>
  <si>
    <t>115,41</t>
  </si>
  <si>
    <t>08363</t>
  </si>
  <si>
    <t>Tampa de ferro fundido 40X50cm para caixa de incêndio</t>
  </si>
  <si>
    <t>198,87</t>
  </si>
  <si>
    <t>Tampa de ferro fundido 60X40cm</t>
  </si>
  <si>
    <t>09905</t>
  </si>
  <si>
    <t>1.102,39</t>
  </si>
  <si>
    <t>01518</t>
  </si>
  <si>
    <t>Válvula de "flow swicht" - 2 1/2"</t>
  </si>
  <si>
    <t>457,37</t>
  </si>
  <si>
    <t>08940</t>
  </si>
  <si>
    <t>Válvula de fluxo contínuo galvanizada (p/ incendio)</t>
  </si>
  <si>
    <t>184,10</t>
  </si>
  <si>
    <t>08451</t>
  </si>
  <si>
    <t>725,80</t>
  </si>
  <si>
    <t>OBRAS CIVIS/Instalações de Gases Medicinais/Equipamentos e Acessórios para Centrais de Suprimento e Redes de Distribuição</t>
  </si>
  <si>
    <t>08738</t>
  </si>
  <si>
    <t>Serviços de confecção e instalação de manifold 1+1 P-45, em tubo de aço carbo</t>
  </si>
  <si>
    <t>no 1/2" SCH 80</t>
  </si>
  <si>
    <t>OBRAS CIVIS/Instalações de Gases Medicinais/Equipamentos e Acessórios para Postos de Consumo(1)</t>
  </si>
  <si>
    <t>02370</t>
  </si>
  <si>
    <t>Fornecimento e instalação de tomada dupla ar engate rápido (white martins - r</t>
  </si>
  <si>
    <t>ef. 443.003.4 ou similar)</t>
  </si>
  <si>
    <t>OBRAS CIVIS/Instalações de Gases Medicinais/Fornecimento de Gases Medicinais(5)</t>
  </si>
  <si>
    <t>02367</t>
  </si>
  <si>
    <t>Fornecimento de cilindro (vasilhame vazio) para acondicionamento de oxigênio,</t>
  </si>
  <si>
    <t>óxido nitroso, ar comprimido medicinal, nitrogênio ou dióxido de carbono medi</t>
  </si>
  <si>
    <t>cinal, capacidade máxima 10m3</t>
  </si>
  <si>
    <t>02366</t>
  </si>
  <si>
    <t>Fornecimento de óxido de etileno medicinal (oxyfume 12) fc em cilindro de 62</t>
  </si>
  <si>
    <t>kg (white martins ou similar)</t>
  </si>
  <si>
    <t>02364</t>
  </si>
  <si>
    <t>Fornecimento de óxido nitroso em cilindro com 14 kg com pressão de 32 kg /cm2</t>
  </si>
  <si>
    <t>02365</t>
  </si>
  <si>
    <t>Fornecimento de óxido nitroso em cilindro com 28 kg com pressão de 32 kg /cm2</t>
  </si>
  <si>
    <t>02363</t>
  </si>
  <si>
    <t>Fornecimento de oxigênio em cilindro com 10 m3 com pressão de 190 kg/cm2 a 20</t>
  </si>
  <si>
    <t>0 kg/cm2</t>
  </si>
  <si>
    <t>OBRAS CIVIS/Instalações de Gases Medicinais/Redes de Distribuição de Gases(3)</t>
  </si>
  <si>
    <t>02368</t>
  </si>
  <si>
    <t>Valvula de esfera em bronze d = 1/2" (fornecimento)</t>
  </si>
  <si>
    <t>08355</t>
  </si>
  <si>
    <t>Valvula de esfera em bronze d = 1 1/2" (fornecimento)</t>
  </si>
  <si>
    <t>02369</t>
  </si>
  <si>
    <t>Válvula de esfera em bronze d = 1" (fornecimento)</t>
  </si>
  <si>
    <t>OBRAS CIVIS/Instalações Elétricas/Telefônicas/Cabeamento Estruturado/Aparelhos, Utensílios e Equipamentos Elétricos(86)</t>
  </si>
  <si>
    <t>08018</t>
  </si>
  <si>
    <t>97,74</t>
  </si>
  <si>
    <t>08755</t>
  </si>
  <si>
    <t>Aquecedor elétrico para água de pia de cozinha ou lavatório, Versátil - Loren</t>
  </si>
  <si>
    <t>259,20</t>
  </si>
  <si>
    <t>zetti ou similar</t>
  </si>
  <si>
    <t>00801</t>
  </si>
  <si>
    <t>Aquecedor solar/elétrico com placa e reservatório de 100 litros</t>
  </si>
  <si>
    <t>1.136,29</t>
  </si>
  <si>
    <t>07358</t>
  </si>
  <si>
    <t>Atenuador / silenciador de ruído de 85 db à 1,5m, para GMG - Grupo Motor Gera</t>
  </si>
  <si>
    <t>6.286,15</t>
  </si>
  <si>
    <t>dor de 150 kva (conjunto de aspiração, exaustão-900x1200x1000mm e painel acús</t>
  </si>
  <si>
    <t>tico com porta-900x2100mm)</t>
  </si>
  <si>
    <t>07357</t>
  </si>
  <si>
    <t>11.222,95</t>
  </si>
  <si>
    <t>dor de 360 kva (conjunto de aspiração, exaustão-1200x1400x1200mm e painel acú</t>
  </si>
  <si>
    <t>stico com porta-1100x2100)</t>
  </si>
  <si>
    <t>137,43</t>
  </si>
  <si>
    <t>1.113,28</t>
  </si>
  <si>
    <t>08693</t>
  </si>
  <si>
    <t>Bateria industrial para acionamento de sirene (p/penitenciária)</t>
  </si>
  <si>
    <t>259,35</t>
  </si>
  <si>
    <t>Bebedouro conjugado, elétrico, refrigeração por compressão,110v, Inox, Libell</t>
  </si>
  <si>
    <t>915,94</t>
  </si>
  <si>
    <t>Press Side ou similar - fornecimento e instalação</t>
  </si>
  <si>
    <t>Bebedouro elétrico de pressão 40 litros inox, 110v, Masterfrio ou similar</t>
  </si>
  <si>
    <t>Página 123</t>
  </si>
  <si>
    <t>00802</t>
  </si>
  <si>
    <t>674,88</t>
  </si>
  <si>
    <t>00817</t>
  </si>
  <si>
    <t>Bóia elétrica para reservatório inferior, marca aquamatic ou similar, capacid</t>
  </si>
  <si>
    <t>96,61</t>
  </si>
  <si>
    <t>ade 30 a - fornecimento e instalação</t>
  </si>
  <si>
    <t>00818</t>
  </si>
  <si>
    <t>Bóia elétrica para reservatório superior, marca aquamatic ou similar, capacid</t>
  </si>
  <si>
    <t>Bomba para incêndio a diesel 05 cv, recalque/sucção de 2",   vazão max. de 36,</t>
  </si>
  <si>
    <t>2.625,49</t>
  </si>
  <si>
    <t>00 m³/h,   hman= 08 m.c.a</t>
  </si>
  <si>
    <t>Bomba para incêndio a diesel 10 cv, vazão de 38,00 m³/h,   hman= 50 m.c.a</t>
  </si>
  <si>
    <t>5.940,16</t>
  </si>
  <si>
    <t>1.539,16</t>
  </si>
  <si>
    <t>Central de comando inversor de frequência de porta social 60hz PPA - da Porta</t>
  </si>
  <si>
    <t>1.433,15</t>
  </si>
  <si>
    <t>Oeste ou similar</t>
  </si>
  <si>
    <t>07825</t>
  </si>
  <si>
    <t>Central de luz de emergencia 300w/12V, caixa plastica, modelo ILU 300PC, ref.</t>
  </si>
  <si>
    <t>376,38</t>
  </si>
  <si>
    <t>Gevi Gamma ou similar</t>
  </si>
  <si>
    <t>08017</t>
  </si>
  <si>
    <t>Central posto de enfermagem convencional scd/1 - monitoramento</t>
  </si>
  <si>
    <t>1.146,18</t>
  </si>
  <si>
    <t>04127</t>
  </si>
  <si>
    <t>Chapa estai 74 mm, fornecimento</t>
  </si>
  <si>
    <t>09026</t>
  </si>
  <si>
    <t>406,57</t>
  </si>
  <si>
    <t>00803</t>
  </si>
  <si>
    <t>Coifa domicíliar c/ exaustor</t>
  </si>
  <si>
    <t>1.712,76</t>
  </si>
  <si>
    <t>08445</t>
  </si>
  <si>
    <t>Coifa em aço inox com filtro 120x70x25cm, Multinox ou similar</t>
  </si>
  <si>
    <t>1.914,59</t>
  </si>
  <si>
    <t>09020</t>
  </si>
  <si>
    <t>Coifa em aço inox escovado G-220 AISI 304 liga 18.8, tipo parede, com filtros</t>
  </si>
  <si>
    <t>7.055,19</t>
  </si>
  <si>
    <t>inercias, calha coletora de gordura e luminária, dimensões: Larg=4000 x Prof=</t>
  </si>
  <si>
    <t>1200 x alt=450mm</t>
  </si>
  <si>
    <t>09022</t>
  </si>
  <si>
    <t>1.563,42</t>
  </si>
  <si>
    <t>inercias, calha coletora de gordura e luminária, dimensões:Larg.=1115 x Prof.</t>
  </si>
  <si>
    <t>=700 x alt.=450mm</t>
  </si>
  <si>
    <t>09021</t>
  </si>
  <si>
    <t>3.966,89</t>
  </si>
  <si>
    <t>inercias, calha coletora de gordura e luminária, dimensões:Larg.=1700 x Prof.</t>
  </si>
  <si>
    <t>=1300 x alt.=450mm</t>
  </si>
  <si>
    <t>04081</t>
  </si>
  <si>
    <t>Conjunto moto-bomba centrífuga, trifasica, motor 7.5 cv, Schneider BC-21 ou s</t>
  </si>
  <si>
    <t>3.549,97</t>
  </si>
  <si>
    <t>09850</t>
  </si>
  <si>
    <t>703,92</t>
  </si>
  <si>
    <t>09027</t>
  </si>
  <si>
    <t>Damper corta-fogo para duto redondo com fusível 200º de atuação e rearme anua</t>
  </si>
  <si>
    <t>1.326,28</t>
  </si>
  <si>
    <t>l, Ø 30cm</t>
  </si>
  <si>
    <t>09028</t>
  </si>
  <si>
    <t>l, Ø 48cm</t>
  </si>
  <si>
    <t>Damper corta-fogo para duto redondo Ø 30cm, com fusível térmico 72º de sensib</t>
  </si>
  <si>
    <t>720,10</t>
  </si>
  <si>
    <t>ilidade, ref:série TNR-F-BR, Trox ou similar</t>
  </si>
  <si>
    <t>826,92</t>
  </si>
  <si>
    <t>Exaustor 18w, modelo APC-210, da Aerotec ou similar - fornecimento e instalaç</t>
  </si>
  <si>
    <t>384,39</t>
  </si>
  <si>
    <t>Exaustor ACI-200, da sictell ou similar - fornecimento e instalação</t>
  </si>
  <si>
    <t>1.706,78</t>
  </si>
  <si>
    <t>Exaustor Mega18, da sicflux ou similar - fornecimento e instalação</t>
  </si>
  <si>
    <t>Exaustor Mega25, da sicflux ou similar - fornecimento e instalação</t>
  </si>
  <si>
    <t>158,38</t>
  </si>
  <si>
    <t>Exaustor Mega34, da sicflux ou similar - fornecimento e instalação</t>
  </si>
  <si>
    <t>Exaustor para banheiro, bivolt, ref.: C 80 A, da Ventokit ou similar - fornec</t>
  </si>
  <si>
    <t>224,55</t>
  </si>
  <si>
    <t>Fornecimento de aquecedor universal elétrico para banheira de hidromassagem,</t>
  </si>
  <si>
    <t>220V - 5200w, da Aquaplás ou similar</t>
  </si>
  <si>
    <t>08252</t>
  </si>
  <si>
    <t>Fornecimento de Central de chamada de enfermeira, capacidade: 1 a 60 pontos,</t>
  </si>
  <si>
    <t>dim:23x18x10cm, sinalização visual e sonora, sistema analógico padrão</t>
  </si>
  <si>
    <t>08251</t>
  </si>
  <si>
    <t>Fornecimento de Estação de chamada padrão de enfermeira, espelho 4x42 em ABS</t>
  </si>
  <si>
    <t>branco, acionador liga/desliga, led de chamada</t>
  </si>
  <si>
    <t>09481</t>
  </si>
  <si>
    <t>Fornecimento de multicabo medusa Santo Angelo 24 vias, c/ 30 metros</t>
  </si>
  <si>
    <t>09541</t>
  </si>
  <si>
    <t>Fornecimento e instalação de exaustor eólico ref. LM-60 master turbo, da luft</t>
  </si>
  <si>
    <t>349,06</t>
  </si>
  <si>
    <t>maxi ou similar</t>
  </si>
  <si>
    <t>Fornecimento e instalação de multicabo medusa Santo Angelo 24 vias, c/ 30 met</t>
  </si>
  <si>
    <t>2.387,29</t>
  </si>
  <si>
    <t>ros</t>
  </si>
  <si>
    <t>00819</t>
  </si>
  <si>
    <t>Fornecimento e instalação de ventilador comercial de teto com 4 pás</t>
  </si>
  <si>
    <t>155,45</t>
  </si>
  <si>
    <t>00811</t>
  </si>
  <si>
    <t>Fornecimento e instalação de ventilador de teto, 03 palhetas</t>
  </si>
  <si>
    <t>142,97</t>
  </si>
  <si>
    <t>00809</t>
  </si>
  <si>
    <t>Fornecimento e instalação de ventilador de teto, 04 palhetas</t>
  </si>
  <si>
    <t>143,85</t>
  </si>
  <si>
    <t>09665</t>
  </si>
  <si>
    <t>923,97</t>
  </si>
  <si>
    <t>Módulo de central do posto de enfermagem, temporizado, pilotos indicadores de</t>
  </si>
  <si>
    <t>772,08</t>
  </si>
  <si>
    <t>local e fonte geradora de 12 volts, modelo Standard Tradicional, da VTC Vital</t>
  </si>
  <si>
    <t>tec ou similar</t>
  </si>
  <si>
    <t>Módulo de chamada de leito, eletrônico, com acionador/rearme e piloto identif</t>
  </si>
  <si>
    <t>icador de chamada, para fixação em parede, da VTC Vitaltec ou similar</t>
  </si>
  <si>
    <t>icador de chamada, para fixação em régua para gás medicinal, da VTC Vitaltec</t>
  </si>
  <si>
    <t>03824</t>
  </si>
  <si>
    <t>306,12</t>
  </si>
  <si>
    <t>03825</t>
  </si>
  <si>
    <t>376,42</t>
  </si>
  <si>
    <t>03826</t>
  </si>
  <si>
    <t>746,32</t>
  </si>
  <si>
    <t>Página 124</t>
  </si>
  <si>
    <t>03827</t>
  </si>
  <si>
    <t>650,52</t>
  </si>
  <si>
    <t>03828</t>
  </si>
  <si>
    <t>1.211,52</t>
  </si>
  <si>
    <t>04343</t>
  </si>
  <si>
    <t>1.369,52</t>
  </si>
  <si>
    <t>08935</t>
  </si>
  <si>
    <t>Motor estacionário GX620, 4 tempos, OHV, 2 cilindros em V, potencia maxima/ro</t>
  </si>
  <si>
    <t>8.233,72</t>
  </si>
  <si>
    <t>tação 20/3600, partida eletrica, a gasolina, marca Honda ou similar</t>
  </si>
  <si>
    <t>00820</t>
  </si>
  <si>
    <t>Plataforma de comunicação Ision 3000R IP, capacidade 30 troncos digitais e 08</t>
  </si>
  <si>
    <t>29.262,48</t>
  </si>
  <si>
    <t>analógicos, 005 interface GSM iCell Light (Oi-Vivo-TIM-Claro) 148 ramais anal</t>
  </si>
  <si>
    <t>ógicos e 3 ramais digitais 2B+D, Orbit.go, Leucotron ou similar, inclusive in</t>
  </si>
  <si>
    <t>00816</t>
  </si>
  <si>
    <t>Ponto de voz, inclusive caixa 3" x 3" sistema "x"</t>
  </si>
  <si>
    <t>Projetor para data-show, Full HD, 3D, brilho 2200 lumens, relação de contrast</t>
  </si>
  <si>
    <t>6.156,16</t>
  </si>
  <si>
    <t>e 35.000:1, relação de projeção 16:9/4:3, conexões HDMI, VGA, RCA, USB, Wi-FI</t>
  </si>
  <si>
    <t>, narca OPTOMA, EPSON, ou similar - instalado</t>
  </si>
  <si>
    <t>07826</t>
  </si>
  <si>
    <t>Quadro de comando para 2 bombas de recalques de 1/3 a 2 cv, trifásica, 220 vo</t>
  </si>
  <si>
    <t>lts, com chave seletora, acionamento manual/automático, relé de sobrecarga e</t>
  </si>
  <si>
    <t>contatora</t>
  </si>
  <si>
    <t>7.659,24</t>
  </si>
  <si>
    <t>Régua (filtro de linha) com 8 tomadas</t>
  </si>
  <si>
    <t>Régua p/gás medicinal,em alumínio,dimensões: 850x220x70mm,com: 01 ponto p/ ox</t>
  </si>
  <si>
    <t>953,33</t>
  </si>
  <si>
    <t>igênio, 01 ponto p/ ar comprimido, 01 ponto p/ vácuo, 01 ponto p/ óxido nitro</t>
  </si>
  <si>
    <t>so, 08 tomadas elétricas, mod.Square Line,VTC Vitatec ou similar</t>
  </si>
  <si>
    <t>igênio, 01 ponto p/ ar comprimido, 01 ponto p/ vácuo, 08 tomadas elétricas, 0</t>
  </si>
  <si>
    <t>1 ponto p/ chamada de enfermagem (s/ o equipamento), mod.Square Line,VTC Vita</t>
  </si>
  <si>
    <t>igênio, 01 ponto p/ ar comprimido, 01 ponto p/ vácuo, 08 tomadas elétricas, m</t>
  </si>
  <si>
    <t>od.Square Line,VTC Vitatec ou similar</t>
  </si>
  <si>
    <t>igênio, 01 ponto p/ ar comprimido, 08 tomadas elétricas, mod.Square Line,VTC</t>
  </si>
  <si>
    <t>Vitatec ou similar</t>
  </si>
  <si>
    <t>igênio, 01 ponto p/ vácuo, 08 tomadas elétricas, mod.Square Line,VTC Vitatec</t>
  </si>
  <si>
    <t>Régua p/gás medicinal,em alumínio,dimensões: 850x220x70mm,com: 02 pontos p/ o</t>
  </si>
  <si>
    <t>xigênio, 01 ponto p/ ar comprimido, 01 ponto p/ óxido nitroso, 08 tomadas elé</t>
  </si>
  <si>
    <t>tricas, mod.Square Line,VTC Vitatec ou similar</t>
  </si>
  <si>
    <t>xigênio, 01 ponto p/ ar comprimido, 01 ponto p/ vácuo, 01 ponto p/ óxido nitr</t>
  </si>
  <si>
    <t>oso, 08 tomadas elétricas, mod.Square Line,VTC Vitatec ou similar</t>
  </si>
  <si>
    <t>xigênio, 01 ponto p/ ar comprimido, 01 ponto p/ vácuo, 08 tomadas elétricas,</t>
  </si>
  <si>
    <t>mod.Square Line,VTC Vitatec ou similar</t>
  </si>
  <si>
    <t>xigênio, 02 pontos p/ ar comprimido, 01 ponto p/ vácuo, 08 tomadas elétricas,</t>
  </si>
  <si>
    <t>00805</t>
  </si>
  <si>
    <t>Sinalizador duplo p/ entrada veículos (tecnolux ref. tw75 ou similar)</t>
  </si>
  <si>
    <t>Sirene aúdio-visual 120db para alarme de incêndio,endereçável</t>
  </si>
  <si>
    <t>08691</t>
  </si>
  <si>
    <t>Sirene de alcance - 1.500m, 100A/220v, com estrobo</t>
  </si>
  <si>
    <t>535,42</t>
  </si>
  <si>
    <t>00807</t>
  </si>
  <si>
    <t>Sirene de alcance - 500m, 100A/220v</t>
  </si>
  <si>
    <t>475,42</t>
  </si>
  <si>
    <t>08503</t>
  </si>
  <si>
    <t>Suporte de parede fixo para TV e Monitor Sumay Sm- Spf3280 de 32 à 80 Polegad</t>
  </si>
  <si>
    <t>150,12</t>
  </si>
  <si>
    <t>Suporte para projetor eletrônico - instalado, projetelas ou similar</t>
  </si>
  <si>
    <t>430,36</t>
  </si>
  <si>
    <t>Tela para projeção, fixa, wide screen, 200", Projetelas ou similar, instalada</t>
  </si>
  <si>
    <t>4.478,60</t>
  </si>
  <si>
    <t>04401</t>
  </si>
  <si>
    <t>Ventilador de piso ou parede</t>
  </si>
  <si>
    <t>174,82</t>
  </si>
  <si>
    <t>04102</t>
  </si>
  <si>
    <t>Ventilador de piso ou parede - Fornecimento</t>
  </si>
  <si>
    <t>00810</t>
  </si>
  <si>
    <t>Ventilador de teto conjugado c/lâmpada compacta</t>
  </si>
  <si>
    <t>00808</t>
  </si>
  <si>
    <t>Ventilidador teto, 03 palhetas</t>
  </si>
  <si>
    <t>132,41</t>
  </si>
  <si>
    <t>OBRAS CIVIS/Instalações Elétricas/Telefônicas/Cabeamento Estruturado/Entrada em Baixa Tensão(63)</t>
  </si>
  <si>
    <t>03840</t>
  </si>
  <si>
    <t>Caixa para medição direta padrão energisa (1.00 x 0.60 x 0.20 m) em chapa de</t>
  </si>
  <si>
    <t>855,96</t>
  </si>
  <si>
    <t>alumíniode 2mm</t>
  </si>
  <si>
    <t>04024</t>
  </si>
  <si>
    <t>Cinta para poste circular 160mm - Fornecimento</t>
  </si>
  <si>
    <t>Conector cabo-haste em bronze natural para 2 cabos cobre de 16mm² a 70mm² com</t>
  </si>
  <si>
    <t>grampo "U" e porcas de aço galv.Ref:TEL-583 ou similar - fornecimento e insta</t>
  </si>
  <si>
    <t>lação</t>
  </si>
  <si>
    <t>04151</t>
  </si>
  <si>
    <t>Conector cunha 4 x 1/0 AWG CAA, fornecimento</t>
  </si>
  <si>
    <t>04150</t>
  </si>
  <si>
    <t>Conector cunha 4 x 4 AWG CAA, fornecimento</t>
  </si>
  <si>
    <t>04152</t>
  </si>
  <si>
    <t>Conector cunha 4 x 4/0 AWG CAA, fornecimento</t>
  </si>
  <si>
    <t>04139</t>
  </si>
  <si>
    <t>Conector estribo pressão para cabo Al 1/0 CAA, fornecimento</t>
  </si>
  <si>
    <t>04138</t>
  </si>
  <si>
    <t>Conector estribo pressão para cabo Al 4 CAA, fornecimento</t>
  </si>
  <si>
    <t>Página 125</t>
  </si>
  <si>
    <t>04140</t>
  </si>
  <si>
    <t>Conector estribo pressão para cabo Al 4/0 CAA, fornecimento</t>
  </si>
  <si>
    <t>09894</t>
  </si>
  <si>
    <t>Conector modular rj-45 com caixa de sobrepor, fornecimento</t>
  </si>
  <si>
    <t>Conector split -   bolt para cabo de cobre nu #50 mm2 - fornecimento e instala</t>
  </si>
  <si>
    <t>04143</t>
  </si>
  <si>
    <t>Conector split bolt para cabo de cobre nu #35 mm2 - fornecimento</t>
  </si>
  <si>
    <t>08440</t>
  </si>
  <si>
    <t>Conector split bolt para cabo de cobre nu #35 mm2 - fornecimento e instalação</t>
  </si>
  <si>
    <t>04141</t>
  </si>
  <si>
    <t>Cruzeta de concreto tipo T 2400 mm 400 Kgf, fornecimento</t>
  </si>
  <si>
    <t>Entrada de energia elétrica bifásica demanda entre 0 e 10,1 kw - Rev 01</t>
  </si>
  <si>
    <t>1.269,19</t>
  </si>
  <si>
    <t>Entrada de energia elétrica bifásica demanda entre 10,1 e 12,7 kw - Rev 01</t>
  </si>
  <si>
    <t>1.298,99</t>
  </si>
  <si>
    <t>Entrada de energia elétrica bifásica demanda entre 12,7 e 17,7 kw - Rev 01</t>
  </si>
  <si>
    <t>1.390,53</t>
  </si>
  <si>
    <t>09193</t>
  </si>
  <si>
    <t>Entrada de energia elétrica monofásica com pontalete de aço galvanizado d=1 1</t>
  </si>
  <si>
    <t>/2", fixado no telhado</t>
  </si>
  <si>
    <t>Entrada de energia elétrica monofásica demanda entre 0 e 3,8 kw - Rev 01</t>
  </si>
  <si>
    <t>1.043,27</t>
  </si>
  <si>
    <t>Entrada de energia elétrica monofásica demanda entre 3,8 e 6,3 kw - Rev 01</t>
  </si>
  <si>
    <t>1.081,80</t>
  </si>
  <si>
    <t>Entrada de energia elétrica monofásica demanda entre 6,3 e 8,8 kw - Rev 01</t>
  </si>
  <si>
    <t>1.149,89</t>
  </si>
  <si>
    <t>07651</t>
  </si>
  <si>
    <t>Entrada de energia elétrica trifasica com pontalete de madeira 7x5cm fixado n</t>
  </si>
  <si>
    <t>o telhado</t>
  </si>
  <si>
    <t>Entrada de energia elétrica trifásica demanda entre 0 e 15,2 kw - Rev 01</t>
  </si>
  <si>
    <t>1.628,67</t>
  </si>
  <si>
    <t>Entrada de energia elétrica trifásica demanda entre 15,2 e 19 kw - Rev 01</t>
  </si>
  <si>
    <t>1.673,65</t>
  </si>
  <si>
    <t>Entrada de energia elétrica trifásica demanda entre 19 e 26,6 kw - Rev 01</t>
  </si>
  <si>
    <t>1.401,65</t>
  </si>
  <si>
    <t>Entrada de energia elétrica trifásica demanda entre 26,6 e 38,1 kw - Rev 01</t>
  </si>
  <si>
    <t>1.980,28</t>
  </si>
  <si>
    <t>Entrada de energia elétrica trifásica demanda entre 38,1 e 57,1 kw - Rev 01</t>
  </si>
  <si>
    <t>4.310,96</t>
  </si>
  <si>
    <t>Entrada de energia elétrica trifásica demanda entre 57,1 e 75 kw</t>
  </si>
  <si>
    <t>5.245,98</t>
  </si>
  <si>
    <t>00341</t>
  </si>
  <si>
    <t>Fornecimento e instalação de braquete trifásico</t>
  </si>
  <si>
    <t>07382</t>
  </si>
  <si>
    <t>Fornecimento e instalação de relé primário sobre corrente tipo BJ até 120A, c</t>
  </si>
  <si>
    <t>1.497,55</t>
  </si>
  <si>
    <t>onjunto c/03 unid, para disjuntor pequeno volume de óleo ref:PLC15-350-630</t>
  </si>
  <si>
    <t>07381</t>
  </si>
  <si>
    <t>Fornecimento e instalção de disjuntor tripolar média tensão175,5kV-60Hz, PLC</t>
  </si>
  <si>
    <t>14.276,86</t>
  </si>
  <si>
    <t>15, 630A - 350MVA, PVO, corrente de interrupção 16 kA, corrente de fechamento</t>
  </si>
  <si>
    <t>40 kA</t>
  </si>
  <si>
    <t>07380</t>
  </si>
  <si>
    <t>Fornecimento e instalção de isolador suporte pedestal de uso interno com pren</t>
  </si>
  <si>
    <t>126,52</t>
  </si>
  <si>
    <t>sa fio, em porcelana tipo pilar cor branca, classe tensão 15 kV</t>
  </si>
  <si>
    <t>04135</t>
  </si>
  <si>
    <t>Gancho suspensão com olhal, fornecimento</t>
  </si>
  <si>
    <t>04136</t>
  </si>
  <si>
    <t>Manilha sapatilha preformada, fornecimento</t>
  </si>
  <si>
    <t>04126</t>
  </si>
  <si>
    <t>Placa de concreto estai com furo de 22 mm, fornecimento</t>
  </si>
  <si>
    <t>Poste circular de concreto 7/150 - fornecimento e assentamento</t>
  </si>
  <si>
    <t>550,20</t>
  </si>
  <si>
    <t>08370</t>
  </si>
  <si>
    <t>Poste circular de concreto 8/200 - fornecimento e assentamento</t>
  </si>
  <si>
    <t>1.127,52</t>
  </si>
  <si>
    <t>08371</t>
  </si>
  <si>
    <t>Poste circular de concreto 10/200 - fornecimento e assentamento</t>
  </si>
  <si>
    <t>1.302,20</t>
  </si>
  <si>
    <t>04021</t>
  </si>
  <si>
    <t>Poste circular de concreto 16/200 - Fornecimento - Rev 02</t>
  </si>
  <si>
    <t>Poste circular de concreto 16/200 - Fornecimento e assentamento</t>
  </si>
  <si>
    <t>1.769,84</t>
  </si>
  <si>
    <t>00342</t>
  </si>
  <si>
    <t>Poste circular de concreto 16/400 - Fornecimento e assentamento</t>
  </si>
  <si>
    <t>4.767,90</t>
  </si>
  <si>
    <t>07645</t>
  </si>
  <si>
    <t>Poste de aço galvanizado cônico contínuo reto, diâmtero superior de 76mm, diâ</t>
  </si>
  <si>
    <t>3.020,37</t>
  </si>
  <si>
    <t>mtero da base 208mm, altura total 12m, com base de fixação, Conipost ref. Sér</t>
  </si>
  <si>
    <t>ie 3012/BJG+CH, classe 100 da Conipost ou similar</t>
  </si>
  <si>
    <t>08941</t>
  </si>
  <si>
    <t>Poste de concreto duplo T (DT) 6/150 - fornecimento e assentamento</t>
  </si>
  <si>
    <t>642,72</t>
  </si>
  <si>
    <t>08454</t>
  </si>
  <si>
    <t>Poste de concreto duplo T (DT) 7/600 - fornecimento e assentamento</t>
  </si>
  <si>
    <t>896,54</t>
  </si>
  <si>
    <t>00330</t>
  </si>
  <si>
    <t>Poste de concreto duplo T (DT) 9/100 - fornecimento e assentamento</t>
  </si>
  <si>
    <t>07901</t>
  </si>
  <si>
    <t>Poste de concreto duplo T (DT) 9/150 - fornecimento e assentamento</t>
  </si>
  <si>
    <t>709,64</t>
  </si>
  <si>
    <t>00331</t>
  </si>
  <si>
    <t>Poste de concreto duplo T (DT) 9/200 - fornecimento e assentamento</t>
  </si>
  <si>
    <t>653,07</t>
  </si>
  <si>
    <t>00332</t>
  </si>
  <si>
    <t>Poste de concreto duplo T (DT) 9/300 - fornecimento e assentamento</t>
  </si>
  <si>
    <t>726,02</t>
  </si>
  <si>
    <t>07309</t>
  </si>
  <si>
    <t>Poste de concreto duplo T (DT) 9/600 - fornecimento e assentamento</t>
  </si>
  <si>
    <t>944,49</t>
  </si>
  <si>
    <t>00333</t>
  </si>
  <si>
    <t>Poste de concreto duplo T (DT) 10/300 - fornecimento e assentamento</t>
  </si>
  <si>
    <t>880,50</t>
  </si>
  <si>
    <t>Poste de concreto duplo T (DT) 11/1000 - fornecimento e assentamento</t>
  </si>
  <si>
    <t>1.520,55</t>
  </si>
  <si>
    <t>08327</t>
  </si>
  <si>
    <t>Poste de concreto duplo T (DT) 11/300 - fornecimento e assentamento</t>
  </si>
  <si>
    <t>1.420,11</t>
  </si>
  <si>
    <t>00336</t>
  </si>
  <si>
    <t>Poste em aço carbono, para iluminação pública, cônico, contínuo, reto, h=8.00</t>
  </si>
  <si>
    <t>1.468,34</t>
  </si>
  <si>
    <t>m, d=148mm (base) e d=60mm (topo)ref.1008/B, incl base concreto</t>
  </si>
  <si>
    <t>00335</t>
  </si>
  <si>
    <t>Poste em aço galvanizado, para iluminação pública, cônico, contínuo, reto, h=</t>
  </si>
  <si>
    <t>1.114,18</t>
  </si>
  <si>
    <t>6.00m, d=126mm (base) e d=60mm (topo)ref.1006/B, incl.base concreto</t>
  </si>
  <si>
    <t>00338</t>
  </si>
  <si>
    <t>Quadro de medição bifásica (de 6 a 10 kva) com caixa em noril</t>
  </si>
  <si>
    <t>327,70</t>
  </si>
  <si>
    <t>00337</t>
  </si>
  <si>
    <t>Quadro de medição monofásica (até 6 kva) com caixa em noril</t>
  </si>
  <si>
    <t>210,54</t>
  </si>
  <si>
    <t>04880</t>
  </si>
  <si>
    <t>Quadro de medição monofásico, sem fiação</t>
  </si>
  <si>
    <t>180,89</t>
  </si>
  <si>
    <t>00339</t>
  </si>
  <si>
    <t>Quadro de medição trifásica (acima de 10 kva) com caixa em noril</t>
  </si>
  <si>
    <t>343,81</t>
  </si>
  <si>
    <t>04527</t>
  </si>
  <si>
    <t>Quadro de medição trifásica em Noril com lente para leitura</t>
  </si>
  <si>
    <t>573,86</t>
  </si>
  <si>
    <t>08333</t>
  </si>
  <si>
    <t>Relé de proteção de rede -50/51-sobrecorrente instantânea e temporizada, 50c/</t>
  </si>
  <si>
    <t>22.349,71</t>
  </si>
  <si>
    <t>50-nsobrecorrente instantânea e temporizada de neutro,27-subtensão,59-sobrete</t>
  </si>
  <si>
    <t>nsão,32-direcional de potencia,67-sobrecorrente direcional,59n-sobretensão de</t>
  </si>
  <si>
    <t>neutro,81u/81O</t>
  </si>
  <si>
    <t>07768</t>
  </si>
  <si>
    <t>Remoção de poste de ferro galvanizado simples (6.00 a 10.00 m) sem reaproveit</t>
  </si>
  <si>
    <t>amento</t>
  </si>
  <si>
    <t>Página 126</t>
  </si>
  <si>
    <t>00340</t>
  </si>
  <si>
    <t>Remoção e reposição de poste de ferro galvanizado simples (6.00 a 10.00 m)</t>
  </si>
  <si>
    <t>48,35</t>
  </si>
  <si>
    <t>04146</t>
  </si>
  <si>
    <t>Seccionador preformado para cerca bege, fornecimento</t>
  </si>
  <si>
    <t>OBRAS CIVIS/Instalações Elétricas/Telefônicas/Cabeamento Estruturado/Fusíveis, Disjuntores e Chaves(187)</t>
  </si>
  <si>
    <t>09477</t>
  </si>
  <si>
    <t>112,86</t>
  </si>
  <si>
    <t>09914</t>
  </si>
  <si>
    <t>Barramento com vergalhão de cobre redondo 5/16" x 3,00m</t>
  </si>
  <si>
    <t>Barramento com vergalhão de cobre redondo 5/8" x 3,00m</t>
  </si>
  <si>
    <t>314,71</t>
  </si>
  <si>
    <t>00442</t>
  </si>
  <si>
    <t>Base de fusível tipo diazed até 63a, para quadro de distribuição de energia</t>
  </si>
  <si>
    <t>54,92</t>
  </si>
  <si>
    <t>00441</t>
  </si>
  <si>
    <t>Base de fusível tipo diazed até 25a, para quadro de distribuição de energia</t>
  </si>
  <si>
    <t>00443</t>
  </si>
  <si>
    <t>Base de fusível tipo nh 00 até 125a, para quadro de distribuição de energia</t>
  </si>
  <si>
    <t>43,25</t>
  </si>
  <si>
    <t>00444</t>
  </si>
  <si>
    <t>Base de fusível tipo nh 01 até 250a, para quadro de distribuição de energia -</t>
  </si>
  <si>
    <t>00445</t>
  </si>
  <si>
    <t>Base de fusível tipo nh 02 até 400a, para quadro de distribuição de energia</t>
  </si>
  <si>
    <t>286,86</t>
  </si>
  <si>
    <t>00446</t>
  </si>
  <si>
    <t>Base de fusível tipo nh 03 até 630a, para quadro de distribuição de energia</t>
  </si>
  <si>
    <t>395,05</t>
  </si>
  <si>
    <t>00447</t>
  </si>
  <si>
    <t>Base de fusível tipo nh 04 até 1250a, para quadro de distribuição de energia</t>
  </si>
  <si>
    <t>1.122,12</t>
  </si>
  <si>
    <t>00475</t>
  </si>
  <si>
    <t>Boia elétrica (sensor control) p/ reservatório inferior ou superior marca ANA</t>
  </si>
  <si>
    <t>UGER ou similar (fornecimento)</t>
  </si>
  <si>
    <t>03803</t>
  </si>
  <si>
    <t>03806</t>
  </si>
  <si>
    <t>69,61</t>
  </si>
  <si>
    <t>03804</t>
  </si>
  <si>
    <t>51,76</t>
  </si>
  <si>
    <t>03805</t>
  </si>
  <si>
    <t>Botão de comando duplo com sinaleira - Siemens ou similar</t>
  </si>
  <si>
    <t>107,96</t>
  </si>
  <si>
    <t>65,18</t>
  </si>
  <si>
    <t>03811</t>
  </si>
  <si>
    <t>Canaleta plástica 25mm x 25mm, Schneider ou similar</t>
  </si>
  <si>
    <t>08358</t>
  </si>
  <si>
    <t>Canaleta plástica 50x35mm, recorte aberto, Pial ou similar</t>
  </si>
  <si>
    <t>00469</t>
  </si>
  <si>
    <t>Chave fusível tripolar 100a - 10000a</t>
  </si>
  <si>
    <t>395,26</t>
  </si>
  <si>
    <t>00466</t>
  </si>
  <si>
    <t>Chave seccionadora monopolar 40a, manobra c/ carga acionamento por alavanca p</t>
  </si>
  <si>
    <t>264,73</t>
  </si>
  <si>
    <t>/ quadro de dist de energia</t>
  </si>
  <si>
    <t>00467</t>
  </si>
  <si>
    <t>Chave seccionadora tripolar 40a, manobra c/ carga acionamento por alavanca p/</t>
  </si>
  <si>
    <t>quadro de dist de energia</t>
  </si>
  <si>
    <t>00468</t>
  </si>
  <si>
    <t>Chave seccionadora tripolar 63a, manobra c/ carga acionamento por alavanca p/</t>
  </si>
  <si>
    <t>251,93</t>
  </si>
  <si>
    <t>03807</t>
  </si>
  <si>
    <t>Comutador de 2 posições - Siemens ou similar</t>
  </si>
  <si>
    <t>65,46</t>
  </si>
  <si>
    <t>03808</t>
  </si>
  <si>
    <t>Comutador de 3 posições - Siemens ou similar</t>
  </si>
  <si>
    <t>91,56</t>
  </si>
  <si>
    <t>03809</t>
  </si>
  <si>
    <t>Comutador luminoso XB5AK - Siemens ou similar</t>
  </si>
  <si>
    <t>158,62</t>
  </si>
  <si>
    <t>03837</t>
  </si>
  <si>
    <t>03984</t>
  </si>
  <si>
    <t>Conector parafuso fendido para cabo 95 mm2 - Fornecimento</t>
  </si>
  <si>
    <t>03818</t>
  </si>
  <si>
    <t>Contator LC1-D1210 - Telemecanick</t>
  </si>
  <si>
    <t>238,56</t>
  </si>
  <si>
    <t>03819</t>
  </si>
  <si>
    <t>Contator LC1-D1810 - Telemecanick</t>
  </si>
  <si>
    <t>08936</t>
  </si>
  <si>
    <t>Disjuntor a Vacuo 15KV, marca BEGHIM, tipo MAF 15-630-350, manual c/relé URPE</t>
  </si>
  <si>
    <t>29.932,15</t>
  </si>
  <si>
    <t>7104 + jg de contato 3NF+3NA, bobina de fechamento, bloqueio KIRK, disparador</t>
  </si>
  <si>
    <t>TCC, bobina abert.+3TCs (ou similar)</t>
  </si>
  <si>
    <t>Disjuntor bipolar 20 A, padrão DIN (linha branca), curva C, corrente de inter</t>
  </si>
  <si>
    <t>rupção 5KA, ref.: Siemens 5SX1 ou similar</t>
  </si>
  <si>
    <t>07996</t>
  </si>
  <si>
    <t>Disjuntor bipolar DR 25 A - Dispositivo residual diferencial, tipo AC, 30MA,</t>
  </si>
  <si>
    <t>145,30</t>
  </si>
  <si>
    <t>ref.5SM1 312-OMB, Siemens ou similar</t>
  </si>
  <si>
    <t>08193</t>
  </si>
  <si>
    <t>Disjuntor bipolar DR 32 A - Dispositivo residual diferencial, tipo AC, 30MA,</t>
  </si>
  <si>
    <t>189,58</t>
  </si>
  <si>
    <t>Siemens ou similar,</t>
  </si>
  <si>
    <t>08077</t>
  </si>
  <si>
    <t>Disjuntor bipolar DR 40 A - Dispositivo residual diferencial, tipo AC, 30MA,</t>
  </si>
  <si>
    <t>ref.5SM1 314-OMB, Siemens ou similar</t>
  </si>
  <si>
    <t>07997</t>
  </si>
  <si>
    <t>Disjuntor bipolar DR 63 A - Dispositivo residual diferencial, tipo AC, 30MA</t>
  </si>
  <si>
    <t>204,40</t>
  </si>
  <si>
    <t>Disjuntor monopolar 2 A, padrão DIN (linha branca), curva de disparo C, corre</t>
  </si>
  <si>
    <t>nte de interrupção 5KA, ref.: Siemens 5 SX11027 ou similar.</t>
  </si>
  <si>
    <t>Disjuntor monopolar 4 A, padrão DIN (linha branca), curva de disparo C, corre</t>
  </si>
  <si>
    <t>nte de interrupção 5KA, ref.: Siemens 5 SX11047 ou similar.</t>
  </si>
  <si>
    <t>07744</t>
  </si>
  <si>
    <t>Disjuntor monopolar DR 20 A - Dispositivo residual diferencial monopolar, 30M</t>
  </si>
  <si>
    <t>306,32</t>
  </si>
  <si>
    <t>A</t>
  </si>
  <si>
    <t>07871</t>
  </si>
  <si>
    <t>Disjuntor monopolar DR 25 A - Dispositivo residual diferencial, tipo AC, ref</t>
  </si>
  <si>
    <t>.5SU1 Siemens ou similar</t>
  </si>
  <si>
    <t>08312</t>
  </si>
  <si>
    <t>Disjuntor monopolar DR 40 A - Dispositivo residual diferencial, tipo AC, Sie</t>
  </si>
  <si>
    <t>mens ou similar</t>
  </si>
  <si>
    <t>30.886,06</t>
  </si>
  <si>
    <t>Disjuntor termo magnético tripolar de 450 a 600 A, 35kA</t>
  </si>
  <si>
    <t>3.967,82</t>
  </si>
  <si>
    <t>08484</t>
  </si>
  <si>
    <t>Disjuntor termomagnetico bipolar 10 A, padrão DIN (linha branca)</t>
  </si>
  <si>
    <t>00448</t>
  </si>
  <si>
    <t>Disjuntor termomagnetico bipolar 10 A, padrão NEMA (Americano - linha preta)</t>
  </si>
  <si>
    <t>08485</t>
  </si>
  <si>
    <t>Disjuntor termomagnetico bipolar 13 A, padrão NEMA (linha branca)</t>
  </si>
  <si>
    <t>09735</t>
  </si>
  <si>
    <t>Disjuntor termomagnetico bipolar 15 A, padrão DIN (Europeu - linha branca)</t>
  </si>
  <si>
    <t>07912</t>
  </si>
  <si>
    <t>Disjuntor termomagnetico bipolar 15 A, padrão NEMA (Americano - linha preta)</t>
  </si>
  <si>
    <t>07992</t>
  </si>
  <si>
    <t>Disjuntor termomagnetico bipolar 16 A, padrão DIN (Europeu - linha branca)</t>
  </si>
  <si>
    <t>07743</t>
  </si>
  <si>
    <t>Página 127</t>
  </si>
  <si>
    <t>Disjuntor termomagnetico bipolar 20 A, padrão DIN (Europeu - linha branca), c</t>
  </si>
  <si>
    <t>urva B</t>
  </si>
  <si>
    <t>07909</t>
  </si>
  <si>
    <t>Disjuntor termomagnetico bipolar 20 A, padrão NEMA (Americano - linha preta),</t>
  </si>
  <si>
    <t>58,85</t>
  </si>
  <si>
    <t>corrente 5KA</t>
  </si>
  <si>
    <t>07994</t>
  </si>
  <si>
    <t>Disjuntor termomagnetico bipolar 25 A, padrão DIN (Europeu - linha branca), c</t>
  </si>
  <si>
    <t>orrente 5KA</t>
  </si>
  <si>
    <t>07914</t>
  </si>
  <si>
    <t>Disjuntor termomagnetico bipolar 25 A, padrão NEMA (Americano - linha preta),</t>
  </si>
  <si>
    <t>59,40</t>
  </si>
  <si>
    <t>Disjuntor termomagnetico bipolar 32 A, padrão DIN (Europeu - linha branca), c</t>
  </si>
  <si>
    <t>orrente 10KA</t>
  </si>
  <si>
    <t>00449</t>
  </si>
  <si>
    <t>Disjuntor termomagnetico bipolar 40 A, padrão DIN (Europeu - linha branca), c</t>
  </si>
  <si>
    <t>urva C, corrente 10KA</t>
  </si>
  <si>
    <t>07995</t>
  </si>
  <si>
    <t>urva C, corrente 5KA</t>
  </si>
  <si>
    <t>Disjuntor termomagnetico bipolar 50 A, padrão DIN (Europeu - linha branca)</t>
  </si>
  <si>
    <t>00474</t>
  </si>
  <si>
    <t>Disjuntor termomagnetico bipolar 60 A, padrão NEMA (Americano - linha preta)</t>
  </si>
  <si>
    <t>68,10</t>
  </si>
  <si>
    <t>Disjuntor termomagnetico bipolar 70 A, padrão DIN (Europeu - linha branca), c</t>
  </si>
  <si>
    <t>09216</t>
  </si>
  <si>
    <t>Disjuntor termomagnetico bipolar 80 A, padrão DIN (Europeu - linha branca), c</t>
  </si>
  <si>
    <t>76,40</t>
  </si>
  <si>
    <t>Disjuntor termomagnetico bipolar 90 A, padrão DIN (Europeu - linha branca), c</t>
  </si>
  <si>
    <t>96,36</t>
  </si>
  <si>
    <t>08633</t>
  </si>
  <si>
    <t>Disjuntor termomagnetico monopolar 10 A, padrão DIN (linha branca) curva de d</t>
  </si>
  <si>
    <t>isparo B, corrente de interrupção 5KA, ref.: Siemens 5 SX1 ou similar.</t>
  </si>
  <si>
    <t>00473</t>
  </si>
  <si>
    <t>Disjuntor termomagnetico monopolar 10 A, padrão NEMA (Americano - linha preta</t>
  </si>
  <si>
    <t>08634</t>
  </si>
  <si>
    <t>Disjuntor termomagnetico monopolar 13 A, padrão DIN (linha branca) curva de d</t>
  </si>
  <si>
    <t>08416</t>
  </si>
  <si>
    <t>Disjuntor termomagnetico monopolar 15 A, padrão NEMA (Americano - linha preta</t>
  </si>
  <si>
    <t>08635</t>
  </si>
  <si>
    <t>Disjuntor termomagnetico monopolar 16 A, padrão DIN (linha branca) curva de d</t>
  </si>
  <si>
    <t>08309</t>
  </si>
  <si>
    <t>Disjuntor termomagnetico monopolar 16 A, padrão NEMA (Americano - linha preta</t>
  </si>
  <si>
    <t>08306</t>
  </si>
  <si>
    <t>Disjuntor termomagnetico monopolar 20 A, padrão DIN (Europeu - linha branca),</t>
  </si>
  <si>
    <t>curva B, corrente 5KA</t>
  </si>
  <si>
    <t>08417</t>
  </si>
  <si>
    <t>curva C, corrente 5KA</t>
  </si>
  <si>
    <t>08310</t>
  </si>
  <si>
    <t>Disjuntor termomagnetico monopolar 20 A, padrão NEMA (Americano - linha preta</t>
  </si>
  <si>
    <t>09518</t>
  </si>
  <si>
    <t>Disjuntor termomagnético monopolar 25 A, padrão DIN (linha branca), curva de</t>
  </si>
  <si>
    <t>disparo B, corrente de interrupção 5KA, ref.: Siemens 5 SX1 ou similar.</t>
  </si>
  <si>
    <t>08311</t>
  </si>
  <si>
    <t>Disjuntor termomagnetico monopolar 25 A, padrão NEMA (Americano - linha preta</t>
  </si>
  <si>
    <t>08418</t>
  </si>
  <si>
    <t>Disjuntor termomagnetico monopolar 30 A, padrão DIN (Europeu - linha branca)</t>
  </si>
  <si>
    <t>Disjuntor termomagnetico monopolar 32 A, padrão DIN (Europeu - linha branca)</t>
  </si>
  <si>
    <t>09202</t>
  </si>
  <si>
    <t>Disjuntor termomagnetico monopolar 35 A, padrão NEMA (Americano - linha preta</t>
  </si>
  <si>
    <t>09734</t>
  </si>
  <si>
    <t>Disjuntor termomagnetico monopolar 50 A, padrão DIN (Europeu - linha branca)</t>
  </si>
  <si>
    <t>09049</t>
  </si>
  <si>
    <t>Disjuntor termomagnetico monopolar 50 A, padrão NEMA (Americano - linha preta</t>
  </si>
  <si>
    <t>23,16</t>
  </si>
  <si>
    <t>Disjuntor termomagnetico monopolar 70 A, padrão DIN (Europeu - linha branca),</t>
  </si>
  <si>
    <t>09050</t>
  </si>
  <si>
    <t>Disjuntor termomagnetico monopolar 90 A, padrão NEMA (Americano - linha preta</t>
  </si>
  <si>
    <t>80,77</t>
  </si>
  <si>
    <t>), 5KA</t>
  </si>
  <si>
    <t>07911</t>
  </si>
  <si>
    <t>Disjuntor termomagnetico tripolar 10 A, padrão NEMA (Americano - linha preta</t>
  </si>
  <si>
    <t>70,19</t>
  </si>
  <si>
    <t>), corrente 5KA</t>
  </si>
  <si>
    <t>08326</t>
  </si>
  <si>
    <t>Disjuntor termomagnetico tripolar 15 A, padrão NEMA ( linha preta ), corrent</t>
  </si>
  <si>
    <t>e interrupção 5KA, ref.: Eletromar ou similar</t>
  </si>
  <si>
    <t>00450</t>
  </si>
  <si>
    <t>Disjuntor termomagnetico tripolar 16 A, padrão DIN (Europeu - linha branca),</t>
  </si>
  <si>
    <t>74,69</t>
  </si>
  <si>
    <t>08000</t>
  </si>
  <si>
    <t>Disjuntor termomagnetico tripolar 20 A, padrão DIN (Europeu - linha branca)</t>
  </si>
  <si>
    <t>49,18</t>
  </si>
  <si>
    <t>07913</t>
  </si>
  <si>
    <t>Disjuntor termomagnetico tripolar 20 A, padrão NEMA (Americano - linha preta</t>
  </si>
  <si>
    <t>09723</t>
  </si>
  <si>
    <t>Disjuntor termomagnetico tripolar 25 A, padrão DIN (Europeu - linha branca)</t>
  </si>
  <si>
    <t>07873</t>
  </si>
  <si>
    <t>Disjuntor termomagnetico tripolar 25 A, padrão NEMA (Americano - linha preta</t>
  </si>
  <si>
    <t>08208</t>
  </si>
  <si>
    <t>Disjuntor termomagnetico tripolar 30 A, padrão NEMA (Americano - linha preta</t>
  </si>
  <si>
    <t>87,79</t>
  </si>
  <si>
    <t>), 5KA, curva C</t>
  </si>
  <si>
    <t>00451</t>
  </si>
  <si>
    <t>Disjuntor termomagnetico tripolar 32 A, padrão DIN (Europeu - linha branca),</t>
  </si>
  <si>
    <t>curva C</t>
  </si>
  <si>
    <t>205,27</t>
  </si>
  <si>
    <t>Página 128</t>
  </si>
  <si>
    <t>Disjuntor termomagnetico tripolar 35 A, padrão DIN (Europeu - linha branca),</t>
  </si>
  <si>
    <t>10KA, curva C</t>
  </si>
  <si>
    <t>08313</t>
  </si>
  <si>
    <t>Disjuntor termomagnetico tripolar 35 A, padrão NEMA (Americano - linha preta</t>
  </si>
  <si>
    <t>86,19</t>
  </si>
  <si>
    <t>08001</t>
  </si>
  <si>
    <t>Disjuntor termomagnetico tripolar 40 A, padrão DIN (Europeu - linha branca),</t>
  </si>
  <si>
    <t>curva C, 5KA</t>
  </si>
  <si>
    <t>08325</t>
  </si>
  <si>
    <t>Disjuntor termomagnetico tripolar 40 A, padrão NEMA ( linha preta ), corrent</t>
  </si>
  <si>
    <t>08419</t>
  </si>
  <si>
    <t>Disjuntor termomagnetico tripolar 50 A, padrão DIN (Europeu - linha branca),</t>
  </si>
  <si>
    <t>07910</t>
  </si>
  <si>
    <t>Disjuntor termomagnetico tripolar 50 A, padrão NEMA (Americano - linha preta</t>
  </si>
  <si>
    <t>08002</t>
  </si>
  <si>
    <t>Disjuntor termomagnetico tripolar 60 A, padrão NEMA (Americano - linha preta</t>
  </si>
  <si>
    <t>103,09</t>
  </si>
  <si>
    <t>00452</t>
  </si>
  <si>
    <t>Disjuntor termomagnetico tripolar 63 A, padrão DIN (Europeu - linha branca),</t>
  </si>
  <si>
    <t>95,79</t>
  </si>
  <si>
    <t>Disjuntor termomagnetico tripolar 70 A, padrão DIN (Europeu - linha branca),</t>
  </si>
  <si>
    <t>curva C, 10KA</t>
  </si>
  <si>
    <t>08003</t>
  </si>
  <si>
    <t>09004</t>
  </si>
  <si>
    <t>Disjuntor termomagnetico tripolar 80 A, padrão DIN (Europeu - linha branca),</t>
  </si>
  <si>
    <t>120,29</t>
  </si>
  <si>
    <t>08314</t>
  </si>
  <si>
    <t>Disjuntor termomagnetico tripolar 90 A, padrão NEMA (Americano - linha preta</t>
  </si>
  <si>
    <t>132,36</t>
  </si>
  <si>
    <t>08490</t>
  </si>
  <si>
    <t>Disjuntor termomagnetico tripolar 100 A, padrão DIN (Europeu - linha branca),</t>
  </si>
  <si>
    <t>351,64</t>
  </si>
  <si>
    <t>10KA</t>
  </si>
  <si>
    <t>00453</t>
  </si>
  <si>
    <t>416,76</t>
  </si>
  <si>
    <t>65KA</t>
  </si>
  <si>
    <t>07998</t>
  </si>
  <si>
    <t>Disjuntor termomagnetico tripolar 100 A, padrão NEMA (Americano - linha preta</t>
  </si>
  <si>
    <t>160,13</t>
  </si>
  <si>
    <t>09688</t>
  </si>
  <si>
    <t>411,70</t>
  </si>
  <si>
    <t>08078</t>
  </si>
  <si>
    <t>Disjuntor termomagnetico tripolar 125 A, padrão DIN (Europeu - linha branca),</t>
  </si>
  <si>
    <t>523,73</t>
  </si>
  <si>
    <t>07999</t>
  </si>
  <si>
    <t>Disjuntor termomagnetico tripolar 125 A, padrão NEMA (Americano - linha preta</t>
  </si>
  <si>
    <t>357,06</t>
  </si>
  <si>
    <t>), 10KA</t>
  </si>
  <si>
    <t>09034</t>
  </si>
  <si>
    <t>Disjuntor termomagnético tripolar 150 A com caixa moldada 10 kA</t>
  </si>
  <si>
    <t>471,90</t>
  </si>
  <si>
    <t>08420</t>
  </si>
  <si>
    <t>Disjuntor termomagnetico tripolar 150 A, padrão DIN (Europeu - linha branca),</t>
  </si>
  <si>
    <t>236,54</t>
  </si>
  <si>
    <t>corrente 10 KA</t>
  </si>
  <si>
    <t>07874</t>
  </si>
  <si>
    <t>Disjuntor termomagnetico tripolar 150 A, padrão NEMA (Americano - linha preta</t>
  </si>
  <si>
    <t>09690</t>
  </si>
  <si>
    <t>833,11</t>
  </si>
  <si>
    <t>00454</t>
  </si>
  <si>
    <t>Disjuntor termomagnetico tripolar 160 A, padrão DIN (Europeu - linha branca),</t>
  </si>
  <si>
    <t>231,46</t>
  </si>
  <si>
    <t>09689</t>
  </si>
  <si>
    <t>847,70</t>
  </si>
  <si>
    <t>09934</t>
  </si>
  <si>
    <t>Disjuntor termomagnetico tripolar 175 A, padrão DIN (Europeu - linha branca),</t>
  </si>
  <si>
    <t>849,19</t>
  </si>
  <si>
    <t>07875</t>
  </si>
  <si>
    <t>Disjuntor termomagnetico tripolar 175 A, padrão NEMA (Americano - linha preta</t>
  </si>
  <si>
    <t>363,18</t>
  </si>
  <si>
    <t>09067</t>
  </si>
  <si>
    <t>567,50</t>
  </si>
  <si>
    <t>Disjuntor termomagnetico tripolar 200 A, padrão DIN (Europeu - linha branca),</t>
  </si>
  <si>
    <t>corrente 10KA</t>
  </si>
  <si>
    <t>07915</t>
  </si>
  <si>
    <t>Disjuntor termomagnetico tripolar 200 A, padrão NEMA (Americano - linha preta</t>
  </si>
  <si>
    <t>253,19</t>
  </si>
  <si>
    <t>), corrente 10KA</t>
  </si>
  <si>
    <t>09686</t>
  </si>
  <si>
    <t>600,50</t>
  </si>
  <si>
    <t>09685</t>
  </si>
  <si>
    <t>986,20</t>
  </si>
  <si>
    <t>Disjuntor termomagnetico tripolar 250 A, padrão DIN (Europeu - linha banca),</t>
  </si>
  <si>
    <t>1.293,16</t>
  </si>
  <si>
    <t>corrente 65 KA</t>
  </si>
  <si>
    <t>00455</t>
  </si>
  <si>
    <t>Disjuntor termomagnetico tripolar 250 A, padrão DIN (Europeu - linha branca),</t>
  </si>
  <si>
    <t>09181</t>
  </si>
  <si>
    <t>Disjuntor termomagnetico tripolar 250 A, padrão NEMA (Americano - linha preta</t>
  </si>
  <si>
    <t>326,65</t>
  </si>
  <si>
    <t>), corrente 30KA</t>
  </si>
  <si>
    <t>08909</t>
  </si>
  <si>
    <t>1.131,65</t>
  </si>
  <si>
    <t>), corrente 30KA, com disparador eletronico de 100 a 250 A</t>
  </si>
  <si>
    <t>08902</t>
  </si>
  <si>
    <t>1.525,19</t>
  </si>
  <si>
    <t>07832</t>
  </si>
  <si>
    <t>Disjuntor termomagnetico tripolar 300 A, padrão DIN (Europeu - linha branca),</t>
  </si>
  <si>
    <t>707,36</t>
  </si>
  <si>
    <t>08237</t>
  </si>
  <si>
    <t>Disjuntor termomagnetico tripolar 315 A, padrão DIN (Europeu - linha branca),</t>
  </si>
  <si>
    <t>Disjuntor termomagnetico tripolar 350 A, padrão DIN (Europeu - linha branca),</t>
  </si>
  <si>
    <t>1.705,46</t>
  </si>
  <si>
    <t>Página 129</t>
  </si>
  <si>
    <t>08903</t>
  </si>
  <si>
    <t>07600</t>
  </si>
  <si>
    <t>Disjuntor termomagnetico tripolar 400 A, padrão DIN (Europeu - linha branca),</t>
  </si>
  <si>
    <t>1.506,76</t>
  </si>
  <si>
    <t>1.723,06</t>
  </si>
  <si>
    <t>Disjuntor termomagnetico tripolar 500 A, padrão DIN (Europeu - linha branca),</t>
  </si>
  <si>
    <t>2.719,58</t>
  </si>
  <si>
    <t>1.682,10</t>
  </si>
  <si>
    <t>07876</t>
  </si>
  <si>
    <t>Disjuntor termomagnetico tripolar 600 A, padrão DIN (Europeu - linha branca),</t>
  </si>
  <si>
    <t>1.880,51</t>
  </si>
  <si>
    <t>09687</t>
  </si>
  <si>
    <t>354,30</t>
  </si>
  <si>
    <t>09969</t>
  </si>
  <si>
    <t>Disjuntor tetrapolar DR 125 A, tipo AC, corrente nominal residual 30mA, ref.:</t>
  </si>
  <si>
    <t>1.517,50</t>
  </si>
  <si>
    <t>Siemens 5SM3-3450 ou similar</t>
  </si>
  <si>
    <t>95,92</t>
  </si>
  <si>
    <t>09005</t>
  </si>
  <si>
    <t>Disjuntor tripolar 80 A com caixa moldada 10 kA</t>
  </si>
  <si>
    <t>477,40</t>
  </si>
  <si>
    <t>08911</t>
  </si>
  <si>
    <t>373,77</t>
  </si>
  <si>
    <t>Disjuntor tripolar 50 A, padrão DIN (   linha branca ), curva de disparo C, co</t>
  </si>
  <si>
    <t>295,20</t>
  </si>
  <si>
    <t>rrente de interrupção 10KA, ref.: Siemens 5SX1 ou similar.</t>
  </si>
  <si>
    <t>08910</t>
  </si>
  <si>
    <t>Disjuntor tripolar 630 A com caixa moldada, 30kA</t>
  </si>
  <si>
    <t>3.786,46</t>
  </si>
  <si>
    <t>09729</t>
  </si>
  <si>
    <t>2.267,50</t>
  </si>
  <si>
    <t>08194</t>
  </si>
  <si>
    <t>Disjuntor tripolar DR 32A - Dispositivo residual diferencial, tipo AC, 30MA,</t>
  </si>
  <si>
    <t>Siemens ou similar</t>
  </si>
  <si>
    <t>08158</t>
  </si>
  <si>
    <t>9.023,91</t>
  </si>
  <si>
    <t>00456</t>
  </si>
  <si>
    <t>Disjuntor tripolar tipo compacto e aberto 630A</t>
  </si>
  <si>
    <t>11.398,69</t>
  </si>
  <si>
    <t>00457</t>
  </si>
  <si>
    <t>Disjuntor tripolar tipo compacto e aberto 1000A</t>
  </si>
  <si>
    <t>4.298,46</t>
  </si>
  <si>
    <t>Disjuntor tripolar, a vácuo, comando automático, acionamento frontal, montage</t>
  </si>
  <si>
    <t>44.414,08</t>
  </si>
  <si>
    <t>m fixa em carrinho, classe de tensão 2kV/25KA, corrente nominal 630A,cap.int.</t>
  </si>
  <si>
    <t>simetrica 350MVA, 60Hz, NI 95kV c/ prot. sobrecorrente</t>
  </si>
  <si>
    <t>08894</t>
  </si>
  <si>
    <t>Dispositivo de proteção contra surto de tensão DPS 40kA - 175v</t>
  </si>
  <si>
    <t>09042</t>
  </si>
  <si>
    <t>Dispositivo de proteção contra surto de tensão DPS 40kA - 440v</t>
  </si>
  <si>
    <t>76,91</t>
  </si>
  <si>
    <t>09041</t>
  </si>
  <si>
    <t>Dispositivo de proteção contra surto de tensão DPS 60kA - 275v</t>
  </si>
  <si>
    <t>113,71</t>
  </si>
  <si>
    <t>Dispositivo Supervisor de Isolamento e Dispositivo Supervisor do Transformado</t>
  </si>
  <si>
    <t>2.272,32</t>
  </si>
  <si>
    <t>r, tensão de alimentação e da rede CA 70...264V, 42...460HZ, medição de fugas</t>
  </si>
  <si>
    <t>em CA e CC conf. IEC 61557-8, resistência inter. 240kohm, tensão de medição 1</t>
  </si>
  <si>
    <t>2V e corrente 50uA</t>
  </si>
  <si>
    <t>4.668,06</t>
  </si>
  <si>
    <t>r,gerador de sinais,conf. IEC61557-9 p/sist.local.de falhas.Tensão aliment. e</t>
  </si>
  <si>
    <t>rede CA 70..264V,42..460V.Resist. interna. 240kohm tensão med. 12V e corr. 50</t>
  </si>
  <si>
    <t>uA</t>
  </si>
  <si>
    <t>07379</t>
  </si>
  <si>
    <t>Fornecimento e instalação de Bucha de passagem interna/interna, em porcelana,</t>
  </si>
  <si>
    <t>810,35</t>
  </si>
  <si>
    <t>classe 15 kV, corrente 200A (NBI 95 kV), incluso suporte p/bucha</t>
  </si>
  <si>
    <t>480,66</t>
  </si>
  <si>
    <t>classe 15 kV, corrente 400A (NBI 110 kV), incluso suporte p/bucha</t>
  </si>
  <si>
    <t>00477</t>
  </si>
  <si>
    <t>Fornecimento e instalação de chave seccionadora 70 a (kv 370n telemecanique o</t>
  </si>
  <si>
    <t>342,26</t>
  </si>
  <si>
    <t>u similar)</t>
  </si>
  <si>
    <t>157,19</t>
  </si>
  <si>
    <t>00476</t>
  </si>
  <si>
    <t>Interruptor 01 seção paralela, de embutir, com caixa pvc 4"x2"</t>
  </si>
  <si>
    <t>08891</t>
  </si>
  <si>
    <t>Interruptor 01 seção simples + 01 seção paralela, de embutir, com caixa pvc 4</t>
  </si>
  <si>
    <t>"x2"</t>
  </si>
  <si>
    <t>00470</t>
  </si>
  <si>
    <t>Interruptor 01 seção, com caixa pvc 4"x2"</t>
  </si>
  <si>
    <t>08892</t>
  </si>
  <si>
    <t>Interruptor 02 seções simples + 01 seção paralela, de embutir, com caixa pvc</t>
  </si>
  <si>
    <t>4"x2"</t>
  </si>
  <si>
    <t>00471</t>
  </si>
  <si>
    <t>Interruptor 02 seções, com caixa pvc 4"x2"</t>
  </si>
  <si>
    <t>03821</t>
  </si>
  <si>
    <t>Inversor de frequência trifásico 220V para até 10HP - Telemecanick</t>
  </si>
  <si>
    <t>4.649,56</t>
  </si>
  <si>
    <t>00479</t>
  </si>
  <si>
    <t>Joelho 90º red. pvc rígido soldável c/bucha de latão, diâm= 25mmx1/2"</t>
  </si>
  <si>
    <t>Joelho 90º red. pvc rígido soldável c/bucha de latão, diâm= 32mmx3/4"</t>
  </si>
  <si>
    <t>Módulo de sinalização externa (sinaleiro externo) com uma cor habilitada, da</t>
  </si>
  <si>
    <t>VTC Vitaltec ou similar</t>
  </si>
  <si>
    <t>03820</t>
  </si>
  <si>
    <t>00480</t>
  </si>
  <si>
    <t>Relé fotoelétrico individual 5a/127v c/base móvel</t>
  </si>
  <si>
    <t>29,51</t>
  </si>
  <si>
    <t>00458</t>
  </si>
  <si>
    <t>Seccionador fusível tipo diazed monopolar até 25a, manobra c/ carga p/ quadro</t>
  </si>
  <si>
    <t>100,64</t>
  </si>
  <si>
    <t>de dist de energia</t>
  </si>
  <si>
    <t>00461</t>
  </si>
  <si>
    <t>Seccionador fusível tipo nh tripolar até 250a, manobra c/ carga p/ quadro de</t>
  </si>
  <si>
    <t>1.251,78</t>
  </si>
  <si>
    <t>dist de energia - Rev.01</t>
  </si>
  <si>
    <t>00463</t>
  </si>
  <si>
    <t>Seccionador fusível tipo nh tripolar até 250a, manobra s/ carga p/ quadro de</t>
  </si>
  <si>
    <t>699,08</t>
  </si>
  <si>
    <t>dist de energia - Rev. 01</t>
  </si>
  <si>
    <t>00462</t>
  </si>
  <si>
    <t>Seccionador fusível tipo nh tripolar até 400a, manobra c/ carga p/ quadro de</t>
  </si>
  <si>
    <t>2.130,52</t>
  </si>
  <si>
    <t>dist de energia</t>
  </si>
  <si>
    <t>00464</t>
  </si>
  <si>
    <t>Seccionador fusível tipo nh tripolar até 400a, manobra s/ carga p/ quadro de</t>
  </si>
  <si>
    <t>1.052,62</t>
  </si>
  <si>
    <t>Página 130</t>
  </si>
  <si>
    <t>00465</t>
  </si>
  <si>
    <t>Seccionador fusível tipo nh tripolar até 630a, manobra s/ carga p/ quadro de</t>
  </si>
  <si>
    <t>3.152,36</t>
  </si>
  <si>
    <t>08444</t>
  </si>
  <si>
    <t>Sinaleiro luminoso de porta, sistema standard, marca Sincron ou similar</t>
  </si>
  <si>
    <t>437,25</t>
  </si>
  <si>
    <t>00478</t>
  </si>
  <si>
    <t>08818</t>
  </si>
  <si>
    <t>09922</t>
  </si>
  <si>
    <t>Tomada 2p + t, ABNT, de sobrepor, 10 A</t>
  </si>
  <si>
    <t>09545</t>
  </si>
  <si>
    <t>Tomada dupla, 2p + t, ABNT, de embutir, 20 A, com placa em pvc</t>
  </si>
  <si>
    <t>00472</t>
  </si>
  <si>
    <t>Tomada para ar condicionado, tipo arstop, com disjuntor b-ipolar 30a, embutid</t>
  </si>
  <si>
    <t>76,09</t>
  </si>
  <si>
    <t>Tomada para lógica, para piso, com placa em metal e caixa pvc</t>
  </si>
  <si>
    <t>67,82</t>
  </si>
  <si>
    <t>03810</t>
  </si>
  <si>
    <t>Trilho de fixação 32/35mm - Pial</t>
  </si>
  <si>
    <t>103,08</t>
  </si>
  <si>
    <t>OBRAS CIVIS/Instalações Elétricas/Telefônicas/Cabeamento Estruturado/Interligações até Quadro Geral - Eletrodutos e Conex</t>
  </si>
  <si>
    <t>09817</t>
  </si>
  <si>
    <t>Barra roscada zincada d=1/4" x 2,00m</t>
  </si>
  <si>
    <t>Box reto em alumínio de 1"</t>
  </si>
  <si>
    <t>Box reto em alumínio de 2"</t>
  </si>
  <si>
    <t>Box reto em alumínio de 3/4"</t>
  </si>
  <si>
    <t>Braçadeira tipo U, de Vergalhão 8", incluso porca sextavada/arruela de pressã</t>
  </si>
  <si>
    <t>Bucha com arruela em alumínio p/eletroduto 100mm, d=4"</t>
  </si>
  <si>
    <t>Bucha com arruela em liga especial zamak p/eletroduto 100mm, d=4"</t>
  </si>
  <si>
    <t>09924</t>
  </si>
  <si>
    <t>Bucha com arruela em liga especial zamak p/eletroduto 20mm, d=3/4"</t>
  </si>
  <si>
    <t>00344</t>
  </si>
  <si>
    <t>Bucha com arruela em liga especial zamak p/eletroduto 25mm, d=1"</t>
  </si>
  <si>
    <t>09925</t>
  </si>
  <si>
    <t>Bucha com arruela em liga especial zamak p/eletroduto 32mm, d=1 1/4"</t>
  </si>
  <si>
    <t>00346</t>
  </si>
  <si>
    <t>Bucha com arruela em liga especial zamak p/eletroduto 40mm, d=1 1/2"</t>
  </si>
  <si>
    <t>Bucha com arruela em liga especial zamak p/eletroduto 50mm, d=2"</t>
  </si>
  <si>
    <t>Bucha com arruela em liga especial zamak p/eletroduto 75mm, d=2 1/2"</t>
  </si>
  <si>
    <t>Bucha com arruela em liga especial zamak p/eletroduto 85mm, d=3"</t>
  </si>
  <si>
    <t>00383</t>
  </si>
  <si>
    <t>Bucha de redução em alumínio 1" x 3/4"</t>
  </si>
  <si>
    <t>08699</t>
  </si>
  <si>
    <t>Caixa de passagem em pvc tipo aquatic, 100x100x50mm</t>
  </si>
  <si>
    <t>34,07</t>
  </si>
  <si>
    <t>00393</t>
  </si>
  <si>
    <t>Caixa de passagem em pvc tipo aquatic, embutir, 220x170x80mm</t>
  </si>
  <si>
    <t>08995</t>
  </si>
  <si>
    <t>Condulete em alumínio tipo "B" de 1"</t>
  </si>
  <si>
    <t>08994</t>
  </si>
  <si>
    <t>Condulete em alumínio tipo "B" de 3/4"</t>
  </si>
  <si>
    <t>09206</t>
  </si>
  <si>
    <t>Condulete em alumínio tipo "C" de 1 1/2"</t>
  </si>
  <si>
    <t>44,38</t>
  </si>
  <si>
    <t>Condulete em alumínio tipo "C" de 1"</t>
  </si>
  <si>
    <t>00379</t>
  </si>
  <si>
    <t>Condulete em alumínio tipo "C" de 2"</t>
  </si>
  <si>
    <t>00392</t>
  </si>
  <si>
    <t>Condulete em alumínio tipo "C" de 3/4"</t>
  </si>
  <si>
    <t>00381</t>
  </si>
  <si>
    <t>Condulete em alumínio tipo "ll" de 1"</t>
  </si>
  <si>
    <t>09424</t>
  </si>
  <si>
    <t>Condulete em alumínio tipo "T" de 1"</t>
  </si>
  <si>
    <t>09932</t>
  </si>
  <si>
    <t>Condulete em alumínio tipo "TA" de 3/4"</t>
  </si>
  <si>
    <t>00382</t>
  </si>
  <si>
    <t>Condulete em alumínio tipo "x" de 1"</t>
  </si>
  <si>
    <t>22,27</t>
  </si>
  <si>
    <t>00380</t>
  </si>
  <si>
    <t>Condulete em alumínio tipo "x" de 3/4"</t>
  </si>
  <si>
    <t>09933</t>
  </si>
  <si>
    <t>Condulete em alumínio tipo "XA" de 3/4"</t>
  </si>
  <si>
    <t>00389</t>
  </si>
  <si>
    <t>Condulete em alumínio tipo lb de 3/4"</t>
  </si>
  <si>
    <t>00390</t>
  </si>
  <si>
    <t>Condulete em alumínio tipo ll de 3/4"</t>
  </si>
  <si>
    <t>00391</t>
  </si>
  <si>
    <t>Condulete em alumínio tipo t de 3/4"</t>
  </si>
  <si>
    <t>08997</t>
  </si>
  <si>
    <t>Condulete em pvc rigido, p/eletroduto d=1", sem tampa (modelos: C,E,LB,LL,LR)</t>
  </si>
  <si>
    <t>, Tigre ou similar</t>
  </si>
  <si>
    <t>08996</t>
  </si>
  <si>
    <t>Condulete em pvc rigido, p/eletroduto d=1/2" e 3/4" , sem tampa (modelos: C,E</t>
  </si>
  <si>
    <t>,LB,LL,LR), Tigre ou similar - Rev. 01</t>
  </si>
  <si>
    <t>Curva 45° para eletroduto de pvc rígido roscável, diâm = 25mm (3/4")</t>
  </si>
  <si>
    <t>Curva 45° para eletroduto de pvc rígido roscável, diâm = 32mm (1")</t>
  </si>
  <si>
    <t>Curva 45° para eletroduto de pvc rígido roscável, diâm = 50mm (1 1/2")</t>
  </si>
  <si>
    <t>Curva de inversão 100 x 75 mm para eletrocalha metálica lisa zincada (ref.: m</t>
  </si>
  <si>
    <t>32,86</t>
  </si>
  <si>
    <t>opa ou similar)</t>
  </si>
  <si>
    <t>08701</t>
  </si>
  <si>
    <t>Curva de inversão 100x100 mm para eletrocalha metálica - Rev 01</t>
  </si>
  <si>
    <t>04532</t>
  </si>
  <si>
    <t>Curva de inversão 100x50 mm</t>
  </si>
  <si>
    <t>04535</t>
  </si>
  <si>
    <t>Curva de inversão 200x50 mm</t>
  </si>
  <si>
    <t>Página 131</t>
  </si>
  <si>
    <t>00369</t>
  </si>
  <si>
    <t>Curva para eletroduto de pvc rígido roscável, diâm = 110mm (4")</t>
  </si>
  <si>
    <t>00361</t>
  </si>
  <si>
    <t>Curva para eletroduto de pvc rígido roscável, diâm = 20mm (1/2")</t>
  </si>
  <si>
    <t>00362</t>
  </si>
  <si>
    <t>Curva para eletroduto de pvc rígido roscável, diâm = 25mm (3/4")</t>
  </si>
  <si>
    <t>00363</t>
  </si>
  <si>
    <t>Curva para eletroduto de pvc rígido roscável, diâm = 32mm (1")</t>
  </si>
  <si>
    <t>00364</t>
  </si>
  <si>
    <t>Curva para eletroduto de pvc rígido roscável, diâm = 40mm (1 1/4")</t>
  </si>
  <si>
    <t>00365</t>
  </si>
  <si>
    <t>Curva para eletroduto de pvc rígido roscável, diâm = 50mm (1 1/2")</t>
  </si>
  <si>
    <t>00366</t>
  </si>
  <si>
    <t>Curva para eletroduto de pvc rígido roscável, diâm = 60mm (2")</t>
  </si>
  <si>
    <t>00367</t>
  </si>
  <si>
    <t>Curva para eletroduto de pvc rígido roscável, diâm = 75mm (2 1/2")</t>
  </si>
  <si>
    <t>37,01</t>
  </si>
  <si>
    <t>00368</t>
  </si>
  <si>
    <t>Curva para eletroduto de pvc rígido roscável, diâm = 85mm (3")</t>
  </si>
  <si>
    <t>Curva para eletroduto galvanizado, diâm = 2 1/2"</t>
  </si>
  <si>
    <t>Curva para eletroduto galvanizado, diâm = 2" - Rev.01</t>
  </si>
  <si>
    <t>Curva para eletroduto galvanizado, diâm = 3" - Rev.01</t>
  </si>
  <si>
    <t>Curva para eletroduto galvanizado, diâm = 4" - Rev.01</t>
  </si>
  <si>
    <t>146,01</t>
  </si>
  <si>
    <t>00360</t>
  </si>
  <si>
    <t>Eletroduto de pvc rígido roscável, diâm = 110mm (4")</t>
  </si>
  <si>
    <t>00352</t>
  </si>
  <si>
    <t>Eletroduto de pvc rígido roscável, diâm = 20mm (1/2")</t>
  </si>
  <si>
    <t>00353</t>
  </si>
  <si>
    <t>Eletroduto de pvc rígido roscável, diâm = 25mm (3/4")</t>
  </si>
  <si>
    <t>00354</t>
  </si>
  <si>
    <t>Eletroduto de pvc rígido roscável, diâm = 32mm (1")</t>
  </si>
  <si>
    <t>00355</t>
  </si>
  <si>
    <t>Eletroduto de pvc rígido roscável, diâm = 40mm (1 1/4")</t>
  </si>
  <si>
    <t>00356</t>
  </si>
  <si>
    <t>Eletroduto de pvc rígido roscável, diâm = 50mm (1 1/2")</t>
  </si>
  <si>
    <t>00357</t>
  </si>
  <si>
    <t>Eletroduto de pvc rígido roscável, diâm = 60mm (2")</t>
  </si>
  <si>
    <t>00358</t>
  </si>
  <si>
    <t>Eletroduto de pvc rígido roscável, diâm = 75mm (2 1/2")</t>
  </si>
  <si>
    <t>00359</t>
  </si>
  <si>
    <t>Eletroduto de pvc rígido roscável, diâm = 85mm (3")</t>
  </si>
  <si>
    <t>09510</t>
  </si>
  <si>
    <t>330,51</t>
  </si>
  <si>
    <t>09199</t>
  </si>
  <si>
    <t>116,40</t>
  </si>
  <si>
    <t>07891</t>
  </si>
  <si>
    <t>98,35</t>
  </si>
  <si>
    <t>09974</t>
  </si>
  <si>
    <t>07920</t>
  </si>
  <si>
    <t>Eletroduto em ferro galvanizado pesado sem costura 2 1/2" x 3m</t>
  </si>
  <si>
    <t>231,81</t>
  </si>
  <si>
    <t>07892</t>
  </si>
  <si>
    <t>145,48</t>
  </si>
  <si>
    <t>08022</t>
  </si>
  <si>
    <t>Eletroduto em ferro galvanizado pesado sem costura 3" x 3m</t>
  </si>
  <si>
    <t>229,59</t>
  </si>
  <si>
    <t>09973</t>
  </si>
  <si>
    <t>09036</t>
  </si>
  <si>
    <t>09037</t>
  </si>
  <si>
    <t>04277</t>
  </si>
  <si>
    <t>Eletroduto flexível de pvc (sanfonado), diâm = 20mm (1/2")</t>
  </si>
  <si>
    <t>00399</t>
  </si>
  <si>
    <t>Eletroduto flexível de pvc (sanfonado), diâm = 25mm (3/4")</t>
  </si>
  <si>
    <t>04278</t>
  </si>
  <si>
    <t>Eletroduto flexível de pvc (sanfonado), diâm = 32mm (1")</t>
  </si>
  <si>
    <t>Eletroduto metalico flexivel revestido externamente com pvc preto, diametro e</t>
  </si>
  <si>
    <t>xterno de 25 mm (3/4"), tipo sealtubo</t>
  </si>
  <si>
    <t>07384</t>
  </si>
  <si>
    <t>Fixação de eletrocalhas com vergalhão (Tirante) com rosca total ø 1/4"x1000mm</t>
  </si>
  <si>
    <t>(marvitec ref. 1431 ou similar)</t>
  </si>
  <si>
    <t>Fornecimento e Instalação de Cruzetal em PVC, para eletrocalha, 300x100mm</t>
  </si>
  <si>
    <t>89,72</t>
  </si>
  <si>
    <t>Fornecimento e Instalação de Curva Horizontal em PVC, para eletrocalha, 200x1</t>
  </si>
  <si>
    <t>04534</t>
  </si>
  <si>
    <t>Fornecimento e instalação de curva metálica horizontal 90º 200 x 50 mm</t>
  </si>
  <si>
    <t>Fornecimento e Instalação de Curva Vertical em PVC, para eletrocalha, 250x100</t>
  </si>
  <si>
    <t>Fornecimento e Instalação de Curva Vertical em PVC, para eletrocalha, 300x100</t>
  </si>
  <si>
    <t>Fornecimento e Instalação de Eletrocalha em PVC 250x100x3000mm</t>
  </si>
  <si>
    <t>56,36</t>
  </si>
  <si>
    <t>Fornecimento e instalação de eletrocalha lisa, galvanizada à fogo,150 x 150</t>
  </si>
  <si>
    <t>x 3000 mm (ref. mopa ou similar)</t>
  </si>
  <si>
    <t>Fornecimento e instalação de eletrocalha lisa, zincada,150 x 150 x 3000 mm</t>
  </si>
  <si>
    <t>106,00</t>
  </si>
  <si>
    <t>(ref. mopa ou similar)</t>
  </si>
  <si>
    <t>04536</t>
  </si>
  <si>
    <t>Fornecimento e instalação de eletrocalha perfurada 38 x 38 x 3000 mm (ref. m</t>
  </si>
  <si>
    <t>08730</t>
  </si>
  <si>
    <t>Fornecimento e instalação de eletrocalha perfurada 150 x 100 x 3000 mm (ref</t>
  </si>
  <si>
    <t>. mopa ou similar)</t>
  </si>
  <si>
    <t>04533</t>
  </si>
  <si>
    <t>08083</t>
  </si>
  <si>
    <t>Fornecimento e instalação de eletrocalha perfurada 200 x 70 x 3000 mm (ref.</t>
  </si>
  <si>
    <t>30,65</t>
  </si>
  <si>
    <t>08360</t>
  </si>
  <si>
    <t>48,98</t>
  </si>
  <si>
    <t>mopa ou similar) com tampa</t>
  </si>
  <si>
    <t>Fornecimento e Instalação de Redução Concêntrical em PVC, para eletrocalha, 2</t>
  </si>
  <si>
    <t>00x150x100mm</t>
  </si>
  <si>
    <t>Página 132</t>
  </si>
  <si>
    <t>50x150x100mm</t>
  </si>
  <si>
    <t>56,51</t>
  </si>
  <si>
    <t>50x20127670x100mm</t>
  </si>
  <si>
    <t>Fornecimento e instalação de Tampa de eletrocalha 200 x 3000 mm (ref. mopa ou</t>
  </si>
  <si>
    <t>similar) zincada</t>
  </si>
  <si>
    <t>Fornecimento e Instalação de Tê Horizontall em PVC, para eletrocalha, 100x100</t>
  </si>
  <si>
    <t>Fornecimento e Instalação de Tê Horizontall em PVC, para eletrocalha, 250x100</t>
  </si>
  <si>
    <t>Fornecimento e instalação de trilho eletrificado de 1m com 01 spot direcionáv</t>
  </si>
  <si>
    <t>200,33</t>
  </si>
  <si>
    <t>el   e lâmpada PAR 30</t>
  </si>
  <si>
    <t>Fornecimento e instalação de trilho eletrificado de 1m com 02 spots e lâmpada</t>
  </si>
  <si>
    <t>333,12</t>
  </si>
  <si>
    <t>s direcionáveis PAR 30</t>
  </si>
  <si>
    <t>03992</t>
  </si>
  <si>
    <t>Luva de ferro galvanizado d=4" - Fornecimento</t>
  </si>
  <si>
    <t>00378</t>
  </si>
  <si>
    <t>Luva para eletroduto de pvc rígido roscável, diâm = 110mm (4")</t>
  </si>
  <si>
    <t>29,63</t>
  </si>
  <si>
    <t>00370</t>
  </si>
  <si>
    <t>Luva para eletroduto de pvc rígido roscável, diâm = 20mm (1/2")</t>
  </si>
  <si>
    <t>00371</t>
  </si>
  <si>
    <t>Luva para eletroduto de pvc rígido roscável, diâm = 25mm (3/4")</t>
  </si>
  <si>
    <t>00372</t>
  </si>
  <si>
    <t>Luva para eletroduto de pvc rígido roscável, diâm = 32mm (1")</t>
  </si>
  <si>
    <t>00373</t>
  </si>
  <si>
    <t>Luva para eletroduto de pvc rígido roscável, diâm = 40mm (1 1/4")</t>
  </si>
  <si>
    <t>00374</t>
  </si>
  <si>
    <t>Luva para eletroduto de pvc rígido roscável, diâm = 50mm (1 1/2")</t>
  </si>
  <si>
    <t>00375</t>
  </si>
  <si>
    <t>Luva para eletroduto de pvc rígido roscável, diâm = 60mm (2")</t>
  </si>
  <si>
    <t>00376</t>
  </si>
  <si>
    <t>Luva para eletroduto de pvc rígido roscável, diâm = 75mm (2 1/2")</t>
  </si>
  <si>
    <t>00377</t>
  </si>
  <si>
    <t>Luva para eletroduto de pvc rígido roscável, diâm = 85mm (3")</t>
  </si>
  <si>
    <t>Luva para eletroduto galvanizado, diâm = 2 1/2"</t>
  </si>
  <si>
    <t>Luva para eletroduto galvanizado, diâm = 2"</t>
  </si>
  <si>
    <t>Luva para eletroduto galvanizado, diâm = 3"</t>
  </si>
  <si>
    <t>Luva para eletroduto galvanizado, diâm = 4"</t>
  </si>
  <si>
    <t>04017</t>
  </si>
  <si>
    <t>Luva pvc rigido roscavel   d=1 " - Fornecimento</t>
  </si>
  <si>
    <t>04019</t>
  </si>
  <si>
    <t>Luva pvc rigido roscavel   d=1 1/ 4" - Fornecimento</t>
  </si>
  <si>
    <t>04018</t>
  </si>
  <si>
    <t>Luva pvc rigido roscavel   d=1 1/2" - Fornecimento</t>
  </si>
  <si>
    <t>04020</t>
  </si>
  <si>
    <t>Luva pvc rigido roscavel   d=2 " - Fornecimento</t>
  </si>
  <si>
    <t>00395</t>
  </si>
  <si>
    <t>Materiais elétricos casa padrão se.43-i.1-30,05m² - Rev - 07</t>
  </si>
  <si>
    <t>1.130,87</t>
  </si>
  <si>
    <t>09517</t>
  </si>
  <si>
    <t>Placa 4"x2" com furo</t>
  </si>
  <si>
    <t>08998</t>
  </si>
  <si>
    <t>00398</t>
  </si>
  <si>
    <t>Projetor c/laterais em alumínio fundido,cap. p/ lâmp. 2000w,com lâmpada vapor</t>
  </si>
  <si>
    <t>2.202,02</t>
  </si>
  <si>
    <t>metálico de 2000w e reator de 2000w.</t>
  </si>
  <si>
    <t>00388</t>
  </si>
  <si>
    <t>Tampa articulada de ferro fundido 60 x 60cm, inclusive instalação</t>
  </si>
  <si>
    <t>878,21</t>
  </si>
  <si>
    <t>Tampa de encaixe 100mm para Tê de descida lateral, zincada, para eletrocalha</t>
  </si>
  <si>
    <t>metálica (ref.: mopa ou similar)</t>
  </si>
  <si>
    <t>Tampa de encaixe 100mm para Tê horizontal, zincada, para eletrocalha metálica</t>
  </si>
  <si>
    <t>(ref.: mopa ou similar)</t>
  </si>
  <si>
    <t>Tampa de encaixe 200mm para Tê horizontal, zincada, para eletrocalha metálica</t>
  </si>
  <si>
    <t>Tampa de encaixe 75 x 3000 mm, zincada, para eletrocalha metálica (ref.: mopa</t>
  </si>
  <si>
    <t>Tampa de encaixe 75mm para Tê de descida lateral, zincada, para eletrocalha m</t>
  </si>
  <si>
    <t>etálica (ref.: mopa ou similar)</t>
  </si>
  <si>
    <t>Tampa de encaixe para Cruzeta 150mm, zincada, para eletrocalha metálica</t>
  </si>
  <si>
    <t>Tampa de encaixe para Cruzeta 200mm, zincada, para eletrocalha metálica</t>
  </si>
  <si>
    <t>Tampa de encaixe para curva 90º, horizontal, 75mm, zincada, para eletrocalha</t>
  </si>
  <si>
    <t>metálica</t>
  </si>
  <si>
    <t>Tampa de encaixe para curva 90º, vertical, 100mm, zincada, para eletrocalha m</t>
  </si>
  <si>
    <t>etálica</t>
  </si>
  <si>
    <t>Tampa de encaixe para curva de inversão, 100mm, zincada, para eletrocalha met</t>
  </si>
  <si>
    <t>álica</t>
  </si>
  <si>
    <t>Tampa de encaixe para curva de inversão, 75mm, zincada, para eletrocalha metá</t>
  </si>
  <si>
    <t>Tampa de encaixe para Redução Concêntrica 100 x 75mm, zincada, para eletrocal</t>
  </si>
  <si>
    <t>ha metálica de eletrocalha</t>
  </si>
  <si>
    <t>Tampa de encaixe para Redução Concêntrica 150 x 75mm para 100 x 75mm, zincada</t>
  </si>
  <si>
    <t>, para eletrocalha metálica</t>
  </si>
  <si>
    <t>Tampa de encaixe para Redução Concêntrica 150 x 75mm para 75 x 50mm, zincada,</t>
  </si>
  <si>
    <t>para eletrocalha metálica</t>
  </si>
  <si>
    <t>Tampa de encaixe para Redução Concêntrica 200 x 75mm para 100 x 75mm, zincada</t>
  </si>
  <si>
    <t>Tampa de encaixe para Redução Concêntrica 200 x 75mm para 150 x 75mm, zincada</t>
  </si>
  <si>
    <t>, para eletrocalha metálica de eletrocalha</t>
  </si>
  <si>
    <t>Página 133</t>
  </si>
  <si>
    <t>Tampa de encaixe para Tê vertical de subida, 100mm, zincada, para eletrocalha</t>
  </si>
  <si>
    <t>Tampa de encaixe para Tê vertical, 150mm, zincada, para eletrocalha metálica</t>
  </si>
  <si>
    <t>Tampa para curva 90º, vertical externa, 75mm, zincado, para eletrocalha metal</t>
  </si>
  <si>
    <t>ica (ref. Mopa ou similar)</t>
  </si>
  <si>
    <t>OBRAS CIVIS/Instalações Elétricas/Telefônicas/Cabeamento Estruturado/Interligações até Quadro Geral - Fios e Cabos(150)</t>
  </si>
  <si>
    <t>Arruela de alumínio p/ eletroduto d=4"</t>
  </si>
  <si>
    <t>Arruela de lisa 3/8"</t>
  </si>
  <si>
    <t>Arruela de lisa 5/16"</t>
  </si>
  <si>
    <t>Arruela de lisa 5/8"</t>
  </si>
  <si>
    <t>Arruela de nylon ø 1/4" - fornecimento e colocação</t>
  </si>
  <si>
    <t>00428</t>
  </si>
  <si>
    <t>Arruela de pressão 3/8" - Rev 02</t>
  </si>
  <si>
    <t>09816</t>
  </si>
  <si>
    <t>Arruela lisa zincada d=1/4"</t>
  </si>
  <si>
    <t>Bucha de alumínio p/ eletroduto d=1"</t>
  </si>
  <si>
    <t>Bucha de alumínio p/ eletroduto d=4"</t>
  </si>
  <si>
    <t>63,99</t>
  </si>
  <si>
    <t>21,65</t>
  </si>
  <si>
    <t>50,96</t>
  </si>
  <si>
    <t>04131</t>
  </si>
  <si>
    <t>Cabo de aluminio nu acsr/caa 6 fios - 1/0 awg - fornecimento</t>
  </si>
  <si>
    <t>08749</t>
  </si>
  <si>
    <t>Cabo de cobre flexível, blindado com fita de cobre, 2 x 1,5 mm2, tensão 1kv</t>
  </si>
  <si>
    <t>08750</t>
  </si>
  <si>
    <t>Cabo de cobre flexível, blindado com fita de cobre, 3 x 1,5 mm2, tensão 1kv</t>
  </si>
  <si>
    <t>Cabo de cobre flexível, blindado com fita de cobre, 3 x 4,0 mm2, tensão 1kv</t>
  </si>
  <si>
    <t>09205</t>
  </si>
  <si>
    <t>Cabo de cobre isolado em EPR flexível unipolar 10mm² - 0,6Kv/1Kv/90°</t>
  </si>
  <si>
    <t>09204</t>
  </si>
  <si>
    <t>Cabo de cobre isolado em EPR flexível unipolar 16mm² - 0,6Kv/1Kv/90°</t>
  </si>
  <si>
    <t>08070</t>
  </si>
  <si>
    <t>Cabo de cobre isolado em EPR flexível unipolar 25mm² - 0,6Kv/1Kv/90°</t>
  </si>
  <si>
    <t>Cabo de cobre isolado em EPR flexível unipolar 25mm² - 12Kv/20Kv/90°</t>
  </si>
  <si>
    <t>07916</t>
  </si>
  <si>
    <t>Cabo de cobre isolado em EPR flexível unipolar 35mm² - 0,6Kv/1Kv/90°</t>
  </si>
  <si>
    <t>07917</t>
  </si>
  <si>
    <t>Cabo de cobre isolado em EPR flexível unipolar 50mm² - 0,6Kv/1Kv/90°</t>
  </si>
  <si>
    <t>35,09</t>
  </si>
  <si>
    <t>08071</t>
  </si>
  <si>
    <t>Cabo de cobre isolado em EPR flexível unipolar 70mm² - 0,6Kv/1Kv/90°</t>
  </si>
  <si>
    <t>07918</t>
  </si>
  <si>
    <t>Cabo de cobre isolado em EPR flexível unipolar 95mm² - 0,6Kv/1Kv/90°</t>
  </si>
  <si>
    <t>59,32</t>
  </si>
  <si>
    <t>08072</t>
  </si>
  <si>
    <t>Cabo de cobre isolado em EPR flexível unipolar 120mm² - 0,6Kv/1Kv/90°</t>
  </si>
  <si>
    <t>08117</t>
  </si>
  <si>
    <t>Cabo de cobre isolado em EPR flexível unipolar 150mm² - 0,6Kv/1Kv/90°</t>
  </si>
  <si>
    <t>83,72</t>
  </si>
  <si>
    <t>08073</t>
  </si>
  <si>
    <t>Cabo de cobre isolado em EPR flexível unipolar 185mm² - 0,6Kv/1Kv/90°</t>
  </si>
  <si>
    <t>09464</t>
  </si>
  <si>
    <t>Cabo de cobre isolado em EPR flexível unipolar 240mm² - 0,6Kv/1Kv/90°</t>
  </si>
  <si>
    <t>08115</t>
  </si>
  <si>
    <t>Cabo de cobre isolado em EPR flexível unipolar 300mm² - 0,6Kv/1Kv/90°</t>
  </si>
  <si>
    <t>221,57</t>
  </si>
  <si>
    <t>09508</t>
  </si>
  <si>
    <t>Cabo de cobre isolado EPR, flexivel, 35mm², 8,7/15kv / 90º C (Eprotenax ou</t>
  </si>
  <si>
    <t>08458</t>
  </si>
  <si>
    <t>Cabo de cobre isolado HEPR (XLPE), flexível, 25mm², 1kv / 90º C</t>
  </si>
  <si>
    <t>09140</t>
  </si>
  <si>
    <t>Cabo de cobre isolado HEPR (XLPE), rigido, 10mm², 1kv / 90º C</t>
  </si>
  <si>
    <t>09006</t>
  </si>
  <si>
    <t>Cabo de cobre isolado HEPR (XLPE), rigido, 16mm², 1kv / 90º C</t>
  </si>
  <si>
    <t>09010</t>
  </si>
  <si>
    <t>Cabo de cobre isolado HEPR (XLPE), rigido, 185mm², 1kv / 90º C</t>
  </si>
  <si>
    <t>150,10</t>
  </si>
  <si>
    <t>09007</t>
  </si>
  <si>
    <t>Cabo de cobre isolado HEPR (XLPE), rigido, 35mm², 1kv / 90º C</t>
  </si>
  <si>
    <t>09008</t>
  </si>
  <si>
    <t>Cabo de cobre isolado HEPR (XLPE), rigido, 70mm², 1kv / 90º C</t>
  </si>
  <si>
    <t>09009</t>
  </si>
  <si>
    <t>Cabo de cobre isolado HEPR (XLPE), rigido, 95mm², 1kv / 90º C</t>
  </si>
  <si>
    <t>58,83</t>
  </si>
  <si>
    <t>08350</t>
  </si>
  <si>
    <t>Cabo de cobre isolado HEPR (XLPE), rígido, 50mm², 1kv / 90º C</t>
  </si>
  <si>
    <t>00402</t>
  </si>
  <si>
    <t>Cabo de cobre isolado pvc rígido unipolar seção 6mm², 450/ 750v / 70°c</t>
  </si>
  <si>
    <t>00403</t>
  </si>
  <si>
    <t>Cabo de cobre isolado pvc rígido unipolar seção 10mm², 450/ 750v / 70°c</t>
  </si>
  <si>
    <t>00404</t>
  </si>
  <si>
    <t>Cabo de cobre isolado pvc rígido unipolar seção 16mm², 450/ 750v / 70°c</t>
  </si>
  <si>
    <t>00405</t>
  </si>
  <si>
    <t>Cabo de cobre isolado pvc rígido unipolar seção 25mm², 450/ 750v / 70°c</t>
  </si>
  <si>
    <t>17,03</t>
  </si>
  <si>
    <t>00406</t>
  </si>
  <si>
    <t>Cabo de cobre isolado pvc rígido unipolar seção 35mm2, 0,6/ 1kv/ 70°</t>
  </si>
  <si>
    <t>00407</t>
  </si>
  <si>
    <t>Cabo de cobre isolado pvc rígido unipolar seção 50mm², 0,6/ 1kv/ 70°</t>
  </si>
  <si>
    <t>Página 134</t>
  </si>
  <si>
    <t>00408</t>
  </si>
  <si>
    <t>Cabo de cobre isolado pvc rígido unipolar seção 70mm², 0,6/ 1kv/ 70°</t>
  </si>
  <si>
    <t>42,71</t>
  </si>
  <si>
    <t>00409</t>
  </si>
  <si>
    <t>Cabo de cobre isolado pvc rígido unipolar seção 95mm², 0,6/ 1kv/ 70°</t>
  </si>
  <si>
    <t>03980</t>
  </si>
  <si>
    <t>Cabo de cobre isolado pvc rígido unipolar seção 95mm², 0,6/ 1kv/ 70° - forne</t>
  </si>
  <si>
    <t>cimento</t>
  </si>
  <si>
    <t>00410</t>
  </si>
  <si>
    <t>Cabo de cobre isolado pvc rígido unipolar seção 120mm², 0,6/ 1kv/ 70°</t>
  </si>
  <si>
    <t>70,22</t>
  </si>
  <si>
    <t>00411</t>
  </si>
  <si>
    <t>Cabo de cobre isolado pvc rígido unipolar seção 150mm², 0,6/ 1kv/ 70°</t>
  </si>
  <si>
    <t>03979</t>
  </si>
  <si>
    <t>Cabo de cobre isolado pvc rígido unipolar seção 150mm², 0,6/ 1kv/ 70° - forne</t>
  </si>
  <si>
    <t>00412</t>
  </si>
  <si>
    <t>Cabo de cobre isolado pvc rígido unipolar seção 185mm², 0,6/ 1kv/ 70°</t>
  </si>
  <si>
    <t>00413</t>
  </si>
  <si>
    <t>Cabo de cobre isolado pvc rígido unipolar seção 240mm², 0,6/ 1kv/ 70°</t>
  </si>
  <si>
    <t>00414</t>
  </si>
  <si>
    <t>Cabo de cobre isolado pvc rígido unipolar seção 300mm², 0,6/ 1kv/ 70°</t>
  </si>
  <si>
    <t>175,70</t>
  </si>
  <si>
    <t>07770</t>
  </si>
  <si>
    <t>Cabo de cobre nú 10 mm2 - fornecimento</t>
  </si>
  <si>
    <t>04142</t>
  </si>
  <si>
    <t>Cabo de cobre nu 35mm2 (1 awg) -   fornecimento</t>
  </si>
  <si>
    <t>08466</t>
  </si>
  <si>
    <t>04235</t>
  </si>
  <si>
    <t>Cabo de cobre PP Cordplast 5 x 4.0 mm2, 450/750v - fornecimento</t>
  </si>
  <si>
    <t>Cabo de cobre, flexivel, classe 4 ou 5, isolacao em pvc/a, antichama bwf-b, c</t>
  </si>
  <si>
    <t>230,37</t>
  </si>
  <si>
    <t>obertura pvc-st1, antichama bwf-b, 1 condutor, 0,6/1 kv, secao nominal 400 mm</t>
  </si>
  <si>
    <t>Cabo telefonico 2xCTP-APL- 50/75 P</t>
  </si>
  <si>
    <t>76,93</t>
  </si>
  <si>
    <t>Cabo telefonico 4xCTP-APL- 50/75 P</t>
  </si>
  <si>
    <t>143,03</t>
  </si>
  <si>
    <t>00422</t>
  </si>
  <si>
    <t>Cabo telefônico ci - 50 - 30</t>
  </si>
  <si>
    <t>00421</t>
  </si>
  <si>
    <t>Cabo telefônico ci 50 - 10</t>
  </si>
  <si>
    <t>04771</t>
  </si>
  <si>
    <t>Cabo telefônico ci 50 - 20 pares</t>
  </si>
  <si>
    <t>Cabo telefonico CTP-APL- 50/75 P</t>
  </si>
  <si>
    <t>08643</t>
  </si>
  <si>
    <t>Cabo telefonico CTP-APL-G 50/10P</t>
  </si>
  <si>
    <t>08644</t>
  </si>
  <si>
    <t>Cabo telefonico CTP-APL-G 50/20P</t>
  </si>
  <si>
    <t>08642</t>
  </si>
  <si>
    <t>Cabo telefonico CTP-APL-G 50/30P</t>
  </si>
  <si>
    <t>08645</t>
  </si>
  <si>
    <t>Cabo telefonico CTP-APL-G 50/50P</t>
  </si>
  <si>
    <t>00427</t>
  </si>
  <si>
    <t>Caixa de passagem em pvc tipo aquatic 180x140x80mm</t>
  </si>
  <si>
    <t>08896</t>
  </si>
  <si>
    <t>09139</t>
  </si>
  <si>
    <t>09137</t>
  </si>
  <si>
    <t>09138</t>
  </si>
  <si>
    <t>08895</t>
  </si>
  <si>
    <t>Chapa Belinox ou similar de 330mmx1,20mm - fornecimento e instalação</t>
  </si>
  <si>
    <t>141,33</t>
  </si>
  <si>
    <t>00426</t>
  </si>
  <si>
    <t>Condulete em alumínio tipo lr de 3/4"</t>
  </si>
  <si>
    <t>09917</t>
  </si>
  <si>
    <t>09048</t>
  </si>
  <si>
    <t>Conector de medição em bronze c/4 parafusos p/cabos de cobre 16-70mm² ref.TEL</t>
  </si>
  <si>
    <t>-560 (pára-raio)</t>
  </si>
  <si>
    <t>09900</t>
  </si>
  <si>
    <t>Conector de pressão para cabo nu de 35mm² - fornecimento e instalação</t>
  </si>
  <si>
    <t>03982</t>
  </si>
  <si>
    <t>Conector para haste de aterramento 3/4" - Fornecimento</t>
  </si>
  <si>
    <t>Conector reto de aluminio para eletroduto de 1", para adaptar entrada de elet</t>
  </si>
  <si>
    <t>roduto metalico flexivel em quadros - fornecimento e instalação</t>
  </si>
  <si>
    <t>Conector reto de aluminio para eletroduto de 3/4", para adaptar entrada de el</t>
  </si>
  <si>
    <t>etroduto metalico flexivel em quadros - fornecimento e instalação</t>
  </si>
  <si>
    <t>Esticador para cabo de aço 5/8"</t>
  </si>
  <si>
    <t>00420</t>
  </si>
  <si>
    <t>Fio flexível 2 x 0,5mm2 (paralelo ou torcido)</t>
  </si>
  <si>
    <t>00419</t>
  </si>
  <si>
    <t>Fio flexível 2 x 0,75mm2 (paralelo ou torcido)</t>
  </si>
  <si>
    <t>00418</t>
  </si>
  <si>
    <t>Fio flexível 2 x 1,0mm2 (paralelo ou torcido)</t>
  </si>
  <si>
    <t>00417</t>
  </si>
  <si>
    <t>Fio flexível 2 x 1,5mm2 (paralelo ou torcido)</t>
  </si>
  <si>
    <t>00416</t>
  </si>
  <si>
    <t>Fio flexível 2 x 2,5mm2 (paralelo ou torcido)</t>
  </si>
  <si>
    <t>00415</t>
  </si>
  <si>
    <t>Fio flexível 2 x 4,0mm2 (paralelo ou torcido)</t>
  </si>
  <si>
    <t>08714</t>
  </si>
  <si>
    <t>Fio polarizado 2 x 2,5mm2</t>
  </si>
  <si>
    <t>00400</t>
  </si>
  <si>
    <t>Fio rígido isolado em pvc 2,5mm2 (fio 12) - 450/750v / 70°c</t>
  </si>
  <si>
    <t>00401</t>
  </si>
  <si>
    <t>Fio rígido isolado em pvc 4,0mm2 (fio 10) - 450/750v / 70°c</t>
  </si>
  <si>
    <t>00434</t>
  </si>
  <si>
    <t>Fornecimento de haste de aterramento 5/8"x3,00m com conector</t>
  </si>
  <si>
    <t>Fornecimento e instalação de curva metálica horizontal 100 x 50 mm, com ângul</t>
  </si>
  <si>
    <t>o de 45°</t>
  </si>
  <si>
    <t>04531</t>
  </si>
  <si>
    <t>Fornecimento e instalação de curva metálica horizontal 90º 100 x 50 mm</t>
  </si>
  <si>
    <t>27,21</t>
  </si>
  <si>
    <t>Fornecimento e instalação de vergalhão (tirante c/ rosca d=1/4"x3000mm (marvi</t>
  </si>
  <si>
    <t>tec ref. 1431 ou similar)</t>
  </si>
  <si>
    <t>00424</t>
  </si>
  <si>
    <t>Fornecimento e instalação de vergalhão (tirante c/ rosca d=3/8"x1000mm (marvi</t>
  </si>
  <si>
    <t>Grampo estampado tipo "x", em cobre, com 04 parafusos, para cabos de cobre nu</t>
  </si>
  <si>
    <t>35mm² - tel- 853 (SPDA)</t>
  </si>
  <si>
    <t>Página 135</t>
  </si>
  <si>
    <t>00431</t>
  </si>
  <si>
    <t>Instalação de anel guia</t>
  </si>
  <si>
    <t>00432</t>
  </si>
  <si>
    <t>Instalação de cabo de cobre isolado em pvc 10,0mm² - 750v - 70ºc</t>
  </si>
  <si>
    <t>35,04</t>
  </si>
  <si>
    <t>03186</t>
  </si>
  <si>
    <t>Instalação de cabo telefônico CCI - 50 x 1 par</t>
  </si>
  <si>
    <t>Instalação de cabo telefônico CCI - 50 x 2 pares</t>
  </si>
  <si>
    <t>00433</t>
  </si>
  <si>
    <t>Instalação de cabo telefônico ci - 50-20</t>
  </si>
  <si>
    <t>00440</t>
  </si>
  <si>
    <t>Interligação entre a medição e o quadro de distribuição com eletroduto de 1 1</t>
  </si>
  <si>
    <t>/2" e 4 condutores de 10,0 mm2</t>
  </si>
  <si>
    <t>00439</t>
  </si>
  <si>
    <t>/2" e 4 condutores de 6,0 mm2</t>
  </si>
  <si>
    <t>00437</t>
  </si>
  <si>
    <t>Interligação entre a medição e o quadro de distribuição com eletroduto de 1"</t>
  </si>
  <si>
    <t>e 3 condutores de 4,0 mm2</t>
  </si>
  <si>
    <t>00438</t>
  </si>
  <si>
    <t>e 4 condutores de 4,0 mm2</t>
  </si>
  <si>
    <t>00435</t>
  </si>
  <si>
    <t>Interligação entre a medição e o quadro de distribuição com eletroduto de 3/4</t>
  </si>
  <si>
    <t>" e 2 condutores de 2,5 mm2</t>
  </si>
  <si>
    <t>00436</t>
  </si>
  <si>
    <t>" e 3 condutores de 2,5 mm2</t>
  </si>
  <si>
    <t>00425</t>
  </si>
  <si>
    <t>Luminária para iluminação pública 04 pétalas c/lâmpada vapor de sódio 400w, c</t>
  </si>
  <si>
    <t>5.316,49</t>
  </si>
  <si>
    <t>/ acessórios,   inclusive suporte para encaixe no poste com 04 braços</t>
  </si>
  <si>
    <t>6.858,37</t>
  </si>
  <si>
    <t>/ acessórios,   inclusive suporte para encaixe no poste com 04 braços e poste</t>
  </si>
  <si>
    <t>circular de concreto 16/200</t>
  </si>
  <si>
    <t>5.873,17</t>
  </si>
  <si>
    <t>/ acessórios, incluindo poste circular de concreto 9/200</t>
  </si>
  <si>
    <t>Porca em alumínio 1/4" - fornecimento e colocação</t>
  </si>
  <si>
    <t>04130</t>
  </si>
  <si>
    <t>Porca quadrada rosca DN 16 mm, fornecimento</t>
  </si>
  <si>
    <t>Terminal de compressão 2 furos para cabo de 185 mm2 - fornecimento e instalaç</t>
  </si>
  <si>
    <t>Terminal de compressão 2 furos para cabo de 35 mm2 - fornecimento e instalaçã</t>
  </si>
  <si>
    <t>Terminal de compressão 2 furos para cabo de 50 mm2 - fornecimento e instalaçã</t>
  </si>
  <si>
    <t>Terminal de compressão 2 furos para cabo de 70 mm2 - fornecimento e instalaçã</t>
  </si>
  <si>
    <t>Terminal de compressão 2 furos para cabo de 95 mm2 - fornecimento e instalaçã</t>
  </si>
  <si>
    <t>08005</t>
  </si>
  <si>
    <t>Terminal de compressão para cabo de 1,50 mm2 - fornecimento e instalação</t>
  </si>
  <si>
    <t>08006</t>
  </si>
  <si>
    <t>Terminal de compressão para cabo de 2,50 mm2 - fornecimento e instalação</t>
  </si>
  <si>
    <t>08007</t>
  </si>
  <si>
    <t>Terminal de compressão para cabo de 4 mm2 - fornecimento e instalação</t>
  </si>
  <si>
    <t>07925</t>
  </si>
  <si>
    <t>Terminal de compressão para cabo de 6 mm2 - fornecimento e instalação</t>
  </si>
  <si>
    <t>07926</t>
  </si>
  <si>
    <t>Terminal de compressão para cabo de 10 mm2 - fornecimento e instalação</t>
  </si>
  <si>
    <t>07927</t>
  </si>
  <si>
    <t>Terminal de compressão para cabo de 16 mm2 - fornecimento e instalação</t>
  </si>
  <si>
    <t>07922</t>
  </si>
  <si>
    <t>Terminal de compressão para cabo de 25 mm2 - fornecimento e instalação</t>
  </si>
  <si>
    <t>07928</t>
  </si>
  <si>
    <t>Terminal de compressão para cabo de 35 mm2 - fornecimento e instalação</t>
  </si>
  <si>
    <t>07923</t>
  </si>
  <si>
    <t>Terminal de compressão para cabo de 50 mm2 - fornecimento e instalação</t>
  </si>
  <si>
    <t>07929</t>
  </si>
  <si>
    <t>Terminal de compressão para cabo de 70 mm2 - fornecimento e instalação</t>
  </si>
  <si>
    <t>07924</t>
  </si>
  <si>
    <t>Terminal de compressão para cabo de 95 mm2 - fornecimento e instalação</t>
  </si>
  <si>
    <t>07930</t>
  </si>
  <si>
    <t>Terminal de compressão para cabo de 120 mm2 - fornecimento e instalação</t>
  </si>
  <si>
    <t>07931</t>
  </si>
  <si>
    <t>Terminal de compressão para cabo de 150 mm2 - fornecimento e instalação</t>
  </si>
  <si>
    <t>07932</t>
  </si>
  <si>
    <t>Terminal de compressão para cabo de 185 mm2 - fornecimento e instalação</t>
  </si>
  <si>
    <t>07933</t>
  </si>
  <si>
    <t>Terminal de compressão para cabo de 240 mm2 - fornecimento e instalação</t>
  </si>
  <si>
    <t>07934</t>
  </si>
  <si>
    <t>Terminal de compressão para cabo de 300 mm2 - fornecimento e instalação</t>
  </si>
  <si>
    <t>08010</t>
  </si>
  <si>
    <t>Terminal de compressão tipo garfo para cabo de 6 mm2 - fornecimento e instala</t>
  </si>
  <si>
    <t>OBRAS CIVIS/Instalações Elétricas/Telefônicas/Cabeamento Estruturado/Luminárias Externas(144)</t>
  </si>
  <si>
    <t>07708</t>
  </si>
  <si>
    <t>Arandela com foco único, ref. 1186 da Iluminar ou similar, inclusive lâmpada</t>
  </si>
  <si>
    <t>454,63</t>
  </si>
  <si>
    <t>04035</t>
  </si>
  <si>
    <t>Arandela de alumínio tipo AR5 para lâmpada PL 2x23W - Fornecimento</t>
  </si>
  <si>
    <t>07642</t>
  </si>
  <si>
    <t>Arandela de uso externo em alumínio pintado, com difusor em vidro leitoso, re</t>
  </si>
  <si>
    <t>164,55</t>
  </si>
  <si>
    <t>f. F 5124, da Lustres Projeto ou similar</t>
  </si>
  <si>
    <t>07801</t>
  </si>
  <si>
    <t>Arandela de uso externo em alumínio pintado, com difusor em vidro transparent</t>
  </si>
  <si>
    <t>52,03</t>
  </si>
  <si>
    <t>e, ref: DP-2011-01, Lustres Projeto ou similar, completa</t>
  </si>
  <si>
    <t>07885</t>
  </si>
  <si>
    <t>Arandela de uso externo em tubo de aço zincado e pintado, com difusor em vidr</t>
  </si>
  <si>
    <t>181,20</t>
  </si>
  <si>
    <t>o leitoso brilhante, da XOULUX, ref. B-706/1 ou similar, inclusive lâmpada mi</t>
  </si>
  <si>
    <t>sta de 160w</t>
  </si>
  <si>
    <t>Arandela de uso interno, em alumínio, com difusor em vidro fosco, branca ou p</t>
  </si>
  <si>
    <t>97,43</t>
  </si>
  <si>
    <t>reta, ref. AD-104, da Aladin ou similar</t>
  </si>
  <si>
    <t>08368</t>
  </si>
  <si>
    <t>Arandela fechada esférica c/ refrator acrílico transparente e braço em tubo d</t>
  </si>
  <si>
    <t>237,28</t>
  </si>
  <si>
    <t>e ferro, fixada na parede, ref. CWA-520 da Tecnolux ou similar</t>
  </si>
  <si>
    <t>09073</t>
  </si>
  <si>
    <t>Balizador de led com 1,5w, de embutir, caixa 4"x2", com sensor foto célula, r</t>
  </si>
  <si>
    <t>ef. 00 - TB-300 da Lumilandia ou similar</t>
  </si>
  <si>
    <t>07276</t>
  </si>
  <si>
    <t>3.285,15</t>
  </si>
  <si>
    <t>Página 136</t>
  </si>
  <si>
    <t>Canhão limitador de facho tipo tipo ZVF606CN e filtro difusor granulado tipo</t>
  </si>
  <si>
    <t>ZVF606BSO com elementos de fixação, suporte e base, ref. ZVF606ACS, ZVF606BS</t>
  </si>
  <si>
    <t>da Philips ou similar</t>
  </si>
  <si>
    <t>07275</t>
  </si>
  <si>
    <t>Canhão limitador de facho tipo ZVF606CN, elementos de fixação - suporte e bas</t>
  </si>
  <si>
    <t>2.800,23</t>
  </si>
  <si>
    <t>e ref. ZVF606 ACS, ZVF606BS, da Philips ou similar</t>
  </si>
  <si>
    <t>3.021,85</t>
  </si>
  <si>
    <t>09652</t>
  </si>
  <si>
    <t>Controlador DMX, com fonte de alimentação com entrada em 100-240 VAC e saída</t>
  </si>
  <si>
    <t>13.443,99</t>
  </si>
  <si>
    <t>de 5,5 a 9VDC, com duas saídas de controle p/ conectores do tipo XLR 3 pinos</t>
  </si>
  <si>
    <t>e porta de configuração do tipo mini-USB ou conector RJ45</t>
  </si>
  <si>
    <t>03956</t>
  </si>
  <si>
    <t>Execução de corte em poste de ferro Ø = 80mm, h = 9,00m implantado.</t>
  </si>
  <si>
    <t>151,35</t>
  </si>
  <si>
    <t>07282</t>
  </si>
  <si>
    <t>Filtro cromático azul tipo ZVF616F-BL e suporte ref. ZVF616GLS da Philips ou</t>
  </si>
  <si>
    <t>2.252,51</t>
  </si>
  <si>
    <t>07281</t>
  </si>
  <si>
    <t>Grelha antiofuscante circular e filtro difusor vertical com suporte, ref. ZVF</t>
  </si>
  <si>
    <t>4.605,23</t>
  </si>
  <si>
    <t>617GLS, ZVF617VLBSP, ZVF607RL da Philips ou similar</t>
  </si>
  <si>
    <t>07277</t>
  </si>
  <si>
    <t>Grelha antiofuscante circular tipo ZBP523 RL, da Philips ou similar - para ap</t>
  </si>
  <si>
    <t>447,52</t>
  </si>
  <si>
    <t>arelhos da Philips ou similar</t>
  </si>
  <si>
    <t>07280</t>
  </si>
  <si>
    <t>Grelha antiofuscante e filtro cromático azul com suporte, ref. ZVF617 GL, ZVF</t>
  </si>
  <si>
    <t>4.856,68</t>
  </si>
  <si>
    <t>617 F-BL, ZVF607 RL da Philips ou similar - para aparelhos da Philips ou simi</t>
  </si>
  <si>
    <t>07279</t>
  </si>
  <si>
    <t>Grelha antiofuscante vertical tipo ZVF616 VL, da Philips ou similar - para ap</t>
  </si>
  <si>
    <t>1.309,59</t>
  </si>
  <si>
    <t>00587</t>
  </si>
  <si>
    <t>Ignitor p/ lâmpadas de vapor de sódio, tensão partida 1300 v (phillips ref 1</t>
  </si>
  <si>
    <t>26689 ou similar)</t>
  </si>
  <si>
    <t>00584</t>
  </si>
  <si>
    <t>Ignitor p/ lâmpadas de vapor de sódio, tensão partida 3000 a 4500 v (phillips</t>
  </si>
  <si>
    <t>ref s50 ou similar)</t>
  </si>
  <si>
    <t>00585</t>
  </si>
  <si>
    <t>Ignitor p/ lâmpadas de vapor de sódio, tensão partida 580 a 750 v (phillips r</t>
  </si>
  <si>
    <t>47,20</t>
  </si>
  <si>
    <t>ef s51 ou similar)</t>
  </si>
  <si>
    <t>00586</t>
  </si>
  <si>
    <t>Ignitor p/ lâmpadas de vapor de sódio, tensão partida 600 a 760 v (phillips r</t>
  </si>
  <si>
    <t>ef s52 ou similar)</t>
  </si>
  <si>
    <t>00604</t>
  </si>
  <si>
    <t>Lâmpada a vapor de mercúrio 125 w (phillips ref hpl-n125 ou similar)</t>
  </si>
  <si>
    <t>00605</t>
  </si>
  <si>
    <t>Lâmpada a vapor de mercúrio 250 w (phillips ref hpl-n250 ou similar)</t>
  </si>
  <si>
    <t>00606</t>
  </si>
  <si>
    <t>Lâmpada a vapor de mercúrio 400 w (phillips ref hpl-n400 ou similar)</t>
  </si>
  <si>
    <t>00603</t>
  </si>
  <si>
    <t>Lâmpada a vapor de mercúrio 80 w (phillips ref hpl-n80 ou similar)</t>
  </si>
  <si>
    <t>00597</t>
  </si>
  <si>
    <t>Lâmpada a vapor de sódio de alta pressão 150 w (phillips ref son 150w ou simi</t>
  </si>
  <si>
    <t>38,09</t>
  </si>
  <si>
    <t>lar)</t>
  </si>
  <si>
    <t>00598</t>
  </si>
  <si>
    <t>Lâmpada a vapor de sódio de alta pressão 250 w (phillips ref son 250w ou simi</t>
  </si>
  <si>
    <t>00599</t>
  </si>
  <si>
    <t>Lâmpada a vapor de sódio de alta pressão 400 w (phillips ref son 400w ou simi</t>
  </si>
  <si>
    <t>00596</t>
  </si>
  <si>
    <t>Lâmpada a vapor de sódio de alta pressão 70 w (phillips ref son 70w ou simila</t>
  </si>
  <si>
    <t>r)</t>
  </si>
  <si>
    <t>00600</t>
  </si>
  <si>
    <t>Lâmpada a vapor de sódio de alta pressão p/ projetor 150 w (phillips ref son/</t>
  </si>
  <si>
    <t>t 150w ou similar)</t>
  </si>
  <si>
    <t>00601</t>
  </si>
  <si>
    <t>Lâmpada a vapor de sódio de alta pressão p/ projetor 250 w (phillips ref son/</t>
  </si>
  <si>
    <t>t 250w ou similar)</t>
  </si>
  <si>
    <t>00602</t>
  </si>
  <si>
    <t>Lâmpada a vapor de sódio de alta pressão p/ projetor 400 w (phillips ref son/</t>
  </si>
  <si>
    <t>t 400w ou similar)</t>
  </si>
  <si>
    <t>00607</t>
  </si>
  <si>
    <t>Lâmpada de luz mista 160 w (phillips ref ml 160w ou similar)</t>
  </si>
  <si>
    <t>00608</t>
  </si>
  <si>
    <t>Lâmpada de luz mista 250 w (phillips ref ml 250w ou similar)</t>
  </si>
  <si>
    <t>00609</t>
  </si>
  <si>
    <t>Lâmpada de luz mista 500 w (phillips ref ml 500w ou similar)</t>
  </si>
  <si>
    <t>04432</t>
  </si>
  <si>
    <t>04434</t>
  </si>
  <si>
    <t>Lumiária com lâmpadas em led, potência total 39w, ref.: CitySpirit gen2 cone</t>
  </si>
  <si>
    <t>2.891,00</t>
  </si>
  <si>
    <t>led BDS471, da Philips ou similar</t>
  </si>
  <si>
    <t>03960</t>
  </si>
  <si>
    <t>Luminária 01 pétala, p/iluminação pública, sem lâmpada, ignitor, reator e cap</t>
  </si>
  <si>
    <t>1.045,57</t>
  </si>
  <si>
    <t>acitor, incl. suporte em tubo de aço galv, Fael Luce, ref mira vtp 40402 (ou</t>
  </si>
  <si>
    <t>Luminária cilíndrica de sobrepor 30cm, em metal/vidro fosco da Attena ou simi</t>
  </si>
  <si>
    <t>102,28</t>
  </si>
  <si>
    <t>07268</t>
  </si>
  <si>
    <t>Luminária cilíndrica de sobrepor em alumínio pintado em marrom padrão lumini,</t>
  </si>
  <si>
    <t>290,58</t>
  </si>
  <si>
    <t>ref. T069, da Lumini, incluise duas lâmpadas fluocompactas de 20W, temp. cor</t>
  </si>
  <si>
    <t>2700K</t>
  </si>
  <si>
    <t>04725</t>
  </si>
  <si>
    <t>Luminária de embutir para lâmpadas fluorescente 2 x 32 w, ref. C-2155, da Lus</t>
  </si>
  <si>
    <t>227,72</t>
  </si>
  <si>
    <t>tre Projeto ou similar, inclusive reator eletrônico alto fator de potência e</t>
  </si>
  <si>
    <t>lâmpadas</t>
  </si>
  <si>
    <t>Luminária de piso corpo em alumínio com lâmpada de led 1,4w, ref.: BBC200 LED</t>
  </si>
  <si>
    <t>334,26</t>
  </si>
  <si>
    <t>-HB/WW PSU 220-240V II, da Philips ou similar</t>
  </si>
  <si>
    <t>08064</t>
  </si>
  <si>
    <t>Luminária de sobrepor com alojamento externo em alumínio repuxado, equipada c</t>
  </si>
  <si>
    <t>157,30</t>
  </si>
  <si>
    <t>om vidro temperado 4mm, fosco, marca Bella Luce. ref. BL-260 ou similar, incl</t>
  </si>
  <si>
    <t>uise duas lâmpadas fluocompactas de 20W</t>
  </si>
  <si>
    <t>Luminária de sobrepor com refletor parabólico e aletas planas para lâmpadas f</t>
  </si>
  <si>
    <t>234,57</t>
  </si>
  <si>
    <t>luorescente 2 x 32 w, ref. C-2155, da Lustre Projeto ou similar, inclusive re</t>
  </si>
  <si>
    <t>ator eletrônico alto fator de potência e lâmpadas</t>
  </si>
  <si>
    <t>08069</t>
  </si>
  <si>
    <t>147,89</t>
  </si>
  <si>
    <t>Página 137</t>
  </si>
  <si>
    <t>Luminária de sobrepor em alumínio fundido, com difusor em vidro, da Wetzel, r</t>
  </si>
  <si>
    <t>ef. IPT 26/01 ou similar, completa</t>
  </si>
  <si>
    <t>1.988,84</t>
  </si>
  <si>
    <t>08877</t>
  </si>
  <si>
    <t>Luminária de sobrepor sem aletas para lâmpadas fluorescentes 2 x 32 w, ref. C</t>
  </si>
  <si>
    <t>209,72</t>
  </si>
  <si>
    <t>2359, da Lustres Projeto ou similar, inclusive reator eletrônico alto fator d</t>
  </si>
  <si>
    <t>e potência e lâmpadas</t>
  </si>
  <si>
    <t>2359, da Lustres Projeto ou similar,exclusive reator eletrônico alto fator de</t>
  </si>
  <si>
    <t>potência e lâmpadas</t>
  </si>
  <si>
    <t>07679</t>
  </si>
  <si>
    <t>Luminária decorativa hermética para iluminação pública, base alumínio fundido</t>
  </si>
  <si>
    <t>1.504,18</t>
  </si>
  <si>
    <t>, difusor esférico em acrílico transparente, com poste de 2,5m (tecnolux - re</t>
  </si>
  <si>
    <t>f.cw-350/1 ou similar), inclusive lâmpada e reator</t>
  </si>
  <si>
    <t>07265</t>
  </si>
  <si>
    <t>Luminária decorativa IP66,c/ cj. de lâmpada de descarga tubular com bulbo cer</t>
  </si>
  <si>
    <t>3.725,54</t>
  </si>
  <si>
    <t>âmico, pot. 150W, temp. cor 4200K, ind. rep. cor min. 90%, fluxo lum. min. 12</t>
  </si>
  <si>
    <t>700 lumens , incl reator, ignitor, capacitor CDS530 CDM-T 150W II OB GR ST da</t>
  </si>
  <si>
    <t>philips ou similar</t>
  </si>
  <si>
    <t>Luminária Decorativa LED c/ vidro de prot. contra impacto IK08, 56Watts, 6200</t>
  </si>
  <si>
    <t>2.384,75</t>
  </si>
  <si>
    <t>Lumens, 4000K, CRI&gt;70, corpo alumínio injetado, pint. poliester a pó, 220V, I</t>
  </si>
  <si>
    <t>P66. Vida util 100mil horas SPD de 10KV.</t>
  </si>
  <si>
    <t>09209</t>
  </si>
  <si>
    <t>Luminária decorativa simples externa, ref.CW-200/3, c/chapeu refletor em alum</t>
  </si>
  <si>
    <t>1.000,28</t>
  </si>
  <si>
    <t>inio, pintado em epoxi, c/difusor acrílico leitoso, inclusive poste galv. ret</t>
  </si>
  <si>
    <t>o h=3,00m, inclusive lâmpada mista 250w. (Luminance/Tecnolux ou similar)</t>
  </si>
  <si>
    <t>Luminária decorativa, tipo arandela, 01 pétala, refletor estampadao em disco</t>
  </si>
  <si>
    <t>1.276,60</t>
  </si>
  <si>
    <t>de aluminio anodizado, lente plana de cristal temperado, acabamento pintado n</t>
  </si>
  <si>
    <t>a cor preto fosco, modelo ZE-144/1AL, da REEME ou similar</t>
  </si>
  <si>
    <t>Luminária decorativa, tipo arandela, 02 pétalas, refletor estampadao em disco</t>
  </si>
  <si>
    <t>1.720,62</t>
  </si>
  <si>
    <t>Luminária em LED   para iluminação pública,100W,bivolt, Selo A Inmetro, corpo</t>
  </si>
  <si>
    <t>1.318,23</t>
  </si>
  <si>
    <t>em alumínio inj,FP 0,97, prot. DPS 10kv, IP66, IK09, Temp. cor 5000k, IRC= ou</t>
  </si>
  <si>
    <t>70%, v. útil 50.000h, 130 lm/w.gar.5 anos, modelo GL216 G-light ou similar Re</t>
  </si>
  <si>
    <t>Luminária em LED   para iluminação pública,120W,bivolt, Selo A Inmetro, corpo</t>
  </si>
  <si>
    <t>1.434,14</t>
  </si>
  <si>
    <t>Luminária em LED   para iluminação pública,150W,bivolt,Selo A Inmetro,corpo em</t>
  </si>
  <si>
    <t>1.760,18</t>
  </si>
  <si>
    <t>alumínio inj,FP 0,97, prot. DPS 10kv, IP66, IK09, Temp. cor 5000k, IRC= ou 70</t>
  </si>
  <si>
    <t>%, v. útil 50.000h, 130 lm/w.gar.5 anos, modelo GL216 G-light ou similar Rev.</t>
  </si>
  <si>
    <t>Luminária em LED   para iluminação pública,180W,bivolt, Selo A Inmetro, corpo</t>
  </si>
  <si>
    <t>2.180,47</t>
  </si>
  <si>
    <t>em alumínio inj, FP 0,95, prot. DPS 10kv, IP66, IK09, Temp. cor 5000k, IRC= o</t>
  </si>
  <si>
    <t>u 70%, v. útil 50.000h, 120 lm/w.gar.5 anos, modelo GL216 G-light ou similar</t>
  </si>
  <si>
    <t>Luminária em LED   para iluminação pública,30W,bivolt, Selo A Inmetro,corpo em</t>
  </si>
  <si>
    <t>568,63</t>
  </si>
  <si>
    <t>%, v. útil 50.000h, 120 lm/w.gar.5 anos, modelo GL216 G-light ou similar - Re</t>
  </si>
  <si>
    <t>v 01</t>
  </si>
  <si>
    <t>Luminária em LED   para iluminação pública,50W,bivolt, Selo A Inmetro,corpo em</t>
  </si>
  <si>
    <t>818,85</t>
  </si>
  <si>
    <t>%, v. útil 50.000h, 130 lm/w.gar.5 anos, modelo GL216 G-light ou similar - Re</t>
  </si>
  <si>
    <t>v.01</t>
  </si>
  <si>
    <t>Luminária em LED   para iluminação pública,80W,bivolt,Selo A Inmetro, corpo em</t>
  </si>
  <si>
    <t>1.164,40</t>
  </si>
  <si>
    <t>09120</t>
  </si>
  <si>
    <t>Luminária externa em corpo de aço c/ pintura eletrostática, refletor em alumí</t>
  </si>
  <si>
    <t>1.942,90</t>
  </si>
  <si>
    <t>nio martelado, difusor em vidro temperado, incluisive poste de 4m, ref. EX08-</t>
  </si>
  <si>
    <t>S1E40T4 da Lumicenter ou similar, inclusive lâmpada e reator</t>
  </si>
  <si>
    <t>09121</t>
  </si>
  <si>
    <t>1.694,13</t>
  </si>
  <si>
    <t>nio martelado, difusor em vidro temperado, ref. EX08-S3E40 da Lumicenter ou s</t>
  </si>
  <si>
    <t>imilar, inclusive lâmpada e reator</t>
  </si>
  <si>
    <t>08246</t>
  </si>
  <si>
    <t>Luminária externa tipo arandela, ref:CWA-224,Tecnolux ou similar, p/fixação e</t>
  </si>
  <si>
    <t>142,23</t>
  </si>
  <si>
    <t>m parede, fabricada em aluminio com difusor em vidro alcalino prensado, inclu</t>
  </si>
  <si>
    <t>sive lâmpada fluorescente compacta 26w - Rev 01</t>
  </si>
  <si>
    <t>08012</t>
  </si>
  <si>
    <t>Luminária externa tipo arandela, ref:CWA-377,Tecnolux ou similar,p/fixação em</t>
  </si>
  <si>
    <t>parede, c/globo leitoso, inclusive lâmpada fluorescente compacta 26w</t>
  </si>
  <si>
    <t>09188</t>
  </si>
  <si>
    <t>Luminária fechada em alumínio, c/1 pétala, p/ iluminação de avenidas e praças</t>
  </si>
  <si>
    <t>516,32</t>
  </si>
  <si>
    <t>c/difusor acrílico, ref:ALPHA, Tecnowatt ou similar, inclusive suporte fixaçã</t>
  </si>
  <si>
    <t>o no topo do poste, reator e lâmpada vapor de sodio 150w</t>
  </si>
  <si>
    <t>00574</t>
  </si>
  <si>
    <t>Luminária fechada, em alumínio, c/ 1 pétala, p/ iluminação de avenidas e praç</t>
  </si>
  <si>
    <t>1.230,73</t>
  </si>
  <si>
    <t>as c/ difusor de acrílico (tecnolux ref cw-565 S/3 ou similar), exclusive rea</t>
  </si>
  <si>
    <t>tor e lâmpada</t>
  </si>
  <si>
    <t>00575</t>
  </si>
  <si>
    <t>Luminária fechada, em alumínio, c/ 2 pétalas, p/ iluminação de avenidas e pra</t>
  </si>
  <si>
    <t>2.397,42</t>
  </si>
  <si>
    <t>ças c/ difusor de acrílico (tecnolux ref cw-565 D/5 ou similar), exclusive re</t>
  </si>
  <si>
    <t>atores e lâmpadas</t>
  </si>
  <si>
    <t>00576</t>
  </si>
  <si>
    <t>3.477,94</t>
  </si>
  <si>
    <t>Página 138</t>
  </si>
  <si>
    <t>Luminária fechada, em alumínio, c/ 3 pétalas, p/ iluminação de avenidas e pra</t>
  </si>
  <si>
    <t>ças c/ difusor de acrílico (tecnolux ref cw-565 T/5 ou similar), exclusive re</t>
  </si>
  <si>
    <t>00577</t>
  </si>
  <si>
    <t>Luminária fechada, em alumínio, c/ 4 pétala, p/ iluminação de avenidas e praç</t>
  </si>
  <si>
    <t>4.713,22</t>
  </si>
  <si>
    <t>as c/ difusor de acrílico (tecnolux ref cw-565 Q/5 ou similar), exclusive rea</t>
  </si>
  <si>
    <t>tores e lâmpadas</t>
  </si>
  <si>
    <t>05080</t>
  </si>
  <si>
    <t>Luminária hermética de embutir com refletor e aletas parabólicas em aluminio</t>
  </si>
  <si>
    <t>506,25</t>
  </si>
  <si>
    <t>anodizado, difusor em vidro temperado transparente (lumicenter, ref.CHT08-E o</t>
  </si>
  <si>
    <t>u similar) - Rev. 01</t>
  </si>
  <si>
    <t>00614</t>
  </si>
  <si>
    <t>Luminária hermética difusor esférico em acrílico cristal ou leitoso (tecnolux</t>
  </si>
  <si>
    <t>660,95</t>
  </si>
  <si>
    <t>-   ref. cw-360/1 ou similar)</t>
  </si>
  <si>
    <t>Luminária LED p/ iluminação pública, c/ vidro de prot. anti vandalismo contra</t>
  </si>
  <si>
    <t>945,54</t>
  </si>
  <si>
    <t>impacto IK08, Pot.27W, 37W ou 55W, Fluxo lumin. 3600 a 6100l lumens, 4000K, C</t>
  </si>
  <si>
    <t>RI/IRC&gt;70, base p/ relê fotocélula, corpoem alum. injetadoc/ pint. poliester</t>
  </si>
  <si>
    <t>a pó, tensão 220v</t>
  </si>
  <si>
    <t>2.288,79</t>
  </si>
  <si>
    <t>impacto IK09, 142Watts, 18300Lumens, 4000K, IRC&gt;70, base p/ relê fotocélula/t</t>
  </si>
  <si>
    <t>elegestão 7PIN, corpo alum injet. pint. poliester a pó. 220V IP66 vida util10</t>
  </si>
  <si>
    <t>0 mil horas</t>
  </si>
  <si>
    <t>3.620,21</t>
  </si>
  <si>
    <t>impacto IK09, 249Watts, 31500Lumens, 4000K, IRC&gt;70, base p/ relê fotocélula/t</t>
  </si>
  <si>
    <t>08398</t>
  </si>
  <si>
    <t>Luminaria LEDline, facho aberto (60G), Ambar, 30cm, com driver, 220V, Philips</t>
  </si>
  <si>
    <t>2.086,09</t>
  </si>
  <si>
    <t>08397</t>
  </si>
  <si>
    <t>Luminaria LEDline, facho aberto (60G), Ambar, 60cm, com driver, 220V, Philips</t>
  </si>
  <si>
    <t>2.849,02</t>
  </si>
  <si>
    <t>07905</t>
  </si>
  <si>
    <t>Luminária para iluminação pública de avenidas, fechada, completa, para lâmpad</t>
  </si>
  <si>
    <t>375,70</t>
  </si>
  <si>
    <t>a vapor de sódio 150w, inclusive reator, ref:CW-400 Tecnolux, exclusive poste</t>
  </si>
  <si>
    <t>08081</t>
  </si>
  <si>
    <t>Luminária para iluminação pública duas petalas, ref.CW-50, Tecnolux ou simila</t>
  </si>
  <si>
    <t>3.011,60</t>
  </si>
  <si>
    <t>r, completa, fechada, incluso braço metálico, reator, lâmpada vapor de mercúr</t>
  </si>
  <si>
    <t>io 250 w e poste aço galv. h=9m</t>
  </si>
  <si>
    <t>00615</t>
  </si>
  <si>
    <t>Luminária para iluminação pública, completa, fechada, incl. braço metálico, r</t>
  </si>
  <si>
    <t>551,14</t>
  </si>
  <si>
    <t>eator e lâmpada vapor de mercúrio 250 w, exclusive poste, tecnolux -   ref. cw</t>
  </si>
  <si>
    <t>-50 (ou similar)</t>
  </si>
  <si>
    <t>07316</t>
  </si>
  <si>
    <t>841,03</t>
  </si>
  <si>
    <t>eator e lâmpada vapor de sódio 250 w, exclusive poste</t>
  </si>
  <si>
    <t>00616</t>
  </si>
  <si>
    <t>Luminária para iluminação pública, incl. poste de aço curvo e lâmpada vapor d</t>
  </si>
  <si>
    <t>2.335,11</t>
  </si>
  <si>
    <t>e mercúrio de 250 w, tecnolux, ref. cw-50 (ou similar)</t>
  </si>
  <si>
    <t>08065</t>
  </si>
  <si>
    <t>Luminária pendente, com alojamento cilindrico em chapa de aço fosfatizada e p</t>
  </si>
  <si>
    <t>671,68</t>
  </si>
  <si>
    <t>intada eletrostaticamente, cúpula e difusor prismáticos em acrílico, da Lumic</t>
  </si>
  <si>
    <t>enter, ref. CES01-P1400 ou similar, completa</t>
  </si>
  <si>
    <t>07296</t>
  </si>
  <si>
    <t>543,96</t>
  </si>
  <si>
    <t>intada eletrostaticamente, refletor repuxado em alumínio anodizado e difusor</t>
  </si>
  <si>
    <t>em vidro temperado transparente, da Lumicenter, ref.CES05 - P 1400 ou similar</t>
  </si>
  <si>
    <t>07714</t>
  </si>
  <si>
    <t>Luminária tipo arandela em aluminio escovado cor branco, linha Decoratta, Mag</t>
  </si>
  <si>
    <t>86,91</t>
  </si>
  <si>
    <t>iluz ou similar, inclusive lâmpada</t>
  </si>
  <si>
    <t>07591</t>
  </si>
  <si>
    <t>Luminária tipo arandela em vidro leitoso, ref:DP-1922-01, Lustres Projeto ou</t>
  </si>
  <si>
    <t>109,89</t>
  </si>
  <si>
    <t>similar, inclusive lâmpada fluorescente compacta 26w</t>
  </si>
  <si>
    <t>07717</t>
  </si>
  <si>
    <t>Luminária tipo arandela foco duplo em aluminio escovado, cor branco, ref:40/2</t>
  </si>
  <si>
    <t>136,24</t>
  </si>
  <si>
    <t>, Serra, Dimlux ou similar, inclusive lâmpadas halogena refletora E-27 60w/12</t>
  </si>
  <si>
    <t>7v</t>
  </si>
  <si>
    <t>07278</t>
  </si>
  <si>
    <t>Placa de acabamento tipo ZBF523 TL + ZBP523 RMS da Philips ou similar - para</t>
  </si>
  <si>
    <t>2.279,37</t>
  </si>
  <si>
    <t>aparelhos da Philips ou similar</t>
  </si>
  <si>
    <t>09650</t>
  </si>
  <si>
    <t>Projetor à LED, IP 67, perfil de alumínio etrudado, com 36 LED's de alta potê</t>
  </si>
  <si>
    <t>5.286,59</t>
  </si>
  <si>
    <t>ncia (1,2W/LED),com lentes de abertura de 30°, ref. CHROMADEL RGB ou similar</t>
  </si>
  <si>
    <t>00583</t>
  </si>
  <si>
    <t>Projetor angular, em alumínio, visor de vidro temperado (tecnolux - ref bw45</t>
  </si>
  <si>
    <t>219,41</t>
  </si>
  <si>
    <t>ou similar), exclusive reator e lâmpada</t>
  </si>
  <si>
    <t>07251</t>
  </si>
  <si>
    <t>Projetor compacto de IP 65 c/ lâmpada compacta, pot. 70W, temp.cor 4200K,ind.</t>
  </si>
  <si>
    <t>3.079,07</t>
  </si>
  <si>
    <t>rep. 90%, fluxo lum. 6600 lumens, incluso reator, ignitor e capacitor, ref. M</t>
  </si>
  <si>
    <t>VF 606WB-L da Philips ou similar</t>
  </si>
  <si>
    <t>07252</t>
  </si>
  <si>
    <t>Projetor compacto de IP 65 c/ Projetor compacto IP 65 c/ lâmpada compacta, po</t>
  </si>
  <si>
    <t>3.132,84</t>
  </si>
  <si>
    <t>t. 150W, temp.cor 4200K,ind. rep. 90%, fluxo lum. 12700 lumens, incluso reato</t>
  </si>
  <si>
    <t>r, ignitor e capacitor, ref. MVF606WB-L da Philips ou similar</t>
  </si>
  <si>
    <t>07261</t>
  </si>
  <si>
    <t>Projetor compacto IP 65 c/ lâmpada de descarga tubular metálicos, pot. 400W,</t>
  </si>
  <si>
    <t>4.287,67</t>
  </si>
  <si>
    <t>temp.cor 4300K,ind. rep. 65%, fluxo lum. 35000 lumens, incluso reator, ignito</t>
  </si>
  <si>
    <t>r e capacitor, ref. MVF607NB da Philips ou similar</t>
  </si>
  <si>
    <t>07262</t>
  </si>
  <si>
    <t>Projetor compacto IP 65 c/ lâmpada de descarga tubular metálicos, pot. 70W, t</t>
  </si>
  <si>
    <t>3.186,81</t>
  </si>
  <si>
    <t>emp.cor 4200K, fluxo lum. 6600 lumens, incluso reator, ignitor e capacitor, r</t>
  </si>
  <si>
    <t>ef. MVF616WB da Philips ou similar</t>
  </si>
  <si>
    <t>07260</t>
  </si>
  <si>
    <t>Projetor compacto IP 65 c/ lâmpada de multivapores metálicos, pot. 250W, temp</t>
  </si>
  <si>
    <t>4.470,81</t>
  </si>
  <si>
    <t>.cor 4500K,ind. rep. 65%, fluxo lum. 19000 lumens, incluso reator, ignitor e</t>
  </si>
  <si>
    <t>capacitor, ref. MVF607NB da Philips ou similar</t>
  </si>
  <si>
    <t>07259</t>
  </si>
  <si>
    <t>Projetor compacto IP 65, c/ lâmpada compacta, pot. 150W, temp.cor 4200K,ind.</t>
  </si>
  <si>
    <t>rep. 90%, fluxo lum. 12700 lumens, incluso reator, ignitor e capacitor, ref.</t>
  </si>
  <si>
    <t>MVF606NB da Philips ou similar</t>
  </si>
  <si>
    <t>Página 139</t>
  </si>
  <si>
    <t>08399</t>
  </si>
  <si>
    <t>Projetor Contempo simétrico ref: MWF305/400L-S com lampada HPI-T 400w, Philip</t>
  </si>
  <si>
    <t>672,34</t>
  </si>
  <si>
    <t>s ou similar</t>
  </si>
  <si>
    <t>07258</t>
  </si>
  <si>
    <t>Projetor de embutir no piso c/ lâmpada compacta, pot. 150W, temp.cor 4200K,in</t>
  </si>
  <si>
    <t>d. rep. 90%, fluxo lum. 12700 lumens, incluso reator, ignitor e capacitor, re</t>
  </si>
  <si>
    <t>f. DBP 523 CDM-T150W/942 240V I WB GR da Philips ou similar</t>
  </si>
  <si>
    <t>07255</t>
  </si>
  <si>
    <t>Projetor de embutir no piso c/ lâmpada compacta, pot. 35W, temp.cor 3000K,ind</t>
  </si>
  <si>
    <t>6.150,14</t>
  </si>
  <si>
    <t>. rep. 80%, fluxo lum. 3300 lumens, incluso reator, ignitor e capacitor, ref.</t>
  </si>
  <si>
    <t>DBP 523 CDM-T35W/830 I NB GR da Philips ou similar</t>
  </si>
  <si>
    <t>07256</t>
  </si>
  <si>
    <t>DBP 523 CDM-T35W/830 II MB GR da Philips ou similar</t>
  </si>
  <si>
    <t>07257</t>
  </si>
  <si>
    <t>Projetor de embutir no piso c/ lâmpada compacta, pot. 70W, temp.cor 3000K,ind</t>
  </si>
  <si>
    <t>. rep. 80%, fluxo lum. 6600 lumens, incluso reator, ignitor e capacitor, ref.</t>
  </si>
  <si>
    <t>DBP 523 CDM-T70W/830 240V I MB GR da Philips ou similar</t>
  </si>
  <si>
    <t>07254</t>
  </si>
  <si>
    <t>DBP 523 CDM-T70W/830 II WB GR da Philips ou similar</t>
  </si>
  <si>
    <t>07253</t>
  </si>
  <si>
    <t>Projetor de embutir no piso c/ lâmpada compacta, pot. 70W, temp.cor 4200K,ind</t>
  </si>
  <si>
    <t>. rep. 90%, fluxo lum. 6000 lumens, incluso reator, ignitor e capacitor, ref.</t>
  </si>
  <si>
    <t>DBP 523 CDM-T70W/942 240V WB GR da Philips ou similar</t>
  </si>
  <si>
    <t>Projetor de piso em alumínio com lâmpadas em led potência total 50w, ref.: BC</t>
  </si>
  <si>
    <t>3.542,98</t>
  </si>
  <si>
    <t>P473 36 LED's-HB-4000 100-277V 10 BK, da Philips ou similar</t>
  </si>
  <si>
    <t>07680</t>
  </si>
  <si>
    <t>Projetor extra reforçado, blindado, hermético, base de alumínio fundido com m</t>
  </si>
  <si>
    <t>ovimentos horizontais, difusor em lente de cristal temperado (tecnolux - ref.</t>
  </si>
  <si>
    <t>bw -5/3   ou similar), inclusive lâmpada e reator</t>
  </si>
  <si>
    <t>07263</t>
  </si>
  <si>
    <t>Projetor IP 65 c/ lâmpada de descarga refletora par20, pot. 35W, temp.cor 300</t>
  </si>
  <si>
    <t>1.268,71</t>
  </si>
  <si>
    <t>0K, ind. rep. cor 80%, fluxo lum. 2000 lumens, incluso reator, ignitor e capa</t>
  </si>
  <si>
    <t>citor, ref. EPSILON 001027123 da Faeber ou similar</t>
  </si>
  <si>
    <t>07264</t>
  </si>
  <si>
    <t>Projetor IP 67, suporte fixação tipo ZCS711,equipado c/ cj. diodos fotoemisso</t>
  </si>
  <si>
    <t>2.387,56</t>
  </si>
  <si>
    <t>ra, dimerizáveis de alta potência na cor ambar, consumo típico 65W por metro,</t>
  </si>
  <si>
    <t>ref. LEDLINE BCS713 12 LED-LXN AMB EB 230-240V I WB-60 ou similar</t>
  </si>
  <si>
    <t>Projetor linear ilumwall 1, 24W,fotometria assimétrica 10x50°,estanq.ip66,pro</t>
  </si>
  <si>
    <t>988,84</t>
  </si>
  <si>
    <t>t.contra impacto vidro ik05,branco quente 3000k, comp. de 500mm,corpo alum.ex</t>
  </si>
  <si>
    <t>trudado ral 9023, cri&gt;70,120-277V,fator potência&gt;0,90,prot surto de 4kv,50000</t>
  </si>
  <si>
    <t>h. vida,braço ajus</t>
  </si>
  <si>
    <t>Projetor linear ilumwall 1,24W rgb,fotometria assimétrica 10x50°,estanqueidad</t>
  </si>
  <si>
    <t>1.599,38</t>
  </si>
  <si>
    <t>e ip66,prot. contra impacto em vidro ik05,rgb,comp.500mm,corpo alum. extrudad</t>
  </si>
  <si>
    <t>o ral 9023,cri&gt;70,120-277 volts,fator potência&gt;0,90, protetor de surto de 4kv</t>
  </si>
  <si>
    <t>,50000 horas vida.</t>
  </si>
  <si>
    <t>Projetor linear ilumwall 1,24W,fotometria simétrica 25°,estanqueidade ip66,pr</t>
  </si>
  <si>
    <t>ot.contra impacto em vidro ik05,branco quente 3000k,comp 500mm,corpo alum.ext</t>
  </si>
  <si>
    <t>rudado ral 9023,cri&gt;70,120-277V,prot.surto 4kv,50000 horas de vida,braço ajus</t>
  </si>
  <si>
    <t>t.c/ inclinação 10°</t>
  </si>
  <si>
    <t>Projetor Linear ILUMWALL 1-24W RGB-Fotometria Assimétrica 10x50°-Estanqueidad</t>
  </si>
  <si>
    <t>1.254,29</t>
  </si>
  <si>
    <t>e IP66-Prot.contra impacto Vidro IK07-RGB-Comp.500mm-Corpo em alum. extrudado</t>
  </si>
  <si>
    <t>RAL 9023-CRI&gt;70-120-277volts-Fator de potência&gt;0,90 Protetor de surto de 4KV-</t>
  </si>
  <si>
    <t>50000horas de vida</t>
  </si>
  <si>
    <t>Projetor Linear ILUMWALL 1-24W RGB-Fotometria Simétrica 25°-Estanqueidade IP6</t>
  </si>
  <si>
    <t>6-Prot.contra impacto Vidro IK07-RGB-Comp.500mm-Corpoem alumínio extrudado RA</t>
  </si>
  <si>
    <t>L 9023-CRI&gt;70-120-277volts-Fator de potência&gt;0,90 Protetor de surto de 4KV-50</t>
  </si>
  <si>
    <t>.000 horas de vida.</t>
  </si>
  <si>
    <t>Projetor linear ilumwall 3, 60W rgb,fotometria simétrica 60°,estanqueidade ip</t>
  </si>
  <si>
    <t>2.603,81</t>
  </si>
  <si>
    <t>66,prot.contra impacto vidro ik05 - rgb,comp. 1000mm,corpo em alum. extrudado</t>
  </si>
  <si>
    <t>ral 9023, cri&gt;70, 120-277 V, fator de pot.&gt;0,90, prot.de surto de 4kv, 50.000</t>
  </si>
  <si>
    <t>horas de vida.</t>
  </si>
  <si>
    <t>Projetor Linear Ilumwall 3-60W RGB-Fotometria Simétrica 10°-Estanqueidade IP6</t>
  </si>
  <si>
    <t>2.019,07</t>
  </si>
  <si>
    <t>6-Proteção contra Impacto em vidro IK07-RGB-Comp.1000mm-Corpo Alumínio Extrud</t>
  </si>
  <si>
    <t>ado RAL 9023-CRI &gt; 70-120-277 Volts-Fator de pot.&gt; 0,9-Protetor de surto4KV-5</t>
  </si>
  <si>
    <t>0000 H/vida</t>
  </si>
  <si>
    <t>04031</t>
  </si>
  <si>
    <t>Projetor p/ lampada vapor mercurio 250w, completo (tecnolux - ref. bw -90   ou</t>
  </si>
  <si>
    <t>similar) - Fornecimento</t>
  </si>
  <si>
    <t>00613</t>
  </si>
  <si>
    <t>Projetor retangular (tecnolux - ref. bw - 90 ou similar), inclusive reator e</t>
  </si>
  <si>
    <t>465,73</t>
  </si>
  <si>
    <t>lâmpada vapor de mercúrio de 250 w</t>
  </si>
  <si>
    <t>07902</t>
  </si>
  <si>
    <t>421,24</t>
  </si>
  <si>
    <t>lâmpada vapor de sódio 400 w</t>
  </si>
  <si>
    <t>00582</t>
  </si>
  <si>
    <t>Projetor retangular, em alumínio fundido, visor de vidro temperado (tecnolux</t>
  </si>
  <si>
    <t>1.095,64</t>
  </si>
  <si>
    <t>- ref bw77 ou similar), exclusive reator e lâmpada</t>
  </si>
  <si>
    <t>04022</t>
  </si>
  <si>
    <t>Reator p/ lampada vapor sodio 400w - Fornecimento</t>
  </si>
  <si>
    <t>00593</t>
  </si>
  <si>
    <t>Reator para lâmpada de vapor de mercúrio 125 w</t>
  </si>
  <si>
    <t>83,21</t>
  </si>
  <si>
    <t>00594</t>
  </si>
  <si>
    <t>Reator para lâmpada de vapor de mercúrio 250 w</t>
  </si>
  <si>
    <t>00595</t>
  </si>
  <si>
    <t>Reator para lâmpada de vapor de mercúrio 400 w</t>
  </si>
  <si>
    <t>00592</t>
  </si>
  <si>
    <t>Reator para lâmpada de vapor de mercúrio 80 w</t>
  </si>
  <si>
    <t>00589</t>
  </si>
  <si>
    <t>Reator para lâmpada de vapor de sódio 150 w</t>
  </si>
  <si>
    <t>00590</t>
  </si>
  <si>
    <t>Reator para lâmpada de vapor de sódio 250 w</t>
  </si>
  <si>
    <t>00591</t>
  </si>
  <si>
    <t>Reator para lâmpada de vapor de sódio 400 w</t>
  </si>
  <si>
    <t>110,69</t>
  </si>
  <si>
    <t>Página 140</t>
  </si>
  <si>
    <t>00588</t>
  </si>
  <si>
    <t>Reator para lâmpada de vapor de sódio 70 w</t>
  </si>
  <si>
    <t>76,69</t>
  </si>
  <si>
    <t>04437</t>
  </si>
  <si>
    <t>04435</t>
  </si>
  <si>
    <t>04436</t>
  </si>
  <si>
    <t>Refletor LED Ultra 1000W, chip Led CREE drive MEANWELL Proteção IP67, Voltage</t>
  </si>
  <si>
    <t>12.758,18</t>
  </si>
  <si>
    <t>m AC 100-240V, temp de cor branco frio 5000K, vida útil 60.000h, da Leox ou s</t>
  </si>
  <si>
    <t>Refletor LED Ultra 500W, chip Led CREE drive MEANWELL Proteção IP67, Voltagem</t>
  </si>
  <si>
    <t>6.815,06</t>
  </si>
  <si>
    <t>AC 100-240V, temp de cor branco frio 5000K, vida útil 60.000h, da Leox ou sim</t>
  </si>
  <si>
    <t>08739</t>
  </si>
  <si>
    <t>07722</t>
  </si>
  <si>
    <t>Refletor para lampada halógena palito 300w, ref: HFL3BC, Bronzearte ou simila</t>
  </si>
  <si>
    <t>r, incluso lampada</t>
  </si>
  <si>
    <t>00611</t>
  </si>
  <si>
    <t>Refletor para lampada vapor de mercurio 400w, ref. mc327, Metalline ou simila</t>
  </si>
  <si>
    <t>150,40</t>
  </si>
  <si>
    <t>r, inclusive base em alvenaria e lampada</t>
  </si>
  <si>
    <t>08349</t>
  </si>
  <si>
    <t>Refletor para lampada vapor de sódio 400w, Olivo ou similar, inclusive lâmpad</t>
  </si>
  <si>
    <t>176,38</t>
  </si>
  <si>
    <t>a e reator</t>
  </si>
  <si>
    <t>Refletor simples   LED 150W de potência, branco Frio, 6500k, Autovolt, marca G</t>
  </si>
  <si>
    <t>-light ou similar</t>
  </si>
  <si>
    <t>Refletor Super Led, corpo em aluminio, potencia 10W, bivolt, temp.cor 6400K,</t>
  </si>
  <si>
    <t>82,98</t>
  </si>
  <si>
    <t>IP-65, ref: FLC ou similar</t>
  </si>
  <si>
    <t>Refletor TR Led, corpo em aluminio, vidro temperado, potencia 20W, bivolt, te</t>
  </si>
  <si>
    <t>114,01</t>
  </si>
  <si>
    <t>mp.cor 3000K, IP-65, da Taschibra ou similar</t>
  </si>
  <si>
    <t>Sinaleiro 22mm com lâmpada vermelha, 110vca, led integrado ao corpo, modelo L</t>
  </si>
  <si>
    <t>2-DR1-R, da Metaltex ou similar (luz de topo)</t>
  </si>
  <si>
    <t>07274</t>
  </si>
  <si>
    <t>Vidro jateado tipo ZBP523GF da Philips ou similar - para projetores</t>
  </si>
  <si>
    <t>1.094,11</t>
  </si>
  <si>
    <t>OBRAS CIVIS/Instalações Elétricas/Telefônicas/Cabeamento Estruturado/Luminárias Industriais(18)</t>
  </si>
  <si>
    <t>04198</t>
  </si>
  <si>
    <t>Luminária de alto rendimento, fechada, ref SRP 822 Philips ou similar, fornec</t>
  </si>
  <si>
    <t>00623</t>
  </si>
  <si>
    <t>Luminária industrial a prova de tempo ref. tb 30/1, Tecnolux ou similar</t>
  </si>
  <si>
    <t>00618</t>
  </si>
  <si>
    <t>Luminária industrial de embutir, em alumínio, p/ lâmpada mista ou a vapor de</t>
  </si>
  <si>
    <t>190,49</t>
  </si>
  <si>
    <t>mercúrio (tecnolux -   ref tb105/2 ou similar), exclusive reator e lâmpada</t>
  </si>
  <si>
    <t>00619</t>
  </si>
  <si>
    <t>Luminária industrial em chapa de aço, blindada, a prova de tempo, p/ lâmpada</t>
  </si>
  <si>
    <t>386,19</t>
  </si>
  <si>
    <t>fluorescente 2 x 40 w (tecnolux -   ref tb165/24 ou similar), exclusive reator</t>
  </si>
  <si>
    <t>e lâmpadas</t>
  </si>
  <si>
    <t>00620</t>
  </si>
  <si>
    <t>548,72</t>
  </si>
  <si>
    <t>fluorescente 4 x 40 w (tecnolux -   ref tb165/44 ou similar), exclusive reator</t>
  </si>
  <si>
    <t>e lâmpada</t>
  </si>
  <si>
    <t>00622</t>
  </si>
  <si>
    <t>Luminária industrial para galpões tecnolux ref. lm 210/3</t>
  </si>
  <si>
    <t>154,58</t>
  </si>
  <si>
    <t>08505</t>
  </si>
  <si>
    <t>Luminária industrial, sem vidro, com alojamento redondo, facho concentrado, c</t>
  </si>
  <si>
    <t>457,81</t>
  </si>
  <si>
    <t>om haste de 1,00 m, ref. B-1127 da Lustres Projeto ou similar, inclusive reat</t>
  </si>
  <si>
    <t>or e lâmpada vapor de mercúrio 250w</t>
  </si>
  <si>
    <t>07884</t>
  </si>
  <si>
    <t>or e lâmpada vapor de mercúrio 400w</t>
  </si>
  <si>
    <t>Luminária industrial/comercia,l prismática de acrílico 22" E40/E27, com ganch</t>
  </si>
  <si>
    <t>224,57</t>
  </si>
  <si>
    <t>o e lampada LED 50W</t>
  </si>
  <si>
    <t>04220</t>
  </si>
  <si>
    <t>Projetor em alumínio injetado IP 65 ref tempo 3, Phillips ou similar, forneci</t>
  </si>
  <si>
    <t>04529</t>
  </si>
  <si>
    <t>Projetor Lumini, ref PL-2124/150 C/ filtro ambar, inclusive lâmpada vapor met</t>
  </si>
  <si>
    <t>1.168,06</t>
  </si>
  <si>
    <t>álico HQI-TS 150W e reator</t>
  </si>
  <si>
    <t>04530</t>
  </si>
  <si>
    <t>Projetor Lumini, ref PL-2200/70 C/ filtro ambar, inclusive lâmpada vapor metá</t>
  </si>
  <si>
    <t>1.593,03</t>
  </si>
  <si>
    <t>lico HQI-TS 70W e reator</t>
  </si>
  <si>
    <t>04528</t>
  </si>
  <si>
    <t>Projetor Lumini, ref PL-2300/150 C/ filtro ambar, inclusive lâmpada vapor met</t>
  </si>
  <si>
    <t>1.289,21</t>
  </si>
  <si>
    <t>04096</t>
  </si>
  <si>
    <t>Projetor retangular Philips, ref. MWF 300/400L-S com lâmpada vapor metálico d</t>
  </si>
  <si>
    <t>1.209,01</t>
  </si>
  <si>
    <t>e 400W e reator</t>
  </si>
  <si>
    <t>04075</t>
  </si>
  <si>
    <t>Projetor, com lente, inclusive lâmpada vapor de sódio de 100W e reator, Tecno</t>
  </si>
  <si>
    <t>406,90</t>
  </si>
  <si>
    <t>watt, ref IFIB 251 SV, ou similar</t>
  </si>
  <si>
    <t>04076</t>
  </si>
  <si>
    <t>Projetor, com lente, inclusive lâmpada vapor metálico de 400W e reator, Tecno</t>
  </si>
  <si>
    <t>475,71</t>
  </si>
  <si>
    <t>watt, ref IFIM 401 SV, ou similar</t>
  </si>
  <si>
    <t>04857</t>
  </si>
  <si>
    <t>Projetor, sem vidro, c/alojamento, inclusive lâmpada vapor de sódio 70W e rea</t>
  </si>
  <si>
    <t>400,93</t>
  </si>
  <si>
    <t>tor, p/ambientes internos, Tecnowatt, ref: IFIB-251, ou similar</t>
  </si>
  <si>
    <t>Suporte tipo cesta em chapa de aço, dim. 30x12x(25~33)cm,   para instalação su</t>
  </si>
  <si>
    <t>322,60</t>
  </si>
  <si>
    <t>spensa de Luminária de Emergência - Segurimax, 3000 lumens - Rev 01</t>
  </si>
  <si>
    <t>OBRAS CIVIS/Instalações Elétricas/Telefônicas/Cabeamento Estruturado/Luminárias Internas(139)</t>
  </si>
  <si>
    <t>Luminária indubay gen2 - 4 - 235watts - 31.432 lúmens - fotometria circular</t>
  </si>
  <si>
    <t>2.330,74</t>
  </si>
  <si>
    <t>- ip66 no bloco elétrico e no bloco óptico - ik08/ik10 - fixação suporte em u</t>
  </si>
  <si>
    <t>ajustável - 50.000 horas</t>
  </si>
  <si>
    <t>107,14</t>
  </si>
  <si>
    <t>09625</t>
  </si>
  <si>
    <t>221,82</t>
  </si>
  <si>
    <t>04879</t>
  </si>
  <si>
    <t>Bocal para lâmpada incandescente</t>
  </si>
  <si>
    <t>Página 141</t>
  </si>
  <si>
    <t>Lampada espiral fluorescente eletronica PL 45W / 220V (compacta integrada),</t>
  </si>
  <si>
    <t>E-27, FLC ou similar</t>
  </si>
  <si>
    <t>00552</t>
  </si>
  <si>
    <t>Lâmpada fluorescente 127 v / 20 w</t>
  </si>
  <si>
    <t>00553</t>
  </si>
  <si>
    <t>Lâmpada fluorescente 127 v / 32-40 w - Rev. 01</t>
  </si>
  <si>
    <t>Lâmpada led 4,5w RGB, bivolt, 12v, inclusive controle (base e27) - fornecimen</t>
  </si>
  <si>
    <t>89,57</t>
  </si>
  <si>
    <t>81,36</t>
  </si>
  <si>
    <t>25,87</t>
  </si>
  <si>
    <t>26,47</t>
  </si>
  <si>
    <t>Luminária à prova de tempo, gases, vapores e pó, Tecnolux, ref TB-75/2 com lâ</t>
  </si>
  <si>
    <t>242,33</t>
  </si>
  <si>
    <t>mpada de LED 10W</t>
  </si>
  <si>
    <t>09056</t>
  </si>
  <si>
    <t>Luminária autônoma indicador de seta de emergência p/aclaramento ou balizamen</t>
  </si>
  <si>
    <t>456,13</t>
  </si>
  <si>
    <t>to mod.LAU 11x2 c/duas lâmpadas de 11w, Unitron ou similar</t>
  </si>
  <si>
    <t>00562</t>
  </si>
  <si>
    <t>Luminária calha sobrepor p/lamp.fluorescente 1x20w, completa, incl.reator con</t>
  </si>
  <si>
    <t>52,63</t>
  </si>
  <si>
    <t>vencional e lampada</t>
  </si>
  <si>
    <t>04896</t>
  </si>
  <si>
    <t>Luminária calha sobrepor p/lamp.fluorescente 1x20w, completa, incl.reator par</t>
  </si>
  <si>
    <t>tida rápida e lampada</t>
  </si>
  <si>
    <t>00570</t>
  </si>
  <si>
    <t>Luminária calha sobrepor p/lamp.fluorescente 1x40w, completa, incl.reator con</t>
  </si>
  <si>
    <t>vencional e lampada - Rev. 01</t>
  </si>
  <si>
    <t>03953</t>
  </si>
  <si>
    <t>Luminária calha sobrepor p/lamp.fluorescente 2x20w, completa, incl.reator ele</t>
  </si>
  <si>
    <t>tronico e lampadas</t>
  </si>
  <si>
    <t>00561</t>
  </si>
  <si>
    <t>Luminária calha sobrepor p/lamp.fluorescente 2x40w, completa, incl.reator ele</t>
  </si>
  <si>
    <t>86,82</t>
  </si>
  <si>
    <t>tronico e lampadas - Rev. 01</t>
  </si>
  <si>
    <t>03954</t>
  </si>
  <si>
    <t>Luminária calha sobrepor p/lamp.fluorescente 2x40w, completa, incl.reator par</t>
  </si>
  <si>
    <t>98,27</t>
  </si>
  <si>
    <t>tida rápida e lampadas - Rev. 01</t>
  </si>
  <si>
    <t>03955</t>
  </si>
  <si>
    <t>Luminária calha sobrepor p/lamp.fluorescente 4x40w, completa, incl.reator ele</t>
  </si>
  <si>
    <t>135,05</t>
  </si>
  <si>
    <t>Luminária de alto rendimento T5, 1x54w, embutir, sem aletas, corpo em chapa d</t>
  </si>
  <si>
    <t>112,18</t>
  </si>
  <si>
    <t>e aço-carbono com pintura epóxi na cor branco fosco, refletor em alumínio ano</t>
  </si>
  <si>
    <t>dizado, ref. LART5-1X54w/EBR/SA, da G-light ou similar</t>
  </si>
  <si>
    <t>Luminária de alto rendimento T5, 1x54w, sobrepor, sem aletas, corpo em chapa</t>
  </si>
  <si>
    <t>139,99</t>
  </si>
  <si>
    <t>de aço-carbono com pintura epóxi na cor branco fosco, refletor em alumínio an</t>
  </si>
  <si>
    <t>odizado, ref. LART5-1X54w/SBR/SA, da G-light ou similar</t>
  </si>
  <si>
    <t>Luminária de alto rendimento T5, 2x54w, embutir, sem aletas, corpo em chapa d</t>
  </si>
  <si>
    <t>213,46</t>
  </si>
  <si>
    <t>dizado, ref. LART5-2X54w/EBR/AA, da G-light ou similar</t>
  </si>
  <si>
    <t>Luminária de embutir aberta para lâmpada fluorescente ou tubo led 2 x 18/20 w</t>
  </si>
  <si>
    <t>184,36</t>
  </si>
  <si>
    <t>(tecnolux ref.fle-8157/232 ou similar), completa,   com lampada tubo led</t>
  </si>
  <si>
    <t>Luminária de embutir aberta para lâmpada fluorescente ou tubo led 2 x 32/40 w</t>
  </si>
  <si>
    <t>256,26</t>
  </si>
  <si>
    <t>(tecnolux ref.fle-8157/232 ou similar), completa, com lampada tubo led</t>
  </si>
  <si>
    <t>Luminária de embutir com aletas em aluminio, para lâmpada fluorescente compac</t>
  </si>
  <si>
    <t>ta, 2 x 26w, ref. C-2338, da Lustres Projeto ou similar</t>
  </si>
  <si>
    <t>07798</t>
  </si>
  <si>
    <t>Luminária de embutir com aletas, para lâmpada fluorescente 2 x 16w, ref. C-23</t>
  </si>
  <si>
    <t>59, da Lustres Projeto ou similar, completa</t>
  </si>
  <si>
    <t>07599</t>
  </si>
  <si>
    <t>Luminária de embutir com aletas, para lâmpada fluorescente compacta, 2 x 26w,</t>
  </si>
  <si>
    <t>200,23</t>
  </si>
  <si>
    <t>ref. C-2313, da Lustres Projeto ou similar</t>
  </si>
  <si>
    <t>07588</t>
  </si>
  <si>
    <t>Luminária de embutir com aletas, para lâmpada fluorescente, 2 x 32w, ref. C-2</t>
  </si>
  <si>
    <t>152,57</t>
  </si>
  <si>
    <t>359, da Lustres Projeto ou similar, completa</t>
  </si>
  <si>
    <t>07327</t>
  </si>
  <si>
    <t>Luminária de embutir com aletas, para lâmpada fluorescente, 2 x 32w, ref. TBS</t>
  </si>
  <si>
    <t>209,80</t>
  </si>
  <si>
    <t>020232CI00, da Philips, completa</t>
  </si>
  <si>
    <t>07328</t>
  </si>
  <si>
    <t>230,34</t>
  </si>
  <si>
    <t>020232CIRL, da Philips, inclusive reator e lâmpada</t>
  </si>
  <si>
    <t>07799</t>
  </si>
  <si>
    <t>Luminária de embutir com aletas, para lâmpada fluorescente, 4 x 16w, ref. C-2</t>
  </si>
  <si>
    <t>274,20</t>
  </si>
  <si>
    <t>342, da Lustres Projeto ou similar, completa</t>
  </si>
  <si>
    <t>07333</t>
  </si>
  <si>
    <t>Luminária de embutir com difusor, para lâmpada fluorescente, 2 x 16w, ref. TB</t>
  </si>
  <si>
    <t>S020D216RL, da Philips, inclusive reator e lâmpada</t>
  </si>
  <si>
    <t>07331</t>
  </si>
  <si>
    <t>Luminária de embutir com difusor, para lâmpada fluorescente, 2 x 32w, ref. TB</t>
  </si>
  <si>
    <t>S020D23200, da Philips, completa</t>
  </si>
  <si>
    <t>07332</t>
  </si>
  <si>
    <t>268,07</t>
  </si>
  <si>
    <t>S020D232RL, da Philips, inclusive reator e lâmpada</t>
  </si>
  <si>
    <t>09619</t>
  </si>
  <si>
    <t>Luminária de embutir com difusor, quadrada, para lâmpada compacta eletrônica,</t>
  </si>
  <si>
    <t>1 x 15w, linha zuri, ref. RE 1250/1,   da Revoluz ou similar</t>
  </si>
  <si>
    <t>09620</t>
  </si>
  <si>
    <t>113,28</t>
  </si>
  <si>
    <t>2 x 25w, linha zuri, ref. RE 1251/2,   da Revoluz ou similar</t>
  </si>
  <si>
    <t>09621</t>
  </si>
  <si>
    <t>4 x 25w, linha zuri, ref. RE 1252/4,   da Revoluz ou similar</t>
  </si>
  <si>
    <t>08014</t>
  </si>
  <si>
    <t>Luminária de embutir em gramados ou jardins, ref.BW-544, Tecnolux ou similar,</t>
  </si>
  <si>
    <t>367,11</t>
  </si>
  <si>
    <t>c/lâmpada PL 15w</t>
  </si>
  <si>
    <t>Luminária de embutir Lar T8 Led com refletor com aletas, 2x18w da Aladin FE 2</t>
  </si>
  <si>
    <t>139,93</t>
  </si>
  <si>
    <t>09/232 Al ou similar com lâmpadas e reator bivolt</t>
  </si>
  <si>
    <t>08013</t>
  </si>
  <si>
    <t>Página 142</t>
  </si>
  <si>
    <t>Luminária de embutir no forro, ref.CE-2495, Tecnolux ou similar, c/ lâmpada f</t>
  </si>
  <si>
    <t>luorescente compacta 26w</t>
  </si>
  <si>
    <t>08849</t>
  </si>
  <si>
    <t>Luminária de embutir orientável, com corpo em alumínio repuxado, ref.: ER11-E</t>
  </si>
  <si>
    <t>161,83</t>
  </si>
  <si>
    <t>1AR70, da Lumidec ou similar, inclusive lâmpada e reator</t>
  </si>
  <si>
    <t>Luminária de embutir para fluorescente tubular T5, 2x14w, inclusive lâmpadas</t>
  </si>
  <si>
    <t>195,78</t>
  </si>
  <si>
    <t>e reatores, ref.: C-02, da Abalux ou similar</t>
  </si>
  <si>
    <t>Luminária de embutir para fluorescente tubular T5, 2x28w, inclusive lâmpadas</t>
  </si>
  <si>
    <t>282,65</t>
  </si>
  <si>
    <t>e reatores, ref.: C-06, da Abalux ou similar</t>
  </si>
  <si>
    <t>09624</t>
  </si>
  <si>
    <t>Luminária de embutir, quadrada, linha laini, ref. RE 1126 da Revoluz ou simil</t>
  </si>
  <si>
    <t>07780</t>
  </si>
  <si>
    <t>Luminária de emergência, de sobrepor, tipo balizamento com bloco autônomo, co</t>
  </si>
  <si>
    <t>178,13</t>
  </si>
  <si>
    <t>m autonomia de 3h, modelo LLE 1106-1DFB, da KBR ou similar</t>
  </si>
  <si>
    <t>Luminária de emergência, de sobrepor, tipo bloco autônomo, com autonomia de 1</t>
  </si>
  <si>
    <t>h, modelo LLE-LLEDDF, da KBR ou si</t>
  </si>
  <si>
    <t>Luminária de emergência, tipo balizamento, com autonomia de 3h, modelo LED -</t>
  </si>
  <si>
    <t>273,57</t>
  </si>
  <si>
    <t>3000 lumens, SEGURIMAX ou similarr</t>
  </si>
  <si>
    <t>Luminária de hermética sobrepor para fluorescente tubular T5, 2x14/24w, IP66,</t>
  </si>
  <si>
    <t>ref.: E-73, da Abalux ou similar</t>
  </si>
  <si>
    <t>08428</t>
  </si>
  <si>
    <t>Luminária de sobrepor com aletas em chapa aço p/lâmpada compacta fluorescente</t>
  </si>
  <si>
    <t>127,41</t>
  </si>
  <si>
    <t>2x23w, ref.PF89-S2E27, Lumidec ou similar, completa</t>
  </si>
  <si>
    <t>07598</t>
  </si>
  <si>
    <t>Luminária de sobrepor com aletas, para lâmpada fluorescente compacta, 2 x 26w</t>
  </si>
  <si>
    <t>195,15</t>
  </si>
  <si>
    <t>, ref. C-2313, da Lustres Projeto ou similar</t>
  </si>
  <si>
    <t>07740</t>
  </si>
  <si>
    <t>Luminária de sobrepor com aletas, para lâmpada fluorescente, 2 x 16w, ref. C-</t>
  </si>
  <si>
    <t>118,84</t>
  </si>
  <si>
    <t>2359, da Lustres Projeto ou similar, completa</t>
  </si>
  <si>
    <t>07592</t>
  </si>
  <si>
    <t>Luminária de sobrepor com aletas, para lâmpada fluorescente, 2 x 32w, ref. C-</t>
  </si>
  <si>
    <t>Luminária de sobrepor com aletas, para lâmpada fluorescente, 2 x 32w, ref. LS</t>
  </si>
  <si>
    <t>221,75</t>
  </si>
  <si>
    <t>E, da Lumiluz ou similar, inclisve reator e lâmpada</t>
  </si>
  <si>
    <t>07330</t>
  </si>
  <si>
    <t>Luminária de sobrepor com aletas, para lâmpada fluorescente, 2 x 32w, ref. TC</t>
  </si>
  <si>
    <t>S020232CI00, da Philips, exclusive reator e lâmpada</t>
  </si>
  <si>
    <t>07329</t>
  </si>
  <si>
    <t>S020232CIRL, da Philips, inclusive reator e lâmpada</t>
  </si>
  <si>
    <t>07739</t>
  </si>
  <si>
    <t>Luminária de sobrepor com aletas, para lâmpada fluorescente, 4 x 16w, ref. C-</t>
  </si>
  <si>
    <t>279,83</t>
  </si>
  <si>
    <t>2342, da Lustres Projeto ou similar, completa</t>
  </si>
  <si>
    <t>07334</t>
  </si>
  <si>
    <t>Luminária de sobrepor com difusor, para lâmpada fluorescente, 2 x 16w, ref. T</t>
  </si>
  <si>
    <t>260,91</t>
  </si>
  <si>
    <t>CS020D216RL, da Philips, inclusive reator e lâmpada</t>
  </si>
  <si>
    <t>09623</t>
  </si>
  <si>
    <t>Luminária de sobrepor com difusor, quadrada, para lâmpada compacta eletrônica</t>
  </si>
  <si>
    <t>101,81</t>
  </si>
  <si>
    <t>, 2 x 20w, linha zuri, ref. RS 2231   da Revoluz ou similar</t>
  </si>
  <si>
    <t>09622</t>
  </si>
  <si>
    <t>149,24</t>
  </si>
  <si>
    <t>, 4 x 20w, linha zuri, ref. RS 2232   da Revoluz ou similar</t>
  </si>
  <si>
    <t>Luminária de sobrepor p/lamp.fluorescente 4x32w, completa, ref. A-300, da Aba</t>
  </si>
  <si>
    <t>459,89</t>
  </si>
  <si>
    <t>lux ou similar incl.reator eletronico e lampadas</t>
  </si>
  <si>
    <t>Luminária de sobrepor para fluorescente tubular T5, 2x54w, inclusive lâmpadas</t>
  </si>
  <si>
    <t>473,90</t>
  </si>
  <si>
    <t>e reatores, ref.: C-106, da Abalux ou similar</t>
  </si>
  <si>
    <t>Luminária de sobrepor, (tecnolux ref.FLP-6478/2x20) Tubled corpo/ refletor e</t>
  </si>
  <si>
    <t>250,62</t>
  </si>
  <si>
    <t>aletas fabricadas em chapa de aço tratada e pintada em epoxi branco, para uso</t>
  </si>
  <si>
    <t>de 2 lampadas tubled de 20w</t>
  </si>
  <si>
    <t>Luminária de sobrepor, (tecnolux ref.FLP-6478/4x20) Tubled corpo/ refletor e</t>
  </si>
  <si>
    <t>de 4 lampadas tubled de 20w</t>
  </si>
  <si>
    <t>08319</t>
  </si>
  <si>
    <t>Luminaria embutida no piso com foco orientável em alumínio injetado, ref. IL</t>
  </si>
  <si>
    <t>397,86</t>
  </si>
  <si>
    <t>3702, da Interlight ou similar, inclusive lâmpada</t>
  </si>
  <si>
    <t>Luminaria especial em policarbonato antivandalismo, dim: 40x40cm, c/ chapa de</t>
  </si>
  <si>
    <t>1.013,54</t>
  </si>
  <si>
    <t>aço chumbada na lage, conforme projeto inclusive lampada (obra: Delegacias, P</t>
  </si>
  <si>
    <t>resídio, etc.)</t>
  </si>
  <si>
    <t>08639</t>
  </si>
  <si>
    <t>Luminaria especial para cela de detenção 15x15x15cm (p/Penitenciária), inclus</t>
  </si>
  <si>
    <t>ive colocação - Rev. 01</t>
  </si>
  <si>
    <t>07718</t>
  </si>
  <si>
    <t>Luminária fluorescente 2 x 20w, ref. A01, Abalux ou similar, completa</t>
  </si>
  <si>
    <t>151,17</t>
  </si>
  <si>
    <t>09393</t>
  </si>
  <si>
    <t>Luminária fluorescente 2 x 32w, ref. BR-10, Abalux ou similar, c/lampada Phil</t>
  </si>
  <si>
    <t>165,20</t>
  </si>
  <si>
    <t>ips 32w, completa</t>
  </si>
  <si>
    <t>07248</t>
  </si>
  <si>
    <t>Luminária fluorescente 2 x 40w, ref. A-10, Abalux ou similar, completa - Rev.</t>
  </si>
  <si>
    <t>07230</t>
  </si>
  <si>
    <t>Luminária fluorescente 2 x 40w, ref. BR-10, Abalux ou similar, completa - Rev</t>
  </si>
  <si>
    <t>164,82</t>
  </si>
  <si>
    <t>09394</t>
  </si>
  <si>
    <t>Luminária fluorescente 4 x 16w, ref. BR-06, Abalux ou similar, c/lampada Phil</t>
  </si>
  <si>
    <t>232,36</t>
  </si>
  <si>
    <t>ips 16w, completa</t>
  </si>
  <si>
    <t>07249</t>
  </si>
  <si>
    <t>Luminária fluorescente 4 x 20w, ref. A-06, Abalux ou similar, completa</t>
  </si>
  <si>
    <t>240,83</t>
  </si>
  <si>
    <t>07231</t>
  </si>
  <si>
    <t>Luminária fluorescente 4 x 20w, ref. BR-06, Abalux ou similar, completa</t>
  </si>
  <si>
    <t>230,32</t>
  </si>
  <si>
    <t>00536</t>
  </si>
  <si>
    <t>Luminária fluorescente de embutir aberta 2 x 20 w (tecnolux ref.fle-8157/216</t>
  </si>
  <si>
    <t>154,22</t>
  </si>
  <si>
    <t>ou similar), completa</t>
  </si>
  <si>
    <t>00537</t>
  </si>
  <si>
    <t>Luminária fluorescente de embutir aberta 2 x 40 w (tecnolux ref.fle-8157/232</t>
  </si>
  <si>
    <t>257,59</t>
  </si>
  <si>
    <t>ou similar), completa - Rev. 01</t>
  </si>
  <si>
    <t>00538</t>
  </si>
  <si>
    <t>Luminária fluorescente de embutir aberta 4 x 40 w (tecnolux ref.fle-8157 ou s</t>
  </si>
  <si>
    <t>323,58</t>
  </si>
  <si>
    <t>imilar), completa - Rev. 01</t>
  </si>
  <si>
    <t>Página 143</t>
  </si>
  <si>
    <t>00539</t>
  </si>
  <si>
    <t>Luminária fluorescente de embutir c/ aletas 2 x 20 w (tecnolux ref.fle-6440 o</t>
  </si>
  <si>
    <t>195,32</t>
  </si>
  <si>
    <t>u similar), completa</t>
  </si>
  <si>
    <t>00540</t>
  </si>
  <si>
    <t>Luminária fluorescente de embutir c/ aletas 2 x 40 w (tecnolux ref.fle-6440 o</t>
  </si>
  <si>
    <t>284,52</t>
  </si>
  <si>
    <t>u similar), completa - Rev. 01</t>
  </si>
  <si>
    <t>00542</t>
  </si>
  <si>
    <t>Luminária fluorescente de embutir c/ difusor plano em poliestireno ou acrílic</t>
  </si>
  <si>
    <t>217,50</t>
  </si>
  <si>
    <t>o 2 x 20 w (tecnolux ref.fle-6487/216 ou similar), completa</t>
  </si>
  <si>
    <t>00543</t>
  </si>
  <si>
    <t>320,42</t>
  </si>
  <si>
    <t>o 2 x 40 w (tecnolux ref 6487/240 ou similar), completa - Rev. 01</t>
  </si>
  <si>
    <t>00544</t>
  </si>
  <si>
    <t>523,43</t>
  </si>
  <si>
    <t>o 4 x 40 w (tecnolux ref 6487/440 ou similar), completa - Rev. 01</t>
  </si>
  <si>
    <t>00541</t>
  </si>
  <si>
    <t>Luminária fluorescente embutir com aletas 4 x 32 w (tecnolux - ref.fle 817/43</t>
  </si>
  <si>
    <t>558,22</t>
  </si>
  <si>
    <t>2 ou similar)</t>
  </si>
  <si>
    <t>00527</t>
  </si>
  <si>
    <t>Luminária fluorescente plafonier 2 x 20 w (tecnolux ref.flp-6410/22 ou simila</t>
  </si>
  <si>
    <t>94,81</t>
  </si>
  <si>
    <t>r), completa</t>
  </si>
  <si>
    <t>00528</t>
  </si>
  <si>
    <t>Luminária fluorescente plafonier 2 x 40 w (tecnolux ref.flp-6410/22 ou simila</t>
  </si>
  <si>
    <t>117,19</t>
  </si>
  <si>
    <t>r), completa - Rev. 01</t>
  </si>
  <si>
    <t>00529</t>
  </si>
  <si>
    <t>Luminária fluorescente plafonier 4 x 40 w (tecnolux ref 6410 ou similar), com</t>
  </si>
  <si>
    <t>173,04</t>
  </si>
  <si>
    <t>pleta - Rev. 01</t>
  </si>
  <si>
    <t>00533</t>
  </si>
  <si>
    <t>Luminária fluorescente plafonier c/ aletas 2 x 20 w (tecnolux ref.flp-6478/22</t>
  </si>
  <si>
    <t>178,21</t>
  </si>
  <si>
    <t>00523</t>
  </si>
  <si>
    <t>Luminária fluorescente tubular 1 x 20 w / 127 v, completa</t>
  </si>
  <si>
    <t>00525</t>
  </si>
  <si>
    <t>Luminária fluorescente tubular 1 x 40 w / 127v, completa - Rev. 01</t>
  </si>
  <si>
    <t>94,25</t>
  </si>
  <si>
    <t>00524</t>
  </si>
  <si>
    <t>Luminária fluorescente tubular 2 x 20 w / 127 v, completa</t>
  </si>
  <si>
    <t>109,63</t>
  </si>
  <si>
    <t>00526</t>
  </si>
  <si>
    <t>Luminária fluorescente tubular, 2 x 40 w / 127 v, completa - Rev. 01</t>
  </si>
  <si>
    <t>132,24</t>
  </si>
  <si>
    <t>03656</t>
  </si>
  <si>
    <t>Luminária fluorescente, marca Mega Light, ref. FLS 120, 3x32W, refletor em te</t>
  </si>
  <si>
    <t>la microperfurado e difusor em policarbonato, com pendentes (ou similar) Rev.</t>
  </si>
  <si>
    <t>Luminária hermética corpo em fibra de vidro blindada, mod. TLH34, da Tec &amp; Lu</t>
  </si>
  <si>
    <t>z ou similar, inclusive duas lâmpadas tubular de led, tipo T8 (para câmara fr</t>
  </si>
  <si>
    <t>igorífera)</t>
  </si>
  <si>
    <t>Luminária hermética de sobrepor para fluorescente tubular T5, 2x28w, IP65, mo</t>
  </si>
  <si>
    <t>delo: Ourofort, ref.: 1527, da Ourolux ou similar</t>
  </si>
  <si>
    <t>Luminária hermética IP65, para lâmpada T5, 2x 54w, sobrepor, corpo em plástic</t>
  </si>
  <si>
    <t>193,89</t>
  </si>
  <si>
    <t>o industrial e lente em policarbonato, soquetes anti-vibração, travas e supor</t>
  </si>
  <si>
    <t>te em aço inox, da G-light ou similar</t>
  </si>
  <si>
    <t>Luminária INDUBAY GEN2 - 171Watts - 22.448 Lúmens - Fotometria Circular - IP6</t>
  </si>
  <si>
    <t>1.912,52</t>
  </si>
  <si>
    <t>6 no bloco elétrico e no bloco óptico - IK08/IK10 - fixação suporte em "U" aj</t>
  </si>
  <si>
    <t>ustável - 50.000 horas</t>
  </si>
  <si>
    <t>Luminária led, flutuante,solar, para piscina, IP68, ref. AH-PED-SOLAR-1-RS, d</t>
  </si>
  <si>
    <t>208,78</t>
  </si>
  <si>
    <t>a Aiha ou similar</t>
  </si>
  <si>
    <t>00564</t>
  </si>
  <si>
    <t>Luminária lm-220/5, tecnolux ou similar</t>
  </si>
  <si>
    <t>164,36</t>
  </si>
  <si>
    <t>07715</t>
  </si>
  <si>
    <t>Luminária pendente simples, ref: 1110/1, Bianca ou similar</t>
  </si>
  <si>
    <t>165,57</t>
  </si>
  <si>
    <t>09627</t>
  </si>
  <si>
    <t>1.339,64</t>
  </si>
  <si>
    <t>09626</t>
  </si>
  <si>
    <t>2.591,24</t>
  </si>
  <si>
    <t>09628</t>
  </si>
  <si>
    <t>475,95</t>
  </si>
  <si>
    <t>07641</t>
  </si>
  <si>
    <t>Luminária plafonier, sobrepor, com difusor em vidro fosco, ref: C-2044/M, da</t>
  </si>
  <si>
    <t>66,13</t>
  </si>
  <si>
    <t>Lustres Projeto ou similar, completa</t>
  </si>
  <si>
    <t>09891</t>
  </si>
  <si>
    <t>Luminária plafonier, sobrepor, em aluminio, com difusor em vidro, p/lampada e</t>
  </si>
  <si>
    <t>110,27</t>
  </si>
  <si>
    <t>letronica, ref: XP-338, da Xoulux ou similar, completa</t>
  </si>
  <si>
    <t>04041</t>
  </si>
  <si>
    <t>Luminária Projecto, ref. DP-2311-01, sem alojamento, inclusive lâmpada mista</t>
  </si>
  <si>
    <t>174,61</t>
  </si>
  <si>
    <t>de 160W (ou similar)</t>
  </si>
  <si>
    <t>07802</t>
  </si>
  <si>
    <t>Luminária tipo "olho de boi", em aluminio pintado, ref: C-2326, Lustres Proje</t>
  </si>
  <si>
    <t>57,79</t>
  </si>
  <si>
    <t>to ou similar, completa</t>
  </si>
  <si>
    <t>07294</t>
  </si>
  <si>
    <t>Luminária tipo balizador para ambiente aberto, corpo em alumínio fundido pint</t>
  </si>
  <si>
    <t>ado, difusor em vidro frisado temperado, ref. EX02-S, da Lumicenter ou simiul</t>
  </si>
  <si>
    <t>ar (tipo tartaruga)</t>
  </si>
  <si>
    <t>09629</t>
  </si>
  <si>
    <t>Luminária tipo balizador para ambiente aberto, corpo em alumínio pintado, dif</t>
  </si>
  <si>
    <t>186,18</t>
  </si>
  <si>
    <t>usor em vidro plano fosco, ref. F-5023/M da Projeto ou similar</t>
  </si>
  <si>
    <t>75,26</t>
  </si>
  <si>
    <t>00558</t>
  </si>
  <si>
    <t>Luminária tipo Globo, d=20cm, com lâmpada fluorescente compacta PL 23w, Multi</t>
  </si>
  <si>
    <t>65,11</t>
  </si>
  <si>
    <t>nadir ou similar</t>
  </si>
  <si>
    <t>09465</t>
  </si>
  <si>
    <t>Luminária tipo plafon (sobrepor), quadrada, 24x24cm, em aluminio pintado na c</t>
  </si>
  <si>
    <t>or branca, c/difusor em vidro, Aladin ou similar</t>
  </si>
  <si>
    <t>08593</t>
  </si>
  <si>
    <t>Luminária tipo plafon de sobrepor em alumínio e acrílico, 20x20cm, linha Nadi</t>
  </si>
  <si>
    <t>171,09</t>
  </si>
  <si>
    <t>r Evolution Plafon, ref: NE-560BL,da Blumenox ou similar, incluisve lâmpada f</t>
  </si>
  <si>
    <t>luorescente 15w</t>
  </si>
  <si>
    <t>07716</t>
  </si>
  <si>
    <t>Luminária tipo plafon, 19x19cm, ref: 1L-YJ053601M, Linha Plus Block, Bronzear</t>
  </si>
  <si>
    <t>169,44</t>
  </si>
  <si>
    <t>te ou similar, com lampada bipino G9 - 40w/127v</t>
  </si>
  <si>
    <t>07800</t>
  </si>
  <si>
    <t>Luminária tipo plafonier, sobrepor, com difusor em vidro fosco, ref: DP-2073-</t>
  </si>
  <si>
    <t>01, Lustres Projeto ou similar, completa</t>
  </si>
  <si>
    <t>Luminária tipo spot de embutir ER05-E Abalux ou similar, aluminio branco, 1x5</t>
  </si>
  <si>
    <t>74,98</t>
  </si>
  <si>
    <t>0/100w, com lâmpada halógêna AR111 24º 100w</t>
  </si>
  <si>
    <t>Página 144</t>
  </si>
  <si>
    <t>0/100w, com lâmpada halógêna AR111 8º 50w</t>
  </si>
  <si>
    <t>Luminária tipo spot de embutir ER06 Abalux ou similar, aluminio branco, 4x50w</t>
  </si>
  <si>
    <t>190,92</t>
  </si>
  <si>
    <t>, para lâmpada halógêna ou dicróica</t>
  </si>
  <si>
    <t>Luminária tipo spot de embutir MR11 G-Light ou similar com lâmpada dicróica 5</t>
  </si>
  <si>
    <t>47,16</t>
  </si>
  <si>
    <t>0w</t>
  </si>
  <si>
    <t>Luminária tipo spot de embutir MR16 G-Light ou similar com lâmpada dicróica 5</t>
  </si>
  <si>
    <t>Luminária tipo spot de Sobrepor SR08-S da Abalux ou similar para lâmpada PAR</t>
  </si>
  <si>
    <t>136,16</t>
  </si>
  <si>
    <t>123,41</t>
  </si>
  <si>
    <t>Luminária tubular com lâmpada led de 1 x 9/10 w / bivolt</t>
  </si>
  <si>
    <t>Luminária tubular com lâmpada led de 2 x 9/10 w / bivolt</t>
  </si>
  <si>
    <t>134,43</t>
  </si>
  <si>
    <t>681,99</t>
  </si>
  <si>
    <t>08324</t>
  </si>
  <si>
    <t>Plafon E-27</t>
  </si>
  <si>
    <t>00568</t>
  </si>
  <si>
    <t>Reator convencional partida rápida p/lampada fluorescente</t>
  </si>
  <si>
    <t>00554</t>
  </si>
  <si>
    <t>Reator de partida rápida p/ lâmpada fluorescente 1 x 20 w</t>
  </si>
  <si>
    <t>00556</t>
  </si>
  <si>
    <t>Reator de partida rápida p/ lâmpada fluorescente 1 x 40 w</t>
  </si>
  <si>
    <t>00555</t>
  </si>
  <si>
    <t>Reator de partida rápida p/ lâmpada fluorescente 2 x 20 w</t>
  </si>
  <si>
    <t>Reator de partida rápida p/ lâmpada fluorescente 2 x 32 w</t>
  </si>
  <si>
    <t>00557</t>
  </si>
  <si>
    <t>Reator de partida rápida p/ lâmpada fluorescente 2 x 40 w</t>
  </si>
  <si>
    <t>00560</t>
  </si>
  <si>
    <t>Reposiçao de luminária interna</t>
  </si>
  <si>
    <t>08011</t>
  </si>
  <si>
    <t>96,29</t>
  </si>
  <si>
    <t>08596</t>
  </si>
  <si>
    <t>Spot de sobrepor orientável, ref. 110/1 MCA, da Concinco ou similar, inclusiv</t>
  </si>
  <si>
    <t>121,26</t>
  </si>
  <si>
    <t>OBRAS CIVIS/Instalações Elétricas/Telefônicas/Cabeamento Estruturado/Pára-raios(30)</t>
  </si>
  <si>
    <t>Assentamento de barra chata de alumínio de 1" x 1/4"</t>
  </si>
  <si>
    <t>Assentamento de barra chata de alumínio de 3/4" x 1/4"</t>
  </si>
  <si>
    <t>Cabo de cobre nú 10 mm2 - fornecimento e assentamento (10,85m/kg)</t>
  </si>
  <si>
    <t>52,36</t>
  </si>
  <si>
    <t>09391</t>
  </si>
  <si>
    <t>Cabo de cobre nú 16 mm2 - fornecimento e assentamento (7,04m/kg)</t>
  </si>
  <si>
    <t>09544</t>
  </si>
  <si>
    <t>Cabo de cobre nú 240 mm2 - fornecimento e assentamento</t>
  </si>
  <si>
    <t>76,21</t>
  </si>
  <si>
    <t>08297</t>
  </si>
  <si>
    <t>Cabo de cobre nú 25 mm2 - fornecimento e assentamento (4,51m/kg)</t>
  </si>
  <si>
    <t>09392</t>
  </si>
  <si>
    <t>Cabo de cobre nú 35 mm2 - fornecimento e assentamento (3,16m/kg)</t>
  </si>
  <si>
    <t>08082</t>
  </si>
  <si>
    <t>Cabo de cobre nú 50 mm2 - fornecimento e assentamento (2,27m/kg)</t>
  </si>
  <si>
    <t>55,03</t>
  </si>
  <si>
    <t>Cabo de cobre nú 70 mm2 - fornecimento e assentamento (1,69m/kg)</t>
  </si>
  <si>
    <t>09916</t>
  </si>
  <si>
    <t>Cabo de cobre nú 95 mm2 - fornecimento e assentamento (1,193 m/kg)</t>
  </si>
  <si>
    <t>09051</t>
  </si>
  <si>
    <t>Caixa de equalização p/aterramento 20x20x10cm de sobrepor p/11 terminais de p</t>
  </si>
  <si>
    <t>244,38</t>
  </si>
  <si>
    <t>ressão c/barramento</t>
  </si>
  <si>
    <t>09200</t>
  </si>
  <si>
    <t>Caixa pré moldada em concreto c/tampa para aterramento (20x20x15)cm, padrão E</t>
  </si>
  <si>
    <t>nergisa</t>
  </si>
  <si>
    <t>00822</t>
  </si>
  <si>
    <t>Cordoalha de cobre nu 35mm2 (1 awg) e isoladores para pára-raios</t>
  </si>
  <si>
    <t>00823</t>
  </si>
  <si>
    <t>Cordoalha de cobre nu 70mm2 e isoladores para pára-raios</t>
  </si>
  <si>
    <t>54,25</t>
  </si>
  <si>
    <t>09201</t>
  </si>
  <si>
    <t>Fio de cobre nu 6mm2 para aterramento</t>
  </si>
  <si>
    <t>Fornecimento de barra chata de alumínio 1" x 1/4"</t>
  </si>
  <si>
    <t>Fornecimento de barra chata de alumínio 3/4" x 1/4"</t>
  </si>
  <si>
    <t>04137</t>
  </si>
  <si>
    <t>Fornecimento de pára-raio de distribuição polimérico, ZnO, 10KA - 127V</t>
  </si>
  <si>
    <t>Fornecimento e assentamento de barra chata de alumínio de 1" x 1/4"</t>
  </si>
  <si>
    <t>31,28</t>
  </si>
  <si>
    <t>Fornecimento e assentamento de barra chata de alumínio de 1.1/4" x 3/16"</t>
  </si>
  <si>
    <t>Fornecimento e assentamento de barra chata de alumínio de 3/4" x 1/4"</t>
  </si>
  <si>
    <t>00824</t>
  </si>
  <si>
    <t>Pára-raio tipo Franklin 350mm, latão cromado, para descida 1 cabo, c/suporte</t>
  </si>
  <si>
    <t>651,04</t>
  </si>
  <si>
    <t>e conectores p/cabo terra,   inclusive mastro aço galv 3mx2" e base</t>
  </si>
  <si>
    <t>Pára-raio tipo Franklin 350mm, latão cromado, para descida 2 cabos, c/suporte</t>
  </si>
  <si>
    <t>802,63</t>
  </si>
  <si>
    <t>e conectores p/cabo terra,   inclusive mastro aço galv 6mx2" e base</t>
  </si>
  <si>
    <t>09207</t>
  </si>
  <si>
    <t>Sinalizador duplo (luz de topo) c/relé fotocelula em mastro galvanizado d=3/4</t>
  </si>
  <si>
    <t>275,27</t>
  </si>
  <si>
    <t>" inclusive base de concreto, exceto fiação</t>
  </si>
  <si>
    <t>Sinalizador duplo (luz de topo) c/relé fotocelula, exceto fiação</t>
  </si>
  <si>
    <t>254,65</t>
  </si>
  <si>
    <t>Suporte guia reforçado 90º em chapa galvanizada c/ 2 roldanas ref:TEL-290 - S</t>
  </si>
  <si>
    <t>PDA</t>
  </si>
  <si>
    <t>08316</t>
  </si>
  <si>
    <t>Terminal aéreo 3/8" x 250mm em aço galv, com fixação horizontal, ref: TEL 044</t>
  </si>
  <si>
    <t>ou similar - fornecimento</t>
  </si>
  <si>
    <t>Terminal aéreo base dupla galvanizada 25mm - fornecimento</t>
  </si>
  <si>
    <t>08795</t>
  </si>
  <si>
    <t>Terminal aéreo em aço galvanizado 3/8" x 50cm, com fixação horizontal</t>
  </si>
  <si>
    <t>OBRAS CIVIS/Instalações Elétricas/Telefônicas/Cabeamento Estruturado/Pontos de Suprimento de Energia Convencionais(116)</t>
  </si>
  <si>
    <t>Abraçadeira de alumínio 1 " 25mm (DAISA BC-100) ou similar</t>
  </si>
  <si>
    <t>Abraçadeira metálica tipo "D" de 2 1/2"</t>
  </si>
  <si>
    <t>03998</t>
  </si>
  <si>
    <t>Cabeçote de alumínio de 4" - Fornecimento</t>
  </si>
  <si>
    <t>Página 145</t>
  </si>
  <si>
    <t>03793</t>
  </si>
  <si>
    <t>Cabo de cobre flexível isolado, seção 0,50mm², 450/ 750v / 70°c</t>
  </si>
  <si>
    <t>03794</t>
  </si>
  <si>
    <t>Cabo de cobre flexível isolado, seção 0,75mm², 450/ 750v / 70°c</t>
  </si>
  <si>
    <t>03795</t>
  </si>
  <si>
    <t>Cabo de cobre flexível isolado, seção 1,0mm², 450/ 750v / 70°c</t>
  </si>
  <si>
    <t>03796</t>
  </si>
  <si>
    <t>Cabo de cobre flexível isolado, seção 1,5mm², 450/ 750v / 70°c</t>
  </si>
  <si>
    <t>03797</t>
  </si>
  <si>
    <t>Cabo de cobre flexível isolado, seção 2,5mm², 450/ 750v / 70°c</t>
  </si>
  <si>
    <t>04036</t>
  </si>
  <si>
    <t>Cabo de cobre flexível isolado, seção 2,5mm², 450/ 750v / 70°c - forneciment</t>
  </si>
  <si>
    <t>03798</t>
  </si>
  <si>
    <t>Cabo de cobre flexível isolado, seção 4mm², 450/ 750v / 70°c</t>
  </si>
  <si>
    <t>03799</t>
  </si>
  <si>
    <t>Cabo de cobre flexível isolado, seção 6mm², 450/ 750v / 70°c</t>
  </si>
  <si>
    <t>03800</t>
  </si>
  <si>
    <t>Cabo de cobre flexível isolado, seção 10mm², 450/ 750v / 70°c</t>
  </si>
  <si>
    <t>03801</t>
  </si>
  <si>
    <t>Cabo de cobre flexível isolado, seção 16mm², 450/ 750v / 70°c</t>
  </si>
  <si>
    <t>03802</t>
  </si>
  <si>
    <t>Cabo de cobre flexível isolado, seção 25mm², 450/ 750v / 70°c</t>
  </si>
  <si>
    <t>09968</t>
  </si>
  <si>
    <t>Cabo de cobre flexível isolado, seção 35mm², 450/ 750v / 70°c</t>
  </si>
  <si>
    <t>04005</t>
  </si>
  <si>
    <t>Cabo de cobre isolado EPR ou XLPE 6,0mm², 0,6/1kv / 90º C</t>
  </si>
  <si>
    <t>08348</t>
  </si>
  <si>
    <t>Cabo de cobre isolado HEPR (XLPE), flexível, 4,0mm², 1kv / 90º C</t>
  </si>
  <si>
    <t>Cabo de cobre isolado HEPR (XLPE), flexível, 6,0mm², 1kv / 90º C</t>
  </si>
  <si>
    <t>00668</t>
  </si>
  <si>
    <t>Cabo de cobre isolado pvc rígido unipolar seção 10mm², 0,6/ 1kv/ 70°</t>
  </si>
  <si>
    <t>04002</t>
  </si>
  <si>
    <t>Cabo de cobre isolado pvc rígido unipolar seção 10mm², 450/ 750v / 70°c - fo</t>
  </si>
  <si>
    <t>rnecimento</t>
  </si>
  <si>
    <t>00662</t>
  </si>
  <si>
    <t>Cabo de cobre isolado pvc rígido unipolar seção 16mm², 0,6/ 1kv/ 70°</t>
  </si>
  <si>
    <t>04003</t>
  </si>
  <si>
    <t>Cabo de cobre isolado pvc rígido unipolar seção 16mm², 450/ 750v / 70°c - fo</t>
  </si>
  <si>
    <t>00663</t>
  </si>
  <si>
    <t>Cabo de cobre isolado pvc rígido unipolar seção 25mm², 0,6/ 1kv/ 70°</t>
  </si>
  <si>
    <t>09912</t>
  </si>
  <si>
    <t>Cabo de cobre isolado pvc rígido unipolar seção 25mm², 15 kv</t>
  </si>
  <si>
    <t>Cabo de cobre isolado, flexível, classe 4 ou 5, 6,0mm², 0,6/1kv / 70º C</t>
  </si>
  <si>
    <t>05023</t>
  </si>
  <si>
    <t>Cabo de cobre PP Cordplast 2 x 2,5 mm2, 450/750v - fornecimento</t>
  </si>
  <si>
    <t>Cabo de cobre PP Cordplast 3 x 1,5 mm2, 450/750v - fornecimento e instalação</t>
  </si>
  <si>
    <t>Cabo de cobre PP Cordplast 3 x 6,0 mm2, 450/750v - Fornecimento e instalação</t>
  </si>
  <si>
    <t>Cabo de cobre PP Cordplast 4 x 1,5 mm2, 450/750v - fornecimento e instalação</t>
  </si>
  <si>
    <t>Cabo de cobre PP Cordplast 4 x 10,0 mm2, 450/750v - Fornecimento e instalação</t>
  </si>
  <si>
    <t>04001</t>
  </si>
  <si>
    <t>Cabo de cobre PP Cordplast 4 x 2,5 mm2, 450/750v - fornecimento</t>
  </si>
  <si>
    <t>Cabo de cobre PP Cordplast 4 x 2,5 mm2, 450/750v - fornecimento e instalação</t>
  </si>
  <si>
    <t>04023</t>
  </si>
  <si>
    <t>Cabo de cobre PP Cordplast 4 x 4,0 mm2, 450/750v - fornecimento</t>
  </si>
  <si>
    <t>04119</t>
  </si>
  <si>
    <t>Cabo de cobre PP Cordplast 4 x 4.0 mm2, 450/750v - Fornecimento e instalação</t>
  </si>
  <si>
    <t>Cabo de cobre PP Cordplast 4 x 6,0 mm2, 450/750v - Fornecimento e instalação</t>
  </si>
  <si>
    <t>00654</t>
  </si>
  <si>
    <t>Caixa de derivação em pvc 4" x 2" c/tampa cega, embutir, p/eletroduto</t>
  </si>
  <si>
    <t>00671</t>
  </si>
  <si>
    <t>Caixa de derivação em pvc 4" x 2" s/tampa, embutir, p/eletroduto</t>
  </si>
  <si>
    <t>Caixa de equipotencialização 40x40x15, com barramento para neutro - Fornecime</t>
  </si>
  <si>
    <t>Caixa de equipotencialização em aço 200x200x90mm, para embutir com tampa, com</t>
  </si>
  <si>
    <t>400,02</t>
  </si>
  <si>
    <t>9 terminais, ref:TEL-901 ou similar (SPDA)</t>
  </si>
  <si>
    <t>00651</t>
  </si>
  <si>
    <t>Caixa de ferro galvanizado 4" x 4" com tampa Pial ou similar</t>
  </si>
  <si>
    <t>00665</t>
  </si>
  <si>
    <t>Caixa de passagem 15x15cm em chapa de aço galvanizado - fornecimento</t>
  </si>
  <si>
    <t>00650</t>
  </si>
  <si>
    <t>Caixa de passagem 20x20x12cm, em chapa aço galvanizado, embutida</t>
  </si>
  <si>
    <t>49,42</t>
  </si>
  <si>
    <t>00666</t>
  </si>
  <si>
    <t>Caixa de passagem 30x30cm em chapa de aço galvanizado - fornecimento</t>
  </si>
  <si>
    <t>04037</t>
  </si>
  <si>
    <t>Caixa de passagem em alumínio 4x2" - Fornecimento</t>
  </si>
  <si>
    <t>00670</t>
  </si>
  <si>
    <t>Caixa de passagem para telefone, padrão telebras, 40x40x12cm, em chapa aço ga</t>
  </si>
  <si>
    <t>lv. - fornecimento</t>
  </si>
  <si>
    <t>09536</t>
  </si>
  <si>
    <t>Caixa de tomadas em pvc de sobrepor com 06 tomadas monofásicas e 01 tomada tr</t>
  </si>
  <si>
    <t>304,23</t>
  </si>
  <si>
    <t>ifásica 3P+Ttrifásicas 3P+T</t>
  </si>
  <si>
    <t>09558</t>
  </si>
  <si>
    <t>Caixa em alumínio 30x30x12cm com 03 tomadas monofásicas 2P+T e 1 tomada trifá</t>
  </si>
  <si>
    <t>232,29</t>
  </si>
  <si>
    <t>sica 3P+T</t>
  </si>
  <si>
    <t>63,70</t>
  </si>
  <si>
    <t>09516</t>
  </si>
  <si>
    <t>Caixa passagem de sobrepor em aço 100x100x80mm</t>
  </si>
  <si>
    <t>09514</t>
  </si>
  <si>
    <t>04009</t>
  </si>
  <si>
    <t>Conector parafuso fendido para cabo 6 mm2 - Fornecimento</t>
  </si>
  <si>
    <t>04006</t>
  </si>
  <si>
    <t>Conector parafuso fendido para cabo 10 mm2 - Fornecimento</t>
  </si>
  <si>
    <t>04007</t>
  </si>
  <si>
    <t>Conector parafuso fendido para cabo 16 mm2 - Fornecimento</t>
  </si>
  <si>
    <t>Conector parafuso fendido para cabo 25 mm2 - Fornecimento</t>
  </si>
  <si>
    <t>Página 146</t>
  </si>
  <si>
    <t>04008</t>
  </si>
  <si>
    <t>07803</t>
  </si>
  <si>
    <t>Cotovelo interno para canaleta 110x20mm, "sistema X", re.304 01, Pial Legrand</t>
  </si>
  <si>
    <t>03983</t>
  </si>
  <si>
    <t>Curva de 90º de pvc rígido   roscável   diâm = 4" - fornecimento</t>
  </si>
  <si>
    <t>00660</t>
  </si>
  <si>
    <t>Disjuntor tripolar tipo compacto e aberto 1250A - 50 ka instalado</t>
  </si>
  <si>
    <t>9.025,89</t>
  </si>
  <si>
    <t>04038</t>
  </si>
  <si>
    <t>Eletroduto pvc roscavel, d= 1/2" - Fornecimento</t>
  </si>
  <si>
    <t>04010</t>
  </si>
  <si>
    <t>Eletroduto pvc roscavel, d=1 " - Fornecimento</t>
  </si>
  <si>
    <t>04012</t>
  </si>
  <si>
    <t>Eletroduto pvc roscavel, d=1 1/ 4" - Fornecimento</t>
  </si>
  <si>
    <t>04011</t>
  </si>
  <si>
    <t>Eletroduto pvc roscavel, d=1 1/2" - Fornecimento</t>
  </si>
  <si>
    <t>04013</t>
  </si>
  <si>
    <t>Eletroduto pvc roscavel, d=2 " - Fornecimento</t>
  </si>
  <si>
    <t>03988</t>
  </si>
  <si>
    <t>Eletroduto pvc roscavel, d=4 " - Fornecimento</t>
  </si>
  <si>
    <t>04000</t>
  </si>
  <si>
    <t>Fecho para fita aço inox 3/4 e 1/2", Fusimec ou similar - Fornecimento</t>
  </si>
  <si>
    <t>00649</t>
  </si>
  <si>
    <t>Fio rígido isolado em pvc 1,5mm2 - 450/750v / 70°c</t>
  </si>
  <si>
    <t>Fita de advertência de rede elétrica enterrada - Fornecimento</t>
  </si>
  <si>
    <t>03999</t>
  </si>
  <si>
    <t>Fita em aço inox, fusimec ou similar - Fornecimento</t>
  </si>
  <si>
    <t>04014</t>
  </si>
  <si>
    <t>Fita isolante (rolo 20m) 3/4" - Fornecimento</t>
  </si>
  <si>
    <t>04015</t>
  </si>
  <si>
    <t>Fita isolante alta fusão 19 mm x 10 m - Fornecimento</t>
  </si>
  <si>
    <t>Fornecimento de aerador vertical de fluxo descendente AFDV- 3cv, da Despurifi</t>
  </si>
  <si>
    <t>l ou similar</t>
  </si>
  <si>
    <t>00652</t>
  </si>
  <si>
    <t>Fornecimento e assentamento de caixa de pvc 4" x 4" com tampa</t>
  </si>
  <si>
    <t>00653</t>
  </si>
  <si>
    <t>Fornecimento e assentamento de caixa pvc 4" x 4"</t>
  </si>
  <si>
    <t>Fornecimento e instalação de grupo gerador, aberto, na potência emergencial (</t>
  </si>
  <si>
    <t>stand-by) de 112,5 KVa, e potência continua (prime) de 102,3kVA, fator de poê</t>
  </si>
  <si>
    <t>ncia 0,8, trifásico, 220/127V, com quadro de comando automático, microprocess</t>
  </si>
  <si>
    <t>ado, da Leon Heimer</t>
  </si>
  <si>
    <t>08020</t>
  </si>
  <si>
    <t>Fornecimento e instalação de grupo gerador, modelo GEHC-260, Heimer ou simila</t>
  </si>
  <si>
    <t>r, potencia stand-by 260KVA e potencia continua 234KVA, tensão:220/127V, freq</t>
  </si>
  <si>
    <t>uencia 60 Hz, c/quadro comando automatico, motor diesel 6CTAA8.3-G1, consumo:</t>
  </si>
  <si>
    <t>50 L/h</t>
  </si>
  <si>
    <t>00667</t>
  </si>
  <si>
    <t>Grupo gerador sincrono, automático 350kva-220/127v-uti</t>
  </si>
  <si>
    <t>03917</t>
  </si>
  <si>
    <t>Instalação Elétrica aparente/simplificada, p/ Casa de 01 Quarto - Padrão SECP</t>
  </si>
  <si>
    <t>1.293,87</t>
  </si>
  <si>
    <t>AST - Rev - 07</t>
  </si>
  <si>
    <t>03918</t>
  </si>
  <si>
    <t>Instalação Elétrica aparente/simplificada, p/ Casa de 02 Quartos - Padrão SEC</t>
  </si>
  <si>
    <t>1.191,67</t>
  </si>
  <si>
    <t>PAST - Rev - 01</t>
  </si>
  <si>
    <t>04039</t>
  </si>
  <si>
    <t>Lâmpada fluorescente PL 23W / 127V - Fornecimento</t>
  </si>
  <si>
    <t>04016</t>
  </si>
  <si>
    <t>Lampada vapor sodio alta pressao p/ projetor 400 w (phillips ref. son/t 400w</t>
  </si>
  <si>
    <t>ou similar) - Fornecimento</t>
  </si>
  <si>
    <t>00672</t>
  </si>
  <si>
    <t>Luminária calha sobrepor p/lamp.fluorescente 1x32w, completa, inclusive reato</t>
  </si>
  <si>
    <t>58,18</t>
  </si>
  <si>
    <t>r eletrônico e lâmpada</t>
  </si>
  <si>
    <t>00673</t>
  </si>
  <si>
    <t>Luminária calha sobrepor p/lamp.fluorescente 2x32w, completa, inclusive reato</t>
  </si>
  <si>
    <t>79,06</t>
  </si>
  <si>
    <t>08377</t>
  </si>
  <si>
    <t>76,62</t>
  </si>
  <si>
    <t>07804</t>
  </si>
  <si>
    <t>Luva plastica para canaleta 110x20mm, "sistema X", ref.304 05, Pial Legrand o</t>
  </si>
  <si>
    <t>04040</t>
  </si>
  <si>
    <t>Luva pvc rigido roscavel   d= 1/2" - Fornecimento</t>
  </si>
  <si>
    <t>04026</t>
  </si>
  <si>
    <t>Parafuso cabeca quadrada 13 x 150mm - Fornecimento</t>
  </si>
  <si>
    <t>04027</t>
  </si>
  <si>
    <t>Parafuso cabeca quadrada 16 x 150mm - Fornecimento</t>
  </si>
  <si>
    <t>00634</t>
  </si>
  <si>
    <t>Ponto de cigarra (campainha) c/canaleta plastica c/divisoria 20x10mm, incluso</t>
  </si>
  <si>
    <t>128,65</t>
  </si>
  <si>
    <t>caixa sobrepor e fiação</t>
  </si>
  <si>
    <t>00635</t>
  </si>
  <si>
    <t>Ponto de cigarra campainha em caixa 4" x 2" c/ eletroduto ferro galvanizado a</t>
  </si>
  <si>
    <t>207,05</t>
  </si>
  <si>
    <t>parente Ø 3/4"</t>
  </si>
  <si>
    <t>00636</t>
  </si>
  <si>
    <t>Ponto de cigarra campainha em caixa 4" x 2" c/ eletroduto pvc rígido aparente</t>
  </si>
  <si>
    <t>203,27</t>
  </si>
  <si>
    <t>Ø 3/4"</t>
  </si>
  <si>
    <t>00645</t>
  </si>
  <si>
    <t>Ponto de interruptor 01 seção aparente com tomada conjugada (1 s + 1 t), com</t>
  </si>
  <si>
    <t>215,71</t>
  </si>
  <si>
    <t>eletroduto de ferro galvanizado Ø 3/4" - Rev. 01</t>
  </si>
  <si>
    <t>00644</t>
  </si>
  <si>
    <t>Ponto de interruptor 01 seção com tomada conjugada (1S + 1T) aparente, com ca</t>
  </si>
  <si>
    <t>171,50</t>
  </si>
  <si>
    <t>naleta plastica c/divisoria 20x10mm</t>
  </si>
  <si>
    <t>00647</t>
  </si>
  <si>
    <t>Ponto de interruptor 01 seção embutido com tomada conjugada (1 s + 1 t) com e</t>
  </si>
  <si>
    <t>146,84</t>
  </si>
  <si>
    <t>letroduto de pvc flexível sanfonado Ø 3/4"</t>
  </si>
  <si>
    <t>00646</t>
  </si>
  <si>
    <t>170,27</t>
  </si>
  <si>
    <t>letroduto de pvc rígido Ø 3/4"</t>
  </si>
  <si>
    <t>04878</t>
  </si>
  <si>
    <t>Ponto de luz em teto ou parede, aparente sem eletroduto</t>
  </si>
  <si>
    <t>00639</t>
  </si>
  <si>
    <t>Ponto de luz em teto ou parede, com canaleta plastica c/divisoria 20x10mm, ap</t>
  </si>
  <si>
    <t>192,97</t>
  </si>
  <si>
    <t>arente</t>
  </si>
  <si>
    <t>00640</t>
  </si>
  <si>
    <t>Ponto de luz em teto ou parede, com eletroduto de ferro galvanizado aparente</t>
  </si>
  <si>
    <t>234,05</t>
  </si>
  <si>
    <t>00641</t>
  </si>
  <si>
    <t>Ponto de luz em teto ou parede, com eletroduto de pvc flexivel sanfonado apar</t>
  </si>
  <si>
    <t>156,01</t>
  </si>
  <si>
    <t>ente Ø 3/4"</t>
  </si>
  <si>
    <t>00642</t>
  </si>
  <si>
    <t>Ponto de luz em teto ou parede, com eletroduto pvc rígido embutido Ø 3/4"</t>
  </si>
  <si>
    <t>192,77</t>
  </si>
  <si>
    <t>00648</t>
  </si>
  <si>
    <t>Ponto de som (sem fiação) com eletroduto condulete pvc 3/4" (aparente) - Rev.</t>
  </si>
  <si>
    <t>129,43</t>
  </si>
  <si>
    <t>Página 147</t>
  </si>
  <si>
    <t>00638</t>
  </si>
  <si>
    <t>Ponto embutido cigarra campainha caixa 4" x 2" c/ eletroduto pvc rígido   Ø 3/</t>
  </si>
  <si>
    <t>183,40</t>
  </si>
  <si>
    <t>4"</t>
  </si>
  <si>
    <t>00637</t>
  </si>
  <si>
    <t>Ponto embutido cigarra campainha em caixa 4" x 2" c/ eletroduto pvc sanfonado</t>
  </si>
  <si>
    <t>156,04</t>
  </si>
  <si>
    <t>amarelo 1ª   Ø 3/4"</t>
  </si>
  <si>
    <t>00643</t>
  </si>
  <si>
    <t>Ponto embutido sinalização hospitalar c/ eletroduto pvc rígido   Ø 3/4"</t>
  </si>
  <si>
    <t>248,68</t>
  </si>
  <si>
    <t>04030</t>
  </si>
  <si>
    <t>Reator para lâmpada vapor metálico 400w - Fornecimento</t>
  </si>
  <si>
    <t>Suporte para mufla - Fornecimento</t>
  </si>
  <si>
    <t>03996</t>
  </si>
  <si>
    <t>Terminal de compressão para cabo de 95 mm2 - Fornecimento</t>
  </si>
  <si>
    <t>03995</t>
  </si>
  <si>
    <t>Terminal de compressão para cabo de 150 mm2 - Fornecimento</t>
  </si>
  <si>
    <t>08332</t>
  </si>
  <si>
    <t>Usina Diesel Geradora composta por 02 (Dois) Grupos Motor Diesel Geradores, m</t>
  </si>
  <si>
    <t>arca: "HEIMER OU SIMILAR",   na capacidade de potência stand-by (prime) de 500</t>
  </si>
  <si>
    <t>kVA/400kW com atenuador de ruido</t>
  </si>
  <si>
    <t>OBRAS CIVIS/Instalações Elétricas/Telefônicas/Cabeamento Estruturado/Pontos de Suprimento de Energia para Ar Condicionado</t>
  </si>
  <si>
    <t>03294</t>
  </si>
  <si>
    <t>Ponto de tomada 3p para ar condicionado até 3000 va, com canaleta plastica c/</t>
  </si>
  <si>
    <t>197,90</t>
  </si>
  <si>
    <t>divisoria 20x10mm, aparente, incluindo centro astop/30a-220v, inclusive aterr</t>
  </si>
  <si>
    <t>OBRAS CIVIS/Instalações Elétricas/Telefônicas/Cabeamento Estruturado/Pontos de Suprimento de Energia para Computador(134)</t>
  </si>
  <si>
    <t>Cruzeta 100 x 100 mm para eletrocalha perfurada metálica (ref.: mopa ou simil</t>
  </si>
  <si>
    <t>55,26</t>
  </si>
  <si>
    <t>ar)</t>
  </si>
  <si>
    <t>08221</t>
  </si>
  <si>
    <t>Cruzeta 100 x 50 mm para eletrocalha perfurada metálica (ref.: mopa ou simila</t>
  </si>
  <si>
    <t>Cruzeta 150 x 150 mm, lisa, galvanizada à fogo, para eletrocalha lisa metálic</t>
  </si>
  <si>
    <t>a (ref.: mopa ou similar)</t>
  </si>
  <si>
    <t>Cruzeta 150 x 150 mm, lisa, zincada, para eletrocalha lisa metálica (ref.: mo</t>
  </si>
  <si>
    <t>56,93</t>
  </si>
  <si>
    <t>pa ou similar)</t>
  </si>
  <si>
    <t>Cruzeta 150 x 75 mm para eletrocalha metálica lisa zincada (ref.: mopa ou sim</t>
  </si>
  <si>
    <t>45,03</t>
  </si>
  <si>
    <t>ilar)</t>
  </si>
  <si>
    <t>Cruzeta 200 x 75 mm para eletrocalha metálica lisa zincada (ref.: mopa ou sim</t>
  </si>
  <si>
    <t>74,47</t>
  </si>
  <si>
    <t>08222</t>
  </si>
  <si>
    <t>Cruzeta 400 x 100 mm para eletrocalha perfurada metálica (ref.: mopa ou simil</t>
  </si>
  <si>
    <t>07818</t>
  </si>
  <si>
    <t>Cruzeta 90º para eletrocalha metálica 600x155, (ref.: mopa ou similar)</t>
  </si>
  <si>
    <t>248,29</t>
  </si>
  <si>
    <t>Curva de inversão 200 x 75 mm para eletrocalha metálica (ref.: mopa ou simila</t>
  </si>
  <si>
    <t>09520</t>
  </si>
  <si>
    <t>Curva de inversão 300 x 100 mm para eletrocalha metálica (ref.: mopa ou simil</t>
  </si>
  <si>
    <t>08114</t>
  </si>
  <si>
    <t>Curva de inversão 400 x 100 mm para eletrocalha metálica (ref.: mopa ou simil</t>
  </si>
  <si>
    <t>07880</t>
  </si>
  <si>
    <t>Curva de inversão 50 x 50 mm para eletrocalha metálica (ref.: mopa ou similar</t>
  </si>
  <si>
    <t>Curva de inversão 75 x 50 mm para eletrocalha metálica (ref.: mopa ou similar</t>
  </si>
  <si>
    <t>07815</t>
  </si>
  <si>
    <t>Curva horizonal 600 x 155 mm para eletrocalha metálica, angulo 90º (ref.: mop</t>
  </si>
  <si>
    <t>153,44</t>
  </si>
  <si>
    <t>a ou similar)</t>
  </si>
  <si>
    <t>08688</t>
  </si>
  <si>
    <t>Curva horizontal 100 x 100 mm para eletrocalha metálica, com ângulo 90° (ref.</t>
  </si>
  <si>
    <t>: mopa ou similar)</t>
  </si>
  <si>
    <t>Curva horizontal 100 x 100 mm, lisa, galvanizada à fogo, para eletrocalha met</t>
  </si>
  <si>
    <t>álica, com ângulo 90°, (ref.: mopa ou similar)</t>
  </si>
  <si>
    <t>Curva horizontal 100 x 100 mm, lisa, zincada, para eletrocalha metálica, com</t>
  </si>
  <si>
    <t>ângulo 90°, (ref.: mopa ou similar)</t>
  </si>
  <si>
    <t>07877</t>
  </si>
  <si>
    <t>Curva horizontal 100 x 50 mm para eletrocalha metálica, com ângulo 90° (ref.:</t>
  </si>
  <si>
    <t>Curva horizontal 100 x 75 mm para eletrocalha metálica, com ângulo 90° (ref.:</t>
  </si>
  <si>
    <t>70,80</t>
  </si>
  <si>
    <t>Curva horizontal 150 x 100 mm para eletrocalha metálica, com ângulo 90° (ref.</t>
  </si>
  <si>
    <t>Curva horizontal 150 x 150 mm, lisa, galvanizada à fogo, para eletrocalha met</t>
  </si>
  <si>
    <t>80,78</t>
  </si>
  <si>
    <t>álica, com ângulo 90° (ref.: mopa ou similar)</t>
  </si>
  <si>
    <t>Curva horizontal 150 x 150 mm, lisa, zincada, para eletrocalha metálica, com</t>
  </si>
  <si>
    <t>ângulo 90° (ref.: mopa ou similar)</t>
  </si>
  <si>
    <t>07144</t>
  </si>
  <si>
    <t>Curva horizontal 200 x 50 mm para eletrocalha metálica, com ângulo 90° (ref.:</t>
  </si>
  <si>
    <t>08356</t>
  </si>
  <si>
    <t>Curva horizontal 200 x 70 mm para eletrocalha metálica, com ângulo 90° (ref.:</t>
  </si>
  <si>
    <t>09521</t>
  </si>
  <si>
    <t>Curva horizontal 300 x 100 mm para eletrocalha metálica, com ângulo 90° (ref.</t>
  </si>
  <si>
    <t>09987</t>
  </si>
  <si>
    <t>Curva horizontal 38 x 38 mm para eletrocalha metálica, com ângulo 90° (ref.:</t>
  </si>
  <si>
    <t>08689</t>
  </si>
  <si>
    <t>Curva horizontal 50 x 50 mm para eletrocalha metálica, com ângulo 90° (ref.:</t>
  </si>
  <si>
    <t>Curva horizontal 75 x 50 mm para eletrocalha metálica, com ângulo 90° (ref.:</t>
  </si>
  <si>
    <t>50,03</t>
  </si>
  <si>
    <t>08443</t>
  </si>
  <si>
    <t>Página 148</t>
  </si>
  <si>
    <t>Curva vertical 100 x 50 mm para eletrocalha metálica, com ângulo 90° (ref.: m</t>
  </si>
  <si>
    <t>Curva vertical 100 x 75 mm para eletrocalha metálica, com ângulo 90° (ref.: m</t>
  </si>
  <si>
    <t>61,20</t>
  </si>
  <si>
    <t>Curva vertical 150 x 100 mm para eletrocalha metálica, com ângulo 90° (ref.:</t>
  </si>
  <si>
    <t>Curva vertical 200 x 100 mm para eletrocalha metálica, com ângulo 90° (ref.:</t>
  </si>
  <si>
    <t>Curva vertical 200 x 50 mm para eletrocalha metálica, com ângulo 90°</t>
  </si>
  <si>
    <t>Curva vertical 50 x 50 mm para eletrocalha metálica, com ângulo 90° (ref.: mo</t>
  </si>
  <si>
    <t>07814</t>
  </si>
  <si>
    <t>Curva vertical 600 x 155 mm para eletrocalha metálica, (ref.: mopa ou similar</t>
  </si>
  <si>
    <t>88,83</t>
  </si>
  <si>
    <t>Curva vertical 75 x 50 mm para eletrocalha metálica lisa zincada (ref.: mopa</t>
  </si>
  <si>
    <t>25,52</t>
  </si>
  <si>
    <t>09666</t>
  </si>
  <si>
    <t>09667</t>
  </si>
  <si>
    <t>Emenda interna 100 x 100 mm com base lisa perfurada para eletrocalha metálica</t>
  </si>
  <si>
    <t>(ref. Mopa ou similar)</t>
  </si>
  <si>
    <t>07878</t>
  </si>
  <si>
    <t>Emenda interna 100 x 50 mm com base lisa perfurada para eletrocalha metálica</t>
  </si>
  <si>
    <t>Emenda interna 100 x 75 mm com base lisa perfurada para eletrocalha metálica</t>
  </si>
  <si>
    <t>Emenda interna 150 x 100 mm com base lisa perfurada para eletrocalha metálica</t>
  </si>
  <si>
    <t>Emenda Interna 150 x 150 mm, lisa, galvanizada à fogo, para eltrocalha metáli</t>
  </si>
  <si>
    <t>ca (ref.: mopa ou similar)</t>
  </si>
  <si>
    <t>Emenda Interna 150 x 150 mm, lisa, zincada, para eltrocalha metálica (ref.: m</t>
  </si>
  <si>
    <t>Emenda interna 200 x 100 mm com base lisa perfurada para eletrocalha metálica</t>
  </si>
  <si>
    <t>08357</t>
  </si>
  <si>
    <t>Emenda interna 200 x 75 mm, para eletrocalha perfurada, com angulo 90º (ref.</t>
  </si>
  <si>
    <t>Mopa ou similar) - Rev 01</t>
  </si>
  <si>
    <t>08110</t>
  </si>
  <si>
    <t>Emenda interna 400 x 100 mm com base lisa perfurada para eletrocalha metálica</t>
  </si>
  <si>
    <t>08111</t>
  </si>
  <si>
    <t>Emenda interna 500 x 100 mm com base lisa perfurada para eletrocalha metálica</t>
  </si>
  <si>
    <t>09533</t>
  </si>
  <si>
    <t>Flange de ligação 100x50mm para eletrocalha metálica (ref. Mopa ou similar)</t>
  </si>
  <si>
    <t>07142</t>
  </si>
  <si>
    <t>Fornecimento e instalação de emenda interna com base lisa 200 x 50 mm (ref.va</t>
  </si>
  <si>
    <t>lemam ou similar)</t>
  </si>
  <si>
    <t>09526</t>
  </si>
  <si>
    <t>Gancho curto para perfilado, ( ref.: Mopa ou similar)</t>
  </si>
  <si>
    <t>09673</t>
  </si>
  <si>
    <t>Gancho longo para perfilado, ( ref.: Mopa ou similar)</t>
  </si>
  <si>
    <t>Junção interna tipo "I" para perfilado, ( ref.: Mopa ou similar)</t>
  </si>
  <si>
    <t>Junção interna tipo "L" para perfilado, ( ref.: Mopa ou similar)</t>
  </si>
  <si>
    <t>Junção interna tipo "T" para perfilado, ( ref.: Mopa ou similar)</t>
  </si>
  <si>
    <t>Junção interna tipo "X" para perfilado, ( ref.: Mopa ou similar)</t>
  </si>
  <si>
    <t>07820</t>
  </si>
  <si>
    <t>Junção para eletrocalha metálica 100mm(ref. Mopa ou similar)</t>
  </si>
  <si>
    <t>Redução à direita 150 x 100mm para eletrocalha metálica (ref. mopa ou similar</t>
  </si>
  <si>
    <t>Redução concêntrica 100 x 50mm para eletrocalha metálica (ref. mopa ou simila</t>
  </si>
  <si>
    <t>Redução concêntrica 100 x 75mm para eletrocalha metálica (ref. mopa ou simila</t>
  </si>
  <si>
    <t>Redução concêntrica 150 x 150/100 x 100mm, lisa, galvanizada à fogo, para ele</t>
  </si>
  <si>
    <t>68,28</t>
  </si>
  <si>
    <t>trocalha metálica (ref. mopa ou similar)</t>
  </si>
  <si>
    <t>Redução concêntrica 150 x 150/100 x 100mm, lisa, zincada, para eletrocalha me</t>
  </si>
  <si>
    <t>tálica (ref. mopa ou similar)</t>
  </si>
  <si>
    <t>08353</t>
  </si>
  <si>
    <t>Redução concêntrica 200 x 100 x 50mm para eletrocalha metálica (ref. mopa ou</t>
  </si>
  <si>
    <t>40,02</t>
  </si>
  <si>
    <t>08224</t>
  </si>
  <si>
    <t>Redução concêntrica 200 x 50mm / 100 x 50mm para eletrocalha metálica (ref. m</t>
  </si>
  <si>
    <t>25,42</t>
  </si>
  <si>
    <t>08783</t>
  </si>
  <si>
    <t>Redução concêntrica 300 x 100 x 100mm para eletrocalha metálica (ref. mopa ou</t>
  </si>
  <si>
    <t>08223</t>
  </si>
  <si>
    <t>Redução concêntrica 400 x 100mm / 200 x 50mm para eletrocalha metálica (ref.</t>
  </si>
  <si>
    <t>53,55</t>
  </si>
  <si>
    <t>08217</t>
  </si>
  <si>
    <t>Redução concêntrica 400 x 50mm / 100 x 50mm para eletrocalha metálica (ref. m</t>
  </si>
  <si>
    <t>Redução concêntrica 75 x 50mm para eletrocalha metálica (ref. mopa ou similar</t>
  </si>
  <si>
    <t>Redução concêntrica lisa zincada 100 x 75mm para 75 X 50mm para eletrocalha m</t>
  </si>
  <si>
    <t>etálica (ref. mopa ou similar)</t>
  </si>
  <si>
    <t>Página 149</t>
  </si>
  <si>
    <t>Redução concêntrica lisa zincada 150 x 75mm para 75 X 50mm para eletrocalha m</t>
  </si>
  <si>
    <t>Redução concêntrica lisa zincada 200 x 75mm para 100 X 75mm para eletrocalha</t>
  </si>
  <si>
    <t>metálica (ref. mopa ou similar)</t>
  </si>
  <si>
    <t>Redução concêntrica lisa zincada 200 x 75mm para 150 x 75mm para eletrocalha</t>
  </si>
  <si>
    <t>Redução concêntrica lisa zincada150 x 75mm para 100 X 75mm para eletrocalha m</t>
  </si>
  <si>
    <t>Saída para perfilado 38x38mm (mopa ou similar)</t>
  </si>
  <si>
    <t>09668</t>
  </si>
  <si>
    <t>07819</t>
  </si>
  <si>
    <t>Suporte de sustentação de eletrocalha metálica 100mm(ref. Mopa ou similar)</t>
  </si>
  <si>
    <t>Suporte guia 90 - Tel 280</t>
  </si>
  <si>
    <t>Suporte guia simples Tel-220</t>
  </si>
  <si>
    <t>08354</t>
  </si>
  <si>
    <t>09522</t>
  </si>
  <si>
    <t>Suporte horizontal 100 x 50 mm para fixação de eletrocalha metálica (ref.: mo</t>
  </si>
  <si>
    <t>09523</t>
  </si>
  <si>
    <t>Suporte horizontal 200 x 50 mm para eletrocalha metálica (ref.: mopa ou simil</t>
  </si>
  <si>
    <t>09525</t>
  </si>
  <si>
    <t>Suporte horizontal 300 x 100 mm para fixação de eletrocalha metálica (ref.: m</t>
  </si>
  <si>
    <t>08695</t>
  </si>
  <si>
    <t>Suporte vertical 100 x 100 mm   para fixação de eletrocalha metálica ( ref.:</t>
  </si>
  <si>
    <t>Mopa ou similar)</t>
  </si>
  <si>
    <t>07879</t>
  </si>
  <si>
    <t>Suporte vertical 100 x 50 mm   para fixação de eletrocalha metálica ( ref.: M</t>
  </si>
  <si>
    <t>08685</t>
  </si>
  <si>
    <t>Suporte vertical 100 x 75 mm   para fixação de eletrocalha metálica ( ref.: M</t>
  </si>
  <si>
    <t>Suporte vertical 200 x 150 mm   para fixação de eletrocalha metálica ( ref.:</t>
  </si>
  <si>
    <t>08697</t>
  </si>
  <si>
    <t>Suporte vertical 75 x 50 mm   para fixação de eletrocalha metálica ( ref.: Mo</t>
  </si>
  <si>
    <t>Suporte vertical 150 x 150 mm para fixação de eletrocalha metálica (ref.: mop</t>
  </si>
  <si>
    <t>15,44</t>
  </si>
  <si>
    <t>Suporte vertical 150 x 75/100 mm para fixação de eletrocalha metálica (ref.:</t>
  </si>
  <si>
    <t>07881</t>
  </si>
  <si>
    <t>Suporte vertical 50 x 50mm para fixação de eletrocalha metálica (ref. Mopa ou</t>
  </si>
  <si>
    <t>09519</t>
  </si>
  <si>
    <t>Tala plana perfurada 100mm para eletrocalha metálica (ref.: mopa ou similar)</t>
  </si>
  <si>
    <t>09539</t>
  </si>
  <si>
    <t>Tala plana perfurada 38mm para eletrocalha metálica (ref.: mopa ou similar) -</t>
  </si>
  <si>
    <t>09524</t>
  </si>
  <si>
    <t>Tala plana perfurada 50mm para eletrocalha metálica (ref.: mopa ou similar) -</t>
  </si>
  <si>
    <t>Tampa de encaixe 100 X 3000 mm, galvanizada à fogo, para eletrocalha metálica</t>
  </si>
  <si>
    <t>53,42</t>
  </si>
  <si>
    <t>Tampa de encaixe 100 X 3000 mm, zincada, para eletrocalha metálica (ref.: mop</t>
  </si>
  <si>
    <t>21,56</t>
  </si>
  <si>
    <t>Tampa de encaixe 150 x 3000 mm, galvanizada à fogo, para eletrocalha metálica</t>
  </si>
  <si>
    <t>76,61</t>
  </si>
  <si>
    <t>Tampa de encaixe 150 x 3000 mm, zincada, para eletrocalha metálica (ref. mopa</t>
  </si>
  <si>
    <t>32,24</t>
  </si>
  <si>
    <t>28,14</t>
  </si>
  <si>
    <t>09527</t>
  </si>
  <si>
    <t>Tampa de encaixe para cruzeta 150 x 150mm, galvanizada à fogo (ref.: mopa ou</t>
  </si>
  <si>
    <t>45,95</t>
  </si>
  <si>
    <t>Tampa de encaixe para curva 90º, horizontal, 100mm, zincada, para eletrocalha</t>
  </si>
  <si>
    <t>Tampa de encaixe para curva horizontal 100 x 100 mm, lisa, galvanizada à fogo</t>
  </si>
  <si>
    <t>, com ângulo 90° (ref.: mopa ou similar)</t>
  </si>
  <si>
    <t>Tampa de encaixe para curva horizontal 100 x 100 mm, lisa, zincada, com ângul</t>
  </si>
  <si>
    <t>o 90° (ref.: mopa ou similar)</t>
  </si>
  <si>
    <t>Tampa de encaixe para curva horizontal 150 x 150 mm, lisa, galvanizada à fogo</t>
  </si>
  <si>
    <t>34,16</t>
  </si>
  <si>
    <t>Tampa de encaixe para curva horizontal 150 x 150 mm, lisa, zincada, com ângul</t>
  </si>
  <si>
    <t>Tampa de encaixe para redução concêntrica 150 x 150/100 x 100mm, lisa, galvan</t>
  </si>
  <si>
    <t>ziada à fogo (ref. mopa ou similar)</t>
  </si>
  <si>
    <t>Tampa de encaixe para redução concêntrica 150 x 150/100 x 100mm, lisa, zincad</t>
  </si>
  <si>
    <t>a (ref. mopa ou similar)</t>
  </si>
  <si>
    <t>Tampa de encaixe para tê horizontal 150 x 150mm, galvanizada à fogo (ref. Mop</t>
  </si>
  <si>
    <t>Página 150</t>
  </si>
  <si>
    <t>Tampa de encaixe para tê horizontal 150 x 150mm, zincada (ref. Mopa ou simila</t>
  </si>
  <si>
    <t>08687</t>
  </si>
  <si>
    <t>Tê horizontal 100 x 100 mm para eletrocalha metálica (ref. Mopa ou similar)</t>
  </si>
  <si>
    <t>08113</t>
  </si>
  <si>
    <t>Tê horizontal 100 x 50 mm com base lisa perfurada para eletrocalha metálica (</t>
  </si>
  <si>
    <t>ref. Mopa ou similar)</t>
  </si>
  <si>
    <t>87,83</t>
  </si>
  <si>
    <t>08308</t>
  </si>
  <si>
    <t>Tê horizontal 150 x 150mm, liso, galvanizado à fogo, para eletrocalha metálic</t>
  </si>
  <si>
    <t>99,51</t>
  </si>
  <si>
    <t>a (ref. Mopa ou similar)</t>
  </si>
  <si>
    <t>Tê horizontal 150 x 150mm, liso, zincado, para eletrocalha metálica (ref. Mop</t>
  </si>
  <si>
    <t>45,14</t>
  </si>
  <si>
    <t>09280</t>
  </si>
  <si>
    <t>Tê horizontal 150 x 50mm para calha galvanizada</t>
  </si>
  <si>
    <t>Tê horizontal 150 x 75 mm, liso, zincada, para eletrocalha metálica (ref.: mo</t>
  </si>
  <si>
    <t>51,64</t>
  </si>
  <si>
    <t>07143</t>
  </si>
  <si>
    <t>60,84</t>
  </si>
  <si>
    <t>09990</t>
  </si>
  <si>
    <t>08782</t>
  </si>
  <si>
    <t>Tê horizontal 300 x 100 mm para eletrocalha metálica (ref. Mopa ou similar)</t>
  </si>
  <si>
    <t>79,34</t>
  </si>
  <si>
    <t>09985</t>
  </si>
  <si>
    <t>08112</t>
  </si>
  <si>
    <t>Tê horizontal 400 x 100 mm com base lisa perfurada para eletrocalha metálica</t>
  </si>
  <si>
    <t>122,84</t>
  </si>
  <si>
    <t>08686</t>
  </si>
  <si>
    <t>09426</t>
  </si>
  <si>
    <t>Tê vertical   de subida 100 x 75 mm, liso, zincada, para eletrocalha metálica</t>
  </si>
  <si>
    <t>Tê vertical descida lateral 100 x 75 mm, liso, zincado, para eletrocalha metá</t>
  </si>
  <si>
    <t>32,28</t>
  </si>
  <si>
    <t>lica (ref.: mopa ou similar)</t>
  </si>
  <si>
    <t>Tê vertical descida lateral 75 x 50 mm, liso, zincado, para eletrocalha metál</t>
  </si>
  <si>
    <t>ica (ref.: mopa ou similar)</t>
  </si>
  <si>
    <t>OBRAS CIVIS/Instalações Elétricas/Telefônicas/Cabeamento Estruturado/Pontos de Suprimento de Lógica(159)</t>
  </si>
  <si>
    <t>07805</t>
  </si>
  <si>
    <t>Acoplador de caixa para canaleta 110x20mm, "Sistema X", ref.6750 53, Pial Leg</t>
  </si>
  <si>
    <t>rand ou similar</t>
  </si>
  <si>
    <t>00729</t>
  </si>
  <si>
    <t>Acoplador de caixa para canaleta moldura 32x20mm, "Sistema DLP", ref.6487 92</t>
  </si>
  <si>
    <t>Pial Legrand ou similar</t>
  </si>
  <si>
    <t>09311</t>
  </si>
  <si>
    <t>Barra chata de 2 x 1/4"</t>
  </si>
  <si>
    <t>08008</t>
  </si>
  <si>
    <t>Cabo coaxial rgc 59 malha 67</t>
  </si>
  <si>
    <t>09298</t>
  </si>
  <si>
    <t>08690</t>
  </si>
  <si>
    <t>43,54</t>
  </si>
  <si>
    <t>08009</t>
  </si>
  <si>
    <t>09425</t>
  </si>
  <si>
    <t>Caixa de passagem para eletricidade em aluminio, dim: 50 x 50 x 15 cm</t>
  </si>
  <si>
    <t>87,28</t>
  </si>
  <si>
    <t>00706</t>
  </si>
  <si>
    <t>Caixa de passagem para telefone, padrão telebrás, embutir, 60 x 60 x 12 cm, e</t>
  </si>
  <si>
    <t>m chapa aço galvaniz.</t>
  </si>
  <si>
    <t>Caixa de passagem pvc, 4" x 2" cm, embutir, p/eletroduto</t>
  </si>
  <si>
    <t>00743</t>
  </si>
  <si>
    <t>Caixa de passagem pvc, 4" x 4" cm, embutir, p/eletroduto</t>
  </si>
  <si>
    <t>Caixa inspeção em poliamida 150x110x70mm, bocal 1" (DN 32mm), ref: TEL-541 (S</t>
  </si>
  <si>
    <t>65,55</t>
  </si>
  <si>
    <t>PDA)</t>
  </si>
  <si>
    <t>08118</t>
  </si>
  <si>
    <t>Curva vertical 500 x 100 mm para eletrocalha metálica, angulo 90º (ref. Mopa</t>
  </si>
  <si>
    <t>92,21</t>
  </si>
  <si>
    <t>Derivação central (borne concêntrico à pressão) construída em liga de alumíni</t>
  </si>
  <si>
    <t>o por porcas e arruelas para vergalhão eletrolítico de 5/8"</t>
  </si>
  <si>
    <t>Derivação tipo "T" (borne concêntrico à pressão) construída em liga de alumín</t>
  </si>
  <si>
    <t>io por porcas e arruelas para vergalhão eletrolítico de 1/4"</t>
  </si>
  <si>
    <t>150,15</t>
  </si>
  <si>
    <t>io por porcas e arruelas para vergalhão eletrolítico de 5/8"</t>
  </si>
  <si>
    <t>08828</t>
  </si>
  <si>
    <t>Elemento de captura p/DVR</t>
  </si>
  <si>
    <t>199,63</t>
  </si>
  <si>
    <t>08331</t>
  </si>
  <si>
    <t>Forenceimento e instalação de no - Break PW9395 225KW/202W - 02 X banco de ba</t>
  </si>
  <si>
    <t>189.864,59</t>
  </si>
  <si>
    <t>terias seladas (12`p/carga de 180kw - 10`p/carga de 220kw) Placa conect UPS -</t>
  </si>
  <si>
    <t>x WEB/SNMP</t>
  </si>
  <si>
    <t>00698</t>
  </si>
  <si>
    <t>Fornecimento e colocação de anilha para identificação</t>
  </si>
  <si>
    <t>00704</t>
  </si>
  <si>
    <t>Fornecimento e instalação de bucha de nylon s10 (ref. vl - 1.80 valemam ou si</t>
  </si>
  <si>
    <t>milar)</t>
  </si>
  <si>
    <t>00705</t>
  </si>
  <si>
    <t>Fornecimento e instalação de caixa de alumínio para piso 4" x 4"</t>
  </si>
  <si>
    <t>Página 151</t>
  </si>
  <si>
    <t>00708</t>
  </si>
  <si>
    <t>Fornecimento e instalação de caixa de passagem 20x20x12cm em chapa galvanizad</t>
  </si>
  <si>
    <t>Fornecimento e instalação de caixa de passagem em alumínio (15 x 15 x 10 cm)</t>
  </si>
  <si>
    <t>58,50</t>
  </si>
  <si>
    <t>00707</t>
  </si>
  <si>
    <t>Fornecimento e instalação de caixa de passagem em alumínio (30 x 30 x 10 cm)</t>
  </si>
  <si>
    <t>07872</t>
  </si>
  <si>
    <t>Fornecimento e instalação de caixa de passagem pvc 20 x 20 cm</t>
  </si>
  <si>
    <t>Fornecimento e instalação de caixa de sobrepor em pvc, para 02 conectores   rj</t>
  </si>
  <si>
    <t>-45, com espelho</t>
  </si>
  <si>
    <t>00733</t>
  </si>
  <si>
    <t>Fornecimento e instalação de caixa plástica p/ 02 módulos dlp (ref. 6487 90 p</t>
  </si>
  <si>
    <t>ial legrand ou similar)</t>
  </si>
  <si>
    <t>00769</t>
  </si>
  <si>
    <t>Fornecimento e instalação de canaleta sistema "x" 110 x 20 mm com divisória</t>
  </si>
  <si>
    <t>00767</t>
  </si>
  <si>
    <t>Fornecimento e instalação de canaleta sistema "x" 20 x 10 mm sem divisória</t>
  </si>
  <si>
    <t>00768</t>
  </si>
  <si>
    <t>Fornecimento e instalação de canaleta sistema "x" 50 x 20 mm com divisória</t>
  </si>
  <si>
    <t>Fornecimento e instalação de canaleta sistema "x" 50 x 20 mm sem divisória</t>
  </si>
  <si>
    <t>00731</t>
  </si>
  <si>
    <t>Fornecimento e instalação de cavilha para fixação dlp d=6mm (ref. 308 98 pial</t>
  </si>
  <si>
    <t>legrand ou similar)</t>
  </si>
  <si>
    <t>00732</t>
  </si>
  <si>
    <t>Fornecimento e instalação de cavilha para fixação dlp d=8 mm (ref. 308 98 pia</t>
  </si>
  <si>
    <t>l legrand ou similar)</t>
  </si>
  <si>
    <t>00744</t>
  </si>
  <si>
    <t>Fornecimento e instalação de chumbador com rosca externa 3/8" x 30, externo 3</t>
  </si>
  <si>
    <t>/8" x 75 (ref. vl 1.42 valemam ou similar)</t>
  </si>
  <si>
    <t>Fornecimento e instalação de conector BNC de solda p/CFTV</t>
  </si>
  <si>
    <t>00720</t>
  </si>
  <si>
    <t>Fornecimento e instalação de conector rj 45 fêmea cat 5e (krone ou similar)</t>
  </si>
  <si>
    <t>Fornecimento e instalação de conector rj 45 macho cat 6</t>
  </si>
  <si>
    <t>07816</t>
  </si>
  <si>
    <t>Fornecimento e instalação de cotovelo reto 90º para eletrocalha perfurada 600</t>
  </si>
  <si>
    <t>130,82</t>
  </si>
  <si>
    <t>x 100 x 3000 mm (ref. mopa ou similar)</t>
  </si>
  <si>
    <t>00747</t>
  </si>
  <si>
    <t>Fornecimento e instalação de curva metálica horizontal 90 400 x 50 mm (ref. v</t>
  </si>
  <si>
    <t>60,77</t>
  </si>
  <si>
    <t>l 3.01-01-400/50 ge valemam ou similar)</t>
  </si>
  <si>
    <t>00716</t>
  </si>
  <si>
    <t>Fornecimento e instalação de desvio à esquerda 150 x 50 mm (ref. vl 3.01-16-1</t>
  </si>
  <si>
    <t>50x50 ge valemam ou similar)</t>
  </si>
  <si>
    <t>Fornecimento e instalação de eletrocalha lisa, galvanizada à fogo,100 x 100 x</t>
  </si>
  <si>
    <t>3000 mm (ref. mopa ou similar)</t>
  </si>
  <si>
    <t>Fornecimento e instalação de eletrocalha lisa, zincada, 100 x 75 x 3000 mm (r</t>
  </si>
  <si>
    <t>79,30</t>
  </si>
  <si>
    <t>ef. mopa ou similar)</t>
  </si>
  <si>
    <t>Fornecimento e instalação de eletrocalha lisa, zincada, 150 x 75 x 3000 mm (r</t>
  </si>
  <si>
    <t>123,48</t>
  </si>
  <si>
    <t>Fornecimento e instalação de eletrocalha lisa, zincada, 200 x 75 x 3000 mm (r</t>
  </si>
  <si>
    <t>121,76</t>
  </si>
  <si>
    <t>Fornecimento e instalação de eletrocalha lisa, zincada, 75 x 50 x 3000 mm (re</t>
  </si>
  <si>
    <t>f. mopa ou similar)</t>
  </si>
  <si>
    <t>Fornecimento e instalação de eletrocalha lisa, zincada,100 x 100 x 3000 mm (r</t>
  </si>
  <si>
    <t>74,50</t>
  </si>
  <si>
    <t>00765</t>
  </si>
  <si>
    <t>Fornecimento e instalação de eletrocalha metálica 50 x 50 x 3000 mm (ref. v</t>
  </si>
  <si>
    <t>alemam ou similar)</t>
  </si>
  <si>
    <t>00749</t>
  </si>
  <si>
    <t>Fornecimento e instalação de eletrocalha metálica 75 x 50 x 3000 mm (ref. v</t>
  </si>
  <si>
    <t>l 3.01 ge 75/50 valemam ou similar)</t>
  </si>
  <si>
    <t>08740</t>
  </si>
  <si>
    <t>Fornecimento e instalação de eletrocalha metálica 75 x 75 x 3000 mm (ref. v</t>
  </si>
  <si>
    <t>00748</t>
  </si>
  <si>
    <t>Fornecimento e instalação de eletrocalha metálica 150 x 50 x 3000 mm (ref. v</t>
  </si>
  <si>
    <t>l 3.01 ge valemam ou similar)</t>
  </si>
  <si>
    <t>08188</t>
  </si>
  <si>
    <t>Fornecimento e instalação de eletrocalha perfurada 38 x 38 x 6000mm, chapa 1</t>
  </si>
  <si>
    <t>6 ( ref.: Mopa ou similar)</t>
  </si>
  <si>
    <t>08684</t>
  </si>
  <si>
    <t>Fornecimento e instalação de eletrocalha perfurada 100 x 100 x 3000 mm (ref</t>
  </si>
  <si>
    <t>00762</t>
  </si>
  <si>
    <t>Fornecimento e instalação de eletrocalha perfurada 100 x 50 x 3000 mm (ref.</t>
  </si>
  <si>
    <t>23,67</t>
  </si>
  <si>
    <t>08359</t>
  </si>
  <si>
    <t>08696</t>
  </si>
  <si>
    <t>Fornecimento e instalação de eletrocalha perfurada 100 x 75 x 3000 mm (ref. m</t>
  </si>
  <si>
    <t>00763</t>
  </si>
  <si>
    <t>Fornecimento e instalação de eletrocalha perfurada 200 x 100 x 3000 mm (ref.</t>
  </si>
  <si>
    <t>00764</t>
  </si>
  <si>
    <t>Fornecimento e instalação de eletrocalha perfurada 300 x 100 x 3000 mm (ref.</t>
  </si>
  <si>
    <t>62,16</t>
  </si>
  <si>
    <t>08100</t>
  </si>
  <si>
    <t>Fornecimento e instalação de eletrocalha perfurada 400 x 100 x 3000 mm (ref.</t>
  </si>
  <si>
    <t>08101</t>
  </si>
  <si>
    <t>Fornecimento e instalação de eletrocalha perfurada 500 x 100 x 3000 mm (ref.</t>
  </si>
  <si>
    <t>07812</t>
  </si>
  <si>
    <t>Fornecimento e instalação de eletrocalha perfurada 600 x 100 x 3000 mm (ref.</t>
  </si>
  <si>
    <t>96,22</t>
  </si>
  <si>
    <t>00751</t>
  </si>
  <si>
    <t>Fornecimento e instalação de emenda interna com base lisa 150 x 50 mm (ref. v</t>
  </si>
  <si>
    <t>l 3.01-21-150/50 ge valemam ou similar)</t>
  </si>
  <si>
    <t>Fornecimento e instalação de emenda interna com base lisa 200 x 75 mm (valema</t>
  </si>
  <si>
    <t>m ou similar)</t>
  </si>
  <si>
    <t>00750</t>
  </si>
  <si>
    <t>Fornecimento e instalação de emenda interna com base lisa 400 x 50 mm (ref. v</t>
  </si>
  <si>
    <t>l 3.01-21-400/50 ge valemam ou similar)</t>
  </si>
  <si>
    <t>Página 152</t>
  </si>
  <si>
    <t>00752</t>
  </si>
  <si>
    <t>Fornecimento e instalação de emenda interna com base lisa 50 x 50 mm (ref. vl</t>
  </si>
  <si>
    <t>3.01-21-50/50 ge valemam ou similar)</t>
  </si>
  <si>
    <t>00753</t>
  </si>
  <si>
    <t>Fornecimento e instalação de emenda interna com base lisa 75 x 25 mm (ref. vl</t>
  </si>
  <si>
    <t>3.01-21-75/25 ge valemam ou similar)</t>
  </si>
  <si>
    <t>08908</t>
  </si>
  <si>
    <t>Fornecimento e instalação de emenda interna com base lisa 75 x 50 mm (valemam</t>
  </si>
  <si>
    <t>00715</t>
  </si>
  <si>
    <t>Fornecimento e instalação de espelho para caixa 4" x 2" com 01 saída rj-45</t>
  </si>
  <si>
    <t>00713</t>
  </si>
  <si>
    <t>Fornecimento e instalação de espelho para caixa 4" x 4" com 01 saída rj-45 (k</t>
  </si>
  <si>
    <t>rone ou similar)</t>
  </si>
  <si>
    <t>00712</t>
  </si>
  <si>
    <t>Fornecimento e instalação de espelho para caixa 4" x 4" em parede, com 04 saí</t>
  </si>
  <si>
    <t>das rj-45 (krone ou similar)</t>
  </si>
  <si>
    <t>00714</t>
  </si>
  <si>
    <t>Fornecimento e instalação de espelho para caixa vertical 4" x 2" com 02 saída</t>
  </si>
  <si>
    <t>s rj-45 (krone ou similar)</t>
  </si>
  <si>
    <t>Fornecimento e instalação de fonte de alimentação 12V / 10A (ou similar)</t>
  </si>
  <si>
    <t>09951</t>
  </si>
  <si>
    <t>Fornecimento e instalação de grampo de suspensão para baixa tensão</t>
  </si>
  <si>
    <t>127,57</t>
  </si>
  <si>
    <t>00737</t>
  </si>
  <si>
    <t>Fornecimento e instalação de grampo de sustentação dlp (ref. 302 55 pial legr</t>
  </si>
  <si>
    <t>and ou similar)</t>
  </si>
  <si>
    <t>00736</t>
  </si>
  <si>
    <t>Fornecimento e instalação de grampo de sustentação dlp (ref. 308 88 pial legr</t>
  </si>
  <si>
    <t>09546</t>
  </si>
  <si>
    <t>Fornecimento e instalação de leito galvanizado reforçado 400 x 100 x 3000 m</t>
  </si>
  <si>
    <t>Fornecimento e instalação de line cord categoria 6</t>
  </si>
  <si>
    <t>Fornecimento e instalação de mão francesa reforçada 100 x 1400mm (ref. mopa o</t>
  </si>
  <si>
    <t>265,60</t>
  </si>
  <si>
    <t>00759</t>
  </si>
  <si>
    <t>Fornecimento e instalação de mão francesa reforçada 500 mm (ref. vl 1.37 vale</t>
  </si>
  <si>
    <t>38,42</t>
  </si>
  <si>
    <t>mam ou similar)</t>
  </si>
  <si>
    <t>Fornecimento e instalação de mão francesa simples 100 mm</t>
  </si>
  <si>
    <t>00717</t>
  </si>
  <si>
    <t>Fornecimento e instalação de mão francesa simples 150 mm (ref. vl 1.35 valema</t>
  </si>
  <si>
    <t>Fornecimento e instalação de mão francesa simples 200 mm</t>
  </si>
  <si>
    <t>Fornecimento e instalação de mão francesa simples 50 mm</t>
  </si>
  <si>
    <t>Fornecimento e instalação de mão francesa simples 75 mm</t>
  </si>
  <si>
    <t>08460</t>
  </si>
  <si>
    <t>Fornecimento e instalação de mini rack de parede 19" x 16u x 450mm</t>
  </si>
  <si>
    <t>589,61</t>
  </si>
  <si>
    <t>08681</t>
  </si>
  <si>
    <t>Fornecimento e instalação de mini rack de parede 19" x 5u x 350mm</t>
  </si>
  <si>
    <t>426,36</t>
  </si>
  <si>
    <t>08439</t>
  </si>
  <si>
    <t>Fornecimento e instalação de mini rack de parede 19" x 8u x 450mm</t>
  </si>
  <si>
    <t>618,28</t>
  </si>
  <si>
    <t>00755</t>
  </si>
  <si>
    <t>Fornecimento e instalação de no-break 110/220 v, 1.2 kva com 03 saídas 110 v</t>
  </si>
  <si>
    <t>671,11</t>
  </si>
  <si>
    <t>ac</t>
  </si>
  <si>
    <t>Fornecimento e instalação de parafuso cabeça chata rosca soberbal 6,10 x 65mm</t>
  </si>
  <si>
    <t>, com bucha de nylon s10 sem abas</t>
  </si>
  <si>
    <t>00718</t>
  </si>
  <si>
    <t>Fornecimento e instalação de parafuso cabeça redonda de rosca soberba 6.1x50</t>
  </si>
  <si>
    <t>(ref. vl 1.77 valemam ou similar)</t>
  </si>
  <si>
    <t>09538</t>
  </si>
  <si>
    <t>Fornecimento e instalação de patch cords 110/RJ45 c/1,50m - Rev 01</t>
  </si>
  <si>
    <t>37,54</t>
  </si>
  <si>
    <t>09534</t>
  </si>
  <si>
    <t>Fornecimento e instalação de patch cords cat.5e, conector rj-45 macho, c/1,50</t>
  </si>
  <si>
    <t>Fornecimento e instalação de patch cords cat.6 c/1,50m - Rev 01</t>
  </si>
  <si>
    <t>Fornecimento e instalação de patch cords cat.6 c/2,50m - Rev 02</t>
  </si>
  <si>
    <t>00761</t>
  </si>
  <si>
    <t>Fornecimento e instalação de patch panel com 24 portas cat.5e - Rev 02</t>
  </si>
  <si>
    <t>290,10</t>
  </si>
  <si>
    <t>Fornecimento e instalação de patch panel com 24 portas cat.6 - Rev 01</t>
  </si>
  <si>
    <t>422,24</t>
  </si>
  <si>
    <t>00721</t>
  </si>
  <si>
    <t>Fornecimento e instalação de porca sextavada 3/8" (ref vl 1.55 valemam ou sim</t>
  </si>
  <si>
    <t>00758</t>
  </si>
  <si>
    <t>Fornecimento e instalação de rack   de piso 19" x 16u x 570mm (gabinete)</t>
  </si>
  <si>
    <t>564,91</t>
  </si>
  <si>
    <t>08493</t>
  </si>
  <si>
    <t>Fornecimento e instalação de rack   de piso 19" x 16u x 570mm (gabinete) inclu</t>
  </si>
  <si>
    <t>1.171,49</t>
  </si>
  <si>
    <t>sive acessórios</t>
  </si>
  <si>
    <t>08682</t>
  </si>
  <si>
    <t>Fornecimento e instalação de rack de piso 19" x 12u x 450mm</t>
  </si>
  <si>
    <t>596,36</t>
  </si>
  <si>
    <t>08683</t>
  </si>
  <si>
    <t>Fornecimento e instalação de rack de piso 19" x 24u x 700mm</t>
  </si>
  <si>
    <t>1.800,86</t>
  </si>
  <si>
    <t>00756</t>
  </si>
  <si>
    <t>Fornecimento e instalação de redução concêntrica 150x50 mm / 75x50 mm (ref. v</t>
  </si>
  <si>
    <t>l 3.01-18 ge valemam ou similar)</t>
  </si>
  <si>
    <t>00757</t>
  </si>
  <si>
    <t>Fornecimento e instalação de redução concêntrica 400x50 mm / 50x50 mm (ref. v</t>
  </si>
  <si>
    <t>00725</t>
  </si>
  <si>
    <t>Fornecimento e instalação de saída horizontal para eletroduto 1 1/2" (ref. vl</t>
  </si>
  <si>
    <t>33 valemam ou similar)</t>
  </si>
  <si>
    <t>08636</t>
  </si>
  <si>
    <t>Fornecimento e instalação de saída horizontal para eletroduto 1 1/4" (ref. vl</t>
  </si>
  <si>
    <t>00724</t>
  </si>
  <si>
    <t>Fornecimento e instalação de saída horizontal para eletroduto 1" (ref. vl 33</t>
  </si>
  <si>
    <t>valemam ou similar)</t>
  </si>
  <si>
    <t>00760</t>
  </si>
  <si>
    <t>Fornecimento e instalação de saída horizontal para eletroduto 2" (ref. vl 33</t>
  </si>
  <si>
    <t>ge valemam ou similar)</t>
  </si>
  <si>
    <t>00723</t>
  </si>
  <si>
    <t>Fornecimento e instalação de saída horizontal para eletroduto 3/4" (ref. vl 3</t>
  </si>
  <si>
    <t>3 valemam ou similar)</t>
  </si>
  <si>
    <t>Fornecimento e instalação de saída horizontal para eletroduto 4" (ref. mopa o</t>
  </si>
  <si>
    <t>Página 153</t>
  </si>
  <si>
    <t>Fornecimento e instalação de suporte em aço tipo mão francesa para fixação de</t>
  </si>
  <si>
    <t>tubos DN 500mm</t>
  </si>
  <si>
    <t>Fornecimento e instalação de Switch 24 portas 10/100 mpbs + 2P10-100-1000 BT</t>
  </si>
  <si>
    <t>1.259,53</t>
  </si>
  <si>
    <t>00711</t>
  </si>
  <si>
    <t>Fornecimento e instalação de tampa cega (espelho liso) para caixa 4" x 2"</t>
  </si>
  <si>
    <t>Fornecimento e instalação de tampa cega p/condulete caixa 4" x 2"</t>
  </si>
  <si>
    <t>07813</t>
  </si>
  <si>
    <t>Fornecimento e instalação de Tê horizontal para eletrocalha perfurada 600 x 1</t>
  </si>
  <si>
    <t>00 x 3000 mm (ref. mopa ou similar)</t>
  </si>
  <si>
    <t>Fornecimento e instalação de voice panel 24 portas cat 6</t>
  </si>
  <si>
    <t>272,80</t>
  </si>
  <si>
    <t>00696</t>
  </si>
  <si>
    <t>Fornecimento e lançamento de cabo utp 25 pares cat 5e</t>
  </si>
  <si>
    <t>00697</t>
  </si>
  <si>
    <t>Fornecimento e lançamento de cabo utp 4 pares cat 5e</t>
  </si>
  <si>
    <t>07138</t>
  </si>
  <si>
    <t>Fornecimento e lançamento de cabo utp 4 pares cat 6</t>
  </si>
  <si>
    <t>Fornecimento e lançamento de cabo utp geleado - 10 pares-categoria 5</t>
  </si>
  <si>
    <t>11,79</t>
  </si>
  <si>
    <t>08824</t>
  </si>
  <si>
    <t>Identificador Sollus 4-6mm numérico de (0 - 9) ou similar</t>
  </si>
  <si>
    <t>09312</t>
  </si>
  <si>
    <t>106,98</t>
  </si>
  <si>
    <t>09669</t>
  </si>
  <si>
    <t>37,76</t>
  </si>
  <si>
    <t>00730</t>
  </si>
  <si>
    <t>Placa plástica de 2 postos dlp (ref. 6487 31 pial legrand ou similar)</t>
  </si>
  <si>
    <t>00687</t>
  </si>
  <si>
    <t>Ponto de caixa seca p/ lógica, c/ canaleta plastica c/divisoria 20x10mm, incl</t>
  </si>
  <si>
    <t>uso tomada</t>
  </si>
  <si>
    <t>00688</t>
  </si>
  <si>
    <t>Ponto de caixa seca p/ lógica, c/ eletroduto ferro galvanizado aparente Ø 3/4</t>
  </si>
  <si>
    <t>100,85</t>
  </si>
  <si>
    <t>00689</t>
  </si>
  <si>
    <t>Ponto de caixa seca p/ lógica, c/ eletroduto pvc rígido aparente Ø 3/4"</t>
  </si>
  <si>
    <t>08263</t>
  </si>
  <si>
    <t>Ponto de caixa seca p/ lógica, c/ eletroduto pvc rígido embutido Ø 1"</t>
  </si>
  <si>
    <t>325,85</t>
  </si>
  <si>
    <t>00690</t>
  </si>
  <si>
    <t>Ponto de caixa seca p/ lógica, c/ eletroduto pvc rígido embutido Ø 3/4"</t>
  </si>
  <si>
    <t>168,71</t>
  </si>
  <si>
    <t>00766</t>
  </si>
  <si>
    <t>Ponto de dado e voz, inclusive caixa 3" x 3" sistema "x"</t>
  </si>
  <si>
    <t>00691</t>
  </si>
  <si>
    <t>Ponto de tomada p/ lógica, c/ canaleta plastica 20x10mm com divisória, sem fi</t>
  </si>
  <si>
    <t>84,13</t>
  </si>
  <si>
    <t>ação, aparente</t>
  </si>
  <si>
    <t>05006</t>
  </si>
  <si>
    <t>Ponto para cabeamento estruturado embutido, com eletroduto pvc rígido   Ø 3/4"</t>
  </si>
  <si>
    <t>246,61</t>
  </si>
  <si>
    <t>c/cabo UTP 4 pares cat. 5e</t>
  </si>
  <si>
    <t>07139</t>
  </si>
  <si>
    <t>266,20</t>
  </si>
  <si>
    <t>c/cabo UTP 4 pares cat. 6</t>
  </si>
  <si>
    <t>00692</t>
  </si>
  <si>
    <t>Ponto seco de tomada   p/ lógica, c/ eletroduto ferro galvanizado, aparente   Ø</t>
  </si>
  <si>
    <t>126,23</t>
  </si>
  <si>
    <t>00693</t>
  </si>
  <si>
    <t>Ponto seco de tomada p/ lógica, com eletroduto pvc rígido embutido, Ø 3/4"</t>
  </si>
  <si>
    <t>124,58</t>
  </si>
  <si>
    <t>07806</t>
  </si>
  <si>
    <t>Tampa de extremidade para canaleta 110x20mm, "Sistema X", ref.304 00, Pial Le</t>
  </si>
  <si>
    <t>grand ou similar</t>
  </si>
  <si>
    <t>00734</t>
  </si>
  <si>
    <t>Tampa de extremidade para canaleta rodapé,"Sistema DLP", ref.333 44, Pial leg</t>
  </si>
  <si>
    <t>31,14</t>
  </si>
  <si>
    <t>09141</t>
  </si>
  <si>
    <t>Tampão ferro fundido articulado TDA-600mm, 300kg/cm², p/poço de visitas e cai</t>
  </si>
  <si>
    <t>385,63</t>
  </si>
  <si>
    <t>xas (fornecimento)</t>
  </si>
  <si>
    <t>Terminal 100 x 100 mm, galvanizado à fogo, para eletrocalha metalica (ref. Mo</t>
  </si>
  <si>
    <t>Terminal 100 x 100 mm, zincado, para eletrocalha metalica (ref. Mopa ou simil</t>
  </si>
  <si>
    <t>08318</t>
  </si>
  <si>
    <t>Terminal 100 x 75 mm, zincado, para eletrocalha metálica (ref. Mopa ou simila</t>
  </si>
  <si>
    <t>Terminal 150 x 150 mm, galvanizado à fogo, para eletrocalha metalica (ref. Mo</t>
  </si>
  <si>
    <t>Terminal 150 x 150 mm, zincado, para eletrocalha metalica (ref. Mopa ou simil</t>
  </si>
  <si>
    <t>09989</t>
  </si>
  <si>
    <t>Terminal 200 x 75 mm, zincado, para eletrocalha metalica (ref. Mopa ou simila</t>
  </si>
  <si>
    <t>09988</t>
  </si>
  <si>
    <t>Terminal 38 x 38 mm para eletrocalha metalica</t>
  </si>
  <si>
    <t>00726</t>
  </si>
  <si>
    <t>Terminal 50 x 50 mm para eletrocalha metalica (ref. vl 3.01-25 ge valemam ou</t>
  </si>
  <si>
    <t>00699</t>
  </si>
  <si>
    <t>Terminal 75 x 50 mm para eletrocalha metalica (ref. vl 3.01-25 ge valemam ou</t>
  </si>
  <si>
    <t>União angular "L" construída em liga de alumínio por porcas e arruelas para v</t>
  </si>
  <si>
    <t>60,92</t>
  </si>
  <si>
    <t>ergalhão de cobre eletrolítico de 1/4"</t>
  </si>
  <si>
    <t>ergalhão de cobre eletrolítico de 5/8"</t>
  </si>
  <si>
    <t>OBRAS CIVIS/Instalações Elétricas/Telefônicas/Cabeamento Estruturado/Pontos de Suprimento de Telefone(31)</t>
  </si>
  <si>
    <t>2.253,16</t>
  </si>
  <si>
    <t>00678</t>
  </si>
  <si>
    <t>Braçadeira para cabo telefônico</t>
  </si>
  <si>
    <t>07841</t>
  </si>
  <si>
    <t>5.176,15</t>
  </si>
  <si>
    <t>Página 154</t>
  </si>
  <si>
    <t>Central PABX híbrida, capacidade 16 linhas e 40 ramais, mod. Impacta 94, Inte</t>
  </si>
  <si>
    <t>lbrás ou similar</t>
  </si>
  <si>
    <t>08507</t>
  </si>
  <si>
    <t>Central PABX, capacidade 8 linhas e 24 ramais, mod. Corp 8000, Intelbrás ou s</t>
  </si>
  <si>
    <t>imilar - fornecimento</t>
  </si>
  <si>
    <t>00679</t>
  </si>
  <si>
    <t>Conector de terra duplo - fornecimento</t>
  </si>
  <si>
    <t>00681</t>
  </si>
  <si>
    <t>Conector para haste de aterramento 5/8" - fornecimento</t>
  </si>
  <si>
    <t>00682</t>
  </si>
  <si>
    <t>Entrada para rede telefônica</t>
  </si>
  <si>
    <t>333,51</t>
  </si>
  <si>
    <t>Fixador universal estanhado para cabo 70mm2 - fornecimento</t>
  </si>
  <si>
    <t>Fixador universal estanhado para cabos 16 a 70mm2 - fornecimento</t>
  </si>
  <si>
    <t>00684</t>
  </si>
  <si>
    <t>Fornecimento e instalação de bucha de nylon s12 (ref. vl-1.81 valeman ou simi</t>
  </si>
  <si>
    <t>08351</t>
  </si>
  <si>
    <t>Fornecimento e instalação de parafuso cabeça lentilha 1/4" x 1/2" (ref. vl 1.</t>
  </si>
  <si>
    <t>68 valemam ou similar)</t>
  </si>
  <si>
    <t>00685</t>
  </si>
  <si>
    <t>Fornecimento e instalação de parafuso cabeça lentilha 3/8" x 3/4" (ref. vl 1.</t>
  </si>
  <si>
    <t>Fornecimento e instalação de parafuso cabeça lentilha 5/16" x 1/2" (ref. vl 1</t>
  </si>
  <si>
    <t>.68 valemam ou similar)</t>
  </si>
  <si>
    <t>00686</t>
  </si>
  <si>
    <t>Fornecimento e instalação de redução concêntrica 150 x 25 mm (ref. vl 2.02-18</t>
  </si>
  <si>
    <t>-150x25 valemam ou similar)</t>
  </si>
  <si>
    <t>08362</t>
  </si>
  <si>
    <t>Fornecimento e montagem de guia de cabos horizontais fechado de corpo de aço</t>
  </si>
  <si>
    <t>sae 1020, prof=40mm</t>
  </si>
  <si>
    <t>Modem concentrador GPRS 434 Mhz   para sistema de Telemetria, para até 500 pon</t>
  </si>
  <si>
    <t>5.574,83</t>
  </si>
  <si>
    <t>tos</t>
  </si>
  <si>
    <t>00674</t>
  </si>
  <si>
    <t>Ponto de telefone c/tomada padrão Telebrás, com canaleta plastica c/divisoria</t>
  </si>
  <si>
    <t>133,11</t>
  </si>
  <si>
    <t>20x10mm, aparente</t>
  </si>
  <si>
    <t>00675</t>
  </si>
  <si>
    <t>Ponto de telefone, com eletroduto de ferro galvanizado aparente   Ø 3/4"</t>
  </si>
  <si>
    <t>209,20</t>
  </si>
  <si>
    <t>00677</t>
  </si>
  <si>
    <t>Ponto de telefone, com eletroduto de pvc rígido embutido   Ø 3/4"</t>
  </si>
  <si>
    <t>125,59</t>
  </si>
  <si>
    <t>03730</t>
  </si>
  <si>
    <t>Ponto de telefone, com eletroduto de pvc rígido embutido   Ø 3/4", inclusive f</t>
  </si>
  <si>
    <t>131,11</t>
  </si>
  <si>
    <t>io trançado 2 x 22</t>
  </si>
  <si>
    <t>00676</t>
  </si>
  <si>
    <t>Ponto de telefone, com eletroduto de pvc sanfonado embutido   Ø 3/4"</t>
  </si>
  <si>
    <t>119,52</t>
  </si>
  <si>
    <t>Porteiro eletrônico - kit int/ext bivolt GA - III 60011 ou siminar</t>
  </si>
  <si>
    <t>89,21</t>
  </si>
  <si>
    <t>Porteiro eletrônico - kit vídeo fone int/ext bivolt 5804 Foxlux ou siminar</t>
  </si>
  <si>
    <t>772,99</t>
  </si>
  <si>
    <t>Porteiro eletrônico - kit vídeo fone widescreen int/ext bivolt 5804 Foxlux ou</t>
  </si>
  <si>
    <t>1.042,71</t>
  </si>
  <si>
    <t>siminar</t>
  </si>
  <si>
    <t>Rádio Transmissor 434 Mhz, para hidrômetro de Telematria ( um para cada hidrô</t>
  </si>
  <si>
    <t>405,26</t>
  </si>
  <si>
    <t>metro)</t>
  </si>
  <si>
    <t>00680</t>
  </si>
  <si>
    <t>485,67</t>
  </si>
  <si>
    <t>OBRAS CIVIS/Instalações Elétricas/Telefônicas/Cabeamento Estruturado/Postes Tubulares de Ferro Galvanizado(30)</t>
  </si>
  <si>
    <t>Globo leitoso branco 48cm, inclusive lâmpada led 6w</t>
  </si>
  <si>
    <t>146,14</t>
  </si>
  <si>
    <t>09645</t>
  </si>
  <si>
    <t>Luminária decorativa externa, ref.QUEBEC-IQV, marca INDAL, difusor em vidro p</t>
  </si>
  <si>
    <t>2.664,46</t>
  </si>
  <si>
    <t>lano temperado e serigrafado, corpo circular em aluminio,cor preta,c/capacito</t>
  </si>
  <si>
    <t>r,ignitor,reator e lamp.vapor metalico 150w, incluso poste teleconico galv,re</t>
  </si>
  <si>
    <t>to,engastado,h=5,0m</t>
  </si>
  <si>
    <t>09601</t>
  </si>
  <si>
    <t>Poste aço galv.cônico ornamental,modelo ref.PORTOFINO, h total=12m, base flan</t>
  </si>
  <si>
    <t>5.151,89</t>
  </si>
  <si>
    <t>geada,c/suporte duplo curvado em forma de sextante de 2,50m, c/suporte p/2 lu</t>
  </si>
  <si>
    <t>minarias, exceto luminarias e lampadas, Conipost ou similar</t>
  </si>
  <si>
    <t>Poste auxiliar p/entrada energia, em ferro galvanizado d=3" e h=7,0m, com 04</t>
  </si>
  <si>
    <t>462,28</t>
  </si>
  <si>
    <t>isoladores</t>
  </si>
  <si>
    <t>03249</t>
  </si>
  <si>
    <t>Poste auxiliar p/entrada energia, trifasico, em ferro galvanizado d=3" e h=6,</t>
  </si>
  <si>
    <t>747,35</t>
  </si>
  <si>
    <t>0m, completo</t>
  </si>
  <si>
    <t>04122</t>
  </si>
  <si>
    <t>Poste circular de concreto 11/1000 - Fornecimento</t>
  </si>
  <si>
    <t>Poste circular de concreto 11/1500 - Fornecimento</t>
  </si>
  <si>
    <t>Poste circular de concreto 11/300 - Fornecimento</t>
  </si>
  <si>
    <t>Poste circular de concreto 11/600 - Fornecimento</t>
  </si>
  <si>
    <t>09663</t>
  </si>
  <si>
    <t>Poste de aço galvanizado a fogo SBP - 800/100 - 5030-J-GF cônico contínuo ret</t>
  </si>
  <si>
    <t>1.604,60</t>
  </si>
  <si>
    <t>o, diâmtero superior de 60,3mm, diâmtero da base 114,3mm, altura total 10m, c</t>
  </si>
  <si>
    <t>om base de fixação, Shomei iluminação ou similar</t>
  </si>
  <si>
    <t>07269</t>
  </si>
  <si>
    <t>Poste de aço galvanizado cônico contíno reto, diâmetro superior 60mm, diâmetr</t>
  </si>
  <si>
    <t>833,06</t>
  </si>
  <si>
    <t>o da base 115mm, altura total 5m, Conipost ref. Série 0005/classe 60 da Conip</t>
  </si>
  <si>
    <t>ost ou similar</t>
  </si>
  <si>
    <t>07271</t>
  </si>
  <si>
    <t>Poste de aço galvanizado cônico contíno reto, diâmetro superior de 60mm, diâm</t>
  </si>
  <si>
    <t>1.515,15</t>
  </si>
  <si>
    <t>etro da base 126mm, altura total 8m, Conipost ref. Série A0008/classe 30 da</t>
  </si>
  <si>
    <t>Conipost ou similar</t>
  </si>
  <si>
    <t>07646</t>
  </si>
  <si>
    <t>2.213,36</t>
  </si>
  <si>
    <t>mtero da base 175mm, altura total 9m, com base de fixação, da Conipost ref. S</t>
  </si>
  <si>
    <t>érie 3009/BJG+CH, classe 100 da Conipost ou similar</t>
  </si>
  <si>
    <t>03994</t>
  </si>
  <si>
    <t>Poste de concreto duplo T (DT) 11/1000 - fornecimento</t>
  </si>
  <si>
    <t>04125</t>
  </si>
  <si>
    <t>Poste de concreto duplo T (DT) 11/200 - fornecimento</t>
  </si>
  <si>
    <t>Página 155</t>
  </si>
  <si>
    <t>04124</t>
  </si>
  <si>
    <t>Poste de concreto duplo T (DT) 11/400 - fornecimento</t>
  </si>
  <si>
    <t>Poste decorativo com 02 pétalas, em aço galvanizado com difusor em vidro tran</t>
  </si>
  <si>
    <t>758,74</t>
  </si>
  <si>
    <t>sparente temperado, ref. PT-301/2, da Aladin ou similar, com 3,00m, inclusive</t>
  </si>
  <si>
    <t>lâmpada de led 10w</t>
  </si>
  <si>
    <t>809,98</t>
  </si>
  <si>
    <t>lâmpada vapor metálico de 150W</t>
  </si>
  <si>
    <t>08888</t>
  </si>
  <si>
    <t>Poste decorativo com 02 pétalas, em tubo de alumínio com difusor em vidro lei</t>
  </si>
  <si>
    <t>829,35</t>
  </si>
  <si>
    <t>toso brilhante, ref. XR-708/2 da Xoulux ou similar, com 6,00m, inclusive lâmp</t>
  </si>
  <si>
    <t>ada vapor de sódio de 250W</t>
  </si>
  <si>
    <t>07742</t>
  </si>
  <si>
    <t>Poste decorativo em aluminio preto com 1 globo leitoso, ref:PJ-30/1, Clarão o</t>
  </si>
  <si>
    <t>422,81</t>
  </si>
  <si>
    <t>u similar, inclusive lampada fluorescente compacta 23w</t>
  </si>
  <si>
    <t>08116</t>
  </si>
  <si>
    <t>Poste decorativo em tubo de aço zincado com difusor em vidro leitoso brilhant</t>
  </si>
  <si>
    <t>351,04</t>
  </si>
  <si>
    <t>e, 01 pétala, ref. XR-706/1 da Xoulux ou similar, com 3,00m, inclusive lâmpad</t>
  </si>
  <si>
    <t>a mista 160W</t>
  </si>
  <si>
    <t>00799</t>
  </si>
  <si>
    <t>Poste em tubo de aço galvanizado, pesado, d=2" (50mm), altura útil=2,50m, alt</t>
  </si>
  <si>
    <t>285,74</t>
  </si>
  <si>
    <t>ura total=3,20m</t>
  </si>
  <si>
    <t>00798</t>
  </si>
  <si>
    <t>Poste ferro galvanizado 148mm x 10 m, 02 braços, inclusive base sustentação</t>
  </si>
  <si>
    <t>2.044,36</t>
  </si>
  <si>
    <t>08385</t>
  </si>
  <si>
    <t>Remanejamento de poste teleconico curvo, h = 10m, existente</t>
  </si>
  <si>
    <t>Semipórtico para sinalização rodoviária de ferro galvanizado a quente, h= 6m,</t>
  </si>
  <si>
    <t>5.728,40</t>
  </si>
  <si>
    <t>braço=5,50m, com chumbadores 8xch-5Ø7/8" - CONIPOST ou similar- mod. 12060BG+</t>
  </si>
  <si>
    <t>13055/BG</t>
  </si>
  <si>
    <t>8.499,39</t>
  </si>
  <si>
    <t>braço=5,50m, com chumbadores 8xch-5Ø7/8" - CONIPOST ou similar- mod. 14000/15</t>
  </si>
  <si>
    <t>000</t>
  </si>
  <si>
    <t>Semipórtico para sinalização rodoviária, com uma coluna de 5,34m de altura út</t>
  </si>
  <si>
    <t>6.154,71</t>
  </si>
  <si>
    <t>il, engastada 1,5m: um braço com até 4,5m de projeção p/ placa de até 4,5m²,</t>
  </si>
  <si>
    <t>galv a fogo int.e externamente,conf.NBR6323,7399,7400 da ABNT- CONIPOST ou si</t>
  </si>
  <si>
    <t>milar- mod.Band-B-2</t>
  </si>
  <si>
    <t>Semipórtico para sinalização rodoviária, uma coluna de 5,34m de altura útil,</t>
  </si>
  <si>
    <t>7.966,51</t>
  </si>
  <si>
    <t>engastada 1,5m: um braço com até 4,5m de projeção p/ placa de até 4,5m², galv</t>
  </si>
  <si>
    <t>a fogo int.e externamente,conf.NBR6323,7399,7400 da ABNT- CONIPOST ou similar</t>
  </si>
  <si>
    <t>- mod.14000/15000</t>
  </si>
  <si>
    <t>Semipórtico para sinalização rodoviária, uma coluna de 6,0m de alt. útil, eng</t>
  </si>
  <si>
    <t>19.156,97</t>
  </si>
  <si>
    <t>ast.a 1,8m; dois braços com até 6,0m de projeção p/ placa de até 9,0m², galv</t>
  </si>
  <si>
    <t>a fogo int. e externamente,conf. NBR6323,7399,7400 da ABNT- CONIPOST ou simil</t>
  </si>
  <si>
    <t>ar- mod.14000/15000</t>
  </si>
  <si>
    <t>Semipórtico para sinalização rodoviária, uma coluna de 6,0m de altura útil, e</t>
  </si>
  <si>
    <t>14.467,64</t>
  </si>
  <si>
    <t>ngast.a 1,8m; dois braços com até 6,0m de projeção p/ placa de até 9,0m², gal</t>
  </si>
  <si>
    <t>v a fogo int. e externamente,conf. NBR6323,7399,7400 da ABNT- CONIPOST ou sim</t>
  </si>
  <si>
    <t>ilar- mod.Band- B-5</t>
  </si>
  <si>
    <t>OBRAS CIVIS/Instalações Elétricas/Telefônicas/Cabeamento Estruturado/Quadros de Distribuição de Energia(39)</t>
  </si>
  <si>
    <t>Caixa de medição direta até 200A confeccionada em chapa galvanizada e pintada</t>
  </si>
  <si>
    <t>879,97</t>
  </si>
  <si>
    <t>eletrostaticamente   d=100 x 60 x 15cm</t>
  </si>
  <si>
    <t>03981</t>
  </si>
  <si>
    <t>Caixa de medição indireta em alumínio - Fornecimento</t>
  </si>
  <si>
    <t>03836</t>
  </si>
  <si>
    <t>Caixa em chapa metálica galvanizada 60 x 50 x 20cm, para quadro de comando</t>
  </si>
  <si>
    <t>284,86</t>
  </si>
  <si>
    <t>09001</t>
  </si>
  <si>
    <t>Caixa p/quadro (2000 x 1200 x 40mm) em chapa galvanizada, inclusive barrament</t>
  </si>
  <si>
    <t>13.061,96</t>
  </si>
  <si>
    <t>o, isolador e montagem, exclusive disjuntores</t>
  </si>
  <si>
    <t>08487</t>
  </si>
  <si>
    <t>Caixa para quadro 80 x 60 x 20 cm, em alumínio - Fornecimento</t>
  </si>
  <si>
    <t>Centro de comando dos motores geral "CCM-GERAL", da Obra do Sergipetec</t>
  </si>
  <si>
    <t>5.398,77</t>
  </si>
  <si>
    <t>135,41</t>
  </si>
  <si>
    <t>12.071,81</t>
  </si>
  <si>
    <t>Fornecimento e assentamento de Módulo de medição p/08 medidores, dim:150x120x</t>
  </si>
  <si>
    <t>1.695,03</t>
  </si>
  <si>
    <t>22 cm</t>
  </si>
  <si>
    <t>Fornecimento e assentamento de Módulo de medição para 06 medidores 150x90x22</t>
  </si>
  <si>
    <t>1.293,38</t>
  </si>
  <si>
    <t>09000</t>
  </si>
  <si>
    <t>Fornecimento e instalação de caixa para medição indireta 60 x 40 x 10cm</t>
  </si>
  <si>
    <t>926,60</t>
  </si>
  <si>
    <t>00486</t>
  </si>
  <si>
    <t>Fornecimento e instalação de caixa para medição indireta padrão energisa (1.5</t>
  </si>
  <si>
    <t>994,86</t>
  </si>
  <si>
    <t>0 x 0.60 x 0.30 m)</t>
  </si>
  <si>
    <t>Módulo para 12 medidores com barramento , 1160 x 1560 x 220mm, em chapa de aç</t>
  </si>
  <si>
    <t>2.039,69</t>
  </si>
  <si>
    <t>o galvanizada pintada eletrostáticamente</t>
  </si>
  <si>
    <t>Modulo para 12 medidores, com barramento 4,76x9,52mm, em policarbonato com pr</t>
  </si>
  <si>
    <t>2.278,23</t>
  </si>
  <si>
    <t>oteção UV</t>
  </si>
  <si>
    <t>Módulo para 15 medidores com barramento , 1680 x 1560 x 220mm, em chapa de aç</t>
  </si>
  <si>
    <t>2.881,37</t>
  </si>
  <si>
    <t>Módulo para 18 medidores com barramento , 1940 x 1560 x 200mm, em chapa de aç</t>
  </si>
  <si>
    <t>3.306,06</t>
  </si>
  <si>
    <t>Modulo para 18 medidores com barramento 4,76x9,52mm, em policarbonato com pro</t>
  </si>
  <si>
    <t>3.177,33</t>
  </si>
  <si>
    <t>teção UV</t>
  </si>
  <si>
    <t>Módulo para 24 medidores com barramento , 1500 x 2600 x 200mm, em chapa de aç</t>
  </si>
  <si>
    <t>3.765,06</t>
  </si>
  <si>
    <t>Módulo para 36 medidores em chapa galvanizada 12,5mm, com barramento para 200</t>
  </si>
  <si>
    <t>5.509,01</t>
  </si>
  <si>
    <t>A, pintado eletrostaticamente na cor bege</t>
  </si>
  <si>
    <t>5.954,44</t>
  </si>
  <si>
    <t>Página 156</t>
  </si>
  <si>
    <t>Módulo para 48 medidores em chapa de aço galvanizada pintada eletrostáticamen</t>
  </si>
  <si>
    <t>Módulo para 60 medidores em chapa de aço galvanizada pintada eletrostáticamen</t>
  </si>
  <si>
    <t>7.689,60</t>
  </si>
  <si>
    <t>09530</t>
  </si>
  <si>
    <t>Painel - QD-ADM - tipo armário para 50 espaços com disjuntores e acessórios,</t>
  </si>
  <si>
    <t>2.564,85</t>
  </si>
  <si>
    <t>dim: 800x600x200mm</t>
  </si>
  <si>
    <t>09532</t>
  </si>
  <si>
    <t>Painel - QD-CFRIA/QD-C.FRIGOR/QD-T.GELO - tipo armário para 30 espaços com di</t>
  </si>
  <si>
    <t>2.356,33</t>
  </si>
  <si>
    <t>sjuntores e acessórios</t>
  </si>
  <si>
    <t>09529</t>
  </si>
  <si>
    <t>Painel - QD-COMERC - tipo armário para 80 espaços com disjuntores e acessório</t>
  </si>
  <si>
    <t>3.388,97</t>
  </si>
  <si>
    <t>s, dim: 1000x600x250mm</t>
  </si>
  <si>
    <t>09528</t>
  </si>
  <si>
    <t>Painel - QD-PROD - tipo armário para 90 espaços com disjuntores e acessórios,</t>
  </si>
  <si>
    <t>4.573,60</t>
  </si>
  <si>
    <t>dim: 1200x800x250mm</t>
  </si>
  <si>
    <t>09531</t>
  </si>
  <si>
    <t>Painel - QD-VEST - tipo armário para 50 espaços com disjuntores e acessórios,</t>
  </si>
  <si>
    <t>2.630,07</t>
  </si>
  <si>
    <t>09512</t>
  </si>
  <si>
    <t>Painel de sobrepor auto suportável tipo armário - QGBT - com disjuntores e ac</t>
  </si>
  <si>
    <t>23.657,16</t>
  </si>
  <si>
    <t>essórios, dim: 1900x1000x400mm</t>
  </si>
  <si>
    <t>09513</t>
  </si>
  <si>
    <t>Painel de sobrepor com porta de abrir - QD-MAQ - com disjuntores e acessórios</t>
  </si>
  <si>
    <t>3.913,85</t>
  </si>
  <si>
    <t>, dim: 1000x600x250mm</t>
  </si>
  <si>
    <t>09812</t>
  </si>
  <si>
    <t>Painel elétrico p/ bomba, com chave de partida direta (manual/automática), 15</t>
  </si>
  <si>
    <t>1.921,08</t>
  </si>
  <si>
    <t>cv, trifásico</t>
  </si>
  <si>
    <t>Prolongador e comando para acionamento da chave seccionadora</t>
  </si>
  <si>
    <t>554,17</t>
  </si>
  <si>
    <t>09724</t>
  </si>
  <si>
    <t>QFAC - Quadro / Painel em chapa de aço com pintura eletrostática a pó poliest</t>
  </si>
  <si>
    <t>4.143,46</t>
  </si>
  <si>
    <t>er na cor bege, grau de proteção IP 54, com barramento, sem disjuntores - 150</t>
  </si>
  <si>
    <t>0x1000x350mm</t>
  </si>
  <si>
    <t>09725</t>
  </si>
  <si>
    <t>QFAC II - Quadro / Painel em chapa de aço com pintura eletrostática a pó poli</t>
  </si>
  <si>
    <t>1.620,77</t>
  </si>
  <si>
    <t>ester na cor bege, grau de proteção IP 54, com barramento, sem disjuntores -</t>
  </si>
  <si>
    <t>1000x800x220mm</t>
  </si>
  <si>
    <t>09726</t>
  </si>
  <si>
    <t>QFAC III - Quadro / Painel em chapa de aço com pintura eletrostática a pó pol</t>
  </si>
  <si>
    <t>iester na cor bege, grau de proteção IP 54, com barramento, sem disjuntores -</t>
  </si>
  <si>
    <t>09727</t>
  </si>
  <si>
    <t>QGBT - Quadro / Painel em chapa de aço com pintura eletrostática a pó poliest</t>
  </si>
  <si>
    <t>8.162,90</t>
  </si>
  <si>
    <t>er na cor bege, grau de proteção IP 54, com barramento, sem disjuntores - 100</t>
  </si>
  <si>
    <t>0x1700x600mm</t>
  </si>
  <si>
    <t>09728</t>
  </si>
  <si>
    <t>QGBT-1 Quadro / Painel em chapa de aço com pintura eletrostática a pó poliest</t>
  </si>
  <si>
    <t>16.254,63</t>
  </si>
  <si>
    <t>er na cor bege, grau de proteção IP 54, com barramento, sem disjuntores - 200</t>
  </si>
  <si>
    <t>00487</t>
  </si>
  <si>
    <t>Quadro de medição em alta tensão, dim. 0,60x0,60x0,40m exceto materiais</t>
  </si>
  <si>
    <t>665,09</t>
  </si>
  <si>
    <t>00492</t>
  </si>
  <si>
    <t>Quadro distribuição embutir em chapa de aço, p/até 12 disjuntores, trifasico,</t>
  </si>
  <si>
    <t>258,52</t>
  </si>
  <si>
    <t>c/barramento, padrão DIN (linha branca), exclusive disjuntores</t>
  </si>
  <si>
    <t>08489</t>
  </si>
  <si>
    <t>Quadro distribuição embutir em chapa de aço, p/até 16 disjuntores, trifasico,</t>
  </si>
  <si>
    <t>194,76</t>
  </si>
  <si>
    <t>OBRAS CIVIS/Instalações Elétricas/Telefônicas/Cabeamento Estruturado/Quadros de Distribuição de Telefone(17)</t>
  </si>
  <si>
    <t>04285</t>
  </si>
  <si>
    <t>00519</t>
  </si>
  <si>
    <t>Cabo ftb - 4 pares categoria 5</t>
  </si>
  <si>
    <t>00507</t>
  </si>
  <si>
    <t>Distribuidor geral   padrão telebrás dimensões 1,00 x 1,00 x 0,12m</t>
  </si>
  <si>
    <t>462,34</t>
  </si>
  <si>
    <t>Distribuidor geral   padrão telebrás dimensões 1,20 x 1,20 x 0,12m</t>
  </si>
  <si>
    <t>556,99</t>
  </si>
  <si>
    <t>00502</t>
  </si>
  <si>
    <t>Distribuidor geral padrão telebrás dimensões 0,20 x 0,20 x 0,12m</t>
  </si>
  <si>
    <t>00503</t>
  </si>
  <si>
    <t>Distribuidor geral padrão telebrás dimensões 0,30 x 0,30 x 0,12m</t>
  </si>
  <si>
    <t>99,74</t>
  </si>
  <si>
    <t>00504</t>
  </si>
  <si>
    <t>Distribuidor geral padrão telebrás dimensões 0,40 x 0,40 x 0,12m</t>
  </si>
  <si>
    <t>116,29</t>
  </si>
  <si>
    <t>00505</t>
  </si>
  <si>
    <t>Distribuidor geral padrão telebrás dimensões 0,60 x 0,60 x 0,12m</t>
  </si>
  <si>
    <t>196,77</t>
  </si>
  <si>
    <t>00506</t>
  </si>
  <si>
    <t>Distribuidor geral padrão telebrás dimensões 0,80 x0, 80 x 0,12m</t>
  </si>
  <si>
    <t>308,14</t>
  </si>
  <si>
    <t>00520</t>
  </si>
  <si>
    <t>Guia frontal para cabos</t>
  </si>
  <si>
    <t>Guia para cabos em arame galvanizado nº16</t>
  </si>
  <si>
    <t>00521</t>
  </si>
  <si>
    <t>Patch painel 48 portas cat. 5e (fornecimento)</t>
  </si>
  <si>
    <t>00513</t>
  </si>
  <si>
    <t>Ponto de dado e voz, exceto caixa</t>
  </si>
  <si>
    <t>00514</t>
  </si>
  <si>
    <t>Ponto de voz, exceto caixa</t>
  </si>
  <si>
    <t>07781</t>
  </si>
  <si>
    <t>Switch 08 portas 10/100 Mbps - fornecimento</t>
  </si>
  <si>
    <t>07866</t>
  </si>
  <si>
    <t>Switch 16 portas 10/100 Mbps - fornecimento</t>
  </si>
  <si>
    <t>07867</t>
  </si>
  <si>
    <t>Switch 24 portas 10/100 Mbps - fornecimento</t>
  </si>
  <si>
    <t>OBRAS CIVIS/Instalações Elétricas/Telefônicas/Cabeamento Estruturado/Revisões e Reposições(10)</t>
  </si>
  <si>
    <t>00633</t>
  </si>
  <si>
    <t>Revisão de luminária florescente 2x36w, tipo 2 (com substituição de 30% de ca</t>
  </si>
  <si>
    <t>lhas e reatores e 100% das lâmpadas) - Rev. 01</t>
  </si>
  <si>
    <t>00631</t>
  </si>
  <si>
    <t>Revisão de ponto de interruptor com reposição do interruptor</t>
  </si>
  <si>
    <t>00632</t>
  </si>
  <si>
    <t>Revisão de ponto de interruptor com reposição do interruptor e fiação</t>
  </si>
  <si>
    <t>00624</t>
  </si>
  <si>
    <t>Revisão de ponto de luz tipo 1, em teto ou parede</t>
  </si>
  <si>
    <t>00625</t>
  </si>
  <si>
    <t>Revisão de ponto de luz tipo 2, em teto ou parede</t>
  </si>
  <si>
    <t>00626</t>
  </si>
  <si>
    <t>Revisão de ponto de luz tipo 3, em teto ou parede</t>
  </si>
  <si>
    <t>00629</t>
  </si>
  <si>
    <t>Revisão de ponto de tomada de força tipo 1</t>
  </si>
  <si>
    <t>00630</t>
  </si>
  <si>
    <t>Revisão de ponto de tomada de força tipo 2</t>
  </si>
  <si>
    <t>116,36</t>
  </si>
  <si>
    <t>00627</t>
  </si>
  <si>
    <t>Revisão de ponto de tomada simples com reposição da tomada</t>
  </si>
  <si>
    <t>Página 157</t>
  </si>
  <si>
    <t>00628</t>
  </si>
  <si>
    <t>Revisão de ponto de tomada simples com reposição da tomada e da fiação</t>
  </si>
  <si>
    <t>OBRAS CIVIS/Instalações Elétricas/Telefônicas/Cabeamento Estruturado/Subestação Transformadora em Poste(61)</t>
  </si>
  <si>
    <t>04178</t>
  </si>
  <si>
    <t>Abraçadeira em aço inox, tipo "D", 1", fornecimento</t>
  </si>
  <si>
    <t>Abraçadeira em aço inox, tipo "D", 3/4", fornecimento</t>
  </si>
  <si>
    <t>04187</t>
  </si>
  <si>
    <t>Arruela em chapa de aço galvanizado 100 x 100 x 21 mm, fornecimento</t>
  </si>
  <si>
    <t>04181</t>
  </si>
  <si>
    <t>Cabo de cobre isolado pvc rigido unipolar seção 10mm², 0,6/ 1kv/ 70° - forne</t>
  </si>
  <si>
    <t>04182</t>
  </si>
  <si>
    <t>Cabo de cobre isolado pvc rigido unipolar seção 16mm², 0,6/ 1kv/ 70° - forne</t>
  </si>
  <si>
    <t>04183</t>
  </si>
  <si>
    <t>Cabo de cobre isolado pvc rigido unipolar seção 25mm², 0,6/ 1kv/ 70° - forne</t>
  </si>
  <si>
    <t>04179</t>
  </si>
  <si>
    <t>Cabo de cobre PP Cordplast 3 x 2,5 mm2, 450/750v - fornecimento</t>
  </si>
  <si>
    <t>04180</t>
  </si>
  <si>
    <t>Cabo de cobre PP Cordplast 3 x 4.0 mm2, 450/750v - fornecimento</t>
  </si>
  <si>
    <t>04184</t>
  </si>
  <si>
    <t>Caixa de alumínio 20 x 15 x 12 cm, fornecimento</t>
  </si>
  <si>
    <t>04185</t>
  </si>
  <si>
    <t>Caixa de alumínio 40 x 40 x 12 cm, fornecimento</t>
  </si>
  <si>
    <t>04186</t>
  </si>
  <si>
    <t>Capacitor 40 uf - 250 VAC, fornecimento</t>
  </si>
  <si>
    <t>04189</t>
  </si>
  <si>
    <t>Chumbador parabolt inox 1/4" x 5", fornecimento</t>
  </si>
  <si>
    <t>04190</t>
  </si>
  <si>
    <t>Chumbador parabolt inox 3/8" x 5", fornecimento</t>
  </si>
  <si>
    <t>09810</t>
  </si>
  <si>
    <t>Conector elétrico p/fio 1,5mm2, fornecimento</t>
  </si>
  <si>
    <t>04191</t>
  </si>
  <si>
    <t>Conector parafuso fendido para cabo 35 mm2 - fornecimento</t>
  </si>
  <si>
    <t>04192</t>
  </si>
  <si>
    <t>Conector parafuso fendido para cabo 50 mm2 - fornecimento</t>
  </si>
  <si>
    <t>04424</t>
  </si>
  <si>
    <t>Conjunto de medição indireta 112,5 KVa 380/220V</t>
  </si>
  <si>
    <t>6.627,46</t>
  </si>
  <si>
    <t>04025</t>
  </si>
  <si>
    <t>Cruzeta em concreto armado, tipo "t", 1900mm - Fornecimento</t>
  </si>
  <si>
    <t>04231</t>
  </si>
  <si>
    <t>Curva 90 em ferro galvanizado d=1 ", fornecimento</t>
  </si>
  <si>
    <t>04230</t>
  </si>
  <si>
    <t>Curva para eletroduto de pvc rígido roscável, diâm = 110mm (4") - forneciment</t>
  </si>
  <si>
    <t>04228</t>
  </si>
  <si>
    <t>Eletroduto de ferro galvanizado sem costura d= 4" - Fornecimento</t>
  </si>
  <si>
    <t>04229</t>
  </si>
  <si>
    <t>Eletroduto pvc roscavel, d=4" x 6m, fornecimento</t>
  </si>
  <si>
    <t>172,26</t>
  </si>
  <si>
    <t>04193</t>
  </si>
  <si>
    <t>Estrutura p/ Subestação Aérea Padrão Energisa, fornecimento</t>
  </si>
  <si>
    <t>03990</t>
  </si>
  <si>
    <t>Estrutura p/ Trafo 150 KVa   em Poste 11/1000 - Fornecimento</t>
  </si>
  <si>
    <t>04195</t>
  </si>
  <si>
    <t>Ignitor   para lâmpada vapor de sódio de 400W, fornecimento</t>
  </si>
  <si>
    <t>04196</t>
  </si>
  <si>
    <t>Ignitor para lâmpada vapor metálico de 400W, fornecimento</t>
  </si>
  <si>
    <t>04426</t>
  </si>
  <si>
    <t>Implantação de estrutura de concreto tipo B2 para rede de distribuição aérea</t>
  </si>
  <si>
    <t>731,68</t>
  </si>
  <si>
    <t>04425</t>
  </si>
  <si>
    <t>Implantação de estrutura de concreto tipo N1 para rede de distribuição aérea</t>
  </si>
  <si>
    <t>339,63</t>
  </si>
  <si>
    <t>04427</t>
  </si>
  <si>
    <t>Implantação de estrutura de concreto tipo N2 para rede de distribuição aérea</t>
  </si>
  <si>
    <t>665,89</t>
  </si>
  <si>
    <t>04422</t>
  </si>
  <si>
    <t>Implantação de estrutura de mufla para rede de distribuição aérea, inclusive</t>
  </si>
  <si>
    <t>2.394,03</t>
  </si>
  <si>
    <t>mufla terminal contratil à frio 12 / 20 Kv</t>
  </si>
  <si>
    <t>04423</t>
  </si>
  <si>
    <t>Implantação de estrutura de transformador trifásico de 112,5 KVa para rede de</t>
  </si>
  <si>
    <t>3.028,24</t>
  </si>
  <si>
    <t>distribuição aérea, exclusive transformador</t>
  </si>
  <si>
    <t>09102</t>
  </si>
  <si>
    <t>Implantação de estrutura de transformador trifásico de 300   KVa para rede de</t>
  </si>
  <si>
    <t>3.088,80</t>
  </si>
  <si>
    <t>04232</t>
  </si>
  <si>
    <t>Lâmpada vapor metálico 400w, fornecimento</t>
  </si>
  <si>
    <t>04197</t>
  </si>
  <si>
    <t>Lâmpada vapor metálico, azul, de 400W, fornecimento</t>
  </si>
  <si>
    <t>07597</t>
  </si>
  <si>
    <t>Lâmpada vapor metálico, de 1000W, fornecimento</t>
  </si>
  <si>
    <t>04234</t>
  </si>
  <si>
    <t>Luva para eletroduto pvc roscavel, d=4 " -   fornecimento</t>
  </si>
  <si>
    <t>04233</t>
  </si>
  <si>
    <t>Luva pvc rigido roscavel   d=2 1/2", fornecimento</t>
  </si>
  <si>
    <t>04199</t>
  </si>
  <si>
    <t>Medição CP rede, fornecimento</t>
  </si>
  <si>
    <t>00323</t>
  </si>
  <si>
    <t>Montagem de acessórios para subestação transformadora em poste</t>
  </si>
  <si>
    <t>3.735,03</t>
  </si>
  <si>
    <t>04028</t>
  </si>
  <si>
    <t>Poste circular de concreto 12/200 - Fornecimento</t>
  </si>
  <si>
    <t>04029</t>
  </si>
  <si>
    <t>Poste circular de concreto 16/400 - fornecimento, p/iluminação de rede de alt</t>
  </si>
  <si>
    <t>a tensão</t>
  </si>
  <si>
    <t>04201</t>
  </si>
  <si>
    <t>Poste telecônico galvanizado à fogo (80 micras), curvo, 10m, base flangeada,</t>
  </si>
  <si>
    <t>04202</t>
  </si>
  <si>
    <t>Prensa cabo de 3/4", fornecimento</t>
  </si>
  <si>
    <t>04218</t>
  </si>
  <si>
    <t>04219</t>
  </si>
  <si>
    <t>Projetor completo com lâmpada e reator, ref SLC 1500 (1500W), fornecimento</t>
  </si>
  <si>
    <t>04221</t>
  </si>
  <si>
    <t>Reator p/ lampada vapor sodio 400w, fornecimento</t>
  </si>
  <si>
    <t>04222</t>
  </si>
  <si>
    <t>Reator para lâmpada vapor metálico 400w, fornecimento</t>
  </si>
  <si>
    <t>04032</t>
  </si>
  <si>
    <t>Sela para cruzeta - Fornecimento</t>
  </si>
  <si>
    <t>04225</t>
  </si>
  <si>
    <t>Terminal de conexão SPTF d=1" p/tubo metálico flex., Sealtubo ou similar, for</t>
  </si>
  <si>
    <t>necimento</t>
  </si>
  <si>
    <t>00328</t>
  </si>
  <si>
    <t>Transformador de 112,5 kva, 15 kv, 60 hz, at 13,8kv, bt 220/127v</t>
  </si>
  <si>
    <t>8.854,33</t>
  </si>
  <si>
    <t>00324</t>
  </si>
  <si>
    <t>Transformador de 15 kva, 15 kv, 60 hz, at 13,8kv, bt 220/127v</t>
  </si>
  <si>
    <t>4.173,40</t>
  </si>
  <si>
    <t>00329</t>
  </si>
  <si>
    <t>Transformador de 150 kva, 15 kv, 60 hz, at 13,8kv, bt 220/127v</t>
  </si>
  <si>
    <t>11.014,79</t>
  </si>
  <si>
    <t>00325</t>
  </si>
  <si>
    <t>Transformador de 30 kva, 15 kv, 60 hz, at 13,8kv, bt 220/127v</t>
  </si>
  <si>
    <t>5.013,41</t>
  </si>
  <si>
    <t>00326</t>
  </si>
  <si>
    <t>Transformador de 45 kva, 15 kv, 60 hz, at 13,8kv, bt 220/127v</t>
  </si>
  <si>
    <t>5.555,35</t>
  </si>
  <si>
    <t>00327</t>
  </si>
  <si>
    <t>Transformador de 75 kva, 15 kv, 60 hz, at 13,8kv, bt 220/127v</t>
  </si>
  <si>
    <t>7.189,68</t>
  </si>
  <si>
    <t>Página 158</t>
  </si>
  <si>
    <t>149,57</t>
  </si>
  <si>
    <t>2.207,06</t>
  </si>
  <si>
    <t>04148</t>
  </si>
  <si>
    <t>Transformador trifasico 75 kva, at 13800v, bt 380/220 v, fornecimento</t>
  </si>
  <si>
    <t>04227</t>
  </si>
  <si>
    <t>Transformador trifasico c/ deriv 75 kva, at 13800v, bt 220/127v, forneciment</t>
  </si>
  <si>
    <t>03997</t>
  </si>
  <si>
    <t>Transformador trifasico com derivação, 150 KVa, AT 13800V, BT 220/127v - Forn</t>
  </si>
  <si>
    <t>ecimento</t>
  </si>
  <si>
    <t>04223</t>
  </si>
  <si>
    <t>Tubo metálico flexível d=1", Sealtubo ou similar, fornecimento</t>
  </si>
  <si>
    <t>OBRAS CIVIS/Instalações Elétricas/Telefônicas/Cabeamento Estruturado/Subsestação Transformadora Abrigada(18)</t>
  </si>
  <si>
    <t>04080</t>
  </si>
  <si>
    <t>Conjunto moto-bomba centrífuga, monofasica, motor 7.5 cv, Schneider BC-21r ou</t>
  </si>
  <si>
    <t>6.852,61</t>
  </si>
  <si>
    <t>Fornecimento e instalação de grupo gerador com capacidade de 55kVA com quadro</t>
  </si>
  <si>
    <t>automático, banco de baterias, tanque de óleo diesel - completo</t>
  </si>
  <si>
    <t>Fornecimento e instalação de grupo gerador, potência stand-by 625/569 kva, tr</t>
  </si>
  <si>
    <t>ifásico, 220/127 v, com quadro de comando automático microprocessado/digital,</t>
  </si>
  <si>
    <t>marca Deep Sea/KVA, motor diesel potência máx. de 772cv, incl. kit atenuador</t>
  </si>
  <si>
    <t>de ruído</t>
  </si>
  <si>
    <t>00320</t>
  </si>
  <si>
    <t>Fornecimento e instalção de mufla interna para cabo 25mm² - 4.16 kv</t>
  </si>
  <si>
    <t>338,71</t>
  </si>
  <si>
    <t>00321</t>
  </si>
  <si>
    <t>Forneciomento e instalação de cabo singelo de cobre isolado para 4.16 kv</t>
  </si>
  <si>
    <t>04079</t>
  </si>
  <si>
    <t>00316</t>
  </si>
  <si>
    <t>Montagem de acessórios para subestação transformadora abrigada de 15kv, 60hz,</t>
  </si>
  <si>
    <t>2.416,60</t>
  </si>
  <si>
    <t>at 13,2kv, bt 220/127 c/ entrada aérea</t>
  </si>
  <si>
    <t>00311</t>
  </si>
  <si>
    <t>2.746,11</t>
  </si>
  <si>
    <t>at 13,2kv, bt 220/127 c/ entrada subterrânea</t>
  </si>
  <si>
    <t>777,79</t>
  </si>
  <si>
    <t>612,64</t>
  </si>
  <si>
    <t>Revisão de quadros elétricos com barramentos em subestação abrigada</t>
  </si>
  <si>
    <t>932,13</t>
  </si>
  <si>
    <t>00312</t>
  </si>
  <si>
    <t>11.599,11</t>
  </si>
  <si>
    <t>00313</t>
  </si>
  <si>
    <t>Transformador de 225 kva, 15 kv, 60 hz, at 13,8kv, bt 220/127v</t>
  </si>
  <si>
    <t>16.385,34</t>
  </si>
  <si>
    <t>00314</t>
  </si>
  <si>
    <t>Transformador de 300 kva, 15 kv, 60 hz, at 13,8kv, bt 220/127v</t>
  </si>
  <si>
    <t>19.203,90</t>
  </si>
  <si>
    <t>00315</t>
  </si>
  <si>
    <t>Transformador de 500 kva, 15 kv, 60 hz, at 13,8kv, bt 220/127v</t>
  </si>
  <si>
    <t>31.246,47</t>
  </si>
  <si>
    <t>24.252,88</t>
  </si>
  <si>
    <t>36.611,63</t>
  </si>
  <si>
    <t>36.960,22</t>
  </si>
  <si>
    <t>OBRAS CIVIS/Instalações Elétricas/Telefônicas/Cabeamento Estruturado/Tomadas Convencionais e Interruptores(28)</t>
  </si>
  <si>
    <t>07746</t>
  </si>
  <si>
    <t>Caixa de passagem em aluminio 4' x 2" - Fornecimento e assentamento</t>
  </si>
  <si>
    <t>Caixa de passagem em alumínio para piso 4" x 2" - Fornecimento e assentamento</t>
  </si>
  <si>
    <t>00777</t>
  </si>
  <si>
    <t>Caixa octogonal 4" x 4", em pvc, p/ ponto de luz embutido</t>
  </si>
  <si>
    <t>05042</t>
  </si>
  <si>
    <t>Caixa para alojamento do modelo 4801 da ITAIM ou similar, em chapa de aço tra</t>
  </si>
  <si>
    <t>104,71</t>
  </si>
  <si>
    <t>tado com pintura eletrostática epóxi-pó na cor branca</t>
  </si>
  <si>
    <t>00772</t>
  </si>
  <si>
    <t>Cigarra campainha "sistema X", aparente, incluso caixa</t>
  </si>
  <si>
    <t>00771</t>
  </si>
  <si>
    <t>Cigarra campainha aparente com caixa pvc 4" x 2"</t>
  </si>
  <si>
    <t>00774</t>
  </si>
  <si>
    <t>Interruptor "sistema X" 01 seção, c/placa, incluso caixa " sistema X", aparen</t>
  </si>
  <si>
    <t>00776</t>
  </si>
  <si>
    <t>Interruptor "sistema X" 02 seções, c/placa, incluso caixa "sistema   X", apare</t>
  </si>
  <si>
    <t>nte</t>
  </si>
  <si>
    <t>00783</t>
  </si>
  <si>
    <t>Interruptor 01 seção simples, conjugado com uma tomada (2p+t), ABNT, de sobre</t>
  </si>
  <si>
    <t>por, sistema "X", ref. 675063 da Pial Legrand ou similar</t>
  </si>
  <si>
    <t>03729</t>
  </si>
  <si>
    <t>Interruptor 01 seção simples, de embutir, com placa, conjugado com tomada 2p+</t>
  </si>
  <si>
    <t>t, ABNT, 10A, inclusive caixa pvc 4x2</t>
  </si>
  <si>
    <t>00773</t>
  </si>
  <si>
    <t>Interruptor 01 seção, com caixa pvc 4" x 2", aparente</t>
  </si>
  <si>
    <t>08822</t>
  </si>
  <si>
    <t>Interruptor 02 seções simples, de embutir, com placa, conjugado com tomada 2p</t>
  </si>
  <si>
    <t>+t, ABNT, 10A, inclusive caixa pvc 4x2</t>
  </si>
  <si>
    <t>00775</t>
  </si>
  <si>
    <t>Interruptor 02 seções, com caixa pvc 4" x 2", aparente</t>
  </si>
  <si>
    <t>00784</t>
  </si>
  <si>
    <t>Interruptor 03 seções com caixa de pvc 4"x2"</t>
  </si>
  <si>
    <t>00785</t>
  </si>
  <si>
    <t>Interruptor 03 seções com caixa pvc 4" x 2", aparente</t>
  </si>
  <si>
    <t>07811</t>
  </si>
  <si>
    <t>Interruptor com controle para ventilador de teto</t>
  </si>
  <si>
    <t>07810</t>
  </si>
  <si>
    <t>Interruptor para chuveiro, bipolar simples, 25A, ref.2516, Silentoque, Pial o</t>
  </si>
  <si>
    <t>u similar, inclusive caixa pvc 4x2 e placa</t>
  </si>
  <si>
    <t>00786</t>
  </si>
  <si>
    <t>Interruptor tipo dimmer rotativo (variador de luminosidade), Siemens ou simil</t>
  </si>
  <si>
    <t>03277</t>
  </si>
  <si>
    <t>174,95</t>
  </si>
  <si>
    <t>07162</t>
  </si>
  <si>
    <t>Ponto de sensor de presença embutido em parede com eletroduto de pvc rígido Ø</t>
  </si>
  <si>
    <t>193,81</t>
  </si>
  <si>
    <t>03299</t>
  </si>
  <si>
    <t>Ponto de tomada 2p+t de sobrepor, 10 A, de uso geral,   ABNT, c/canaleta plast</t>
  </si>
  <si>
    <t>182,31</t>
  </si>
  <si>
    <t>ica 20x10mm,"Sistema X", inclusive aterramento</t>
  </si>
  <si>
    <t>00780</t>
  </si>
  <si>
    <t>Tomada 2p+t, ABNT, 10 A, para piso, com placa em metal amarelo e caixa pvc</t>
  </si>
  <si>
    <t>57,49</t>
  </si>
  <si>
    <t>00778</t>
  </si>
  <si>
    <t>Tomada de piso para telefone, metal, 4" x 2" RJ11 com placa de latão</t>
  </si>
  <si>
    <t>00779</t>
  </si>
  <si>
    <t>Tomada de piso para telefone, metal, 4" x 4" RJ11 com placa de latão</t>
  </si>
  <si>
    <t>Página 159</t>
  </si>
  <si>
    <t>07807</t>
  </si>
  <si>
    <t>Tomada dupla 2p+T universal, "Sistema X", ref. 1434, Fame ou similar</t>
  </si>
  <si>
    <t>04279</t>
  </si>
  <si>
    <t>Tomada dupla, de embutir, para uso geral, 2P+T, ABNT, 10A</t>
  </si>
  <si>
    <t>Tomada para uso geral, 2p + t, ABNT, de sobrepor, 10 A, com caixa, "Sistema X</t>
  </si>
  <si>
    <t>".</t>
  </si>
  <si>
    <t>Tomada para uso geral, 2p + t, ABNT, de sobrepor, 20 A, com caixa, "Sistema X</t>
  </si>
  <si>
    <t>29,64</t>
  </si>
  <si>
    <t>OBRAS CIVIS/Instalações Elétricas/Telefônicas/Cabeamento Estruturado/Tomadas para Ar Condicionado(6)</t>
  </si>
  <si>
    <t>00793</t>
  </si>
  <si>
    <t>Fornecimento de caixa de sobrepor (sistema "x") 75 x 75 x 31 mm, p/fixação em</t>
  </si>
  <si>
    <t>canaleta 20x10mm, ref 891 47, Pial ou similar</t>
  </si>
  <si>
    <t>09422</t>
  </si>
  <si>
    <t>Tomada embutir 3p+T, tipo industrial, 32A, 220/240 ref:N-4249, cor azul, marc</t>
  </si>
  <si>
    <t>a Steck ou similar</t>
  </si>
  <si>
    <t>00791</t>
  </si>
  <si>
    <t>Tomada para ar condicionado com caixa sistema "x" e disjuntor bi-polar 30 a,</t>
  </si>
  <si>
    <t>71,02</t>
  </si>
  <si>
    <t>aparente</t>
  </si>
  <si>
    <t>Tomada para ar condicionado, com caixa pvc e disjuntor bi-polar 20 a, embutid</t>
  </si>
  <si>
    <t>51,92</t>
  </si>
  <si>
    <t>00790</t>
  </si>
  <si>
    <t>Tomada para ar condicionado, com caixa pvc e disjuntor bi-polar 30 a, aparent</t>
  </si>
  <si>
    <t>00792</t>
  </si>
  <si>
    <t>Tomada para ar condicionado, com caixa pvc e disjuntor bi-polar 30 a, embutid</t>
  </si>
  <si>
    <t>81,52</t>
  </si>
  <si>
    <t>OBRAS CIVIS/Instalações Elétricas/Telefônicas/Cabeamento Estruturado/Tomadas para Lógica(9)</t>
  </si>
  <si>
    <t>07164</t>
  </si>
  <si>
    <t>Fornecimento e instalação de conector rj 45 fêmea cat 6 (krone ou similar)</t>
  </si>
  <si>
    <t>22,85</t>
  </si>
  <si>
    <t>07817</t>
  </si>
  <si>
    <t>Tomada dupla para lógica RJ45, 4"x2", embutir, completa, ref.0605, Fame ou si</t>
  </si>
  <si>
    <t>07792</t>
  </si>
  <si>
    <t>103,10</t>
  </si>
  <si>
    <t>Tomada dupla para lógica RJ45, cat.6, com caixa pvc, embutir, completa</t>
  </si>
  <si>
    <t>92,68</t>
  </si>
  <si>
    <t>00795</t>
  </si>
  <si>
    <t>Tomada para lógica com caixa sistema "x", aparente</t>
  </si>
  <si>
    <t>Tomada para lógica rj45, com caixa pvc, embutida, cat. 6</t>
  </si>
  <si>
    <t>00796</t>
  </si>
  <si>
    <t>Tomada para lógica, com caixa pvc, embutida</t>
  </si>
  <si>
    <t>00794</t>
  </si>
  <si>
    <t>Tomada para lógica, rj45, com caixa sobrepor, aparente</t>
  </si>
  <si>
    <t>OBRAS CIVIS/Instalações Elétricas/Telefônicas/Cabeamento Estruturado/Tomadas para Telefone(3)</t>
  </si>
  <si>
    <t>00789</t>
  </si>
  <si>
    <t>Ponto embutido tomada p/ tv a cabo, c/ eletroduto condulete pvc rígido   Ø 3/4</t>
  </si>
  <si>
    <t>139,07</t>
  </si>
  <si>
    <t>" s/ fiação, exclusive tomada</t>
  </si>
  <si>
    <t>00787</t>
  </si>
  <si>
    <t>Tomada para telefone padrão telebras, "Sistema X", ref.6750 16, Pial Legrand</t>
  </si>
  <si>
    <t>00788</t>
  </si>
  <si>
    <t>Tomada para telefone, com caixa pvc, embutida</t>
  </si>
  <si>
    <t>OBRAS CIVIS/Instalações Hidráulicas/Registros e Válvulas(68)</t>
  </si>
  <si>
    <t>08930</t>
  </si>
  <si>
    <t>357,79</t>
  </si>
  <si>
    <t>01490</t>
  </si>
  <si>
    <t>Fornecimento e instalação de válvula de parede para lavatório, modelo pematic</t>
  </si>
  <si>
    <t>358,88</t>
  </si>
  <si>
    <t>, marca docol ou similar</t>
  </si>
  <si>
    <t>01489</t>
  </si>
  <si>
    <t>Fornecimento e instalação de válvula de piso para lavatório, modelo pematic,</t>
  </si>
  <si>
    <t>marca docol ou similar</t>
  </si>
  <si>
    <t>Ligação Predial de Água, na Parede, cavalete com registro esfera pvc sold. d=</t>
  </si>
  <si>
    <t>210,61</t>
  </si>
  <si>
    <t>25mm, inclusive hidrômetro</t>
  </si>
  <si>
    <t>01469</t>
  </si>
  <si>
    <t>Registro de pressão 1/2" c/canopla cromada, linha Standard C39 - ref 1416, De</t>
  </si>
  <si>
    <t>58,59</t>
  </si>
  <si>
    <t>ca ou similar</t>
  </si>
  <si>
    <t>01470</t>
  </si>
  <si>
    <t>Registro de pressão 3/4" c/canopla cromada, linha Targa C40 - ref.1416, Deca</t>
  </si>
  <si>
    <t>72,71</t>
  </si>
  <si>
    <t>01455</t>
  </si>
  <si>
    <t>Registro gaveta bruto, d = 15 mm (1/2") - ref.1502-B, Pn16, Deca ou similar</t>
  </si>
  <si>
    <t>01456</t>
  </si>
  <si>
    <t>Registro gaveta bruto, d = 20 mm (3/4") - ref.1502-B, Pn16, Deca ou similar</t>
  </si>
  <si>
    <t>01457</t>
  </si>
  <si>
    <t>Registro gaveta bruto, d = 25 mm (1") - ref.1502-B, Pn16, Deca ou similar</t>
  </si>
  <si>
    <t>01458</t>
  </si>
  <si>
    <t>Registro gaveta bruto, d = 32 mm (1 1/4") - ref.1502-B, Pn16, Deca ou similar</t>
  </si>
  <si>
    <t>76,29</t>
  </si>
  <si>
    <t>01459</t>
  </si>
  <si>
    <t>Registro gaveta bruto, d = 40 mm (1 1/2") - ref.1502-B, Pn16, Deca ou similar</t>
  </si>
  <si>
    <t>01460</t>
  </si>
  <si>
    <t>Registro gaveta bruto, d = 50 mm (2") - ref.1502-B, Pn16, Deca ou similar</t>
  </si>
  <si>
    <t>05099</t>
  </si>
  <si>
    <t>Registro gaveta bruto, d = 50 mm (2") - ref.1502-B, Pn16, Deca ou similar - f</t>
  </si>
  <si>
    <t>01461</t>
  </si>
  <si>
    <t>Registro gaveta bruto, d = 65 mm (2 1/2") - ref.1502-B, Pn16, Deca ou similar</t>
  </si>
  <si>
    <t>220,74</t>
  </si>
  <si>
    <t>01462</t>
  </si>
  <si>
    <t>Registro gaveta bruto, d = 80 mm (3") - ref.1502-B, Pn16, Deca ou similar</t>
  </si>
  <si>
    <t>260,11</t>
  </si>
  <si>
    <t>01463</t>
  </si>
  <si>
    <t>Registro gaveta bruto, d =100 mm (4") - ref.1502-B, Pn16, Deca ou similar</t>
  </si>
  <si>
    <t>513,91</t>
  </si>
  <si>
    <t>01464</t>
  </si>
  <si>
    <t>Registro gaveta c/ canopla cromada, d=15mm (1/2") - ref.1509 Deca ou similar</t>
  </si>
  <si>
    <t>69,34</t>
  </si>
  <si>
    <t>01465</t>
  </si>
  <si>
    <t>Registro gaveta c/ canopla cromada, d=20mm (3/4") - ref.1509 Deca ou similar</t>
  </si>
  <si>
    <t>76,01</t>
  </si>
  <si>
    <t>01466</t>
  </si>
  <si>
    <t>Registro gaveta c/ canopla cromada, d=25mm (1") - ref.1509 Deca ou similar</t>
  </si>
  <si>
    <t>89,06</t>
  </si>
  <si>
    <t>01467</t>
  </si>
  <si>
    <t>Registro gaveta c/ canopla cromada, d=32mm (1 1/4") - ref.1509 Deca ou simila</t>
  </si>
  <si>
    <t>01468</t>
  </si>
  <si>
    <t>Registro gaveta c/ canopla cromada, d=40mm (1 1/2") - ref.1509 Deca ou simila</t>
  </si>
  <si>
    <t>131,43</t>
  </si>
  <si>
    <t>07643</t>
  </si>
  <si>
    <t>Registro globo angular 45º para hidrante, d=2 1/2", exclusive tampão com corr</t>
  </si>
  <si>
    <t>121,57</t>
  </si>
  <si>
    <t>ente</t>
  </si>
  <si>
    <t>08023</t>
  </si>
  <si>
    <t>Registro globo angular 45º para hidrante, d=2 1/2", incluso tampão com corren</t>
  </si>
  <si>
    <t>182,18</t>
  </si>
  <si>
    <t>Página 160</t>
  </si>
  <si>
    <t>Registro globo angular 90º para hidrante, d=2 1/2", exclusive tampão com corr</t>
  </si>
  <si>
    <t>05102</t>
  </si>
  <si>
    <t>Registro tipo esfera em PVC c/borboleta, d = 3/4" (fornecimento)</t>
  </si>
  <si>
    <t>01488</t>
  </si>
  <si>
    <t>05003</t>
  </si>
  <si>
    <t>Torneira de bóia p/caixa d'agua em pvc d = 3/4"</t>
  </si>
  <si>
    <t>09273</t>
  </si>
  <si>
    <t>Tubo de descida para válvula de descarga, incluisive joelho (tigre ou similar</t>
  </si>
  <si>
    <t>09014</t>
  </si>
  <si>
    <t>Valvula de bloqueio, classe 300, d = 15mm (1/2") p/inst.gás</t>
  </si>
  <si>
    <t>48,85</t>
  </si>
  <si>
    <t>07376</t>
  </si>
  <si>
    <t>Válvula de descarga com acabamento antivandalismo, 1 1/4", Docolbase ref. 010</t>
  </si>
  <si>
    <t>288,95</t>
  </si>
  <si>
    <t>51300, e acabamento ref. 01505006, Docol ou similar</t>
  </si>
  <si>
    <t>01471</t>
  </si>
  <si>
    <t>Válvula de descarga cromada c/ canopla lisa 32 mm (1 1/4")</t>
  </si>
  <si>
    <t>214,97</t>
  </si>
  <si>
    <t>01472</t>
  </si>
  <si>
    <t>Válvula de descarga cromada c/ canopla lisa 40 mm (1 1/2")</t>
  </si>
  <si>
    <t>249,47</t>
  </si>
  <si>
    <t>08235</t>
  </si>
  <si>
    <t>Válvula de descarga Hydra Max cromada c/ canopla lisa 32mm (1 1/4"), Deca ou</t>
  </si>
  <si>
    <t>234,07</t>
  </si>
  <si>
    <t>1.180,88</t>
  </si>
  <si>
    <t>Válvula de esfera em latão ø 4" - fornecimento e instalação</t>
  </si>
  <si>
    <t>409,36</t>
  </si>
  <si>
    <t>4.299,80</t>
  </si>
  <si>
    <t>08731</t>
  </si>
  <si>
    <t>Válvula de retenção 1/2" x p - 13 UGV</t>
  </si>
  <si>
    <t>2.371,30</t>
  </si>
  <si>
    <t>09012</t>
  </si>
  <si>
    <t>273,31</t>
  </si>
  <si>
    <t>09016</t>
  </si>
  <si>
    <t>Valvula esfera fecho rapido, classe 300, d=15mm</t>
  </si>
  <si>
    <t>09015</t>
  </si>
  <si>
    <t>Valvula esfera fecho rapido, classe 300, d=28mm</t>
  </si>
  <si>
    <t>68,59</t>
  </si>
  <si>
    <t>08797</t>
  </si>
  <si>
    <t>Valvula gaveta p/bloqueio d=1", classe 200, marca Mipel ou similar</t>
  </si>
  <si>
    <t>75,32</t>
  </si>
  <si>
    <t>08437</t>
  </si>
  <si>
    <t>Valvula gaveta p/bloqueio d=1/2", classe 200, marca Mipel ou similar</t>
  </si>
  <si>
    <t>08438</t>
  </si>
  <si>
    <t>Valvula gaveta p/bloqueio d=3/4", classe 200, marca Mipel ou similar</t>
  </si>
  <si>
    <t>62,13</t>
  </si>
  <si>
    <t>2.522,17</t>
  </si>
  <si>
    <t>Válvula medidora de fluxo em aço galvanizado, tipo palheta 3" (chave de fluxo</t>
  </si>
  <si>
    <t>746,34</t>
  </si>
  <si>
    <t>08929</t>
  </si>
  <si>
    <t>Valvula para chuveiro, antivandalismo, Biopress, ref. 1418C AV-BIO, da Fabrim</t>
  </si>
  <si>
    <t>461,26</t>
  </si>
  <si>
    <t>ar ou similar</t>
  </si>
  <si>
    <t>01482</t>
  </si>
  <si>
    <t>Válvula pé c/ crivo, d = 25 mm (1")</t>
  </si>
  <si>
    <t>01483</t>
  </si>
  <si>
    <t>Válvula pé c/ crivo, d = 32 mm (1 1/4")</t>
  </si>
  <si>
    <t>01484</t>
  </si>
  <si>
    <t>Válvula pé c/ crivo, d = 38 mm (1 1/2")</t>
  </si>
  <si>
    <t>01485</t>
  </si>
  <si>
    <t>Válvula pé c/ crivo, d = 50 mm (2")</t>
  </si>
  <si>
    <t>109,96</t>
  </si>
  <si>
    <t>01486</t>
  </si>
  <si>
    <t>Válvula pé c/ crivo, d = 63 mm (2 1/2")</t>
  </si>
  <si>
    <t>185,52</t>
  </si>
  <si>
    <t>01487</t>
  </si>
  <si>
    <t>Válvula pé c/ crivo, d = 75 mm (3")</t>
  </si>
  <si>
    <t>241,72</t>
  </si>
  <si>
    <t>01481</t>
  </si>
  <si>
    <t>Válvula retenção horizontal, bronze, d = 100 mm (4")</t>
  </si>
  <si>
    <t>509,61</t>
  </si>
  <si>
    <t>01473</t>
  </si>
  <si>
    <t>Válvula retenção horizontal, bronze, d = 13 mm (1/2")</t>
  </si>
  <si>
    <t>01475</t>
  </si>
  <si>
    <t>Válvula retenção horizontal, bronze, d = 32 mm (1 1/4")</t>
  </si>
  <si>
    <t>122,19</t>
  </si>
  <si>
    <t>01477</t>
  </si>
  <si>
    <t>Válvula retenção horizontal, bronze, d = 38 mm (1 1/2")</t>
  </si>
  <si>
    <t>133,60</t>
  </si>
  <si>
    <t>01479</t>
  </si>
  <si>
    <t>Válvula retenção horizontal, bronze, d = 63 mm (2 1/2")</t>
  </si>
  <si>
    <t>242,69</t>
  </si>
  <si>
    <t>01480</t>
  </si>
  <si>
    <t>Válvula retenção horizontal, bronze, d = 75 mm (3")</t>
  </si>
  <si>
    <t>334,41</t>
  </si>
  <si>
    <t>1.110,89</t>
  </si>
  <si>
    <t>01474</t>
  </si>
  <si>
    <t>Válvula retenção universal (horizontal ou vertical), bronze, d = 19 mm (3/4")</t>
  </si>
  <si>
    <t>63,63</t>
  </si>
  <si>
    <t>01476</t>
  </si>
  <si>
    <t>Válvula retenção universal (horizontal ou vertical), bronze, d = 25 mm (1")</t>
  </si>
  <si>
    <t>80,81</t>
  </si>
  <si>
    <t>01478</t>
  </si>
  <si>
    <t>Válvula retenção universal (horizontal ou vertical), bronze, d = 50 mm (2")</t>
  </si>
  <si>
    <t>126,37</t>
  </si>
  <si>
    <t>08447</t>
  </si>
  <si>
    <t>Válvula retenção vertical, bronze, d = 25 mm (1")</t>
  </si>
  <si>
    <t>49,39</t>
  </si>
  <si>
    <t>09270</t>
  </si>
  <si>
    <t>Válvula retenção vertical, bronze, d = 38 mm (1 1/2")</t>
  </si>
  <si>
    <t>08446</t>
  </si>
  <si>
    <t>Válvula retenção vertical, bronze, d = 50 mm (2")</t>
  </si>
  <si>
    <t>109,42</t>
  </si>
  <si>
    <t>08794</t>
  </si>
  <si>
    <t>Válvula retenção vertical, bronze, d = 63 mm (2 1/2")</t>
  </si>
  <si>
    <t>160,21</t>
  </si>
  <si>
    <t>09317</t>
  </si>
  <si>
    <t>OBRAS CIVIS/Instalações Hidráulicas/Reservatórios(32)</t>
  </si>
  <si>
    <t>01452</t>
  </si>
  <si>
    <t>Abrigo em alvenaria (1.20 x 1.00m) para conjunto de moto-bomba, incluindo cha</t>
  </si>
  <si>
    <t>1.364,53</t>
  </si>
  <si>
    <t>pisco, reboco, esquadria de ferro e cobertura com telha canal comum.</t>
  </si>
  <si>
    <t>08614</t>
  </si>
  <si>
    <t>Bóia automática p/caixa d'agua - 15 amperes</t>
  </si>
  <si>
    <t>71,98</t>
  </si>
  <si>
    <t>01448</t>
  </si>
  <si>
    <t>Caixa d´água em fibra de vidro - instalada, sem estrutura de suporte cap. 1.</t>
  </si>
  <si>
    <t>499,04</t>
  </si>
  <si>
    <t>000 litros</t>
  </si>
  <si>
    <t>01432</t>
  </si>
  <si>
    <t>Caixa d´água em fibra de vidro - instalada, sem estrutura de suporte cap. 10</t>
  </si>
  <si>
    <t>2.846,98</t>
  </si>
  <si>
    <t>.000 litros</t>
  </si>
  <si>
    <t>01433</t>
  </si>
  <si>
    <t>Caixa d´água em fibra de vidro - instalada, sem estrutura de suporte cap. 15</t>
  </si>
  <si>
    <t>7.910,68</t>
  </si>
  <si>
    <t>01429</t>
  </si>
  <si>
    <t>Caixa d´água em fibra de vidro - instalada, sem estrutura de suporte cap. 2.</t>
  </si>
  <si>
    <t>880,95</t>
  </si>
  <si>
    <t>01434</t>
  </si>
  <si>
    <t>Caixa d´água em fibra de vidro - instalada, sem estrutura de suporte cap. 20</t>
  </si>
  <si>
    <t>8.159,80</t>
  </si>
  <si>
    <t>01430</t>
  </si>
  <si>
    <t>Caixa d´água em fibra de vidro - instalada, sem estrutura de suporte cap. 3.</t>
  </si>
  <si>
    <t>1.385,34</t>
  </si>
  <si>
    <t>01442</t>
  </si>
  <si>
    <t>1.512,36</t>
  </si>
  <si>
    <t>Página 161</t>
  </si>
  <si>
    <t>Caixa d´água em fibra de vidro - instalada, sem estrutura de suporte cap. 5.</t>
  </si>
  <si>
    <t>01449</t>
  </si>
  <si>
    <t>Caixa d´água em fibra de vidro - instalada, padrão funasa, em sanitários em á</t>
  </si>
  <si>
    <t>214,68</t>
  </si>
  <si>
    <t>reas com rede de água, cap. 310 litros</t>
  </si>
  <si>
    <t>01450</t>
  </si>
  <si>
    <t>151,15</t>
  </si>
  <si>
    <t>reas sem rede de água, cap. 310 litros</t>
  </si>
  <si>
    <t>01431</t>
  </si>
  <si>
    <t>Caixa d´água em fibra de vidro - instalada, sem estrutura de suporte, cap. 31</t>
  </si>
  <si>
    <t>270,84</t>
  </si>
  <si>
    <t>0 litros</t>
  </si>
  <si>
    <t>01447</t>
  </si>
  <si>
    <t>Caixa d´água em fibra de vidro - instalada, sem estrutura de suporte, cap. 50</t>
  </si>
  <si>
    <t>321,35</t>
  </si>
  <si>
    <t>01443</t>
  </si>
  <si>
    <t>Caixa d´água em fibra de vidro, cap. 5.000 litros - fornecimento</t>
  </si>
  <si>
    <t>01435</t>
  </si>
  <si>
    <t>Caixa d´água em fibrocimento - instalada, apoiada sobre madeira, cap. 250 lit</t>
  </si>
  <si>
    <t>440,57</t>
  </si>
  <si>
    <t>01436</t>
  </si>
  <si>
    <t>Caixa d´água em fibrocimento - instalada, apoiada sobre madeira, cap. 500 lit</t>
  </si>
  <si>
    <t>538,80</t>
  </si>
  <si>
    <t>01437</t>
  </si>
  <si>
    <t>Caixa d´água em fibrocimento - instalada, apoiada sobre madeira, cap. 750 lit</t>
  </si>
  <si>
    <t>772,87</t>
  </si>
  <si>
    <t>01451</t>
  </si>
  <si>
    <t>Caixa d´água em fibrocimento - instalada, apoiada sobre madeira, padrão simpl</t>
  </si>
  <si>
    <t>273,97</t>
  </si>
  <si>
    <t>ificado, cap. 250 litros</t>
  </si>
  <si>
    <t>05048</t>
  </si>
  <si>
    <t>Caixa d'agua de polietileno - instalada, exceto base de apoio, cap. 1000 litr</t>
  </si>
  <si>
    <t>582,93</t>
  </si>
  <si>
    <t>05046</t>
  </si>
  <si>
    <t>Caixa d'agua de polietileno - instalada, exceto base de apoio, cap. 310 litro</t>
  </si>
  <si>
    <t>419,13</t>
  </si>
  <si>
    <t>05047</t>
  </si>
  <si>
    <t>Caixa d'agua de polietileno - instalada, exceto base de apoio, cap. 500 litro</t>
  </si>
  <si>
    <t>446,65</t>
  </si>
  <si>
    <t>09911</t>
  </si>
  <si>
    <t>Caixa d'agua de polietileno Multiuso, altura=68cm, instalada, exceto base de</t>
  </si>
  <si>
    <t>1.244,71</t>
  </si>
  <si>
    <t>apoio, cap. 1000 litros</t>
  </si>
  <si>
    <t>04053</t>
  </si>
  <si>
    <t>Estrutura em concreto armado p/ suporte de caixa d´água elevada em fibra de v</t>
  </si>
  <si>
    <t>17.631,18</t>
  </si>
  <si>
    <t>idro 3.000l (h=5.00m), inclusive reservatório inferior em concreto armado 5.0</t>
  </si>
  <si>
    <t>00 l - Rev 01.</t>
  </si>
  <si>
    <t>08186</t>
  </si>
  <si>
    <t>Reservatório solar térmico de acumulação em aço, capacidade:1500 l, baixa pre</t>
  </si>
  <si>
    <t>7.207,35</t>
  </si>
  <si>
    <t>ssão</t>
  </si>
  <si>
    <t>08187</t>
  </si>
  <si>
    <t>Reservatório solar térmico de acumulação em aço, capacidade:4500 l, baixa pre</t>
  </si>
  <si>
    <t>14.268,97</t>
  </si>
  <si>
    <t>08249</t>
  </si>
  <si>
    <t>Reservatório térmico de acumulação em aluminio, capacidade 1000 l, Soletrol M</t>
  </si>
  <si>
    <t>2.365,19</t>
  </si>
  <si>
    <t>ax 80 ou similar, para Sist.Aquecimento Solar Água</t>
  </si>
  <si>
    <t>08248</t>
  </si>
  <si>
    <t>Reservatório térmico de acumulação em aluminio, capacidade 1500 l, Soletrol M</t>
  </si>
  <si>
    <t>4.180,49</t>
  </si>
  <si>
    <t>ax 112 ou similar, para Sist.Aquecimento Solar Água</t>
  </si>
  <si>
    <t>849,48</t>
  </si>
  <si>
    <t>08979</t>
  </si>
  <si>
    <t>Torneira de bóia p/caixa d'agua d = 1 1/2" (deca ou similar)</t>
  </si>
  <si>
    <t>58,46</t>
  </si>
  <si>
    <t>01444</t>
  </si>
  <si>
    <t>Torneira de bóia p/caixa d'agua d = 1 1/4" (deca ou similar)</t>
  </si>
  <si>
    <t>61,63</t>
  </si>
  <si>
    <t>01446</t>
  </si>
  <si>
    <t>Torneira de bóia p/caixa d'agua d = 1" (deca ou similar)</t>
  </si>
  <si>
    <t>04281</t>
  </si>
  <si>
    <t>Torneira de bóia p/caixa d'agua d= 3/4" (deca ou similar)</t>
  </si>
  <si>
    <t>70,17</t>
  </si>
  <si>
    <t>OBRAS CIVIS/Instalações Hidráulicas/Tubos e Conexões de Cobre Soldáveis e Roscáveis(91)</t>
  </si>
  <si>
    <t>01377</t>
  </si>
  <si>
    <t>Bucha de redução de cobre, juntas soldadas, diâm = 22mm x 15mm</t>
  </si>
  <si>
    <t>Bucha de redução de cobre, juntas soldadas, diâm = 28mm x 15mm</t>
  </si>
  <si>
    <t>Bucha de redução de cobre, juntas soldadas, diâm = 28mm x 22mm</t>
  </si>
  <si>
    <t>Bucha de redução de cobre, juntas soldadas, diâm = 35mm x 15mm</t>
  </si>
  <si>
    <t>19,71</t>
  </si>
  <si>
    <t>Bucha de redução de cobre, juntas soldadas, diâm = 35mm x 22mm</t>
  </si>
  <si>
    <t>17,02</t>
  </si>
  <si>
    <t>Bucha de redução de cobre, juntas soldadas, diâm = 35mm x 28mm</t>
  </si>
  <si>
    <t>Bucha de redução de cobre, juntas soldadas, diâm = 42mm x 15mm</t>
  </si>
  <si>
    <t>Bucha de redução de cobre, juntas soldadas, diâm = 42mm x 22mm</t>
  </si>
  <si>
    <t>Bucha de redução de cobre, juntas soldadas, diâm = 42mm x 28mm</t>
  </si>
  <si>
    <t>Bucha de redução de cobre, juntas soldadas, diâm = 42mm x 35mm</t>
  </si>
  <si>
    <t>Bucha de redução de cobre, juntas soldadas, diâm = 54mm x 15mm</t>
  </si>
  <si>
    <t>Bucha de redução de cobre, juntas soldadas, diâm = 54mm x 22mm</t>
  </si>
  <si>
    <t>Bucha de redução de cobre, juntas soldadas, diâm = 54mm x 28mm</t>
  </si>
  <si>
    <t>08796</t>
  </si>
  <si>
    <t>Bucha de redução de cobre, juntas soldadas, diâm = 54mm x 35mm</t>
  </si>
  <si>
    <t>Bucha de redução de cobre, juntas soldadas, diâm = 54mm x 42mm</t>
  </si>
  <si>
    <t>Bucha de redução de cobre, juntas soldadas, diâm = 66mm x 15mm</t>
  </si>
  <si>
    <t>Bucha de redução de cobre, juntas soldadas, diâm = 66mm x 22mm</t>
  </si>
  <si>
    <t>Bucha de redução de cobre, juntas soldadas, diâm = 66mm x 28mm</t>
  </si>
  <si>
    <t>59,10</t>
  </si>
  <si>
    <t>Bucha de redução de cobre, juntas soldadas, diâm = 66mm x 35mm</t>
  </si>
  <si>
    <t>68,76</t>
  </si>
  <si>
    <t>Bucha de redução de cobre, juntas soldadas, diâm = 66mm x 42mm</t>
  </si>
  <si>
    <t>69,98</t>
  </si>
  <si>
    <t>Bucha de redução de cobre, juntas soldadas, diâm = 66mm x 54mm</t>
  </si>
  <si>
    <t>Bucha de redução de cobre, juntas soldadas, diâm = 79mm x 15mm</t>
  </si>
  <si>
    <t>142,30</t>
  </si>
  <si>
    <t>Bucha de redução de cobre, juntas soldadas, diâm = 79mm x 22mm</t>
  </si>
  <si>
    <t>Bucha de redução de cobre, juntas soldadas, diâm = 79mm x 28mm</t>
  </si>
  <si>
    <t>Bucha de redução de cobre, juntas soldadas, diâm = 79mm x 35mm</t>
  </si>
  <si>
    <t>Bucha de redução de cobre, juntas soldadas, diâm = 79mm x 42mm</t>
  </si>
  <si>
    <t>Página 162</t>
  </si>
  <si>
    <t>Bucha de redução de cobre, juntas soldadas, diâm = 79mm x 54mm</t>
  </si>
  <si>
    <t>Bucha de redução de cobre, juntas soldadas, diâm = 79mm x 66mm</t>
  </si>
  <si>
    <t>05077</t>
  </si>
  <si>
    <t>Calha Pluvial de beiral, Ø 125mm, PVC, semicircular, linha Aquapluv, Tigre ou</t>
  </si>
  <si>
    <t>similar, exclusive condutores</t>
  </si>
  <si>
    <t>09184</t>
  </si>
  <si>
    <t>Calha Pluvial de beiral, Ø 170mm, PVC, semicircular, Amanco ou similar, exclu</t>
  </si>
  <si>
    <t>80,04</t>
  </si>
  <si>
    <t>sive condutores</t>
  </si>
  <si>
    <t>08732</t>
  </si>
  <si>
    <t>Central manifold para cilindros 1 x 1para oxigênio, ar comprimido e óxido nit</t>
  </si>
  <si>
    <t>732,15</t>
  </si>
  <si>
    <t>roso com serpentina e sem válvula de alta pressão</t>
  </si>
  <si>
    <t>08733</t>
  </si>
  <si>
    <t>Central manifold para cilindros 2 x 2 para oxigênio, ar comprimido e óxido ni</t>
  </si>
  <si>
    <t>1.106,18</t>
  </si>
  <si>
    <t>troso com serpentina e sem válvula de alta pressão</t>
  </si>
  <si>
    <t>08734</t>
  </si>
  <si>
    <t>Central manifold para cilindros 3 x 3 para oxigênio, ar comprimido e óxido ni</t>
  </si>
  <si>
    <t>1.480,05</t>
  </si>
  <si>
    <t>08735</t>
  </si>
  <si>
    <t>Central manifold para cilindros 4 x 4 para oxigênio, ar comprimido e óxido ni</t>
  </si>
  <si>
    <t>1.853,98</t>
  </si>
  <si>
    <t>08799</t>
  </si>
  <si>
    <t>Conector de bronze d=15mm x 1/2"</t>
  </si>
  <si>
    <t>Conector de bronze d=22mm x 1/2"</t>
  </si>
  <si>
    <t>Conector de bronze d=22mm x 3/4"</t>
  </si>
  <si>
    <t>08798</t>
  </si>
  <si>
    <t>Conector de latão, cobre ou bronze, juntas soldadas, 28mm x 1"</t>
  </si>
  <si>
    <t>07837</t>
  </si>
  <si>
    <t>Conector macho de latão, cobre ou bronze, solda e rosca, 3/4" x 22 mm</t>
  </si>
  <si>
    <t>24,03</t>
  </si>
  <si>
    <t>Cotovelo RF de bronze / cobre 15mm x 1/2"</t>
  </si>
  <si>
    <t>01368</t>
  </si>
  <si>
    <t>Curva de latão, cobre ou bronze, juntas soldadas, 45º, diâm = 15mm (1/2")</t>
  </si>
  <si>
    <t>08015</t>
  </si>
  <si>
    <t>Curva de latão, cobre ou bronze, juntas soldadas, 90º, diâm = 15mm (1/2")</t>
  </si>
  <si>
    <t>01376</t>
  </si>
  <si>
    <t>Curva de latão, cobre ou bronze, juntas soldadas, diâm = 104mm (4")</t>
  </si>
  <si>
    <t>454,85</t>
  </si>
  <si>
    <t>01369</t>
  </si>
  <si>
    <t>Curva de latão, cobre ou bronze, juntas soldadas, diâm = 22mm (3/4")</t>
  </si>
  <si>
    <t>01370</t>
  </si>
  <si>
    <t>Curva de latão, cobre ou bronze, juntas soldadas, diâm = 28 mm (1")</t>
  </si>
  <si>
    <t>09304</t>
  </si>
  <si>
    <t>Curva de latão, cobre ou bronze, juntas soldadas, diâm = 3/8" (9,52mm)</t>
  </si>
  <si>
    <t>01371</t>
  </si>
  <si>
    <t>Curva de latão, cobre ou bronze, juntas soldadas, diâm = 35mm (1 1/4")</t>
  </si>
  <si>
    <t>01372</t>
  </si>
  <si>
    <t>Curva de latão, cobre ou bronze, juntas soldadas, diâm = 42mm (1 1/2")</t>
  </si>
  <si>
    <t>09305</t>
  </si>
  <si>
    <t>Curva de latão, cobre ou bronze, juntas soldadas, diâm = 5/8" (15,87mm)</t>
  </si>
  <si>
    <t>01373</t>
  </si>
  <si>
    <t>Curva de latão, cobre ou bronze, juntas soldadas, diâm = 54mm (2")</t>
  </si>
  <si>
    <t>62,35</t>
  </si>
  <si>
    <t>01374</t>
  </si>
  <si>
    <t>Curva de latão, cobre ou bronze, juntas soldadas, diâm = 66mm (2 1/2")</t>
  </si>
  <si>
    <t>196,80</t>
  </si>
  <si>
    <t>01375</t>
  </si>
  <si>
    <t>Curva de latão, cobre ou bronze, juntas soldadas, diâm = 79mm (3")</t>
  </si>
  <si>
    <t>189,20</t>
  </si>
  <si>
    <t>07786</t>
  </si>
  <si>
    <t>Curva de latão, cobre ou bronze, juntas soldadas, diâm = 8mm (1/4")</t>
  </si>
  <si>
    <t>07834</t>
  </si>
  <si>
    <t>Curva de latão, cobre ou bronze, solda e rosca, diâm=3/4" x 22mm, classe 300</t>
  </si>
  <si>
    <t>07236</t>
  </si>
  <si>
    <t>Fornecimento e instalação de luva de latão, cobre ou bronze, juntas soldadas,</t>
  </si>
  <si>
    <t>15 mm</t>
  </si>
  <si>
    <t>07235</t>
  </si>
  <si>
    <t>22 mm</t>
  </si>
  <si>
    <t>07234</t>
  </si>
  <si>
    <t>28 mm</t>
  </si>
  <si>
    <t>07233</t>
  </si>
  <si>
    <t>35 mm</t>
  </si>
  <si>
    <t>01423</t>
  </si>
  <si>
    <t>98,12</t>
  </si>
  <si>
    <t>66 mm</t>
  </si>
  <si>
    <t>01424</t>
  </si>
  <si>
    <t>Fornecimento e instalação de tampão de latão, cobre ou bronze, juntas soldada</t>
  </si>
  <si>
    <t>s 66mm (2 1/2")</t>
  </si>
  <si>
    <t>01427</t>
  </si>
  <si>
    <t>Materiais hidráulicos casa se - 42 - gi - 26</t>
  </si>
  <si>
    <t>258,04</t>
  </si>
  <si>
    <t>08977</t>
  </si>
  <si>
    <t>08978</t>
  </si>
  <si>
    <t>01421</t>
  </si>
  <si>
    <t>Tê   de cobre ou bronze , juntas soldadas, diâm = 104mm (4")</t>
  </si>
  <si>
    <t>795,65</t>
  </si>
  <si>
    <t>01413</t>
  </si>
  <si>
    <t>Tê   de cobre ou bronze , juntas soldadas, diâm = 15mm (1/2")</t>
  </si>
  <si>
    <t>01414</t>
  </si>
  <si>
    <t>Tê   de cobre ou bronze , juntas soldadas, diâm = 22mm (3/4")</t>
  </si>
  <si>
    <t>01415</t>
  </si>
  <si>
    <t>Tê   de cobre ou bronze , juntas soldadas, diâm = 28 mm (1")</t>
  </si>
  <si>
    <t>19,75</t>
  </si>
  <si>
    <t>01416</t>
  </si>
  <si>
    <t>Tê   de cobre ou bronze , juntas soldadas, diâm = 35mm (1 1/4")</t>
  </si>
  <si>
    <t>41,49</t>
  </si>
  <si>
    <t>01417</t>
  </si>
  <si>
    <t>Tê   de cobre ou bronze , juntas soldadas, diâm = 42mm (1 1/2")</t>
  </si>
  <si>
    <t>01418</t>
  </si>
  <si>
    <t>Tê   de cobre ou bronze , juntas soldadas, diâm = 54mm (2")</t>
  </si>
  <si>
    <t>01419</t>
  </si>
  <si>
    <t>Tê   de cobre ou bronze , juntas soldadas, diâm = 66mm (2 1/2")</t>
  </si>
  <si>
    <t>01420</t>
  </si>
  <si>
    <t>Tê   de cobre ou bronze , juntas soldadas, diâm = 79mm (3")</t>
  </si>
  <si>
    <t>08737</t>
  </si>
  <si>
    <t>Tubo cobre aparente, classe a, junta soldadas, d = 15 mm (1/2")</t>
  </si>
  <si>
    <t>01367</t>
  </si>
  <si>
    <t>Tubo cobre aparente, junta soldadas, d = 104 mm (4")</t>
  </si>
  <si>
    <t>530,95</t>
  </si>
  <si>
    <t>01359</t>
  </si>
  <si>
    <t>Tubo cobre aparente, junta soldadas, d = 15 mm (1/2")</t>
  </si>
  <si>
    <t>01360</t>
  </si>
  <si>
    <t>Tubo cobre aparente, junta soldadas, d = 22 mm (3/4")</t>
  </si>
  <si>
    <t>01361</t>
  </si>
  <si>
    <t>Tubo cobre aparente, junta soldadas, d = 28 mm (1")</t>
  </si>
  <si>
    <t>01362</t>
  </si>
  <si>
    <t>Tubo cobre aparente, junta soldadas, d = 35 mm (1 1/4")</t>
  </si>
  <si>
    <t>01363</t>
  </si>
  <si>
    <t>Tubo cobre aparente, junta soldadas, d = 42 mm (1 1/2")</t>
  </si>
  <si>
    <t>01364</t>
  </si>
  <si>
    <t>Tubo cobre aparente, junta soldadas, d = 54 mm (2")</t>
  </si>
  <si>
    <t>116,84</t>
  </si>
  <si>
    <t>01365</t>
  </si>
  <si>
    <t>Tubo cobre aparente, junta soldadas, d = 66 mm (2 1/2")</t>
  </si>
  <si>
    <t>162,65</t>
  </si>
  <si>
    <t>Página 163</t>
  </si>
  <si>
    <t>01366</t>
  </si>
  <si>
    <t>Tubo cobre aparente, junta soldadas, d = 79 mm (3")</t>
  </si>
  <si>
    <t>234,28</t>
  </si>
  <si>
    <t>Tubo cobre flexível aparente, junta soldadas, d = 1/2" (12,7mm)</t>
  </si>
  <si>
    <t>07777</t>
  </si>
  <si>
    <t>Tubo cobre flexível aparente, junta soldadas, d = 1/4" (6,35mm)</t>
  </si>
  <si>
    <t>Tubo cobre flexível aparente, junta soldadas, d = 3/4" (19,05mm)</t>
  </si>
  <si>
    <t>09302</t>
  </si>
  <si>
    <t>Tubo cobre flexível aparente, junta soldadas, d = 3/8" (9,52mm)</t>
  </si>
  <si>
    <t>13,88</t>
  </si>
  <si>
    <t>09303</t>
  </si>
  <si>
    <t>Tubo cobre flexível aparente, junta soldadas, d = 5/8" (15,87mm)</t>
  </si>
  <si>
    <t>05100</t>
  </si>
  <si>
    <t>União de Assento Cônico em Bronze DN 2"</t>
  </si>
  <si>
    <t>05101</t>
  </si>
  <si>
    <t>União de Assento Cônico em Bronze DN 3"</t>
  </si>
  <si>
    <t>Válvula de esfera em bronze ø 2 1/2" - fornecimento e instalação</t>
  </si>
  <si>
    <t>305,37</t>
  </si>
  <si>
    <t>OBRAS CIVIS/Instalações Hidráulicas/Tubos e Conexões de Ferro Fundido(3)</t>
  </si>
  <si>
    <t>07752</t>
  </si>
  <si>
    <t>Ralo hemisférico em ferro fundido tipo abacaxi, DN=150mm</t>
  </si>
  <si>
    <t>43,65</t>
  </si>
  <si>
    <t>Tampa de inspeção em chapa metálica de 1/4", inclusive tratamento e pintura e</t>
  </si>
  <si>
    <t>433,30</t>
  </si>
  <si>
    <t>m esmalte</t>
  </si>
  <si>
    <t>04117</t>
  </si>
  <si>
    <t>Tampa de inspeção em chapa metálica de 3/8", inclusive tratamento e pintura e</t>
  </si>
  <si>
    <t>OBRAS CIVIS/Instalações Hidráulicas/Tubos e Conexões de Ferro Galvanizado(230)</t>
  </si>
  <si>
    <t>Abraçadeira metálica tipo "U" de 3/4" (26mm) com fixações, p/tubo galvanizado</t>
  </si>
  <si>
    <t>Bucha de nylon nº06, ref:TEL-5306 - SPDA (fornecimento)</t>
  </si>
  <si>
    <t>09043</t>
  </si>
  <si>
    <t>07893</t>
  </si>
  <si>
    <t>07894</t>
  </si>
  <si>
    <t>08453</t>
  </si>
  <si>
    <t>08021</t>
  </si>
  <si>
    <t>01022</t>
  </si>
  <si>
    <t>" x 1 1/4"</t>
  </si>
  <si>
    <t>01021</t>
  </si>
  <si>
    <t>" x 1"</t>
  </si>
  <si>
    <t>01020</t>
  </si>
  <si>
    <t>Fornecimento e assentamento de bucha de redução de ferro galvanizado de 1 1/4</t>
  </si>
  <si>
    <t>01019</t>
  </si>
  <si>
    <t>Fornecimento e assentamento de bucha de redução de ferro galvanizado de 1/2"</t>
  </si>
  <si>
    <t>x 1/4"</t>
  </si>
  <si>
    <t>01024</t>
  </si>
  <si>
    <t>Fornecimento e assentamento de bucha de redução de ferro galvanizado de 2 1/2</t>
  </si>
  <si>
    <t>" x 2"</t>
  </si>
  <si>
    <t>01023</t>
  </si>
  <si>
    <t>09827</t>
  </si>
  <si>
    <t>01025</t>
  </si>
  <si>
    <t>01018</t>
  </si>
  <si>
    <t>Fornecimento e assentamento de bucha de redução de ferro galvanizado de 3/4"</t>
  </si>
  <si>
    <t>01026</t>
  </si>
  <si>
    <t>Fornecimento e assentamento de bucha de redução de ferro galvanizado de 4" x</t>
  </si>
  <si>
    <t>Fornecimento e assentamento de bucha de redução de ferro galvanizado de 6" x</t>
  </si>
  <si>
    <t>173,84</t>
  </si>
  <si>
    <t>05098</t>
  </si>
  <si>
    <t>Fornecimento e Assentamento de Bucha de Redução em Ferro Galvanizado DN 1.1/2</t>
  </si>
  <si>
    <t>00973</t>
  </si>
  <si>
    <t>Fornecimento e assentamento de cap de ferro galvanizado de 1"</t>
  </si>
  <si>
    <t>00976</t>
  </si>
  <si>
    <t>Fornecimento e assentamento de cap de ferro galvanizado de 2"</t>
  </si>
  <si>
    <t>00978</t>
  </si>
  <si>
    <t>Fornecimento e assentamento de cap de ferro galvanizado de 3"</t>
  </si>
  <si>
    <t>00979</t>
  </si>
  <si>
    <t>Fornecimento e assentamento de cap de ferro galvanizado de 4"</t>
  </si>
  <si>
    <t>00980</t>
  </si>
  <si>
    <t>Fornecimento e assentamento de cap de ferro galvanizado de 6"</t>
  </si>
  <si>
    <t>00971</t>
  </si>
  <si>
    <t>Fornecimento e assentamento de cap de ferro galvanizado de 1/2"</t>
  </si>
  <si>
    <t>00972</t>
  </si>
  <si>
    <t>Fornecimento e assentamento de cap de ferro galvanizado de 3/4"</t>
  </si>
  <si>
    <t>00975</t>
  </si>
  <si>
    <t>Fornecimento e assentamento de cap de ferro galvanizado de 1 1/2"</t>
  </si>
  <si>
    <t>00974</t>
  </si>
  <si>
    <t>Fornecimento e assentamento de cap de ferro galvanizado de 1 1/4"</t>
  </si>
  <si>
    <t>00977</t>
  </si>
  <si>
    <t>Fornecimento e assentamento de cap de ferro galvanizado de 2 1/2"</t>
  </si>
  <si>
    <t>34,46</t>
  </si>
  <si>
    <t>00926</t>
  </si>
  <si>
    <t>Fornecimento e assentamento de curva 45 de ferro galvanizado de 1"</t>
  </si>
  <si>
    <t>00929</t>
  </si>
  <si>
    <t>Fornecimento e assentamento de curva 45 de ferro galvanizado de 2"</t>
  </si>
  <si>
    <t>00931</t>
  </si>
  <si>
    <t>Fornecimento e assentamento de curva 45 de ferro galvanizado de 3"</t>
  </si>
  <si>
    <t>00932</t>
  </si>
  <si>
    <t>Fornecimento e assentamento de curva 45 de ferro galvanizado de 4"</t>
  </si>
  <si>
    <t>286,64</t>
  </si>
  <si>
    <t>00933</t>
  </si>
  <si>
    <t>Fornecimento e assentamento de curva 45 de ferro galvanizado de 6"</t>
  </si>
  <si>
    <t>331,09</t>
  </si>
  <si>
    <t>00924</t>
  </si>
  <si>
    <t>Fornecimento e assentamento de curva 45 de ferro galvanizado de 1/2"</t>
  </si>
  <si>
    <t>00925</t>
  </si>
  <si>
    <t>Fornecimento e assentamento de curva 45 de ferro galvanizado de 3/4"</t>
  </si>
  <si>
    <t>00928</t>
  </si>
  <si>
    <t>Fornecimento e assentamento de curva 45 de ferro galvanizado de 1 1/2"</t>
  </si>
  <si>
    <t>37,56</t>
  </si>
  <si>
    <t>00927</t>
  </si>
  <si>
    <t>Fornecimento e assentamento de curva 45 de ferro galvanizado de 1 1/4"</t>
  </si>
  <si>
    <t>00930</t>
  </si>
  <si>
    <t>Fornecimento e assentamento de curva 45 de ferro galvanizado de 2 1/2"</t>
  </si>
  <si>
    <t>93,20</t>
  </si>
  <si>
    <t>Página 164</t>
  </si>
  <si>
    <t>00916</t>
  </si>
  <si>
    <t>Fornecimento e assentamento de curva 90 de ferro galvanizado de 1"</t>
  </si>
  <si>
    <t>00919</t>
  </si>
  <si>
    <t>Fornecimento e assentamento de curva 90 de ferro galvanizado de 2"</t>
  </si>
  <si>
    <t>00920</t>
  </si>
  <si>
    <t>Fornecimento e assentamento de curva 90 de ferro galvanizado de 3"</t>
  </si>
  <si>
    <t>148,85</t>
  </si>
  <si>
    <t>00922</t>
  </si>
  <si>
    <t>Fornecimento e assentamento de curva 90 de ferro galvanizado de 4"</t>
  </si>
  <si>
    <t>286,98</t>
  </si>
  <si>
    <t>00923</t>
  </si>
  <si>
    <t>Fornecimento e assentamento de curva 90 de ferro galvanizado de 6"</t>
  </si>
  <si>
    <t>822,72</t>
  </si>
  <si>
    <t>00914</t>
  </si>
  <si>
    <t>Fornecimento e assentamento de curva 90 de ferro galvanizado de 1/2"</t>
  </si>
  <si>
    <t>00915</t>
  </si>
  <si>
    <t>Fornecimento e assentamento de curva 90 de ferro galvanizado de 3/4"</t>
  </si>
  <si>
    <t>00918</t>
  </si>
  <si>
    <t>Fornecimento e assentamento de curva 90 de ferro galvanizado de 1 1/2"</t>
  </si>
  <si>
    <t>42,54</t>
  </si>
  <si>
    <t>00917</t>
  </si>
  <si>
    <t>Fornecimento e assentamento de curva 90 de ferro galvanizado de 1 1/4"</t>
  </si>
  <si>
    <t>35,67</t>
  </si>
  <si>
    <t>00921</t>
  </si>
  <si>
    <t>Fornecimento e assentamento de curva 90 de ferro galvanizado de 2 1/2"</t>
  </si>
  <si>
    <t>107,02</t>
  </si>
  <si>
    <t>00992</t>
  </si>
  <si>
    <t>Fornecimento e assentamento de flange sextavado de ferro galvanizado de 1</t>
  </si>
  <si>
    <t>00995</t>
  </si>
  <si>
    <t>Fornecimento e assentamento de flange sextavado de ferro galvanizado de 2</t>
  </si>
  <si>
    <t>00997</t>
  </si>
  <si>
    <t>Fornecimento e assentamento de flange sextavado de ferro galvanizado de 3</t>
  </si>
  <si>
    <t>79,68</t>
  </si>
  <si>
    <t>00998</t>
  </si>
  <si>
    <t>Fornecimento e assentamento de flange sextavado de ferro galvanizado de 4</t>
  </si>
  <si>
    <t>110,14</t>
  </si>
  <si>
    <t>00999</t>
  </si>
  <si>
    <t>Fornecimento e assentamento de flange sextavado de ferro galvanizado de 6</t>
  </si>
  <si>
    <t>172,60</t>
  </si>
  <si>
    <t>00990</t>
  </si>
  <si>
    <t>Fornecimento e assentamento de flange sextavado de ferro galvanizado de</t>
  </si>
  <si>
    <t>1/2 un</t>
  </si>
  <si>
    <t>00991</t>
  </si>
  <si>
    <t>3/4 un</t>
  </si>
  <si>
    <t>00994</t>
  </si>
  <si>
    <t>Fornecimento e assentamento de flange sextavado de ferro galvanizado de 1 1/2</t>
  </si>
  <si>
    <t>00993</t>
  </si>
  <si>
    <t>Fornecimento e assentamento de flange sextavado de ferro galvanizado de 1 1/4</t>
  </si>
  <si>
    <t>30,83</t>
  </si>
  <si>
    <t>00996</t>
  </si>
  <si>
    <t>Fornecimento e assentamento de flange sextavado de ferro galvanizado de 2 1/2</t>
  </si>
  <si>
    <t>00906</t>
  </si>
  <si>
    <t>Fornecimento e assentamento de joelho 45 de ferro galvanizado de 1"</t>
  </si>
  <si>
    <t>00909</t>
  </si>
  <si>
    <t>Fornecimento e assentamento de joelho 45 de ferro galvanizado de 2"</t>
  </si>
  <si>
    <t>00911</t>
  </si>
  <si>
    <t>Fornecimento e assentamento de joelho 45 de ferro galvanizado de 3"</t>
  </si>
  <si>
    <t>79,62</t>
  </si>
  <si>
    <t>00912</t>
  </si>
  <si>
    <t>Fornecimento e assentamento de joelho 45 de ferro galvanizado de 4"</t>
  </si>
  <si>
    <t>131,25</t>
  </si>
  <si>
    <t>00913</t>
  </si>
  <si>
    <t>Fornecimento e assentamento de joelho 45 de ferro galvanizado de 6"</t>
  </si>
  <si>
    <t>134,94</t>
  </si>
  <si>
    <t>00904</t>
  </si>
  <si>
    <t>Fornecimento e assentamento de joelho 45 de ferro galvanizado de 1/2"</t>
  </si>
  <si>
    <t>00905</t>
  </si>
  <si>
    <t>Fornecimento e assentamento de joelho 45 de ferro galvanizado de 3/4"</t>
  </si>
  <si>
    <t>00908</t>
  </si>
  <si>
    <t>Fornecimento e assentamento de joelho 45 de ferro galvanizado de 1 1/2"</t>
  </si>
  <si>
    <t>00907</t>
  </si>
  <si>
    <t>Fornecimento e assentamento de joelho 45 de ferro galvanizado de 1 1/4"</t>
  </si>
  <si>
    <t>00910</t>
  </si>
  <si>
    <t>Fornecimento e assentamento de joelho 45 de ferro galvanizado de 2 1/2"</t>
  </si>
  <si>
    <t>00896</t>
  </si>
  <si>
    <t>Fornecimento e assentamento de joelho 90 de ferro galvanizado de 1"</t>
  </si>
  <si>
    <t>00899</t>
  </si>
  <si>
    <t>Fornecimento e assentamento de joelho 90 de ferro galvanizado de 2"</t>
  </si>
  <si>
    <t>00900</t>
  </si>
  <si>
    <t>Fornecimento e assentamento de joelho 90 de ferro galvanizado de 3"</t>
  </si>
  <si>
    <t>00902</t>
  </si>
  <si>
    <t>Fornecimento e assentamento de joelho 90 de ferro galvanizado de 4"</t>
  </si>
  <si>
    <t>124,52</t>
  </si>
  <si>
    <t>00903</t>
  </si>
  <si>
    <t>Fornecimento e assentamento de joelho 90 de ferro galvanizado de 6"</t>
  </si>
  <si>
    <t>427,70</t>
  </si>
  <si>
    <t>00894</t>
  </si>
  <si>
    <t>Fornecimento e assentamento de joelho 90 de ferro galvanizado de 1/2"</t>
  </si>
  <si>
    <t>00895</t>
  </si>
  <si>
    <t>Fornecimento e assentamento de joelho 90 de ferro galvanizado de 3/4"</t>
  </si>
  <si>
    <t>00898</t>
  </si>
  <si>
    <t>Fornecimento e assentamento de joelho 90 de ferro galvanizado de 1 1/2"</t>
  </si>
  <si>
    <t>00897</t>
  </si>
  <si>
    <t>Fornecimento e assentamento de joelho 90 de ferro galvanizado de 1 1/4"</t>
  </si>
  <si>
    <t>00901</t>
  </si>
  <si>
    <t>Fornecimento e assentamento de joelho 90 de ferro galvanizado de 2 1/2"</t>
  </si>
  <si>
    <t>Fornecimento e assentamento de joelho de ferro galvanizado de 4 x 2 1/2"</t>
  </si>
  <si>
    <t>100,53</t>
  </si>
  <si>
    <t>01003</t>
  </si>
  <si>
    <t>Fornecimento e assentamento de joelho de redução de ferro galvanizado de 1 1/</t>
  </si>
  <si>
    <t>2" x 1"</t>
  </si>
  <si>
    <t>01002</t>
  </si>
  <si>
    <t>4" x 1"</t>
  </si>
  <si>
    <t>01001</t>
  </si>
  <si>
    <t>Fornecimento e assentamento de joelho de redução de ferro galvanizado de 1" x</t>
  </si>
  <si>
    <t>01006</t>
  </si>
  <si>
    <t>Fornecimento e assentamento de joelho de redução de ferro galvanizado de 2 1/</t>
  </si>
  <si>
    <t>2" x 2"</t>
  </si>
  <si>
    <t>01005</t>
  </si>
  <si>
    <t>Fornecimento e assentamento de joelho de redução de ferro galvanizado de 2" x</t>
  </si>
  <si>
    <t>38,46</t>
  </si>
  <si>
    <t>01000</t>
  </si>
  <si>
    <t>Fornecimento e assentamento de joelho de redução de ferro galvanizado de 3/4"</t>
  </si>
  <si>
    <t>00963</t>
  </si>
  <si>
    <t>Fornecimento e assentamento de junção de ferro galvanizado de 1"</t>
  </si>
  <si>
    <t>00966</t>
  </si>
  <si>
    <t>Fornecimento e assentamento de junção de ferro galvanizado de 2"</t>
  </si>
  <si>
    <t>00968</t>
  </si>
  <si>
    <t>Fornecimento e assentamento de junção de ferro galvanizado de 3"</t>
  </si>
  <si>
    <t>204,54</t>
  </si>
  <si>
    <t>09105</t>
  </si>
  <si>
    <t>00969</t>
  </si>
  <si>
    <t>Fornecimento e assentamento de junção de ferro galvanizado de 4"</t>
  </si>
  <si>
    <t>317,84</t>
  </si>
  <si>
    <t>00970</t>
  </si>
  <si>
    <t>Fornecimento e assentamento de junção de ferro galvanizado de 6"</t>
  </si>
  <si>
    <t>617,66</t>
  </si>
  <si>
    <t>Página 165</t>
  </si>
  <si>
    <t>00961</t>
  </si>
  <si>
    <t>Fornecimento e assentamento de junção de ferro galvanizado de 1/2"</t>
  </si>
  <si>
    <t>00962</t>
  </si>
  <si>
    <t>Fornecimento e assentamento de junção de ferro galvanizado de 3/4"</t>
  </si>
  <si>
    <t>00965</t>
  </si>
  <si>
    <t>Fornecimento e assentamento de junção de ferro galvanizado de 1 1/2"</t>
  </si>
  <si>
    <t>00964</t>
  </si>
  <si>
    <t>Fornecimento e assentamento de junção de ferro galvanizado de 1 1/4"</t>
  </si>
  <si>
    <t>00967</t>
  </si>
  <si>
    <t>Fornecimento e assentamento de junção de ferro galvanizado de 2 1/2"</t>
  </si>
  <si>
    <t>134,89</t>
  </si>
  <si>
    <t>00936</t>
  </si>
  <si>
    <t>Fornecimento e assentamento de luva de ferro galvanizado de 1"</t>
  </si>
  <si>
    <t>00939</t>
  </si>
  <si>
    <t>Fornecimento e assentamento de luva de ferro galvanizado de 2"</t>
  </si>
  <si>
    <t>00941</t>
  </si>
  <si>
    <t>Fornecimento e assentamento de luva de ferro galvanizado de 3"</t>
  </si>
  <si>
    <t>00942</t>
  </si>
  <si>
    <t>Fornecimento e assentamento de luva de ferro galvanizado de 4"</t>
  </si>
  <si>
    <t>83,07</t>
  </si>
  <si>
    <t>00943</t>
  </si>
  <si>
    <t>Fornecimento e assentamento de luva de ferro galvanizado de 6"</t>
  </si>
  <si>
    <t>222,89</t>
  </si>
  <si>
    <t>00934</t>
  </si>
  <si>
    <t>Fornecimento e assentamento de luva de ferro galvanizado de 1/2"</t>
  </si>
  <si>
    <t>00935</t>
  </si>
  <si>
    <t>Fornecimento e assentamento de luva de ferro galvanizado de 3/4"</t>
  </si>
  <si>
    <t>00938</t>
  </si>
  <si>
    <t>Fornecimento e assentamento de luva de ferro galvanizado de 1 1/2"</t>
  </si>
  <si>
    <t>00937</t>
  </si>
  <si>
    <t>Fornecimento e assentamento de luva de ferro galvanizado de 1 1/4"</t>
  </si>
  <si>
    <t>00940</t>
  </si>
  <si>
    <t>Fornecimento e assentamento de luva de ferro galvanizado de 2 1/2"</t>
  </si>
  <si>
    <t>00946</t>
  </si>
  <si>
    <t>Fornecimento e assentamento de niple duplo de ferro galvanizado de 1"</t>
  </si>
  <si>
    <t>00948</t>
  </si>
  <si>
    <t>Fornecimento e assentamento de niple duplo de ferro galvanizado de 2"</t>
  </si>
  <si>
    <t>00949</t>
  </si>
  <si>
    <t>Fornecimento e assentamento de niple duplo de ferro galvanizado de 3"</t>
  </si>
  <si>
    <t>00950</t>
  </si>
  <si>
    <t>Fornecimento e assentamento de niple duplo de ferro galvanizado de 4"</t>
  </si>
  <si>
    <t>78,68</t>
  </si>
  <si>
    <t>00944</t>
  </si>
  <si>
    <t>Fornecimento e assentamento de niple duplo de ferro galvanizado de 1/2"</t>
  </si>
  <si>
    <t>07787</t>
  </si>
  <si>
    <t>Fornecimento e assentamento de niple duplo de ferro galvanizado de 2 1/2"</t>
  </si>
  <si>
    <t>00945</t>
  </si>
  <si>
    <t>Fornecimento e assentamento de niple duplo de ferro galvanizado de 3/4"</t>
  </si>
  <si>
    <t>00947</t>
  </si>
  <si>
    <t>Fornecimento e assentamento de niple duplo de ferro galvanizado de 1 1/2"</t>
  </si>
  <si>
    <t>Fornecimento e assentamento de niple duplo de ferro galvanizado de 1/4"</t>
  </si>
  <si>
    <t>Fornecimento e assentamento de niple redução latão 1/2" npt x 1/4" npt, p/ins</t>
  </si>
  <si>
    <t>talação de gás</t>
  </si>
  <si>
    <t>Fornecimento e assentamento de niple redução latão 3/4" npt x 1/2" npt, p/ins</t>
  </si>
  <si>
    <t>00953</t>
  </si>
  <si>
    <t>Fornecimento e assentamento de te de ferro galvanizado de 1"</t>
  </si>
  <si>
    <t>00956</t>
  </si>
  <si>
    <t>Fornecimento e assentamento de te de ferro galvanizado de 2"</t>
  </si>
  <si>
    <t>00958</t>
  </si>
  <si>
    <t>Fornecimento e assentamento de te de ferro galvanizado de 3"</t>
  </si>
  <si>
    <t>95,74</t>
  </si>
  <si>
    <t>00959</t>
  </si>
  <si>
    <t>Fornecimento e assentamento de te de ferro galvanizado de 4"</t>
  </si>
  <si>
    <t>00960</t>
  </si>
  <si>
    <t>Fornecimento e assentamento de te de ferro galvanizado de 6"</t>
  </si>
  <si>
    <t>495,50</t>
  </si>
  <si>
    <t>00951</t>
  </si>
  <si>
    <t>Fornecimento e assentamento de te de ferro galvanizado de 1/2"</t>
  </si>
  <si>
    <t>00952</t>
  </si>
  <si>
    <t>Fornecimento e assentamento de te de ferro galvanizado de 3/4"</t>
  </si>
  <si>
    <t>00955</t>
  </si>
  <si>
    <t>Fornecimento e assentamento de te de ferro galvanizado de 1 1/2"</t>
  </si>
  <si>
    <t>00954</t>
  </si>
  <si>
    <t>Fornecimento e assentamento de te de ferro galvanizado de 1 1/4"</t>
  </si>
  <si>
    <t>00957</t>
  </si>
  <si>
    <t>Fornecimento e assentamento de te de ferro galvanizado de 2 1/2"</t>
  </si>
  <si>
    <t>74,82</t>
  </si>
  <si>
    <t>01013</t>
  </si>
  <si>
    <t>Fornecimento e assentamento de te de redução de ferro galvanizado de 1 1/2" x</t>
  </si>
  <si>
    <t>01012</t>
  </si>
  <si>
    <t>01011</t>
  </si>
  <si>
    <t>Fornecimento e assentamento de te de redução de ferro galvanizado de 1 1/4" x</t>
  </si>
  <si>
    <t>01010</t>
  </si>
  <si>
    <t>Fornecimento e assentamento de te de redução de ferro galvanizado de 1" x 3/4</t>
  </si>
  <si>
    <t>Fornecimento e assentamento de te de redução de ferro galvanizado de 2 1/2" x</t>
  </si>
  <si>
    <t>73,64</t>
  </si>
  <si>
    <t>01015</t>
  </si>
  <si>
    <t>01014</t>
  </si>
  <si>
    <t>Fornecimento e assentamento de te de redução de ferro galvanizado de 2" x 1 1</t>
  </si>
  <si>
    <t>/2"</t>
  </si>
  <si>
    <t>Fornecimento e assentamento de te de redução de ferro galvanizado de 2" x 1"</t>
  </si>
  <si>
    <t>01016</t>
  </si>
  <si>
    <t>Fornecimento e assentamento de te de redução de ferro galvanizado de 3" x 2 1</t>
  </si>
  <si>
    <t>01009</t>
  </si>
  <si>
    <t>Fornecimento e assentamento de te de redução de ferro galvanizado de 3/4" x 1</t>
  </si>
  <si>
    <t>01017</t>
  </si>
  <si>
    <t>Fornecimento e assentamento de te de redução de ferro galvanizado de 4" x 3"</t>
  </si>
  <si>
    <t>182,37</t>
  </si>
  <si>
    <t>Fornecimento e assentamento de união de bronze 15mm x 1/2"</t>
  </si>
  <si>
    <t>Fornecimento e assentamento de união de bronze 22mm</t>
  </si>
  <si>
    <t>00982</t>
  </si>
  <si>
    <t>Fornecimento e assentamento de união de ferro galvanizado assento bronze de</t>
  </si>
  <si>
    <t>00985</t>
  </si>
  <si>
    <t>00987</t>
  </si>
  <si>
    <t>203,00</t>
  </si>
  <si>
    <t>00988</t>
  </si>
  <si>
    <t>338,69</t>
  </si>
  <si>
    <t>00989</t>
  </si>
  <si>
    <t>252,91</t>
  </si>
  <si>
    <t>Página 166</t>
  </si>
  <si>
    <t>6"</t>
  </si>
  <si>
    <t>00981</t>
  </si>
  <si>
    <t>31,16</t>
  </si>
  <si>
    <t>00984</t>
  </si>
  <si>
    <t>Fornecimento e assentamento de união de ferro galvanizado assento bronze de 1</t>
  </si>
  <si>
    <t>00983</t>
  </si>
  <si>
    <t>00986</t>
  </si>
  <si>
    <t>Fornecimento e assentamento de união de ferro galvanizado assento bronze de 2</t>
  </si>
  <si>
    <t>129,49</t>
  </si>
  <si>
    <t>00883</t>
  </si>
  <si>
    <t>Fornecimento e instalação de redução para engate rápido 2 1/2" x 1 1/2"</t>
  </si>
  <si>
    <t>91,50</t>
  </si>
  <si>
    <t>00882</t>
  </si>
  <si>
    <t>Fornecimento e instalação de união de ferro galvanizado para engate rápido 1</t>
  </si>
  <si>
    <t>43,22</t>
  </si>
  <si>
    <t>09378</t>
  </si>
  <si>
    <t>Fornecimento e instalação de união de ferro galvanizado para engate rápido 2</t>
  </si>
  <si>
    <t>126,96</t>
  </si>
  <si>
    <t>05097</t>
  </si>
  <si>
    <t>Fornecimento e Montagem de bucha de redução ferro galvanizado DN 3x1.1/2"</t>
  </si>
  <si>
    <t>05096</t>
  </si>
  <si>
    <t>Fornecimento e montagem de curva 90º ferro galvanizado macho/fêmea DN 3"</t>
  </si>
  <si>
    <t>159,68</t>
  </si>
  <si>
    <t>09851</t>
  </si>
  <si>
    <t>11,85</t>
  </si>
  <si>
    <t>00857</t>
  </si>
  <si>
    <t>Luva redução ferro galvanizado d = 113 mm (4") x 48 mm (1 1/2")</t>
  </si>
  <si>
    <t>110,33</t>
  </si>
  <si>
    <t>00853</t>
  </si>
  <si>
    <t>Luva redução ferro galvanizado d = 113mm (4") x 21mm (1/2")</t>
  </si>
  <si>
    <t>00854</t>
  </si>
  <si>
    <t>Luva redução ferro galvanizado d = 113mm (4") x 26mm (3/4")</t>
  </si>
  <si>
    <t>00855</t>
  </si>
  <si>
    <t>Luva redução ferro galvanizado d = 113mm (4") x 33mm (1")</t>
  </si>
  <si>
    <t>104,27</t>
  </si>
  <si>
    <t>00856</t>
  </si>
  <si>
    <t>Luva redução ferro galvanizado d = 113mm (4") x 42mm (1 1/4")</t>
  </si>
  <si>
    <t>00858</t>
  </si>
  <si>
    <t>Luva redução ferro galvanizado d = 113mm (4") x 60mm (2")</t>
  </si>
  <si>
    <t>00859</t>
  </si>
  <si>
    <t>Luva redução ferro galvanizado d = 113mm (4") x 75mm (2 1/2")</t>
  </si>
  <si>
    <t>00860</t>
  </si>
  <si>
    <t>Luva redução ferro galvanizado d = 113mm (4") x 88mm (3")</t>
  </si>
  <si>
    <t>00865</t>
  </si>
  <si>
    <t>Luva redução ferro galvanizado d = 139 mm (5") x 48 mm (1 1/2")</t>
  </si>
  <si>
    <t>135,31</t>
  </si>
  <si>
    <t>00869</t>
  </si>
  <si>
    <t>Luva redução ferro galvanizado d = 139mm (5") x 113mm (4")</t>
  </si>
  <si>
    <t>00861</t>
  </si>
  <si>
    <t>Luva redução ferro galvanizado d = 139mm (5") x 21mm(1/2")</t>
  </si>
  <si>
    <t>140,95</t>
  </si>
  <si>
    <t>00862</t>
  </si>
  <si>
    <t>Luva redução ferro galvanizado d = 139mm (5") x 26mm (3/4")</t>
  </si>
  <si>
    <t>150,55</t>
  </si>
  <si>
    <t>00863</t>
  </si>
  <si>
    <t>Luva redução ferro galvanizado d = 139mm (5") x 33mm (1")</t>
  </si>
  <si>
    <t>132,54</t>
  </si>
  <si>
    <t>00864</t>
  </si>
  <si>
    <t>Luva redução ferro galvanizado d = 139mm (5") x 42mm (1 1/4")</t>
  </si>
  <si>
    <t>138,12</t>
  </si>
  <si>
    <t>00866</t>
  </si>
  <si>
    <t>Luva redução ferro galvanizado d = 139mm (5") x 60mm (2")</t>
  </si>
  <si>
    <t>143,79</t>
  </si>
  <si>
    <t>00867</t>
  </si>
  <si>
    <t>Luva redução ferro galvanizado d = 139mm (5") x 75mm (2 1/2")</t>
  </si>
  <si>
    <t>144,61</t>
  </si>
  <si>
    <t>00868</t>
  </si>
  <si>
    <t>Luva redução ferro galvanizado d = 139mm (5") x 88mm (3")</t>
  </si>
  <si>
    <t>148,25</t>
  </si>
  <si>
    <t>00878</t>
  </si>
  <si>
    <t>Luva redução ferro galvanizado d = 164mm (6") x 113mm (4")</t>
  </si>
  <si>
    <t>172,32</t>
  </si>
  <si>
    <t>00870</t>
  </si>
  <si>
    <t>Luva redução ferro galvanizado d = 164mm (6") x 21mm (1/2")</t>
  </si>
  <si>
    <t>00871</t>
  </si>
  <si>
    <t>Luva redução ferro galvanizado d = 164mm (6") x 26mm (3/4")</t>
  </si>
  <si>
    <t>164,29</t>
  </si>
  <si>
    <t>00872</t>
  </si>
  <si>
    <t>Luva redução ferro galvanizado d = 164mm (6") x 33mm (1")</t>
  </si>
  <si>
    <t>159,41</t>
  </si>
  <si>
    <t>00873</t>
  </si>
  <si>
    <t>Luva redução ferro galvanizado d = 164mm (6") x 42mm (1 1/4")</t>
  </si>
  <si>
    <t>00874</t>
  </si>
  <si>
    <t>Luva redução ferro galvanizado d = 164mm (6") x 48mm (1 1/2")</t>
  </si>
  <si>
    <t>160,38</t>
  </si>
  <si>
    <t>00875</t>
  </si>
  <si>
    <t>Luva redução ferro galvanizado d = 164mm (6") x 60mm (2")</t>
  </si>
  <si>
    <t>00876</t>
  </si>
  <si>
    <t>Luva redução ferro galvanizado d = 164mm (6") x 75mm (2 1/2")</t>
  </si>
  <si>
    <t>168,31</t>
  </si>
  <si>
    <t>00877</t>
  </si>
  <si>
    <t>Luva redução ferro galvanizado d = 164mm (6") x 88mm (3")</t>
  </si>
  <si>
    <t>00879</t>
  </si>
  <si>
    <t>Luva redução ferro galvanizado d = 164mm (6") x139mm (5")</t>
  </si>
  <si>
    <t>195,17</t>
  </si>
  <si>
    <t>00825</t>
  </si>
  <si>
    <t>Luva redução ferro galvanizado d = 26mm (3/4") x 21mm (1/2")</t>
  </si>
  <si>
    <t>00826</t>
  </si>
  <si>
    <t>Luva redução ferro galvanizado d = 33mm (1") x 21mm (1/2")</t>
  </si>
  <si>
    <t>00827</t>
  </si>
  <si>
    <t>Luva redução ferro galvanizado d = 33mm(1")   x 26mm (3/4")</t>
  </si>
  <si>
    <t>00828</t>
  </si>
  <si>
    <t>Luva redução ferro galvanizado d = 42mm (1 1/4") x 21mm (1/2")</t>
  </si>
  <si>
    <t>00829</t>
  </si>
  <si>
    <t>Luva redução ferro galvanizado d = 42mm (1 1/4") x 26mm (3/4")</t>
  </si>
  <si>
    <t>00830</t>
  </si>
  <si>
    <t>Luva redução ferro galvanizado d = 42mm (1 1/4") x 33mm (1")</t>
  </si>
  <si>
    <t>00831</t>
  </si>
  <si>
    <t>Luva redução ferro galvanizado d = 48mm (1 1/2") x 21mm (1/2")</t>
  </si>
  <si>
    <t>00832</t>
  </si>
  <si>
    <t>Luva redução ferro galvanizado d = 48mm (1 1/2") x 26mm (3/4")</t>
  </si>
  <si>
    <t>00833</t>
  </si>
  <si>
    <t>Luva redução ferro galvanizado d = 48mm (1 1/2") x 33mm (1")</t>
  </si>
  <si>
    <t>00834</t>
  </si>
  <si>
    <t>Luva redução ferro galvanizado d = 48mm (1 1/2") x 42mm (1 1/4")</t>
  </si>
  <si>
    <t>00839</t>
  </si>
  <si>
    <t>Luva redução ferro galvanizado d = 60 mm (2") x 48 mm (1 1/2")</t>
  </si>
  <si>
    <t>00837</t>
  </si>
  <si>
    <t>Luva redução ferro galvanizado d = 60mm (2") x 33mm (1")</t>
  </si>
  <si>
    <t>00838</t>
  </si>
  <si>
    <t>Luva redução ferro galvanizado d = 60mm (2") x 42mm (1 1/4")</t>
  </si>
  <si>
    <t>00840</t>
  </si>
  <si>
    <t>Luva redução ferro galvanizado d = 75mm (2 1/2") x 21mm (1/2")</t>
  </si>
  <si>
    <t>51,49</t>
  </si>
  <si>
    <t>00841</t>
  </si>
  <si>
    <t>Luva redução ferro galvanizado d = 75mm (2 1/2") x 26mm (3/4")</t>
  </si>
  <si>
    <t>00842</t>
  </si>
  <si>
    <t>Luva redução ferro galvanizado d = 75mm (2 1/2") x 33mm (1")</t>
  </si>
  <si>
    <t>47,60</t>
  </si>
  <si>
    <t>00843</t>
  </si>
  <si>
    <t>Luva redução ferro galvanizado d = 75mm (2 1/2") x 42mm (1 1/4")</t>
  </si>
  <si>
    <t>00844</t>
  </si>
  <si>
    <t>Luva redução ferro galvanizado d = 75mm (2 1/2") x 48mm (1 1/2")</t>
  </si>
  <si>
    <t>00845</t>
  </si>
  <si>
    <t>Luva redução ferro galvanizado d = 75mm (2 1/2") x 60mm (2")</t>
  </si>
  <si>
    <t>Luva redução ferro galvanizado d = 88 mm (3") x 26 mm (3/4")</t>
  </si>
  <si>
    <t>71,55</t>
  </si>
  <si>
    <t>Página 167</t>
  </si>
  <si>
    <t>00847</t>
  </si>
  <si>
    <t>00848</t>
  </si>
  <si>
    <t>Luva redução ferro galvanizado d = 88 mm (3") x 33 mm ( 1" )</t>
  </si>
  <si>
    <t>00849</t>
  </si>
  <si>
    <t>Luva redução ferro galvanizado d = 88 mm (3") x 42 mm (1 1/4")</t>
  </si>
  <si>
    <t>00850</t>
  </si>
  <si>
    <t>Luva redução ferro galvanizado d = 88 mm (3") x 48 mm (1 1/2")</t>
  </si>
  <si>
    <t>59,13</t>
  </si>
  <si>
    <t>00851</t>
  </si>
  <si>
    <t>Luva redução ferro galvanizado d = 88 mm (3") x 60 mm (2")</t>
  </si>
  <si>
    <t>00846</t>
  </si>
  <si>
    <t>Luva redução ferro galvanizado d = 88mm (3") x 21mm (1/2")</t>
  </si>
  <si>
    <t>00852</t>
  </si>
  <si>
    <t>Luva redução ferro galvanizado d = 88mm (3") x 75mm (2 1/2")</t>
  </si>
  <si>
    <t>09829</t>
  </si>
  <si>
    <t>Parafuso 5/8" x 3 1/2" (fornecimento)</t>
  </si>
  <si>
    <t>Parafuso com bucha S-6 (fornecimento)</t>
  </si>
  <si>
    <t>00880</t>
  </si>
  <si>
    <t>Ponto de água fria aparente, c/material aço galvanizado Ø 20mm (3/4")</t>
  </si>
  <si>
    <t>149,39</t>
  </si>
  <si>
    <t>00881</t>
  </si>
  <si>
    <t>Ponto de água fria embutido, c/material aço galvanizado Ø 20mm (3/4")</t>
  </si>
  <si>
    <t>192,39</t>
  </si>
  <si>
    <t>09106</t>
  </si>
  <si>
    <t>Suporte de fixação de tubulação Ø 3" com vergalhão de 3/8"x1000mm</t>
  </si>
  <si>
    <t>09976</t>
  </si>
  <si>
    <t>Tubo aço carbono (aço preto) c/costura 1" (25mm), classe média, e=3,35mm - 2</t>
  </si>
  <si>
    <t>,50kg/m, DIN-2440/NBR-5580</t>
  </si>
  <si>
    <t>00888</t>
  </si>
  <si>
    <t>Tubo aço galvanizado c/costura 1 1/2" (40mm), p/condução fluidos, classe leve</t>
  </si>
  <si>
    <t>43,38</t>
  </si>
  <si>
    <t>, e=3,00mm, 3,48kg/m, NBR-5580</t>
  </si>
  <si>
    <t>00887</t>
  </si>
  <si>
    <t>Tubo aço galvanizado c/costura 1 1/4" (32mm), p/condução fluidos, classe leve</t>
  </si>
  <si>
    <t>, e=2,65mm, 2,71kg/m, NBR-5580</t>
  </si>
  <si>
    <t>00886</t>
  </si>
  <si>
    <t>Tubo aço galvanizado c/costura 1" (25mm), p/condução fluidos, classe leve, e=</t>
  </si>
  <si>
    <t>2,65mm, 2,11kg/m, NBR-5580</t>
  </si>
  <si>
    <t>00884</t>
  </si>
  <si>
    <t>Tubo aço galvanizado c/costura 1/2" (15mm), p/condução fluidos, classe leve,</t>
  </si>
  <si>
    <t>e=2,25mm, 1,12kg/m, NBR-5580</t>
  </si>
  <si>
    <t>00890</t>
  </si>
  <si>
    <t>Tubo aço galvanizado c/costura 2 1/2" (65mm), p/condução fluidos, classe leve</t>
  </si>
  <si>
    <t>72,62</t>
  </si>
  <si>
    <t>, e=3,35mm, 6,23kg/m, NBR-5580</t>
  </si>
  <si>
    <t>00889</t>
  </si>
  <si>
    <t>Tubo aço galvanizado c/costura 2" (50mm), p/condução fluidos, classe leve, e=</t>
  </si>
  <si>
    <t>3,00mm, 4,40kg/m, NBR-5580</t>
  </si>
  <si>
    <t>08435</t>
  </si>
  <si>
    <t>Tubo aço galvanizado c/costura 3" (80mm), p/condução fluidos, classe leve, e=</t>
  </si>
  <si>
    <t>3,35mm, 7,32kg/m, NBR-5580</t>
  </si>
  <si>
    <t>00891</t>
  </si>
  <si>
    <t>Tubo aço galvanizado c/costura 3" (80mm), p/condução fluidos, classe média, e</t>
  </si>
  <si>
    <t>91,70</t>
  </si>
  <si>
    <t>=4,05mm, 8,47kg/m, DIN-2440/NBR-5580</t>
  </si>
  <si>
    <t>00885</t>
  </si>
  <si>
    <t>Tubo aço galvanizado c/costura 3/4" (20mm), p/condução fluidos, classe leve,</t>
  </si>
  <si>
    <t>e=2,25mm, 1,43kg/m, NBR-5580</t>
  </si>
  <si>
    <t>00892</t>
  </si>
  <si>
    <t>Tubo aço galvanizado c/costura 4" (100mm), p/condução fluidos, classe leve, e</t>
  </si>
  <si>
    <t>112,12</t>
  </si>
  <si>
    <t>=3,75mm, 10,55kg/m, NBR-5580</t>
  </si>
  <si>
    <t>00893</t>
  </si>
  <si>
    <t>Tubo aço galvanizado c/costura 6" (150mm), p/condução fluidos, classe média,</t>
  </si>
  <si>
    <t>e=4,85mm, 19,20kg/m, DIN-2440/NBR-5580</t>
  </si>
  <si>
    <t>08976</t>
  </si>
  <si>
    <t>Tubo aço galvanizado schedule 40, d=1" (25mm), c/conexões, sem costura, e=3,3</t>
  </si>
  <si>
    <t>8mm, 2,50kg/m</t>
  </si>
  <si>
    <t>Tubo aço galvanizado schedule 40, d=4" (100mm), inclusive flange</t>
  </si>
  <si>
    <t>213,40</t>
  </si>
  <si>
    <t>OBRAS CIVIS/Instalações Hidráulicas/Tubos e Conexões de PVC Rígido Roscável(154)</t>
  </si>
  <si>
    <t>08785</t>
  </si>
  <si>
    <t>Adaptador (luva de transição), d=22mm x 3/4", cpvc, Aquatherm, Tigre ou simil</t>
  </si>
  <si>
    <t>08784</t>
  </si>
  <si>
    <t>Adaptador (luva de transição), d=28mm x 1", cpvc, Aquatherm, Tigre ou similar</t>
  </si>
  <si>
    <t>01226</t>
  </si>
  <si>
    <t>Adaptador de pvc rígido roscável com flanges para caixa d'água diam = 1 1/2"</t>
  </si>
  <si>
    <t>01225</t>
  </si>
  <si>
    <t>Adaptador de pvc rígido roscável com flanges para caixa d'água diam = 1 1/4"</t>
  </si>
  <si>
    <t>01224</t>
  </si>
  <si>
    <t>Adaptador de pvc rígido roscável com flanges para caixa d'água diam = 1"</t>
  </si>
  <si>
    <t>01222</t>
  </si>
  <si>
    <t>Adaptador de pvc rígido roscável com flanges para caixa d'água diam = 1/2"</t>
  </si>
  <si>
    <t>01227</t>
  </si>
  <si>
    <t>Adaptador de pvc rígido roscável com flanges para caixa d'água diam = 2"</t>
  </si>
  <si>
    <t>01223</t>
  </si>
  <si>
    <t>Adaptador de pvc rígido roscável com flanges para caixa d'água diam = 3/4"</t>
  </si>
  <si>
    <t>01350</t>
  </si>
  <si>
    <t>Adaptador pead d= 20mm x 1/2"</t>
  </si>
  <si>
    <t>01351</t>
  </si>
  <si>
    <t>Adaptador pead d= 20mm x 3/4"</t>
  </si>
  <si>
    <t>09227</t>
  </si>
  <si>
    <t>Assentamento de tubo pvc rígido roscável d= 4"</t>
  </si>
  <si>
    <t>07854</t>
  </si>
  <si>
    <t>Bocal para calha pluvial de PVC (170x100mm), inclusive acoplador p/condutor,</t>
  </si>
  <si>
    <t>93,99</t>
  </si>
  <si>
    <t>Amanco ou similar</t>
  </si>
  <si>
    <t>08790</t>
  </si>
  <si>
    <t>Bucha de redução d =28 x 22mm, cpvc, Aquatherm, Tigre ou similar</t>
  </si>
  <si>
    <t>Bucha de redução d =42 x 22mm, cpvc, Aquatherm, Tigre ou similar</t>
  </si>
  <si>
    <t>24,52</t>
  </si>
  <si>
    <t>Bucha de redução d =54 x 42mm, cpvc, Aquatherm, Tigre ou similar</t>
  </si>
  <si>
    <t>01236</t>
  </si>
  <si>
    <t>Bucha de redução de pvc rígido   roscável   diâm = 1 1/2" x 1"</t>
  </si>
  <si>
    <t>01230</t>
  </si>
  <si>
    <t>Bucha de redução de pvc rígido roscável   diâm = 1" x 3/4"</t>
  </si>
  <si>
    <t>01237</t>
  </si>
  <si>
    <t>Bucha de redução de pvc rígido roscável   diâm = 1 1/2" x 1 1/4"</t>
  </si>
  <si>
    <t>01234</t>
  </si>
  <si>
    <t>Bucha de redução de pvc rígido roscável   diâm = 1 1/2" x 1/2"</t>
  </si>
  <si>
    <t>01235</t>
  </si>
  <si>
    <t>Bucha de redução de pvc rígido roscável   diâm = 1 1/2" x 3/4"</t>
  </si>
  <si>
    <t>01233</t>
  </si>
  <si>
    <t>Bucha de redução de pvc rígido roscável   diâm = 1 1/4" x 1"</t>
  </si>
  <si>
    <t>01232</t>
  </si>
  <si>
    <t>Bucha de redução de pvc rígido roscável   diâm = 1 1/4" x 3/4"</t>
  </si>
  <si>
    <t>01229</t>
  </si>
  <si>
    <t>Bucha de redução de pvc rígido roscável   diâm = 1" x 1/2"</t>
  </si>
  <si>
    <t>01242</t>
  </si>
  <si>
    <t>Bucha de redução de pvc rígido roscável   diâm = 2 1/2" x 1 1/2"</t>
  </si>
  <si>
    <t>01241</t>
  </si>
  <si>
    <t>Bucha de redução de pvc rígido roscável   diâm = 2 1/2" x 1 1/4"</t>
  </si>
  <si>
    <t>01243</t>
  </si>
  <si>
    <t>Bucha de redução de pvc rígido roscável   diâm = 2 1/2" x 2"</t>
  </si>
  <si>
    <t>01240</t>
  </si>
  <si>
    <t>Bucha de redução de pvc rígido roscável   diâm = 2" x 1 1/2"</t>
  </si>
  <si>
    <t>Página 168</t>
  </si>
  <si>
    <t>01239</t>
  </si>
  <si>
    <t>Bucha de redução de pvc rígido roscável   diâm = 2" x 1 1/4"</t>
  </si>
  <si>
    <t>01238</t>
  </si>
  <si>
    <t>Bucha de redução de pvc rígido roscável   diâm = 2" x 1"</t>
  </si>
  <si>
    <t>01244</t>
  </si>
  <si>
    <t>Bucha de redução de pvc rígido roscável   diâm = 3" x 1 1/2"</t>
  </si>
  <si>
    <t>01246</t>
  </si>
  <si>
    <t>Bucha de redução de pvc rígido roscável   diâm = 3" x 2 1/2"</t>
  </si>
  <si>
    <t>01245</t>
  </si>
  <si>
    <t>Bucha de redução de pvc rígido roscável   diâm = 3" x 2"</t>
  </si>
  <si>
    <t>01228</t>
  </si>
  <si>
    <t>Bucha de redução de pvc rígido roscável   diâm = 3/4" x 1/2"</t>
  </si>
  <si>
    <t>01247</t>
  </si>
  <si>
    <t>Bucha de redução de pvc rígido roscável   diâm = 4" x 3"</t>
  </si>
  <si>
    <t>04957</t>
  </si>
  <si>
    <t>Calha com grelha de piso normal DN 200 em PVC Tigre ou similar</t>
  </si>
  <si>
    <t>300,47</t>
  </si>
  <si>
    <t>01252</t>
  </si>
  <si>
    <t>Cruzeta de pvc rígido roscável   diâm = 1 1/2"</t>
  </si>
  <si>
    <t>01251</t>
  </si>
  <si>
    <t>Cruzeta de pvc rígido roscável   diâm = 1 1/4"</t>
  </si>
  <si>
    <t>01250</t>
  </si>
  <si>
    <t>Cruzeta de pvc rígido roscável   diâm = 1"</t>
  </si>
  <si>
    <t>01248</t>
  </si>
  <si>
    <t>Cruzeta de pvc rígido roscável   diâm = 1/2"</t>
  </si>
  <si>
    <t>01253</t>
  </si>
  <si>
    <t>Cruzeta de pvc rígido roscável   diâm = 2"</t>
  </si>
  <si>
    <t>01249</t>
  </si>
  <si>
    <t>Cruzeta de pvc rígido roscável   diâm = 3/4"</t>
  </si>
  <si>
    <t>01262</t>
  </si>
  <si>
    <t>Curva de 90º de pvc rígido   roscável   diâm = 3"</t>
  </si>
  <si>
    <t>01263</t>
  </si>
  <si>
    <t>Curva de 90º de pvc rígido   roscável   diâm = 4"</t>
  </si>
  <si>
    <t>01259</t>
  </si>
  <si>
    <t>Curva de 90º de pvc rígido roscável   diâm = 1 1/2"</t>
  </si>
  <si>
    <t>01258</t>
  </si>
  <si>
    <t>Curva de 90º de pvc rígido roscável   diâm = 1 1/4"</t>
  </si>
  <si>
    <t>01261</t>
  </si>
  <si>
    <t>Curva de 90º de pvc rígido roscável   diâm = 2 1/2"</t>
  </si>
  <si>
    <t>01260</t>
  </si>
  <si>
    <t>Curva de 90º de pvc rígido roscável   diâm = 2"</t>
  </si>
  <si>
    <t>01254</t>
  </si>
  <si>
    <t>Curva de 90º de pvc rígido roscável, diâm = 1 1/2"</t>
  </si>
  <si>
    <t>01257</t>
  </si>
  <si>
    <t>Curva de 90º de pvc rígido roscável, diâm = 1"</t>
  </si>
  <si>
    <t>01255</t>
  </si>
  <si>
    <t>Curva de 90º de pvc rígido roscável, diâm = 1/2"</t>
  </si>
  <si>
    <t>01256</t>
  </si>
  <si>
    <t>Curva de 90º de pvc rígido roscável, diâm = 3/4"</t>
  </si>
  <si>
    <t>09963</t>
  </si>
  <si>
    <t>Flange pvc rígido para caixa d'água 25mm (adaptador c/flange e anel)</t>
  </si>
  <si>
    <t>09964</t>
  </si>
  <si>
    <t>Flange pvc rígido para caixa d'água 50mm (adaptador c/flange e anel)</t>
  </si>
  <si>
    <t>01268</t>
  </si>
  <si>
    <t>Flange pvc rígido roscável com sextavado e sem furos,   diâm = 1 1/2"</t>
  </si>
  <si>
    <t>01270</t>
  </si>
  <si>
    <t>Flange pvc rígido roscável com sextavado e sem furos,   diâm = 2 1/2"</t>
  </si>
  <si>
    <t>79,25</t>
  </si>
  <si>
    <t>01269</t>
  </si>
  <si>
    <t>Flange pvc rígido roscável com sextavado e sem furos,   diâm = 2"</t>
  </si>
  <si>
    <t>01267</t>
  </si>
  <si>
    <t>Flange pvc rígido roscável com sextavado e sem furos,   diâm = 1 1/4"</t>
  </si>
  <si>
    <t>01266</t>
  </si>
  <si>
    <t>Flange pvc rígido roscável com sextavado e sem furos,   diâm = 1"</t>
  </si>
  <si>
    <t>01264</t>
  </si>
  <si>
    <t>Flange pvc rígido roscável com sextavado e sem furos,   diâm = 1/2"</t>
  </si>
  <si>
    <t>01271</t>
  </si>
  <si>
    <t>Flange pvc rígido roscável com sextavado e sem furos,   diâm = 3"</t>
  </si>
  <si>
    <t>01265</t>
  </si>
  <si>
    <t>Flange pvc rígido roscável com sextavado e sem furos,   diâm = 3/4"</t>
  </si>
  <si>
    <t>01272</t>
  </si>
  <si>
    <t>Flange pvc rígido roscável com sextavado e sem furos,   diâm = 4"</t>
  </si>
  <si>
    <t>126,42</t>
  </si>
  <si>
    <t>99,28</t>
  </si>
  <si>
    <t>01357</t>
  </si>
  <si>
    <t>Fornecimento e instalação de curva 90º curta pvc, junta elástica, ponta/bolsa</t>
  </si>
  <si>
    <t>, ø = 40mm</t>
  </si>
  <si>
    <t>01356</t>
  </si>
  <si>
    <t>Fornecimento e instalação de plug de pvc roscável d = 1/2"</t>
  </si>
  <si>
    <t>01340</t>
  </si>
  <si>
    <t>Joelho 90° rb(reforço blindado) de pvc rígido roscável   diâm = 3/4"</t>
  </si>
  <si>
    <t>01344</t>
  </si>
  <si>
    <t>Joelho 90º de pvc rígido roscável com bucha de latão diâm = 1/2"</t>
  </si>
  <si>
    <t>01345</t>
  </si>
  <si>
    <t>Joelho 90º de pvc rígido roscável com bucha de latão diâm = 3/4"</t>
  </si>
  <si>
    <t>01339</t>
  </si>
  <si>
    <t>Joelho 90º rb(reforço blindado) de pvc rígido roscável   diâm = 1/2"</t>
  </si>
  <si>
    <t>01346</t>
  </si>
  <si>
    <t>Joelho 90º red. pvc rígido roscável c/bucha de latão diâm = 3/4" x 1/2"</t>
  </si>
  <si>
    <t>01280</t>
  </si>
  <si>
    <t>Joelho de 45º de pvc rígido   roscável   diâm = 3"</t>
  </si>
  <si>
    <t>01281</t>
  </si>
  <si>
    <t>Joelho de 45º de pvc rígido   roscável   diâm = 4"</t>
  </si>
  <si>
    <t>95,34</t>
  </si>
  <si>
    <t>01277</t>
  </si>
  <si>
    <t>Joelho de 45º de pvc rígido roscável   diâm = 1 1/2"</t>
  </si>
  <si>
    <t>23,78</t>
  </si>
  <si>
    <t>01276</t>
  </si>
  <si>
    <t>Joelho de 45º de pvc rígido roscável   diâm = 1 1/4"</t>
  </si>
  <si>
    <t>01279</t>
  </si>
  <si>
    <t>Joelho de 45º de pvc rígido roscável   diâm = 2 1/2"</t>
  </si>
  <si>
    <t>01278</t>
  </si>
  <si>
    <t>Joelho de 45º de pvc rígido roscável   diâm = 2"</t>
  </si>
  <si>
    <t>01275</t>
  </si>
  <si>
    <t>Joelho de 45º de pvc rígido roscável, diâm = 1"</t>
  </si>
  <si>
    <t>01273</t>
  </si>
  <si>
    <t>Joelho de 45º de pvc rígido roscável, diâm = 1/2"</t>
  </si>
  <si>
    <t>01274</t>
  </si>
  <si>
    <t>Joelho de 45º de pvc rígido roscável, diâm = 3/4"</t>
  </si>
  <si>
    <t>01289</t>
  </si>
  <si>
    <t>Joelho de 90º de pvc rígido   roscável   diâm = 3"</t>
  </si>
  <si>
    <t>01290</t>
  </si>
  <si>
    <t>Joelho de 90º de pvc rígido   roscável   diâm = 4"</t>
  </si>
  <si>
    <t>01286</t>
  </si>
  <si>
    <t>Joelho de 90º de pvc rígido roscável   diâm = 1 1/2"</t>
  </si>
  <si>
    <t>01285</t>
  </si>
  <si>
    <t>Joelho de 90º de pvc rígido roscável   diâm = 1 1/4"</t>
  </si>
  <si>
    <t>01288</t>
  </si>
  <si>
    <t>Joelho de 90º de pvc rígido roscável   diâm = 2 1/2"</t>
  </si>
  <si>
    <t>01287</t>
  </si>
  <si>
    <t>Joelho de 90º de pvc rígido roscável   diâm = 2"</t>
  </si>
  <si>
    <t>01284</t>
  </si>
  <si>
    <t>Joelho de 90º de pvc rígido roscável, diâm = 1"</t>
  </si>
  <si>
    <t>01282</t>
  </si>
  <si>
    <t>Joelho de 90º de pvc rígido roscável, diâm = 1/2"</t>
  </si>
  <si>
    <t>01283</t>
  </si>
  <si>
    <t>Joelho de 90º de pvc rígido roscável, diâm = 3/4"</t>
  </si>
  <si>
    <t>01292</t>
  </si>
  <si>
    <t>Joelho de redução 90º de pvc rígido roscável   diâm = 1" x 3/4"</t>
  </si>
  <si>
    <t>Página 169</t>
  </si>
  <si>
    <t>01291</t>
  </si>
  <si>
    <t>Joelho de redução 90º de pvc rígido roscável   diâm = 3/4" x 1/2"</t>
  </si>
  <si>
    <t>01297</t>
  </si>
  <si>
    <t>Junção de pvc rígido roscável   diâm = 1 1/2" - Rev 01</t>
  </si>
  <si>
    <t>40,85</t>
  </si>
  <si>
    <t>01296</t>
  </si>
  <si>
    <t>Junção de pvc rígido roscável   diâm = 1 1/4"</t>
  </si>
  <si>
    <t>01295</t>
  </si>
  <si>
    <t>Junção de pvc rígido roscável   diâm = 1" - Rev 01</t>
  </si>
  <si>
    <t>01293</t>
  </si>
  <si>
    <t>Junção de pvc rígido roscável   diâm = 1/2"</t>
  </si>
  <si>
    <t>01294</t>
  </si>
  <si>
    <t>Junção de pvc rígido roscável   diâm = 3/4"</t>
  </si>
  <si>
    <t>01301</t>
  </si>
  <si>
    <t>Luva de correr de pvc rígido roscável   diâm = 1 1/2"</t>
  </si>
  <si>
    <t>01299</t>
  </si>
  <si>
    <t>Luva de correr de pvc rígido roscável   diâm = 1/2"</t>
  </si>
  <si>
    <t>01300</t>
  </si>
  <si>
    <t>Luva de correr de pvc rígido roscável   diâm = 3/4"</t>
  </si>
  <si>
    <t>01306</t>
  </si>
  <si>
    <t>Luva de pvc rígido roscável   diâm = 1 1/2"</t>
  </si>
  <si>
    <t>01305</t>
  </si>
  <si>
    <t>Luva de pvc rígido roscável   diâm = 1 1/4"</t>
  </si>
  <si>
    <t>01304</t>
  </si>
  <si>
    <t>Luva de pvc rígido roscável   diâm = 1"</t>
  </si>
  <si>
    <t>01302</t>
  </si>
  <si>
    <t>Luva de pvc rígido roscável   diâm = 1/2"</t>
  </si>
  <si>
    <t>01308</t>
  </si>
  <si>
    <t>Luva de pvc rígido roscável   diâm = 2 1/2"</t>
  </si>
  <si>
    <t>01307</t>
  </si>
  <si>
    <t>Luva de pvc rígido roscável   diâm = 2"</t>
  </si>
  <si>
    <t>01309</t>
  </si>
  <si>
    <t>Luva de pvc rígido roscável   diâm = 3"</t>
  </si>
  <si>
    <t>01303</t>
  </si>
  <si>
    <t>Luva de pvc rígido roscável   diâm = 3/4"</t>
  </si>
  <si>
    <t>01310</t>
  </si>
  <si>
    <t>Luva de pvc rígido roscável   diâm = 4"</t>
  </si>
  <si>
    <t>01312</t>
  </si>
  <si>
    <t>Luva de redução de pvc rígido roscável   diâm = 1" x 3/4"</t>
  </si>
  <si>
    <t>01311</t>
  </si>
  <si>
    <t>Luva de redução de pvc rígido roscável   diâm = 3/4" x 1/2"</t>
  </si>
  <si>
    <t>01341</t>
  </si>
  <si>
    <t>Luva rb(reforço blindado)   de pvc rígido roscável   diâm = 1/2"</t>
  </si>
  <si>
    <t>01358</t>
  </si>
  <si>
    <t>Mangueira trançada de alta pressão   spt 250p ø = 3/4"</t>
  </si>
  <si>
    <t>01317</t>
  </si>
  <si>
    <t>Nípel de pvc rígido roscável   diâm = 1 1/2"</t>
  </si>
  <si>
    <t>01316</t>
  </si>
  <si>
    <t>Nípel de pvc rígido roscável   diâm = 1 1/4"</t>
  </si>
  <si>
    <t>01315</t>
  </si>
  <si>
    <t>Nípel de pvc rígido roscável   diâm = 1"</t>
  </si>
  <si>
    <t>01313</t>
  </si>
  <si>
    <t>Nípel de pvc rígido roscável   diâm = 1/2"</t>
  </si>
  <si>
    <t>01319</t>
  </si>
  <si>
    <t>Nípel de pvc rígido roscável   diâm = 2 1/2"</t>
  </si>
  <si>
    <t>01318</t>
  </si>
  <si>
    <t>Nípel de pvc rígido roscável   diâm = 2"</t>
  </si>
  <si>
    <t>01320</t>
  </si>
  <si>
    <t>Nípel de pvc rígido roscável   diâm = 3"</t>
  </si>
  <si>
    <t>01314</t>
  </si>
  <si>
    <t>Nípel de pvc rígido roscável   diâm = 3/4"</t>
  </si>
  <si>
    <t>01321</t>
  </si>
  <si>
    <t>Nípel de pvc rígido roscável   diâm = 4"</t>
  </si>
  <si>
    <t>01355</t>
  </si>
  <si>
    <t>Plug em pvc rigido roscável d=3/4"</t>
  </si>
  <si>
    <t>01352</t>
  </si>
  <si>
    <t>Ponto de água fria aparente, c/material pvc rígido roscável Ø 3/4"</t>
  </si>
  <si>
    <t>85,72</t>
  </si>
  <si>
    <t>01353</t>
  </si>
  <si>
    <t>Ponto de água fria embutido, c/material pvc rígido roscável Ø 3/4"</t>
  </si>
  <si>
    <t>01354</t>
  </si>
  <si>
    <t>Tê 90° redução pvc rígido roscavel diâm = 1" x 3/4"</t>
  </si>
  <si>
    <t>01323</t>
  </si>
  <si>
    <t>Tê de 90º de pvc rígido roscável   diâm = 1 1/2"</t>
  </si>
  <si>
    <t>01322</t>
  </si>
  <si>
    <t>Tê de 90º de pvc rígido roscável   diâm = 1 1/4"</t>
  </si>
  <si>
    <t>01325</t>
  </si>
  <si>
    <t>Tê de 90º de pvc rígido roscável   diâm = 2 1/2"</t>
  </si>
  <si>
    <t>01324</t>
  </si>
  <si>
    <t>Tê de 90º de pvc rígido roscável   diâm = 2"</t>
  </si>
  <si>
    <t>01326</t>
  </si>
  <si>
    <t>Tê de 90º de pvc rígido roscável   diâm = 3"</t>
  </si>
  <si>
    <t>01327</t>
  </si>
  <si>
    <t>Tê de 90º de pvc rígido roscável   diâm = 4"</t>
  </si>
  <si>
    <t>171,23</t>
  </si>
  <si>
    <t>01329</t>
  </si>
  <si>
    <t>Tê de redução 90º de pvc rígido roscável   diâm = 1 1/2" x 3/4"</t>
  </si>
  <si>
    <t>01328</t>
  </si>
  <si>
    <t>Tê de redução 90º de pvc rígido roscável   diâm = 3/4" x 1/2"</t>
  </si>
  <si>
    <t>01342</t>
  </si>
  <si>
    <t>Tê rb(reforço blindado) 90º de pvc rígido roscável   diâm = 1/2"</t>
  </si>
  <si>
    <t>01343</t>
  </si>
  <si>
    <t>Tê rb(reforço blindado) 90º de pvc rígido roscável   diâm = 3/4"</t>
  </si>
  <si>
    <t>01214</t>
  </si>
  <si>
    <t>Tubo pvc rígido roscável d = 1 1/2"</t>
  </si>
  <si>
    <t>44,93</t>
  </si>
  <si>
    <t>01215</t>
  </si>
  <si>
    <t>Tubo pvc rígido roscável d = 1 1/4"</t>
  </si>
  <si>
    <t>01213</t>
  </si>
  <si>
    <t>Tubo pvc rígido roscável d = 1"</t>
  </si>
  <si>
    <t>01216</t>
  </si>
  <si>
    <t>Tubo pvc rígido roscável d = 1/2"</t>
  </si>
  <si>
    <t>01218</t>
  </si>
  <si>
    <t>Tubo pvc rígido roscável d = 2 1/2"</t>
  </si>
  <si>
    <t>78,54</t>
  </si>
  <si>
    <t>01217</t>
  </si>
  <si>
    <t>Tubo pvc rígido roscável d = 2"</t>
  </si>
  <si>
    <t>01219</t>
  </si>
  <si>
    <t>Tubo pvc rígido roscável d = 3"</t>
  </si>
  <si>
    <t>89,22</t>
  </si>
  <si>
    <t>01220</t>
  </si>
  <si>
    <t>Tubo pvc rígido roscável d = 3/4"</t>
  </si>
  <si>
    <t>01221</t>
  </si>
  <si>
    <t>Tubo pvc rígido roscável d= 4"</t>
  </si>
  <si>
    <t>105,45</t>
  </si>
  <si>
    <t>01334</t>
  </si>
  <si>
    <t>União de pvc rígido roscável   diâm = 1 1/2", p/ água</t>
  </si>
  <si>
    <t>01333</t>
  </si>
  <si>
    <t>União de pvc rígido roscável   diâm = 1 1/4", p/ água</t>
  </si>
  <si>
    <t>27,83</t>
  </si>
  <si>
    <t>01332</t>
  </si>
  <si>
    <t>União de pvc rígido roscável   diâm = 1", p/ água</t>
  </si>
  <si>
    <t>01330</t>
  </si>
  <si>
    <t>União de pvc rígido roscável   diâm = 1/2", p/ água</t>
  </si>
  <si>
    <t>01336</t>
  </si>
  <si>
    <t>União de pvc rígido roscável   diâm = 2 1/2", p/ água</t>
  </si>
  <si>
    <t>122,12</t>
  </si>
  <si>
    <t>01335</t>
  </si>
  <si>
    <t>União de pvc rígido roscável   diâm = 2", p/ água</t>
  </si>
  <si>
    <t>01337</t>
  </si>
  <si>
    <t>União de pvc rígido roscável   diâm = 3", p/ água</t>
  </si>
  <si>
    <t>152,83</t>
  </si>
  <si>
    <t>01331</t>
  </si>
  <si>
    <t>União de pvc rígido roscável   diâm = 3/4", p/ água</t>
  </si>
  <si>
    <t>01338</t>
  </si>
  <si>
    <t>União de pvc rígido roscável   diâm = 4", p/ água</t>
  </si>
  <si>
    <t>259,03</t>
  </si>
  <si>
    <t>Página 170</t>
  </si>
  <si>
    <t>OBRAS CIVIS/Instalações Hidráulicas/Tubos e Conexões de PVC Rígido Soldável(236)</t>
  </si>
  <si>
    <t>09276</t>
  </si>
  <si>
    <t>Abraçadeira em ferro Galvanizado DN 80mm</t>
  </si>
  <si>
    <t>09427</t>
  </si>
  <si>
    <t>Abraçadeira metálica tipo "D" de 1 1/2"</t>
  </si>
  <si>
    <t>07750</t>
  </si>
  <si>
    <t>Abraçadeira metálica tipo "D" de 1 1/4"</t>
  </si>
  <si>
    <t>Abraçadeira metálica tipo "D" de 1"</t>
  </si>
  <si>
    <t>09975</t>
  </si>
  <si>
    <t>Abraçadeira metálica tipo "D" de 1/2"</t>
  </si>
  <si>
    <t>08924</t>
  </si>
  <si>
    <t>Abraçadeira metálica tipo "D" de 2"</t>
  </si>
  <si>
    <t>08925</t>
  </si>
  <si>
    <t>Abraçadeira metálica tipo "D" de 3"</t>
  </si>
  <si>
    <t>08441</t>
  </si>
  <si>
    <t>Abraçadeira metálica tipo "D" de 3/4"</t>
  </si>
  <si>
    <t>Abraçadeira metálica tipo "D" de 4"</t>
  </si>
  <si>
    <t>01055</t>
  </si>
  <si>
    <t>Adaptador de pvc rígido soldável c/ flanges livres p/ caixa de água diâm = 11</t>
  </si>
  <si>
    <t>235,28</t>
  </si>
  <si>
    <t>0mm x 4"</t>
  </si>
  <si>
    <t>01047</t>
  </si>
  <si>
    <t>Adaptador de pvc rígido soldável c/ flanges livres p/ caixa de água diâm = 20</t>
  </si>
  <si>
    <t>mm x 1/2"</t>
  </si>
  <si>
    <t>01048</t>
  </si>
  <si>
    <t>Adaptador de pvc rígido soldável c/ flanges livres p/ caixa de água diâm = 25</t>
  </si>
  <si>
    <t>mm x 3/4"</t>
  </si>
  <si>
    <t>01049</t>
  </si>
  <si>
    <t>Adaptador de pvc rígido soldável c/ flanges livres p/ caixa de água diâm = 32</t>
  </si>
  <si>
    <t>mm x 1"</t>
  </si>
  <si>
    <t>01050</t>
  </si>
  <si>
    <t>Adaptador de pvc rígido soldável c/ flanges livres p/ caixa de água diâm = 40</t>
  </si>
  <si>
    <t>mm x 11/4"</t>
  </si>
  <si>
    <t>01051</t>
  </si>
  <si>
    <t>Adaptador de pvc rígido soldável c/ flanges livres p/ caixa de água diâm = 50</t>
  </si>
  <si>
    <t>28,66</t>
  </si>
  <si>
    <t>mm x 11/2"</t>
  </si>
  <si>
    <t>01052</t>
  </si>
  <si>
    <t>Adaptador de pvc rígido soldável c/ flanges livres p/ caixa de água diâm = 60</t>
  </si>
  <si>
    <t>mm x 2"</t>
  </si>
  <si>
    <t>01053</t>
  </si>
  <si>
    <t>Adaptador de pvc rígido soldável c/ flanges livres p/ caixa de água diâm = 75</t>
  </si>
  <si>
    <t>121,74</t>
  </si>
  <si>
    <t>mm x 21/2"</t>
  </si>
  <si>
    <t>01054</t>
  </si>
  <si>
    <t>Adaptador de pvc rígido soldável c/ flanges livres p/ caixa de água diâm = 85</t>
  </si>
  <si>
    <t>167,21</t>
  </si>
  <si>
    <t>mm x 3"</t>
  </si>
  <si>
    <t>01046</t>
  </si>
  <si>
    <t>Adaptador de pvc rígido soldável curto c/ bolsa e rosca p/ registro diâm = 11</t>
  </si>
  <si>
    <t>01036</t>
  </si>
  <si>
    <t>Adaptador de pvc rígido soldável curto c/ bolsa e rosca p/ registro diâm = 20</t>
  </si>
  <si>
    <t>01037</t>
  </si>
  <si>
    <t>Adaptador de pvc rígido soldável curto c/ bolsa e rosca p/ registro diâm = 25</t>
  </si>
  <si>
    <t>01038</t>
  </si>
  <si>
    <t>Adaptador de pvc rígido soldável curto c/ bolsa e rosca p/ registro diâm = 32</t>
  </si>
  <si>
    <t>01040</t>
  </si>
  <si>
    <t>Adaptador de pvc rígido soldável curto c/ bolsa e rosca p/ registro diâm = 40</t>
  </si>
  <si>
    <t>01039</t>
  </si>
  <si>
    <t>01042</t>
  </si>
  <si>
    <t>Adaptador de pvc rígido soldável curto c/ bolsa e rosca p/ registro diâm = 50</t>
  </si>
  <si>
    <t>01041</t>
  </si>
  <si>
    <t>14,52</t>
  </si>
  <si>
    <t>01043</t>
  </si>
  <si>
    <t>Adaptador de pvc rígido soldável curto c/ bolsa e rosca p/ registro diâm = 60</t>
  </si>
  <si>
    <t>01044</t>
  </si>
  <si>
    <t>Adaptador de pvc rígido soldável curto c/ bolsa e rosca p/ registro diâm = 75</t>
  </si>
  <si>
    <t>01045</t>
  </si>
  <si>
    <t>Adaptador de pvc rígido soldável curto c/ bolsa e rosca p/ registro diâm = 85</t>
  </si>
  <si>
    <t>01069</t>
  </si>
  <si>
    <t>Adaptador de pvc rígido soldável longo c/   flanges livres p/ caixa de água di</t>
  </si>
  <si>
    <t>177,00</t>
  </si>
  <si>
    <t>âm = 85mm x 3"</t>
  </si>
  <si>
    <t>01070</t>
  </si>
  <si>
    <t>Adaptador de pvc rígido soldável longo c/ flanges livres p/ caixa de água diâ</t>
  </si>
  <si>
    <t>252,87</t>
  </si>
  <si>
    <t>m = 110mm x 4"</t>
  </si>
  <si>
    <t>01062</t>
  </si>
  <si>
    <t>m = 20mm x 1/2"</t>
  </si>
  <si>
    <t>01063</t>
  </si>
  <si>
    <t>m = 25mm x 3/4"</t>
  </si>
  <si>
    <t>01064</t>
  </si>
  <si>
    <t>m = 32mm x 1"</t>
  </si>
  <si>
    <t>01065</t>
  </si>
  <si>
    <t>23,88</t>
  </si>
  <si>
    <t>m = 40mm x 1 1/4"</t>
  </si>
  <si>
    <t>01066</t>
  </si>
  <si>
    <t>m = 50mm x 11/2"</t>
  </si>
  <si>
    <t>01067</t>
  </si>
  <si>
    <t>m = 60mm x 2"</t>
  </si>
  <si>
    <t>01068</t>
  </si>
  <si>
    <t>151,95</t>
  </si>
  <si>
    <t>m = 75mm x 21/2"</t>
  </si>
  <si>
    <t>01056</t>
  </si>
  <si>
    <t>Adaptador pvc rígido soldável c/ flange e anel, p/ caixa d'água diâm = 20mm x</t>
  </si>
  <si>
    <t>01057</t>
  </si>
  <si>
    <t>10,35</t>
  </si>
  <si>
    <t>Página 171</t>
  </si>
  <si>
    <t>Adaptador pvc rígido soldável c/ flange e anel, p/ caixa d'água diâm = 25mm x</t>
  </si>
  <si>
    <t>01058</t>
  </si>
  <si>
    <t>Adaptador pvc rígido soldável c/ flange e anel, p/ caixa d'água diâm = 32mm x</t>
  </si>
  <si>
    <t>01059</t>
  </si>
  <si>
    <t>Adaptador pvc rígido soldável c/ flange e anel, p/ caixa d'água diâm = 40mm x</t>
  </si>
  <si>
    <t>01060</t>
  </si>
  <si>
    <t>Adaptador pvc rígido soldável c/ flange e anel, p/ caixa d'água diâm = 50mm x</t>
  </si>
  <si>
    <t>01061</t>
  </si>
  <si>
    <t>Adaptador pvc rígido soldável c/ flange e anel, p/ caixa d'água diâm = 60mm x</t>
  </si>
  <si>
    <t>01212</t>
  </si>
  <si>
    <t>Anel de borracha para tubo pvc sanitario d = 100mm</t>
  </si>
  <si>
    <t>01078</t>
  </si>
  <si>
    <t>Bucha de redução curta de pvc rígido soldável, marrom, diâm = 110 x 85mm</t>
  </si>
  <si>
    <t>61,78</t>
  </si>
  <si>
    <t>01071</t>
  </si>
  <si>
    <t>Bucha de redução curta de pvc rígido soldável, marrom, diâm = 25 x 20mm</t>
  </si>
  <si>
    <t>01072</t>
  </si>
  <si>
    <t>Bucha de redução curta de pvc rígido soldável, marrom, diâm = 32 x 25mm</t>
  </si>
  <si>
    <t>01073</t>
  </si>
  <si>
    <t>Bucha de redução curta de pvc rígido soldável, marrom, diâm = 40 x 32mm</t>
  </si>
  <si>
    <t>01074</t>
  </si>
  <si>
    <t>Bucha de redução curta de pvc rígido soldável, marrom, diâm = 50 x 40mm</t>
  </si>
  <si>
    <t>01075</t>
  </si>
  <si>
    <t>Bucha de redução curta de pvc rígido soldável, marrom, diâm = 60 x 50mm</t>
  </si>
  <si>
    <t>01076</t>
  </si>
  <si>
    <t>Bucha de redução curta de pvc rígido soldável, marrom, diâm = 75 x 60mm</t>
  </si>
  <si>
    <t>01077</t>
  </si>
  <si>
    <t>Bucha de redução curta de pvc rígido soldável, marrom, diâm = 85 x 75mm</t>
  </si>
  <si>
    <t>01091</t>
  </si>
  <si>
    <t>Bucha de redução longa de pvc rígido soldável, marrom, diâm = 110 x 60mm</t>
  </si>
  <si>
    <t>01092</t>
  </si>
  <si>
    <t>Bucha de redução longa de pvc rígido soldável, marrom, diâm = 110 x 75mm</t>
  </si>
  <si>
    <t>37,91</t>
  </si>
  <si>
    <t>01079</t>
  </si>
  <si>
    <t>Bucha de redução longa de pvc rígido soldável, marrom, diâm = 32 x 20mm</t>
  </si>
  <si>
    <t>01080</t>
  </si>
  <si>
    <t>Bucha de redução longa de pvc rígido soldável, marrom, diâm = 40 x 20mm</t>
  </si>
  <si>
    <t>01081</t>
  </si>
  <si>
    <t>Bucha de redução longa de pvc rígido soldável, marrom, diâm = 40 x 25mm</t>
  </si>
  <si>
    <t>01082</t>
  </si>
  <si>
    <t>Bucha de redução longa de pvc rígido soldável, marrom, diâm = 50 x 20mm</t>
  </si>
  <si>
    <t>01083</t>
  </si>
  <si>
    <t>Bucha de redução longa de pvc rígido soldável, marrom, diâm = 50 x 25mm</t>
  </si>
  <si>
    <t>01084</t>
  </si>
  <si>
    <t>Bucha de redução longa de pvc rígido soldável, marrom, diâm = 50 x 32mm</t>
  </si>
  <si>
    <t>01085</t>
  </si>
  <si>
    <t>Bucha de redução longa de pvc rígido soldável, marrom, diâm = 60 x 25mm</t>
  </si>
  <si>
    <t>01086</t>
  </si>
  <si>
    <t>Bucha de redução longa de pvc rígido soldável, marrom, diâm = 60 x 32mm</t>
  </si>
  <si>
    <t>01087</t>
  </si>
  <si>
    <t>Bucha de redução longa de pvc rígido soldável, marrom, diâm = 60 x 40mm</t>
  </si>
  <si>
    <t>01088</t>
  </si>
  <si>
    <t>Bucha de redução longa de pvc rígido soldável, marrom, diâm = 60 x 50mm</t>
  </si>
  <si>
    <t>01089</t>
  </si>
  <si>
    <t>Bucha de redução longa de pvc rigido soldável, marrom, diâm = 75 x 50mm</t>
  </si>
  <si>
    <t>01090</t>
  </si>
  <si>
    <t>Bucha de redução longa de pvc rígido soldável, marrom, diâm = 85 x 60mm</t>
  </si>
  <si>
    <t>01208</t>
  </si>
  <si>
    <t>Bucha Redução excentrica em pvc rígido soldável, para esgoto, d=150x100mm</t>
  </si>
  <si>
    <t>43,56</t>
  </si>
  <si>
    <t>01428</t>
  </si>
  <si>
    <t>Calha Pluvial de beiral, Ø 132 x 89mm, PVC, retangular, linha Style Aquapluv,</t>
  </si>
  <si>
    <t>48,54</t>
  </si>
  <si>
    <t>Tigre ou similar, exclusive condutores e acessórios</t>
  </si>
  <si>
    <t>01101</t>
  </si>
  <si>
    <t>Cap de pvc rígido soldável, marrom, diâm = 110mm</t>
  </si>
  <si>
    <t>01093</t>
  </si>
  <si>
    <t>Cap de pvc rígido soldável, marrom, diâm = 20mm</t>
  </si>
  <si>
    <t>01094</t>
  </si>
  <si>
    <t>Cap de pvc rígido soldável, marrom, diâm = 25mm</t>
  </si>
  <si>
    <t>01095</t>
  </si>
  <si>
    <t>Cap de pvc rígido soldável, marrom, diâm = 32mm</t>
  </si>
  <si>
    <t>01096</t>
  </si>
  <si>
    <t>Cap de pvc rígido soldável, marrom, diâm = 40mm</t>
  </si>
  <si>
    <t>01097</t>
  </si>
  <si>
    <t>Cap de pvc rígido soldável, marrom, diâm = 50mm</t>
  </si>
  <si>
    <t>01098</t>
  </si>
  <si>
    <t>Cap de pvc rígido soldável, marrom, diâm = 60mm</t>
  </si>
  <si>
    <t>01099</t>
  </si>
  <si>
    <t>Cap de pvc rígido soldável, marrom, diâm = 75mm</t>
  </si>
  <si>
    <t>01100</t>
  </si>
  <si>
    <t>Cap de pvc rígido soldável, marrom, diâm = 85mm</t>
  </si>
  <si>
    <t>01102</t>
  </si>
  <si>
    <t>Cruzeta de pvc rígido soldável, marrom, diâm = 25mm</t>
  </si>
  <si>
    <t>01103</t>
  </si>
  <si>
    <t>Cruzeta de pvc rígido soldável, marrom, diâm = 50mm</t>
  </si>
  <si>
    <t>01106</t>
  </si>
  <si>
    <t>Cruzeta PVC PBA JE BBBB, para rede de água, DN 100 / DE 110mm - Rev 02</t>
  </si>
  <si>
    <t>82,19</t>
  </si>
  <si>
    <t>01104</t>
  </si>
  <si>
    <t>Cruzeta PVC PBA JE BBBB, para rede de água, DN 50 / DE 60mm - Rev 02</t>
  </si>
  <si>
    <t>29,72</t>
  </si>
  <si>
    <t>01105</t>
  </si>
  <si>
    <t>Cruzeta PVC PBA JE BBBB, para rede de água, DN 75 / DE 85mm - Rev 02</t>
  </si>
  <si>
    <t>58,30</t>
  </si>
  <si>
    <t>01115</t>
  </si>
  <si>
    <t>Curva 45º de pvc rígido soldável, marrom   diâm = 110mm</t>
  </si>
  <si>
    <t>01107</t>
  </si>
  <si>
    <t>Curva 45º de pvc rígido soldável, marrom   diâm = 20mm</t>
  </si>
  <si>
    <t>01108</t>
  </si>
  <si>
    <t>Curva 45º de pvc rígido soldável, marrom   diâm = 25mm</t>
  </si>
  <si>
    <t>01109</t>
  </si>
  <si>
    <t>Curva 45º de pvc rígido soldável, marrom   diâm = 32mm</t>
  </si>
  <si>
    <t>01110</t>
  </si>
  <si>
    <t>Curva 45º de pvc rígido soldável, marrom   diâm = 40mm</t>
  </si>
  <si>
    <t>01111</t>
  </si>
  <si>
    <t>Curva 45º de pvc rígido soldável, marrom   diâm = 50mm</t>
  </si>
  <si>
    <t>01113</t>
  </si>
  <si>
    <t>Curva 45º de pvc rígido soldável, marrom   diâm = 75mm</t>
  </si>
  <si>
    <t>01114</t>
  </si>
  <si>
    <t>Curva 45º de pvc rígido soldável, marrom   diâm = 85mm</t>
  </si>
  <si>
    <t>01112</t>
  </si>
  <si>
    <t>Curva 45º de pvc rígido soldável, marrom diâm = 60mm</t>
  </si>
  <si>
    <t>01124</t>
  </si>
  <si>
    <t>Curva 90º de pvc rígido soldável, marrom   diâm = 110mm</t>
  </si>
  <si>
    <t>133,64</t>
  </si>
  <si>
    <t>01116</t>
  </si>
  <si>
    <t>Curva 90º de pvc rígido soldável, marrom   diâm = 20mm</t>
  </si>
  <si>
    <t>01117</t>
  </si>
  <si>
    <t>Curva 90º de pvc rígido soldável, marrom   diâm = 25mm</t>
  </si>
  <si>
    <t>01118</t>
  </si>
  <si>
    <t>Curva 90º de pvc rígido soldável, marrom   diâm = 32mm</t>
  </si>
  <si>
    <t>01119</t>
  </si>
  <si>
    <t>Curva 90º de pvc rígido soldável, marrom   diâm = 40mm</t>
  </si>
  <si>
    <t>01120</t>
  </si>
  <si>
    <t>Curva 90º de pvc rígido soldável, marrom   diâm = 50mm</t>
  </si>
  <si>
    <t>01121</t>
  </si>
  <si>
    <t>Curva 90º de pvc rígido soldável, marrom   diâm = 60mm</t>
  </si>
  <si>
    <t>33,93</t>
  </si>
  <si>
    <t>Página 172</t>
  </si>
  <si>
    <t>01122</t>
  </si>
  <si>
    <t>Curva 90º de pvc rígido soldável, marrom   diâm = 75mm</t>
  </si>
  <si>
    <t>47,34</t>
  </si>
  <si>
    <t>01123</t>
  </si>
  <si>
    <t>Curva 90º de pvc rígido soldável, marrom   diâm = 85mm</t>
  </si>
  <si>
    <t>09569</t>
  </si>
  <si>
    <t>204,60</t>
  </si>
  <si>
    <t>04416</t>
  </si>
  <si>
    <t>Instalação Hidraúlica para Casa de 02 quartos - Padrão SECPAST</t>
  </si>
  <si>
    <t>519,38</t>
  </si>
  <si>
    <t>01133</t>
  </si>
  <si>
    <t>Joelho 45º de pvc rígido soldável, marrom   diâm = 110mm</t>
  </si>
  <si>
    <t>152,21</t>
  </si>
  <si>
    <t>01125</t>
  </si>
  <si>
    <t>Joelho 45º de pvc rígido soldável, marrom   diâm = 20mm</t>
  </si>
  <si>
    <t>01126</t>
  </si>
  <si>
    <t>Joelho 45º de pvc rígido soldável, marrom   diâm = 25mm</t>
  </si>
  <si>
    <t>01127</t>
  </si>
  <si>
    <t>Joelho 45º de pvc rígido soldável, marrom   diâm = 32mm</t>
  </si>
  <si>
    <t>01128</t>
  </si>
  <si>
    <t>Joelho 45º de pvc rígido soldável, marrom   diâm = 40mm</t>
  </si>
  <si>
    <t>01129</t>
  </si>
  <si>
    <t>Joelho 45º de pvc rígido soldável, marrom   diâm = 50mm</t>
  </si>
  <si>
    <t>01131</t>
  </si>
  <si>
    <t>Joelho 45º de pvc rígido soldável, marrom   diâm = 75mm</t>
  </si>
  <si>
    <t>01132</t>
  </si>
  <si>
    <t>Joelho 45º de pvc rígido soldável, marrom   diâm = 85mm</t>
  </si>
  <si>
    <t>01130</t>
  </si>
  <si>
    <t>Joelho 45º de pvc rígido soldável, marrom diâm = 60mm</t>
  </si>
  <si>
    <t>28,19</t>
  </si>
  <si>
    <t>09760</t>
  </si>
  <si>
    <t>Joelho 45º de pvc rígido, série R, diâm = 50mm</t>
  </si>
  <si>
    <t>01209</t>
  </si>
  <si>
    <t>Joelho 45º pvc rígido soldável para esgoto primário diâmentro 150mm</t>
  </si>
  <si>
    <t>01142</t>
  </si>
  <si>
    <t>Joelho 90º de pvc rígido soldável, marrom   diâm = 110mm</t>
  </si>
  <si>
    <t>164,93</t>
  </si>
  <si>
    <t>01134</t>
  </si>
  <si>
    <t>Joelho 90º de pvc rígido soldável, marrom   diâm = 20mm</t>
  </si>
  <si>
    <t>01135</t>
  </si>
  <si>
    <t>Joelho 90º de pvc rígido soldável, marrom   diâm = 25mm</t>
  </si>
  <si>
    <t>01136</t>
  </si>
  <si>
    <t>Joelho 90º de pvc rígido soldável, marrom   diâm = 32mm</t>
  </si>
  <si>
    <t>01137</t>
  </si>
  <si>
    <t>Joelho 90º de pvc rígido soldável, marrom   diâm = 40mm</t>
  </si>
  <si>
    <t>01138</t>
  </si>
  <si>
    <t>Joelho 90º de pvc rígido soldável, marrom   diâm = 50mm</t>
  </si>
  <si>
    <t>01139</t>
  </si>
  <si>
    <t>Joelho 90º de pvc rígido soldável, marrom   diâm = 60mm</t>
  </si>
  <si>
    <t>25,44</t>
  </si>
  <si>
    <t>01140</t>
  </si>
  <si>
    <t>Joelho 90º de pvc rígido soldável, marrom   diâm = 75mm</t>
  </si>
  <si>
    <t>01141</t>
  </si>
  <si>
    <t>Joelho 90º de pvc rígido soldável, marrom   diâm = 85mm</t>
  </si>
  <si>
    <t>83,67</t>
  </si>
  <si>
    <t>09761</t>
  </si>
  <si>
    <t>Joelho 90º de pvc rígido, série R, diâm = 50mm</t>
  </si>
  <si>
    <t>08788</t>
  </si>
  <si>
    <t>Joelho 90º de transição, d=22mm x 1/2", cpvc, Aquatherm, Tigre ou similar</t>
  </si>
  <si>
    <t>04964</t>
  </si>
  <si>
    <t>Joelho 90º pvc rígido soldável c/bucha de latão,   d= 20mm x 1/2"</t>
  </si>
  <si>
    <t>04965</t>
  </si>
  <si>
    <t>Joelho 90º pvc rígido soldável c/bucha de latão,   d= 25mm x 3/4"</t>
  </si>
  <si>
    <t>09967</t>
  </si>
  <si>
    <t>Joelho 90º pvc rígido soldável d=150mm</t>
  </si>
  <si>
    <t>08786</t>
  </si>
  <si>
    <t>Joelho 90º, d=22mm, cpvc, Aquatherm, Tigre ou similar</t>
  </si>
  <si>
    <t>08787</t>
  </si>
  <si>
    <t>Joelho 90º, d=28mm, cpvc, Aquatherm, Tigre ou similar</t>
  </si>
  <si>
    <t>Joelho 90º, d=42mm, cpvc, Aquatherm, Tigre ou similar</t>
  </si>
  <si>
    <t>Joelho 90º, d=54mm, cpvc, Aquatherm, Tigre ou similar</t>
  </si>
  <si>
    <t>40,16</t>
  </si>
  <si>
    <t>Joelho cpvc, soldavel, 45 graus, 73 mm</t>
  </si>
  <si>
    <t>113,36</t>
  </si>
  <si>
    <t>Joelho cpvc, soldavel, 90 graus, 73 mm</t>
  </si>
  <si>
    <t>110,86</t>
  </si>
  <si>
    <t>01143</t>
  </si>
  <si>
    <t>Joelho de redução 90º de pvc rígido soldável, marrom   diâm = 25 x 20mm</t>
  </si>
  <si>
    <t>01144</t>
  </si>
  <si>
    <t>Joelho de redução 90º de pvc rígido soldável, marrom   diâm = 32 x 25mm</t>
  </si>
  <si>
    <t>Luva cpvc, soldavel, 73 mm - fornecimento e instalação</t>
  </si>
  <si>
    <t>01146</t>
  </si>
  <si>
    <t>Luva de correr de pvc rígido soldável, marrom   diâm = 20mm</t>
  </si>
  <si>
    <t>01147</t>
  </si>
  <si>
    <t>Luva de correr de pvc rígido soldável, marrom   diâm = 25mm</t>
  </si>
  <si>
    <t>01148</t>
  </si>
  <si>
    <t>Luva de correr de pvc rígido soldável, marrom   diâm = 50mm</t>
  </si>
  <si>
    <t>08792</t>
  </si>
  <si>
    <t>Luva de correr, d=22mm, cpvc, Aquatherm, Tigre ou similar</t>
  </si>
  <si>
    <t>01157</t>
  </si>
  <si>
    <t>Luva de pvc rígido soldável, marrom, diam = 110mm</t>
  </si>
  <si>
    <t>64,47</t>
  </si>
  <si>
    <t>01149</t>
  </si>
  <si>
    <t>Luva de pvc rígido soldável, marrom, diâm = 20mm</t>
  </si>
  <si>
    <t>01150</t>
  </si>
  <si>
    <t>Luva de pvc rígido soldável, marrom, diâm = 25mm</t>
  </si>
  <si>
    <t>01151</t>
  </si>
  <si>
    <t>Luva de pvc rígido soldável, marrom, diâm = 32mm</t>
  </si>
  <si>
    <t>01152</t>
  </si>
  <si>
    <t>Luva de pvc rígido soldável, marrom, diâm = 40mm</t>
  </si>
  <si>
    <t>01153</t>
  </si>
  <si>
    <t>Luva de pvc rígido soldável, marrom, diâm = 50mm</t>
  </si>
  <si>
    <t>01154</t>
  </si>
  <si>
    <t>Luva de pvc rígido soldável, marrom, diâm = 60mm</t>
  </si>
  <si>
    <t>01155</t>
  </si>
  <si>
    <t>Luva de pvc rígido soldável, marrom, diâm = 75mm</t>
  </si>
  <si>
    <t>01156</t>
  </si>
  <si>
    <t>Luva de pvc rígido soldável, marrom, diâm = 85mm</t>
  </si>
  <si>
    <t>01210</t>
  </si>
  <si>
    <t>Luva de pvc soldável e c/rosca, marrom d = 25mmx3/4"</t>
  </si>
  <si>
    <t>Luva de pvc soldável e c/rosca, marrom d = 40mm x 1 1/4"</t>
  </si>
  <si>
    <t>01164</t>
  </si>
  <si>
    <t>Luva de redução de pvc rígido soldável, marrom, diâm = 110 x 60mm</t>
  </si>
  <si>
    <t>50,02</t>
  </si>
  <si>
    <t>01165</t>
  </si>
  <si>
    <t>Luva de redução de pvc rígido soldável, marrom, diâm = 110 x 75mm</t>
  </si>
  <si>
    <t>01166</t>
  </si>
  <si>
    <t>Luva de redução de pvc rígido soldável, marrom, diâm = 110 x 85mm</t>
  </si>
  <si>
    <t>01158</t>
  </si>
  <si>
    <t>Luva de redução de pvc rígido soldável, marrom, diâm = 25 x 20mm</t>
  </si>
  <si>
    <t>01159</t>
  </si>
  <si>
    <t>Luva de redução de pvc rígido soldável, marrom, diâm = 32 x 25mm</t>
  </si>
  <si>
    <t>01160</t>
  </si>
  <si>
    <t>Luva de redução de pvc rígido soldável, marrom, diâm = 40 x 32mm</t>
  </si>
  <si>
    <t>01161</t>
  </si>
  <si>
    <t>Luva de redução de pvc rígido soldável, marrom, diâm = 60 x 50mm</t>
  </si>
  <si>
    <t>01162</t>
  </si>
  <si>
    <t>Luva de redução de pvc rígido soldável, marrom, diâm = 75 x 60mm</t>
  </si>
  <si>
    <t>24,43</t>
  </si>
  <si>
    <t>04994</t>
  </si>
  <si>
    <t>Luva de redução pvc rigido soldavel e c/bucha de latão, d= 25 x 1/2"</t>
  </si>
  <si>
    <t>09267</t>
  </si>
  <si>
    <t>Página 173</t>
  </si>
  <si>
    <t>Luva de transição cpvc rígido soldavel Aquatherm, tigre ou similar d = 22 mm</t>
  </si>
  <si>
    <t>x 3/4"</t>
  </si>
  <si>
    <t>09793</t>
  </si>
  <si>
    <t>Luva de transição cpvc rígido soldavel Aquatherm, tigre ou similar d = 28 mm</t>
  </si>
  <si>
    <t>x 1"</t>
  </si>
  <si>
    <t>04991</t>
  </si>
  <si>
    <t>04992</t>
  </si>
  <si>
    <t>04993</t>
  </si>
  <si>
    <t>01211</t>
  </si>
  <si>
    <t>Materiais hidráulicos casa padrão se.43.i.1-30,05m²</t>
  </si>
  <si>
    <t>272,22</t>
  </si>
  <si>
    <t>01199</t>
  </si>
  <si>
    <t>Ponto de água fria aparente, c/material pvc rígido soldável Ø 25mm</t>
  </si>
  <si>
    <t>Ponto de água fria aparente, c/material pvc rígido soldável Ø 32mm</t>
  </si>
  <si>
    <t>01200</t>
  </si>
  <si>
    <t>Ponto de água fria embutido, c/material pvc rígido soldável Ø 25mm</t>
  </si>
  <si>
    <t>79,74</t>
  </si>
  <si>
    <t>08260</t>
  </si>
  <si>
    <t>Ponto de água fria embutido, c/material pvc rígido soldável Ø 40mm</t>
  </si>
  <si>
    <t>118,17</t>
  </si>
  <si>
    <t>01204</t>
  </si>
  <si>
    <t>Revisão de ponto de água tipo 1</t>
  </si>
  <si>
    <t>01201</t>
  </si>
  <si>
    <t>Revisão de ponto de água tipo 2</t>
  </si>
  <si>
    <t>57,95</t>
  </si>
  <si>
    <t>01205</t>
  </si>
  <si>
    <t>Revisão de ponto de água tipo 3</t>
  </si>
  <si>
    <t>115,81</t>
  </si>
  <si>
    <t>01175</t>
  </si>
  <si>
    <t>Tê 90º de pvc rígido soldável, marrom   diâm = 110mm</t>
  </si>
  <si>
    <t>130,92</t>
  </si>
  <si>
    <t>01167</t>
  </si>
  <si>
    <t>Tê 90º de pvc rígido soldável, marrom   diâm = 20mm</t>
  </si>
  <si>
    <t>01168</t>
  </si>
  <si>
    <t>Tê 90º de pvc rígido soldável, marrom   diâm = 25mm</t>
  </si>
  <si>
    <t>01169</t>
  </si>
  <si>
    <t>Tê 90º de pvc rígido soldável, marrom   diâm = 32mm</t>
  </si>
  <si>
    <t>01170</t>
  </si>
  <si>
    <t>Tê 90º de pvc rígido soldável, marrom   diâm = 40mm</t>
  </si>
  <si>
    <t>01171</t>
  </si>
  <si>
    <t>Tê 90º de pvc rígido soldável, marrom   diâm = 50mm</t>
  </si>
  <si>
    <t>01172</t>
  </si>
  <si>
    <t>Tê 90º de pvc rígido soldável, marrom   diâm = 60mm</t>
  </si>
  <si>
    <t>01173</t>
  </si>
  <si>
    <t>Tê 90º de pvc rígido soldável, marrom   diâm = 75mm</t>
  </si>
  <si>
    <t>55,31</t>
  </si>
  <si>
    <t>01174</t>
  </si>
  <si>
    <t>Tê 90º de pvc rígido soldável, marrom   diâm = 85mm</t>
  </si>
  <si>
    <t>81,06</t>
  </si>
  <si>
    <t>09759</t>
  </si>
  <si>
    <t>Tê 90º de pvc rígido, série R, diâm = 50mm</t>
  </si>
  <si>
    <t>01347</t>
  </si>
  <si>
    <t>Tê 90º pvc rígido soldável, LLR, c/bucha de latão na bolsa central, d= 20 x 1</t>
  </si>
  <si>
    <t>04968</t>
  </si>
  <si>
    <t>Tê 90º pvc rígido soldável, LLR, c/bucha de latão na bolsa central, d= 25 x 1</t>
  </si>
  <si>
    <t>01348</t>
  </si>
  <si>
    <t>Tê 90º pvc rígido soldável, LLR, c/bucha de latão na bolsa central, d= 25 x 3</t>
  </si>
  <si>
    <t>04969</t>
  </si>
  <si>
    <t>Tê 90º pvc rígido soldável, LLR, c/bucha de latão na bolsa central, d= 32 x 3</t>
  </si>
  <si>
    <t>09268</t>
  </si>
  <si>
    <t>Tê cpvc rígido soldavel Aquatherm, tigre ou similar d = 22 mm</t>
  </si>
  <si>
    <t>09269</t>
  </si>
  <si>
    <t>Tê cpvc rígido soldavel Aquatherm, tigre ou similar d = 28 mm</t>
  </si>
  <si>
    <t>Te cpvc soldavel 73 mm - fornecimento e instalação</t>
  </si>
  <si>
    <t>116,60</t>
  </si>
  <si>
    <t>01187</t>
  </si>
  <si>
    <t>Tê de redução 90º de pvc rígido soldável, marrom   diâm = 110 x 60mm</t>
  </si>
  <si>
    <t>122,48</t>
  </si>
  <si>
    <t>01188</t>
  </si>
  <si>
    <t>Tê de redução 90º de pvc rígido soldável, marrom   diâm = 110 x 75mm</t>
  </si>
  <si>
    <t>01176</t>
  </si>
  <si>
    <t>Tê de redução 90º de pvc rígido soldável, marrom   diâm = 25 x 20mm</t>
  </si>
  <si>
    <t>01177</t>
  </si>
  <si>
    <t>Tê de redução 90º de pvc rígido soldável, marrom   diâm = 32 x 25mm</t>
  </si>
  <si>
    <t>01178</t>
  </si>
  <si>
    <t>Tê de redução 90º de pvc rígido soldável, marrom   diâm = 40 x 32mm</t>
  </si>
  <si>
    <t>01179</t>
  </si>
  <si>
    <t>Tê de redução 90º de pvc rígido soldável, marrom   diâm = 50 x 20mm</t>
  </si>
  <si>
    <t>01180</t>
  </si>
  <si>
    <t>Tê de redução 90º de pvc rígido soldável, marrom   diâm = 50 x 25mm</t>
  </si>
  <si>
    <t>16,66</t>
  </si>
  <si>
    <t>01181</t>
  </si>
  <si>
    <t>Tê de redução 90º de pvc rígido soldável, marrom   diâm = 50 x 32mm</t>
  </si>
  <si>
    <t>01182</t>
  </si>
  <si>
    <t>Tê de redução 90º de pvc rígido soldável, marrom   diâm = 50 x 40mm</t>
  </si>
  <si>
    <t>01183</t>
  </si>
  <si>
    <t>Tê de redução 90º de pvc rígido soldável, marrom   diâm = 75 x 50mm</t>
  </si>
  <si>
    <t>01184</t>
  </si>
  <si>
    <t>Tê de redução 90º de pvc rígido soldável, marrom   diâm = 75 x 60mm</t>
  </si>
  <si>
    <t>73,00</t>
  </si>
  <si>
    <t>01185</t>
  </si>
  <si>
    <t>Tê de redução 90º de pvc rígido soldável, marrom   diâm = 85 x 60mm</t>
  </si>
  <si>
    <t>01186</t>
  </si>
  <si>
    <t>Tê de redução 90º de pvc rígido soldável, marrom   diâm = 85 x 75mm</t>
  </si>
  <si>
    <t>09275</t>
  </si>
  <si>
    <t>47,18</t>
  </si>
  <si>
    <t>08793</t>
  </si>
  <si>
    <t>Tê misturador de CPVC, d=22mm x 3/4", Aquatherm, Tigre ou similar</t>
  </si>
  <si>
    <t>09568</t>
  </si>
  <si>
    <t>735,73</t>
  </si>
  <si>
    <t>01206</t>
  </si>
  <si>
    <t>Tê redução 90 gr pvc rígido p/esgoto primário diâmetro 150x100mm</t>
  </si>
  <si>
    <t>09265</t>
  </si>
  <si>
    <t>09266</t>
  </si>
  <si>
    <t>38,13</t>
  </si>
  <si>
    <t>07225</t>
  </si>
  <si>
    <t>Tubo cpvc soldavel 73 mm - fornecimento e instalação</t>
  </si>
  <si>
    <t>83,78</t>
  </si>
  <si>
    <t>01035</t>
  </si>
  <si>
    <t>Tubo pvc rígido soldável marrom p/ água, d = 110 mm (4")</t>
  </si>
  <si>
    <t>01027</t>
  </si>
  <si>
    <t>Tubo pvc rígido soldável marrom p/ água, d = 20 mm (1/2")</t>
  </si>
  <si>
    <t>01028</t>
  </si>
  <si>
    <t>Tubo pvc rígido soldável marrom p/ água, d = 25 mm (3/4")</t>
  </si>
  <si>
    <t>01029</t>
  </si>
  <si>
    <t>Tubo pvc rígido soldável marrom p/ água, d = 32 mm (1")</t>
  </si>
  <si>
    <t>01030</t>
  </si>
  <si>
    <t>Tubo pvc rígido soldável marrom p/ água, d = 40 mm (1 1/4")</t>
  </si>
  <si>
    <t>01031</t>
  </si>
  <si>
    <t>Tubo pvc rígido soldável marrom p/ água, d = 50 mm (1 1/2")</t>
  </si>
  <si>
    <t>01032</t>
  </si>
  <si>
    <t>Tubo pvc rígido soldável marrom p/ água, d = 60 mm (2")</t>
  </si>
  <si>
    <t>Página 174</t>
  </si>
  <si>
    <t>01033</t>
  </si>
  <si>
    <t>Tubo pvc rígido soldável marrom p/ água, d = 75 mm (2 1/2")</t>
  </si>
  <si>
    <t>01034</t>
  </si>
  <si>
    <t>Tubo pvc rígido soldável marrom p/ água, d = 85 mm (3")</t>
  </si>
  <si>
    <t>01198</t>
  </si>
  <si>
    <t>União de pvc rígido soldável, marrom   diâm = 110mm, p/ água</t>
  </si>
  <si>
    <t>304,34</t>
  </si>
  <si>
    <t>01190</t>
  </si>
  <si>
    <t>União de pvc rígido soldável, marrom   diâm = 20mm, p/ água</t>
  </si>
  <si>
    <t>01191</t>
  </si>
  <si>
    <t>União de pvc rígido soldável, marrom   diâm = 25mm, p/ água</t>
  </si>
  <si>
    <t>01192</t>
  </si>
  <si>
    <t>União de pvc rígido soldável, marrom   diâm = 32mm, p/ água</t>
  </si>
  <si>
    <t>01193</t>
  </si>
  <si>
    <t>União de pvc rígido soldável, marrom   diâm = 40mm, p/ água</t>
  </si>
  <si>
    <t>01194</t>
  </si>
  <si>
    <t>União de pvc rígido soldável, marrom   diâm = 50mm, p/ água</t>
  </si>
  <si>
    <t>01195</t>
  </si>
  <si>
    <t>União de pvc rígido soldável, marrom   diâm = 60mm, p/ água</t>
  </si>
  <si>
    <t>57,29</t>
  </si>
  <si>
    <t>01196</t>
  </si>
  <si>
    <t>União de pvc rígido soldável, marrom   diâm = 75mm, p/ água</t>
  </si>
  <si>
    <t>111,99</t>
  </si>
  <si>
    <t>01197</t>
  </si>
  <si>
    <t>União de pvc rígido soldável, marrom   diâm = 85mm, p/ água</t>
  </si>
  <si>
    <t>167,41</t>
  </si>
  <si>
    <t>OBRAS CIVIS/Instalações Sanitárias/Caixas de Inspeção(40)</t>
  </si>
  <si>
    <t>01705</t>
  </si>
  <si>
    <t>Caixa de alvenaria de tijolo maciço (0,10m) dimensões interna 30x30x30cm reve</t>
  </si>
  <si>
    <t>stida internamente com argamassa 1:3 e tampa de concreto</t>
  </si>
  <si>
    <t>08400</t>
  </si>
  <si>
    <t>Caixa de concreto para refletor/projetor, dim:(40x40x60cm), no piso</t>
  </si>
  <si>
    <t>304,46</t>
  </si>
  <si>
    <t>01691</t>
  </si>
  <si>
    <t>Caixa de gordura - "cg" - (50 x 50 x 65cm)</t>
  </si>
  <si>
    <t>297,68</t>
  </si>
  <si>
    <t>01690</t>
  </si>
  <si>
    <t>Caixa de reunião - "cr" - (50 x 50 x 65cm)</t>
  </si>
  <si>
    <t>08230</t>
  </si>
  <si>
    <t>Caixa em concreto pre-moldado, 140x40x40cm, com grelha de ferro</t>
  </si>
  <si>
    <t>383,09</t>
  </si>
  <si>
    <t>08231</t>
  </si>
  <si>
    <t>Caixa em concreto pre-moldado, 80x40x40cm, com grelha de ferro</t>
  </si>
  <si>
    <t>230,80</t>
  </si>
  <si>
    <t>01692</t>
  </si>
  <si>
    <t>Caixa seca pvc 100 x 100 x 40 mm, c/ saída d = 40 mm, altura regulável c/ gre</t>
  </si>
  <si>
    <t>lha redonda</t>
  </si>
  <si>
    <t>04282</t>
  </si>
  <si>
    <t>Caixa sifonada em pvc, 150 x 150 x 50 mm, com tampa cega, acabamento branco,</t>
  </si>
  <si>
    <t>04280</t>
  </si>
  <si>
    <t>Caixa sifonada em pvc,100x150x50mm, acabamento branco, c/grelha e porta grelh</t>
  </si>
  <si>
    <t>09365</t>
  </si>
  <si>
    <t>Caixa sifonada em pvc,150x185x75mm, acabamento branco, com tampa cega</t>
  </si>
  <si>
    <t>48,32</t>
  </si>
  <si>
    <t>01695</t>
  </si>
  <si>
    <t>Caixa sifonada quadrada, com sete entradas e uma saída, d = 150 x 150 x 50mm,</t>
  </si>
  <si>
    <t>ref. nº25, acabamento branco, marca Akros ou similar</t>
  </si>
  <si>
    <t>01696</t>
  </si>
  <si>
    <t>61,36</t>
  </si>
  <si>
    <t>ref. nº26, acabamento aluminio, marca Akros ou similar</t>
  </si>
  <si>
    <t>01699</t>
  </si>
  <si>
    <t>Caixa sifonada quadrada, com sete entradas e uma saida, d = 150 x 185 x 75mm,</t>
  </si>
  <si>
    <t>ref. nº40, acabamento branco, marca Akros ou similar</t>
  </si>
  <si>
    <t>01698</t>
  </si>
  <si>
    <t>51,51</t>
  </si>
  <si>
    <t>ref. nº41, acabamento aluminio, marca Akros ou similar</t>
  </si>
  <si>
    <t>01697</t>
  </si>
  <si>
    <t>Caixa sifonada quadrada, com três entradas e uma saida, d = 100x100x50mm, ref</t>
  </si>
  <si>
    <t>. nº 63, branco, com grelha, Akros ou similar</t>
  </si>
  <si>
    <t>09383</t>
  </si>
  <si>
    <t>Caixa sifonada quadrada, com três entradas e uma saida, d = 100x150x50mm, bra</t>
  </si>
  <si>
    <t>nco, com grelha, Akros ou similar</t>
  </si>
  <si>
    <t>07824</t>
  </si>
  <si>
    <t>Caixa sifonada quadrada, com três entradas e uma saida, d=100x100x50mm, PVC,</t>
  </si>
  <si>
    <t>branca, com tampa cega, Tigre ou similar</t>
  </si>
  <si>
    <t>01693</t>
  </si>
  <si>
    <t>Caixa sifonada quadrada, com uma entrada e uma saida, d = 100x100x50mm, ref.</t>
  </si>
  <si>
    <t>nº61, acabamento branco, marca Akros ou similar</t>
  </si>
  <si>
    <t>01694</t>
  </si>
  <si>
    <t>27,97</t>
  </si>
  <si>
    <t>nº62, acabamento aluminio, marca Akros ou similar</t>
  </si>
  <si>
    <t>07862</t>
  </si>
  <si>
    <t>Caixa sifonada redonda, corpo giratório, com 5 entradas de 40mm e 1 saida de</t>
  </si>
  <si>
    <t>75mm, d=150x170x75mm, com grelha, Pvc branco, Tigre ou similar</t>
  </si>
  <si>
    <t>09068</t>
  </si>
  <si>
    <t>Desobstrução e limpeza de boca-de-lobo</t>
  </si>
  <si>
    <t>Fornecimento de comporta tipo Stop-Log tipo alto em fibra de vidro, largura ú</t>
  </si>
  <si>
    <t>til 200mm e altura de 400mm com gaveta movediça em fibra de vidro esp=10mm, c</t>
  </si>
  <si>
    <t>om acionamento manual por manete na própria gaveta</t>
  </si>
  <si>
    <t>Fornecimento e instalação de caixa separadora de água e óleo 1000l/h - dim.:</t>
  </si>
  <si>
    <t>1,05x,045x0,45m</t>
  </si>
  <si>
    <t>09795</t>
  </si>
  <si>
    <t>Grelha em aço inox para calha, dim 100 x 15 x 2.5 cm - inclusive quadro de ca</t>
  </si>
  <si>
    <t>668,09</t>
  </si>
  <si>
    <t>ntoneira 1/8 x 1</t>
  </si>
  <si>
    <t>Grelha em aço inox para calha, dim 125 x 25 x 2.5 cm - inclusive quadro de ca</t>
  </si>
  <si>
    <t>795,86</t>
  </si>
  <si>
    <t>ntoneira 1/8" x 1"</t>
  </si>
  <si>
    <t>Grelha em aço inox para calha, dim 130 x 25 x 2.5 cm - inclusive quadro de ca</t>
  </si>
  <si>
    <t>816,84</t>
  </si>
  <si>
    <t>Grelha em aço inox para calha, dim 140 x 25 x 2.5 cm - inclusive quadro de ca</t>
  </si>
  <si>
    <t>849,49</t>
  </si>
  <si>
    <t>Grelha em aço inox para calha, dim 80 x 25 x 2.5 cm - inclusive quadro de can</t>
  </si>
  <si>
    <t>620,97</t>
  </si>
  <si>
    <t>toneira 1/8" x 1"</t>
  </si>
  <si>
    <t>Grelha em aço inox para calha, l= 25cm - inclusive quadro de cantoneira 1/8"</t>
  </si>
  <si>
    <t>679,93</t>
  </si>
  <si>
    <t>08754</t>
  </si>
  <si>
    <t>Grelha metálica em ferro fundido 35x35cm</t>
  </si>
  <si>
    <t>54,30</t>
  </si>
  <si>
    <t>01706</t>
  </si>
  <si>
    <t>Grelha metálica em ferro fundido, 30x30cm</t>
  </si>
  <si>
    <t>09419</t>
  </si>
  <si>
    <t>01707</t>
  </si>
  <si>
    <t>Limpeza de caixa de passagem ou de gordura</t>
  </si>
  <si>
    <t>04283</t>
  </si>
  <si>
    <t>26,97</t>
  </si>
  <si>
    <t>09752</t>
  </si>
  <si>
    <t>Página 175</t>
  </si>
  <si>
    <t>01700</t>
  </si>
  <si>
    <t>Ralo seco em pvc   d = 100 mm, c/ saída soldavel 40 mm, com grelha redonda aca</t>
  </si>
  <si>
    <t>bamento branco</t>
  </si>
  <si>
    <t>01701</t>
  </si>
  <si>
    <t>Ralo seco em pvc 100 x 100 x 53 mm, p/ terraço, com grelha quadrada pvc acaba</t>
  </si>
  <si>
    <t>mento cromado</t>
  </si>
  <si>
    <t>01702</t>
  </si>
  <si>
    <t>Ralo sifonado em pvc d = 100 mm altura regulável, saída 40 mm, com grelha red</t>
  </si>
  <si>
    <t>onda acabamento cromado</t>
  </si>
  <si>
    <t>01703</t>
  </si>
  <si>
    <t>Ralo sifonado em pvc d = 100 mm, saída 40 mm, com grelha acabamento branco</t>
  </si>
  <si>
    <t>OBRAS CIVIS/Instalações Sanitárias/Filtros e Sumidouros(51)</t>
  </si>
  <si>
    <t>Anel de concreto armado d=1,00m, h=0,40m, para proteção de plantas</t>
  </si>
  <si>
    <t>116,25</t>
  </si>
  <si>
    <t>01750</t>
  </si>
  <si>
    <t>Filtro anaerobio em alvenaria bloco de cimento, dimensões internas 6,00 x 6,0</t>
  </si>
  <si>
    <t>55.357,81</t>
  </si>
  <si>
    <t>0 x 3,00 m</t>
  </si>
  <si>
    <t>Filtro anaerobio em alvenaria tijolo maçico, dimensões internas 1,30 x 1,30 x</t>
  </si>
  <si>
    <t>10.229,25</t>
  </si>
  <si>
    <t>2,80 m</t>
  </si>
  <si>
    <t>01721</t>
  </si>
  <si>
    <t>Filtro anaeróbio em concreto armado dimensões internas 1,00 x 1,00 x 2,00 m</t>
  </si>
  <si>
    <t>6.669,41</t>
  </si>
  <si>
    <t>Filtro anaeróbio em concreto armado dimensões internas 1,30 x 1,30 x 1,80 m</t>
  </si>
  <si>
    <t>9.539,33</t>
  </si>
  <si>
    <t>Filtro anaeróbio em concreto armado dimensões internas 1,50 x 1,50 x 2,50 m</t>
  </si>
  <si>
    <t>10.202,13</t>
  </si>
  <si>
    <t>09198</t>
  </si>
  <si>
    <t>Filtro anaeróbio em concreto armado dimensões internas 1,80 x 1,80 x 1,80m, c</t>
  </si>
  <si>
    <t>23.129,88</t>
  </si>
  <si>
    <t>om rebaixamento do lençol</t>
  </si>
  <si>
    <t>09194</t>
  </si>
  <si>
    <t>Filtro anaeróbio em concreto armado dimensões internas 1,90 x 1,90 x 1,80m, c</t>
  </si>
  <si>
    <t>25.024,74</t>
  </si>
  <si>
    <t>Filtro anaeróbio em concreto armado dimensões internas 2,00 x 2,00 x 1,80 m</t>
  </si>
  <si>
    <t>15.924,29</t>
  </si>
  <si>
    <t>01723</t>
  </si>
  <si>
    <t>Filtro anaeróbio em concreto armado dimensões internas 2,00 x 2,00 x 2,00 m</t>
  </si>
  <si>
    <t>14.632,60</t>
  </si>
  <si>
    <t>Filtro anaeróbio em concreto armado dimensões internas 2,10 x 2,10 x 1,80 m</t>
  </si>
  <si>
    <t>18.391,10</t>
  </si>
  <si>
    <t>08706</t>
  </si>
  <si>
    <t>Filtro anaeróbio em concreto armado dimensões internas 2,55 x 2,55 x 1,50 m</t>
  </si>
  <si>
    <t>24.474,26</t>
  </si>
  <si>
    <t>09197</t>
  </si>
  <si>
    <t>Filtro anaeróbio em concreto armado dimensões internas 2,64 x 2,64 x 1,80m, c</t>
  </si>
  <si>
    <t>34.945,96</t>
  </si>
  <si>
    <t>01749</t>
  </si>
  <si>
    <t>Filtro anaeróbio em concreto armado dimensões internas 2,85 x2,85 x 1,80 m</t>
  </si>
  <si>
    <t>15.942,52</t>
  </si>
  <si>
    <t>Filtro anaeróbio em concreto armado dimensões internas 3,30 x 3,30 x 2,50 m</t>
  </si>
  <si>
    <t>27.747,04</t>
  </si>
  <si>
    <t>07297</t>
  </si>
  <si>
    <t>Filtro anaeróbio em concreto armado dimensões internas 3,30x3,30m, h = 2,70 m</t>
  </si>
  <si>
    <t>32.427,74</t>
  </si>
  <si>
    <t>01751</t>
  </si>
  <si>
    <t>Filtro anaeróbio em concreto armado dimensões internas 4,50 x 4,50 x 1,80 m</t>
  </si>
  <si>
    <t>44.487,25</t>
  </si>
  <si>
    <t>Filtro anaerobio em concreto armado, dimensões internas 1,30 x 1,30 x 2,15 m</t>
  </si>
  <si>
    <t>11.804,17</t>
  </si>
  <si>
    <t>Filtro pré-moldado, 03 anéis conc d=1,50 x 0,50m, tampa conc d=1,60x0,05m (v=</t>
  </si>
  <si>
    <t>1.015,84</t>
  </si>
  <si>
    <t>3390 litros)</t>
  </si>
  <si>
    <t>Fornecimento e instalação de difusor de ar, bolha grossa, circular, membrana</t>
  </si>
  <si>
    <t>70,23</t>
  </si>
  <si>
    <t>EPDM Ø=4" - para tratamento de água e efluentes por aeração</t>
  </si>
  <si>
    <t>Fornecimento e instalaçao de mídias B&amp;F Oxring- para tratamento de água e efl</t>
  </si>
  <si>
    <t>3.786,32</t>
  </si>
  <si>
    <t>uentes por aeração</t>
  </si>
  <si>
    <t>01729</t>
  </si>
  <si>
    <t>Sumidouro paredes   com blocos cerâmicos 6 furos e dimensões internas de 1,25</t>
  </si>
  <si>
    <t>941,69</t>
  </si>
  <si>
    <t>x 1,00 x 0,80 m</t>
  </si>
  <si>
    <t>01728</t>
  </si>
  <si>
    <t>Sumidouro paredes blocos cerâmicos 6 furos e dimensões internas de 1,00 x 1,</t>
  </si>
  <si>
    <t>822,98</t>
  </si>
  <si>
    <t>00 x 0,80 m</t>
  </si>
  <si>
    <t>01726</t>
  </si>
  <si>
    <t>Sumidouro paredes com   blocos cerâmicos 6 furos e dimensões internas de 1,50</t>
  </si>
  <si>
    <t>932,31</t>
  </si>
  <si>
    <t>x 1,00 x 0,60 m</t>
  </si>
  <si>
    <t>01743</t>
  </si>
  <si>
    <t>Sumidouro paredes com   blocos cerâmicos 6 furos e dimensões internas de 2,00</t>
  </si>
  <si>
    <t>1.744,28</t>
  </si>
  <si>
    <t>x 1,50 x 1,00 m</t>
  </si>
  <si>
    <t>01744</t>
  </si>
  <si>
    <t>2.233,56</t>
  </si>
  <si>
    <t>x 1,50 x 1,50 m</t>
  </si>
  <si>
    <t>01730</t>
  </si>
  <si>
    <t>1.049,21</t>
  </si>
  <si>
    <t>01740</t>
  </si>
  <si>
    <t>Sumidouro paredes com   blocos cerâmicos 6 furos e dimensões internas de 2,75</t>
  </si>
  <si>
    <t>1.957,20</t>
  </si>
  <si>
    <t>x 1,00 x 1,00 m</t>
  </si>
  <si>
    <t>01742</t>
  </si>
  <si>
    <t>Sumidouro paredes com   blocos cerâmicos 6 furos e dimensões internas de 3,00</t>
  </si>
  <si>
    <t>2.537,14</t>
  </si>
  <si>
    <t>01733</t>
  </si>
  <si>
    <t>Sumidouro paredes com blocos cerâmicos 6 furos e dimensões internas de 1,00</t>
  </si>
  <si>
    <t>923,10</t>
  </si>
  <si>
    <t>01734</t>
  </si>
  <si>
    <t>Sumidouro paredes com blocos cerâmicos 6 furos e dimensões internas de 1,25</t>
  </si>
  <si>
    <t>1.044,78</t>
  </si>
  <si>
    <t>01735</t>
  </si>
  <si>
    <t>Sumidouro paredes com blocos cerâmicos 6 furos e dimensões internas de 1,50</t>
  </si>
  <si>
    <t>1.166,18</t>
  </si>
  <si>
    <t>01727</t>
  </si>
  <si>
    <t>1.206,49</t>
  </si>
  <si>
    <t>x 1,50 x 0,60 m</t>
  </si>
  <si>
    <t>01732</t>
  </si>
  <si>
    <t>Sumidouro paredes com blocos cerâmicos 6 furos e dimensões internas de 2,00</t>
  </si>
  <si>
    <t>1.275,25</t>
  </si>
  <si>
    <t>01738</t>
  </si>
  <si>
    <t>1.409,20</t>
  </si>
  <si>
    <t>01741</t>
  </si>
  <si>
    <t>Sumidouro paredes com blocos cerâmicos 6 furos e dimensões internas de 3,00</t>
  </si>
  <si>
    <t>2.078,67</t>
  </si>
  <si>
    <t>01724</t>
  </si>
  <si>
    <t>Sumidouro paredes com blocos cerâmicos 6 furos e dimensões internas de 1,00 x</t>
  </si>
  <si>
    <t>716,58</t>
  </si>
  <si>
    <t>1,00 x 0,60 m</t>
  </si>
  <si>
    <t>01725</t>
  </si>
  <si>
    <t>Sumidouro paredes com blocos cerâmicos 6 furos e dimensões internas de 1,25 x</t>
  </si>
  <si>
    <t>827,75</t>
  </si>
  <si>
    <t>01736</t>
  </si>
  <si>
    <t>Sumidouro paredes com blocos cerâmicos 6 furos e dimensões internas de 1,50 x</t>
  </si>
  <si>
    <t>1.514,55</t>
  </si>
  <si>
    <t>1,00 x 1,50 m</t>
  </si>
  <si>
    <t>Página 176</t>
  </si>
  <si>
    <t>01731</t>
  </si>
  <si>
    <t>Sumidouro paredes com blocos cerâmicos 6 furos e dimensões internas de 1,75 x</t>
  </si>
  <si>
    <t>1.162,25</t>
  </si>
  <si>
    <t>1,00 x 0,80 m</t>
  </si>
  <si>
    <t>01737</t>
  </si>
  <si>
    <t>1.287,72</t>
  </si>
  <si>
    <t>1,00 x 1,00 m</t>
  </si>
  <si>
    <t>01739</t>
  </si>
  <si>
    <t>Sumidouro paredes com blocos cerâmicos 6 furos e dimensões internas de 2,00 x</t>
  </si>
  <si>
    <t>1.822,70</t>
  </si>
  <si>
    <t>1,50 x 1,00 m</t>
  </si>
  <si>
    <t>01745</t>
  </si>
  <si>
    <t>Sumidouro paredes com blocos cerâmicos 6 furos e dimensões internas de 2,50 x</t>
  </si>
  <si>
    <t>2.281,96</t>
  </si>
  <si>
    <t>01746</t>
  </si>
  <si>
    <t>Sumidouro paredes com blocos cerâmicos 6 furos e dimensões internas de 3,00 x</t>
  </si>
  <si>
    <t>2.567,57</t>
  </si>
  <si>
    <t>01747</t>
  </si>
  <si>
    <t>3.276,61</t>
  </si>
  <si>
    <t>1,50 x 1,50 m</t>
  </si>
  <si>
    <t>Sumidouro paredes com blocos cerâmicos 6 furos e dimensões internas de 4,40 x</t>
  </si>
  <si>
    <t>11.047,95</t>
  </si>
  <si>
    <t>2,20 x 1,65 m</t>
  </si>
  <si>
    <t>Sumidouro paredes com blocos cerâmicos 6 furos e dimensões internas de 5,00 x</t>
  </si>
  <si>
    <t>15.149,54</t>
  </si>
  <si>
    <t>2,50 x 2,00 m</t>
  </si>
  <si>
    <t>07939</t>
  </si>
  <si>
    <t>Sumidouro paredes com blocos cerâmicos 6 furos e dimensões internas de 5,40 x</t>
  </si>
  <si>
    <t>12.108,00</t>
  </si>
  <si>
    <t>2,70 x 1,50 m</t>
  </si>
  <si>
    <t>Sumidouro paredes com tijolo maçico (dobrado), Ø(int) = 3,00m, h=3,55m</t>
  </si>
  <si>
    <t>11.664,30</t>
  </si>
  <si>
    <t>01748</t>
  </si>
  <si>
    <t>Sumidouro pre-moldado de concreto - 02 aneis h=0,50m cada padrão cehop</t>
  </si>
  <si>
    <t>376,64</t>
  </si>
  <si>
    <t>09960</t>
  </si>
  <si>
    <t>Sumidouro pre-moldado de concreto - 06 aneis, ø=1,00m e h=0,50m cada anel (1,</t>
  </si>
  <si>
    <t>1.129,99</t>
  </si>
  <si>
    <t>00 x 3,00m)</t>
  </si>
  <si>
    <t>OBRAS CIVIS/Instalações Sanitárias/Fossas Sépticas(26)</t>
  </si>
  <si>
    <t>09947</t>
  </si>
  <si>
    <t>Filtro anaeróbio em concreto armado dimensões internas 1,36 x 1,91 x 2,60m</t>
  </si>
  <si>
    <t>12.132,22</t>
  </si>
  <si>
    <t>01717</t>
  </si>
  <si>
    <t>Fossa em alvenaria de tijolo maciço 5,00 x 2,50 x 1,40 m</t>
  </si>
  <si>
    <t>11.092,57</t>
  </si>
  <si>
    <t>Fossa séptica em alvenaria bloco de cimento e concreto armado, dimensões inte</t>
  </si>
  <si>
    <t>7.856,28</t>
  </si>
  <si>
    <t>rnas 1,20 x 2,40 x 1,20 m</t>
  </si>
  <si>
    <t>15.024,54</t>
  </si>
  <si>
    <t>rnas 1,80 x 3,60 x 1,60 m</t>
  </si>
  <si>
    <t>17.487,55</t>
  </si>
  <si>
    <t>rnas 2,10 x 4,20 x 1,50 m</t>
  </si>
  <si>
    <t>09944</t>
  </si>
  <si>
    <t>20.921,54</t>
  </si>
  <si>
    <t>rnas 2,20 x 4,40 x 2,20 m</t>
  </si>
  <si>
    <t>Fossa séptica em concreto armado dimensões internas 1,20 x 2,40 x 1,80 m</t>
  </si>
  <si>
    <t>11.115,31</t>
  </si>
  <si>
    <t>Fossa séptica em concreto armado dimensões internas 1,50 x 3,00 x 1,50 m</t>
  </si>
  <si>
    <t>10.564,53</t>
  </si>
  <si>
    <t>Fossa séptica em concreto armado dimensões internas 1,55 x 3,10 x 1,60 m</t>
  </si>
  <si>
    <t>19.933,78</t>
  </si>
  <si>
    <t>08705</t>
  </si>
  <si>
    <t>Fossa séptica em concreto armado dimensões internas 2,00 x 4,00 x 1,50 m</t>
  </si>
  <si>
    <t>20.553,17</t>
  </si>
  <si>
    <t>07936</t>
  </si>
  <si>
    <t>Fossa séptica em concreto armado dimensões internas 2,60 x 5,20 x 1,50 m</t>
  </si>
  <si>
    <t>18.368,76</t>
  </si>
  <si>
    <t>01719</t>
  </si>
  <si>
    <t>Fossa séptica em concreto armado dimensões internas 3,00 x 6,00 x 2,00 m</t>
  </si>
  <si>
    <t>43.551,39</t>
  </si>
  <si>
    <t>01720</t>
  </si>
  <si>
    <t>Fossa séptica em concreto armado dimensões internas 3,30 x 6,60 x 2,00 m</t>
  </si>
  <si>
    <t>51.335,24</t>
  </si>
  <si>
    <t>09946</t>
  </si>
  <si>
    <t>Fossa séptica em concreto armado, dimensões internas 1,00 x 2,00 x 2,30m</t>
  </si>
  <si>
    <t>10.343,94</t>
  </si>
  <si>
    <t>09196</t>
  </si>
  <si>
    <t>Fossa séptica em concreto armado, dimensões internas 1,33 x 2,66 x 1,80m, com</t>
  </si>
  <si>
    <t>19.210,27</t>
  </si>
  <si>
    <t>rebaixamento do lençol</t>
  </si>
  <si>
    <t>Fossa séptica em concreto armado, dimensões internas 1,35 x 2,70 x 1,50m</t>
  </si>
  <si>
    <t>8.424,59</t>
  </si>
  <si>
    <t>09192</t>
  </si>
  <si>
    <t>Fossa séptica em concreto armado, dimensões internas 1,61 x 3,32 x 1,80m, com</t>
  </si>
  <si>
    <t>22.860,22</t>
  </si>
  <si>
    <t>09195</t>
  </si>
  <si>
    <t>Fossa séptica em concreto armado, dimensões internas 2,10 x 4,20 x 1,80m, com</t>
  </si>
  <si>
    <t>32.389,19</t>
  </si>
  <si>
    <t>01708</t>
  </si>
  <si>
    <t>Fossa séptica pré-moldada, tipo oms, capacidade 10 pessoas (v=600 litros)</t>
  </si>
  <si>
    <t>483,49</t>
  </si>
  <si>
    <t>01714</t>
  </si>
  <si>
    <t>Fossa séptica pré-moldada, tipo oms, capacidade 100 pessoas (v=5290 litros)</t>
  </si>
  <si>
    <t>1.925,41</t>
  </si>
  <si>
    <t>01709</t>
  </si>
  <si>
    <t>Fossa séptica pré-moldada, tipo oms, capacidade 15 pessoas (v=900 litros)</t>
  </si>
  <si>
    <t>518,68</t>
  </si>
  <si>
    <t>01710</t>
  </si>
  <si>
    <t>Fossa séptica pré-moldada, tipo oms, capacidade 20 pessoas (v=1410 litros)</t>
  </si>
  <si>
    <t>684,17</t>
  </si>
  <si>
    <t>01711</t>
  </si>
  <si>
    <t>Fossa séptica pré-moldada, tipo oms, capacidade 30 pessoas (v=2710 litros)</t>
  </si>
  <si>
    <t>2.338,47</t>
  </si>
  <si>
    <t>01712</t>
  </si>
  <si>
    <t>Fossa séptica pré-moldada, tipo oms, capacidade 50 pessoas (v=3390 litros)</t>
  </si>
  <si>
    <t>2.433,45</t>
  </si>
  <si>
    <t>01716</t>
  </si>
  <si>
    <t>OBRAS CIVIS/Instalações Sanitárias/Tubos e Conexões de PVC Rígido Soldável para Esgoto(209)</t>
  </si>
  <si>
    <t>01596</t>
  </si>
  <si>
    <t>Adaptador para sifão em pvc rígido soldável, para esgoto secundário, diâm = 4</t>
  </si>
  <si>
    <t>01597</t>
  </si>
  <si>
    <t>Adaptador para válvula de pia e lavatório, em pvc rígido soldável, para esgot</t>
  </si>
  <si>
    <t>o secundário, diâm = 40mm</t>
  </si>
  <si>
    <t>Assentamento de tubo pvc p/ irrigação Ø 100 mm, PN 80 JE , linha Irriga-LF, T</t>
  </si>
  <si>
    <t>igre ou similar</t>
  </si>
  <si>
    <t>01667</t>
  </si>
  <si>
    <t>Bucha de redução longa em pvc rígido c/ anéis, para esgoto secundário, diâm =</t>
  </si>
  <si>
    <t>50 x 40mm</t>
  </si>
  <si>
    <t>01598</t>
  </si>
  <si>
    <t>Bucha de redução longa, em pvc rígido soldável, para esgoto secundário, diâm</t>
  </si>
  <si>
    <t>= 50 x 40mm</t>
  </si>
  <si>
    <t>01610</t>
  </si>
  <si>
    <t>Cap de pvc rígido c/ anéis p/ esgoto, diâm. = 50mm</t>
  </si>
  <si>
    <t>01611</t>
  </si>
  <si>
    <t>Cap de pvc rígido c/ anéis p/ esgoto, diâm. = 75mm</t>
  </si>
  <si>
    <t>01612</t>
  </si>
  <si>
    <t>Cap de pvc rígido c/ anéis p/ esgoto, diâm. =100mm</t>
  </si>
  <si>
    <t>11,73</t>
  </si>
  <si>
    <t>04763</t>
  </si>
  <si>
    <t>Cap de pvc rígido c/ anéis p/ esgoto, diâm. =150mm</t>
  </si>
  <si>
    <t>Página 177</t>
  </si>
  <si>
    <t>01534</t>
  </si>
  <si>
    <t>Cap de pvc rígido soldavel p/ esgoto, diâm = 50mm</t>
  </si>
  <si>
    <t>01535</t>
  </si>
  <si>
    <t>Cap de pvc rígido soldavel p/ esgoto, diâm = 75mm</t>
  </si>
  <si>
    <t>01536</t>
  </si>
  <si>
    <t>Cap de pvc rígido soldavel p/ esgoto, diâm =100mm</t>
  </si>
  <si>
    <t>Cap em pvc rígido roscavel p/água fria diâm = 1"</t>
  </si>
  <si>
    <t>Cap pvc soldavel, d= 50mm, linha Irriga-LF, Tigre ou similar</t>
  </si>
  <si>
    <t>01613</t>
  </si>
  <si>
    <t>Curva 45° curta em pvc rígido c/ anéis, diâm = 100mm</t>
  </si>
  <si>
    <t>20,33</t>
  </si>
  <si>
    <t>01537</t>
  </si>
  <si>
    <t>Curva 45° curta em pvc rígido soldável, diâm = 100mm</t>
  </si>
  <si>
    <t>01619</t>
  </si>
  <si>
    <t>Curva 45° longa em pvc rígido c/ anéis, diâm = 50mm</t>
  </si>
  <si>
    <t>01620</t>
  </si>
  <si>
    <t>Curva 45° longa em pvc rígido c/ anéis, diâm = 75mm</t>
  </si>
  <si>
    <t>01621</t>
  </si>
  <si>
    <t>Curva 45° longa em pvc rígido c/ anéis, diâm =100mm</t>
  </si>
  <si>
    <t>34,94</t>
  </si>
  <si>
    <t>01545</t>
  </si>
  <si>
    <t>Curva 45° longa em pvc rígido soldável, diâm = 100mm</t>
  </si>
  <si>
    <t>01543</t>
  </si>
  <si>
    <t>Curva 45° longa em pvc rígido soldável, diâm = 50mm</t>
  </si>
  <si>
    <t>01544</t>
  </si>
  <si>
    <t>Curva 45° longa em pvc rígido soldável, diâm = 75mm</t>
  </si>
  <si>
    <t>30,10</t>
  </si>
  <si>
    <t>Curva 45º pvc PTA/BSA soldavel, d= 75mm, linha Irriga-LF, Tigre ou similar</t>
  </si>
  <si>
    <t>44,34</t>
  </si>
  <si>
    <t>01550</t>
  </si>
  <si>
    <t>Curva 87° 30' curta em pvc rígido, com bolsas para pé de coluna, diâm = 100mm</t>
  </si>
  <si>
    <t>01549</t>
  </si>
  <si>
    <t>Curva 87° 30' curta em pvc rígido, com bolsas para pé de coluna, diâm = 75mm</t>
  </si>
  <si>
    <t>01614</t>
  </si>
  <si>
    <t>Curva 90° curta em pvc rígido c/ anéis, diâm = 50mm</t>
  </si>
  <si>
    <t>01616</t>
  </si>
  <si>
    <t>Curva 90° curta em pvc rígido c/ anéis, diâm = 100mm</t>
  </si>
  <si>
    <t>01540</t>
  </si>
  <si>
    <t>Curva 90° curta em pvc rígido soldável, diâm = 100mm</t>
  </si>
  <si>
    <t>01538</t>
  </si>
  <si>
    <t>Curva 90° curta em pvc rígido soldável, diâm = 50mm</t>
  </si>
  <si>
    <t>01539</t>
  </si>
  <si>
    <t>Curva 90° curta em pvc rígido soldável, diâm = 75mm</t>
  </si>
  <si>
    <t>01600</t>
  </si>
  <si>
    <t>Curva 90° curta pvc soldável p/ esgoto secundário, diâm = 40mm</t>
  </si>
  <si>
    <t>01622</t>
  </si>
  <si>
    <t>Curva 90° longa em pvc rígido c/ anéis, diâm = 50mm</t>
  </si>
  <si>
    <t>01623</t>
  </si>
  <si>
    <t>Curva 90° longa em pvc rígido c/ anéis, diâm = 75mm</t>
  </si>
  <si>
    <t>01624</t>
  </si>
  <si>
    <t>Curva 90° longa em pvc rígido c/ anéis, diâm =100mm</t>
  </si>
  <si>
    <t>35,89</t>
  </si>
  <si>
    <t>01548</t>
  </si>
  <si>
    <t>Curva 90° longa em pvc rígido soldável, diâm = 100mm</t>
  </si>
  <si>
    <t>Curva 90° longa em pvc rígido soldável, diâm = 150mm</t>
  </si>
  <si>
    <t>01546</t>
  </si>
  <si>
    <t>Curva 90° longa em pvc rígido soldável, diâm = 50mm</t>
  </si>
  <si>
    <t>01547</t>
  </si>
  <si>
    <t>Curva 90° longa em pvc rígido soldável, diâm = 75mm</t>
  </si>
  <si>
    <t>01615</t>
  </si>
  <si>
    <t>Curva 90º curta em pvc rígido c/anéis,   diâm = 75mm</t>
  </si>
  <si>
    <t>Curva 90º pvc PTA/BSA soldavel, d= 75mm, linha Irriga-LF, Tigre ou similar</t>
  </si>
  <si>
    <t>01668</t>
  </si>
  <si>
    <t>Curva de 45° em pvc rígido c/ anéis, para esgoto secundário, diâm = 40mm</t>
  </si>
  <si>
    <t>01599</t>
  </si>
  <si>
    <t>Curva de 45° em pvc rígido soldável, para esgoto secundário, diâm = 40mm</t>
  </si>
  <si>
    <t>01669</t>
  </si>
  <si>
    <t>Curva de 90° longa em pvc rígido c/ anéis, para esgoto secundário, diâm = 40m</t>
  </si>
  <si>
    <t>01601</t>
  </si>
  <si>
    <t>Curva de 90° longa em pvc rígido soldável, para esgoto secundário, diâm = 40m</t>
  </si>
  <si>
    <t>01684</t>
  </si>
  <si>
    <t>Fornecimento de curva 90º longa pvc 150mm</t>
  </si>
  <si>
    <t>01685</t>
  </si>
  <si>
    <t>Fornecimento de tê pvc 150mm para esgoto</t>
  </si>
  <si>
    <t>04417</t>
  </si>
  <si>
    <t>Instalação Sanitária para Casa de 02 quartos - Padrão SECPAST</t>
  </si>
  <si>
    <t>1.608,30</t>
  </si>
  <si>
    <t>01625</t>
  </si>
  <si>
    <t>Joelho 45° em pvc rígido c/ anéis, para esgoto predial, diâm = 50mm</t>
  </si>
  <si>
    <t>01626</t>
  </si>
  <si>
    <t>Joelho 45° em pvc rígido c/ anéis, para esgoto predial, diâm = 75mm</t>
  </si>
  <si>
    <t>01627</t>
  </si>
  <si>
    <t>Joelho 45° em pvc rígido c/ anéis, para esgoto predial, diâm =100mm</t>
  </si>
  <si>
    <t>01553</t>
  </si>
  <si>
    <t>Joelho 45° em pvc rígido soldável, para esgoto predial, diâm = 100mm</t>
  </si>
  <si>
    <t>01551</t>
  </si>
  <si>
    <t>Joelho 45° em pvc rígido soldável, para esgoto predial, diâm = 50mm</t>
  </si>
  <si>
    <t>01552</t>
  </si>
  <si>
    <t>Joelho 45° em pvc rígido soldável, para esgoto predial, diâm = 75mm</t>
  </si>
  <si>
    <t>01617</t>
  </si>
  <si>
    <t>Joelho 90° c/visita e c/anéis, pvc soldavel, p/esgoto, diâm = 100 x 50mm</t>
  </si>
  <si>
    <t>01618</t>
  </si>
  <si>
    <t>Joelho 90° c/visita e c/aneis, pvc soldavel, série R, p/esgoto, diâm = 100 x</t>
  </si>
  <si>
    <t>01541</t>
  </si>
  <si>
    <t>Joelho 90° c/visita, pvc soldável, p/esgoto, diâm = 100 x 50mm</t>
  </si>
  <si>
    <t>01542</t>
  </si>
  <si>
    <t>Joelho 90° c/visita, pvc soldável, série R, p/esgoto, diâm = 100 x 75mm</t>
  </si>
  <si>
    <t>45,65</t>
  </si>
  <si>
    <t>01631</t>
  </si>
  <si>
    <t>Joelho 90° em pvc rígido c/ anéis, com visita, para esgoto predial, diâm =100</t>
  </si>
  <si>
    <t>01632</t>
  </si>
  <si>
    <t>x 75mm</t>
  </si>
  <si>
    <t>01628</t>
  </si>
  <si>
    <t>Joelho 90° em pvc rígido c/ anéis, para esgoto predial, diâm = 50mm</t>
  </si>
  <si>
    <t>01629</t>
  </si>
  <si>
    <t>Joelho 90° em pvc rígido c/ anéis, para esgoto predial, diâm = 75mm</t>
  </si>
  <si>
    <t>01630</t>
  </si>
  <si>
    <t>Joelho 90° em pvc rígido c/ anéis, para esgoto predial, diâm =100mm</t>
  </si>
  <si>
    <t>01557</t>
  </si>
  <si>
    <t>Joelho 90° em pvc rígido soldável, com visita, para esgoto predial, diâm = 10</t>
  </si>
  <si>
    <t>0 x 50mm</t>
  </si>
  <si>
    <t>01558</t>
  </si>
  <si>
    <t>Joelho 90° em pvc rígido soldável, com visita, serie R, para esgoto predial,</t>
  </si>
  <si>
    <t>diâm = 100 x 75mm</t>
  </si>
  <si>
    <t>01556</t>
  </si>
  <si>
    <t>Joelho 90° em pvc rígido soldável, para esgoto predial, diâm = 100mm</t>
  </si>
  <si>
    <t>17,63</t>
  </si>
  <si>
    <t>01554</t>
  </si>
  <si>
    <t>Joelho 90° em pvc rígido soldável, para esgoto predial, diâm = 50mm</t>
  </si>
  <si>
    <t>7,31</t>
  </si>
  <si>
    <t>01555</t>
  </si>
  <si>
    <t>Joelho 90° em pvc rígido soldável, para esgoto predial, diâm = 75mm</t>
  </si>
  <si>
    <t>01673</t>
  </si>
  <si>
    <t>Joelho 90° pvc rígido soldável e c/rosca e anéis, diâm = 20mm x 1/2"</t>
  </si>
  <si>
    <t>Página 178</t>
  </si>
  <si>
    <t>01605</t>
  </si>
  <si>
    <t>Joelho 90° pvc rígido soldável e c/rosca, diam = 20mm x 1/2"</t>
  </si>
  <si>
    <t>Joelho 90° pvc rígido soldável e c/rosca, diam = 25mm x 1/2"</t>
  </si>
  <si>
    <t>04944</t>
  </si>
  <si>
    <t>Joelho 90° pvc rígido soldável e c/rosca, diam = 25mm x 3/4"</t>
  </si>
  <si>
    <t>Joelho 90° pvc rígido soldável e c/rosca, diam = 32mm x 3/4"</t>
  </si>
  <si>
    <t>01670</t>
  </si>
  <si>
    <t>Joelho de 45° em pvc rígido c/ anéis, para esgoto secundário, diâm = 40mm</t>
  </si>
  <si>
    <t>01602</t>
  </si>
  <si>
    <t>Joelho de 45° em pvc rígido soldável, para esgoto secundário, diâm = 40mm</t>
  </si>
  <si>
    <t>01671</t>
  </si>
  <si>
    <t>Joelho de 90° em pvc rígido c/ anéis, para esgoto secundário, diâm = 40mm</t>
  </si>
  <si>
    <t>01603</t>
  </si>
  <si>
    <t>Joelho de 90° em pvc rígido soldável, para esgoto secundário, diâm = 40mm</t>
  </si>
  <si>
    <t>01672</t>
  </si>
  <si>
    <t>Joelho de 90°com bolsa para anel, em pvc rígido c/ anéis, para esgoto secundá</t>
  </si>
  <si>
    <t>rio, diâm = 40mm</t>
  </si>
  <si>
    <t>01606</t>
  </si>
  <si>
    <t>Junção 45° em   pvc rígido soldável, para esgoto secundário, diâm = 40mm</t>
  </si>
  <si>
    <t>01674</t>
  </si>
  <si>
    <t>Junção 45° em pvc rígido c/ anéis, para esgoto secundário, diâm = 40mm</t>
  </si>
  <si>
    <t>01639</t>
  </si>
  <si>
    <t>Junção dupla em pvc rígido c/ anéis, para esgoto primário, diâm = 75mm</t>
  </si>
  <si>
    <t>01640</t>
  </si>
  <si>
    <t>Junção dupla em pvc rígido c/ anéis, para esgoto primário, diâm =100mm</t>
  </si>
  <si>
    <t>45,23</t>
  </si>
  <si>
    <t>01566</t>
  </si>
  <si>
    <t>Junção dupla em pvc rígido soldável, para esgoto primário, diâm = 100mm</t>
  </si>
  <si>
    <t>01565</t>
  </si>
  <si>
    <t>Junção dupla em pvc rígido soldável, para esgoto primário, diâm = 75mm</t>
  </si>
  <si>
    <t>01641</t>
  </si>
  <si>
    <t>Junção invertida em pvc rígido c/ anéis, para esgoto primário, diâm = 75 x 50</t>
  </si>
  <si>
    <t>22,24</t>
  </si>
  <si>
    <t>01642</t>
  </si>
  <si>
    <t>Junção invertida em pvc rígido c/ anéis, para esgoto primário, diâm = 75 x 75</t>
  </si>
  <si>
    <t>01645</t>
  </si>
  <si>
    <t>Junção invertida em pvc rígido c/ anéis, para esgoto primário, diâm =100 x 10</t>
  </si>
  <si>
    <t>01643</t>
  </si>
  <si>
    <t>Junção invertida em pvc rígido c/ anéis, para esgoto primário, diâm =100 x 50</t>
  </si>
  <si>
    <t>01644</t>
  </si>
  <si>
    <t>Junção invertida em pvc rígido c/ anéis, para esgoto primário, diâm =100 x 75</t>
  </si>
  <si>
    <t>01571</t>
  </si>
  <si>
    <t>Junção invertida em pvc rígido soldável, para esgoto primário, diâm = 100 x 1</t>
  </si>
  <si>
    <t>01569</t>
  </si>
  <si>
    <t>Junção invertida em pvc rígido soldável, para esgoto primário, diâm = 100 x 5</t>
  </si>
  <si>
    <t>30,42</t>
  </si>
  <si>
    <t>01570</t>
  </si>
  <si>
    <t>Junção invertida em pvc rígido soldável, para esgoto primário, diâm = 100 x 7</t>
  </si>
  <si>
    <t>5mm</t>
  </si>
  <si>
    <t>01567</t>
  </si>
  <si>
    <t>Junção invertida em pvc rígido soldável, para esgoto primário, diâm = 75 x 50</t>
  </si>
  <si>
    <t>01568</t>
  </si>
  <si>
    <t>Junção invertida em pvc rígido soldável, para esgoto primário, diâm = 75 x 75</t>
  </si>
  <si>
    <t>01638</t>
  </si>
  <si>
    <t>Junção simples em pvc rígido c/ anéis, para esgoto primário, diâm = 100 x 100</t>
  </si>
  <si>
    <t>01637</t>
  </si>
  <si>
    <t>Junção simples em pvc rígido c/ anéis, para esgoto primário, diâm = 100 x 75m</t>
  </si>
  <si>
    <t>07595</t>
  </si>
  <si>
    <t>Junção simples em pvc rígido c/ anéis, para esgoto primário, diâm = 150 x 150</t>
  </si>
  <si>
    <t>134,95</t>
  </si>
  <si>
    <t>01633</t>
  </si>
  <si>
    <t>Junção simples em pvc rígido c/ anéis, para esgoto primário, diâm = 50 x 50mm</t>
  </si>
  <si>
    <t>17,23</t>
  </si>
  <si>
    <t>01634</t>
  </si>
  <si>
    <t>Junção simples em pvc rígido c/ anéis, para esgoto primário, diâm = 75 x 50mm</t>
  </si>
  <si>
    <t>01635</t>
  </si>
  <si>
    <t>Junção simples em pvc rígido c/ anéis, para esgoto primário, diâm = 75 x 75mm</t>
  </si>
  <si>
    <t>01636</t>
  </si>
  <si>
    <t>Junção simples em pvc rígido c/ anéis, para esgoto primário, diâm =100 x 50mm</t>
  </si>
  <si>
    <t>01564</t>
  </si>
  <si>
    <t>Junção simples em pvc rígido soldável, para esgoto primário, diâm = 100 x 100</t>
  </si>
  <si>
    <t>01562</t>
  </si>
  <si>
    <t>Junção simples em pvc rígido soldável, para esgoto primário, diâm = 100 x 50m</t>
  </si>
  <si>
    <t>01563</t>
  </si>
  <si>
    <t>Junção simples em pvc rígido soldável, para esgoto primário, diâm = 100 x 75m</t>
  </si>
  <si>
    <t>01559</t>
  </si>
  <si>
    <t>Junção simples em pvc rígido soldável, para esgoto primário, diâm = 50 x 50mm</t>
  </si>
  <si>
    <t>01560</t>
  </si>
  <si>
    <t>Junção simples em pvc rígido soldável, para esgoto primário, diâm = 75 x 50mm</t>
  </si>
  <si>
    <t>01561</t>
  </si>
  <si>
    <t>Junção simples em pvc rígido soldável, para esgoto primário, diâm = 75 x 75mm</t>
  </si>
  <si>
    <t>26,30</t>
  </si>
  <si>
    <t>01687</t>
  </si>
  <si>
    <t>Junção simples pvc rígido sóldável para esgoto secundário ø 150x100mm</t>
  </si>
  <si>
    <t>55,69</t>
  </si>
  <si>
    <t>01649</t>
  </si>
  <si>
    <t>Luva de correr em pvc rígido c/ anéis, para esgoto primário, diâm = 50mm</t>
  </si>
  <si>
    <t>01650</t>
  </si>
  <si>
    <t>Luva de correr em pvc rígido c/ anéis, para esgoto primário, diâm = 75mm</t>
  </si>
  <si>
    <t>01651</t>
  </si>
  <si>
    <t>Luva de correr em pvc rígido c/ anéis, para esgoto primário, diâm =100mm</t>
  </si>
  <si>
    <t>01676</t>
  </si>
  <si>
    <t>Luva de correr em pvc rígido c/ anéis, para esgoto secundário, diâm = 40mm</t>
  </si>
  <si>
    <t>01578</t>
  </si>
  <si>
    <t>Luva de correr em pvc rígido soldável, para esgoto primário, diâm = 100mm</t>
  </si>
  <si>
    <t>08726</t>
  </si>
  <si>
    <t>Luva de correr em pvc rígido soldável, para esgoto primário, diâm = 150mm</t>
  </si>
  <si>
    <t>Luva de correr em pvc rígido soldável, para esgoto primário, diâm = 200mm</t>
  </si>
  <si>
    <t>58,73</t>
  </si>
  <si>
    <t>Luva de correr em pvc rígido soldável, para esgoto primário, diâm = 300mm</t>
  </si>
  <si>
    <t>273,69</t>
  </si>
  <si>
    <t>01576</t>
  </si>
  <si>
    <t>Luva de correr em pvc rígido soldável, para esgoto primário, diâm = 50mm</t>
  </si>
  <si>
    <t>01577</t>
  </si>
  <si>
    <t>Luva de correr em pvc rígido soldável, para esgoto primário, diâm = 75mm</t>
  </si>
  <si>
    <t>01608</t>
  </si>
  <si>
    <t>Luva de correr em pvc rígido soldável, para esgoto secundário, diâm = 40mm</t>
  </si>
  <si>
    <t>01607</t>
  </si>
  <si>
    <t>Luva em   pvc rígido soldável, para esgoto secundário, diâm = 40mm</t>
  </si>
  <si>
    <t>01675</t>
  </si>
  <si>
    <t>Luva em pvc rígido c/ anéis, para esgoto secundário, diâm = 40mm</t>
  </si>
  <si>
    <t>Página 179</t>
  </si>
  <si>
    <t>Luva pvc BSA soldavel, d= 35mm, linha Irriga-LF, Tigre ou similar</t>
  </si>
  <si>
    <t>Luva pvc BSA soldavel, d= 75mm, linha Irriga-LF, Tigre ou similar</t>
  </si>
  <si>
    <t>09567</t>
  </si>
  <si>
    <t>42,35</t>
  </si>
  <si>
    <t>01646</t>
  </si>
  <si>
    <t>Luva simples em pvc rígido c/ anéis, para esgoto primário, diâm = 50mm</t>
  </si>
  <si>
    <t>01647</t>
  </si>
  <si>
    <t>Luva simples em pvc rígido c/ anéis, para esgoto primário, diâm = 75mm</t>
  </si>
  <si>
    <t>01648</t>
  </si>
  <si>
    <t>Luva simples em pvc rígido c/ anéis, para esgoto primário, diâm =100mm</t>
  </si>
  <si>
    <t>01575</t>
  </si>
  <si>
    <t>Luva simples em pvc rígido soldável, para esgoto primário, diâm = 100mm</t>
  </si>
  <si>
    <t>08061</t>
  </si>
  <si>
    <t>Luva simples em pvc rígido soldável, para esgoto primário, diâm = 200mm</t>
  </si>
  <si>
    <t>01573</t>
  </si>
  <si>
    <t>Luva simples em pvc rígido soldável, para esgoto primário, diâm = 50mm</t>
  </si>
  <si>
    <t>01574</t>
  </si>
  <si>
    <t>Luva simples em pvc rígido soldável, para esgoto primário, diâm = 75mm</t>
  </si>
  <si>
    <t>01686</t>
  </si>
  <si>
    <t>Luva simples pvc rígido soldável para esgoto secundário d = 150mm</t>
  </si>
  <si>
    <t>01688</t>
  </si>
  <si>
    <t>Materiais sanitários casa padrão se.43.i.1-30,05m²</t>
  </si>
  <si>
    <t>666,63</t>
  </si>
  <si>
    <t>01689</t>
  </si>
  <si>
    <t>Materiais sanitários casa se - 42 - gi - 26</t>
  </si>
  <si>
    <t>1.110,05</t>
  </si>
  <si>
    <t>01652</t>
  </si>
  <si>
    <t>Plug em pvc rígido c/ anéis, para esgoto primário, diâm = 50mm</t>
  </si>
  <si>
    <t>01653</t>
  </si>
  <si>
    <t>Plug em pvc rígido c/ anéis, para esgoto primário, diâm = 75mm</t>
  </si>
  <si>
    <t>01654</t>
  </si>
  <si>
    <t>Plug em pvc rígido c/ anéis, para esgoto primário, diâm =100mm</t>
  </si>
  <si>
    <t>01581</t>
  </si>
  <si>
    <t>Plug em pvc rígido soldável, para esgoto primário, diâm = 100mm</t>
  </si>
  <si>
    <t>01579</t>
  </si>
  <si>
    <t>Plug em pvc rígido soldável, para esgoto primário, diâm = 50mm</t>
  </si>
  <si>
    <t>01580</t>
  </si>
  <si>
    <t>Plug em pvc rígido soldável, para esgoto primário, diâm = 75mm</t>
  </si>
  <si>
    <t>01679</t>
  </si>
  <si>
    <t>Ponto de esgoto com tubo de pvc rígido soldável de   Ø 40 mm (lavatórios, mict</t>
  </si>
  <si>
    <t>órios, ralos sifonados, etc...)</t>
  </si>
  <si>
    <t>01678</t>
  </si>
  <si>
    <t>Ponto de esgoto com tubo de pvc rígido soldável de   Ø 50 mm (pias de cozinha,</t>
  </si>
  <si>
    <t>máquinas de lavar, etc...)</t>
  </si>
  <si>
    <t>08342</t>
  </si>
  <si>
    <t>Ponto de esgoto com tubo de pvc rígido soldável de   Ø 75 mm</t>
  </si>
  <si>
    <t>92,41</t>
  </si>
  <si>
    <t>01683</t>
  </si>
  <si>
    <t>Ponto de esgoto com tubo de pvc rígido soldável de Ø 100 mm (vaso sanitário)</t>
  </si>
  <si>
    <t>65,06</t>
  </si>
  <si>
    <t>01655</t>
  </si>
  <si>
    <t>Redução excêntrica em pvc rígido c/ anéis, para esgoto primário, diâm = 75 x</t>
  </si>
  <si>
    <t>01656</t>
  </si>
  <si>
    <t>Redução excêntrica em pvc rígido c/ anéis, para esgoto primário, diâm =100 x</t>
  </si>
  <si>
    <t>01657</t>
  </si>
  <si>
    <t>01582</t>
  </si>
  <si>
    <t>Redução excentrica em pvc rígido soldável, para esgoto primário, diâm = 75</t>
  </si>
  <si>
    <t>01583</t>
  </si>
  <si>
    <t>Redução excentrica em pvc rígido soldável, para esgoto primário, diâm = 100 x</t>
  </si>
  <si>
    <t>01584</t>
  </si>
  <si>
    <t>18,13</t>
  </si>
  <si>
    <t>01680</t>
  </si>
  <si>
    <t>Revisão de ponto de esgoto tipo 1</t>
  </si>
  <si>
    <t>27,72</t>
  </si>
  <si>
    <t>01681</t>
  </si>
  <si>
    <t>Revisão de ponto de esgoto tipo 2 - Rev. 01</t>
  </si>
  <si>
    <t>01682</t>
  </si>
  <si>
    <t>Revisão de ponto de esgoto tipo 3 - Rev. 01</t>
  </si>
  <si>
    <t>89,50</t>
  </si>
  <si>
    <t>01665</t>
  </si>
  <si>
    <t>Tê 90° de inspeção em pvc rígido c/ anéis, para esgoto primário, diâm =100 x</t>
  </si>
  <si>
    <t>47,88</t>
  </si>
  <si>
    <t>01664</t>
  </si>
  <si>
    <t>Tê 90° de inspeção em pvc rígido c/ anéis,serie R, p/esgoto primário, diâm =</t>
  </si>
  <si>
    <t>75 x 75mm</t>
  </si>
  <si>
    <t>01591</t>
  </si>
  <si>
    <t>Tê 90° de redução em pvc rígido soldável, para esgoto primário, diâm = 50 x 4</t>
  </si>
  <si>
    <t>01609</t>
  </si>
  <si>
    <t>Tê 90° em   pvc rígido soldável, para esgoto secundário, diâm = 40mm</t>
  </si>
  <si>
    <t>01677</t>
  </si>
  <si>
    <t>Tê 90° em pvc rígido c/ anéis, para esgoto secundário, diâm = 40mm</t>
  </si>
  <si>
    <t>04995</t>
  </si>
  <si>
    <t>Tê de inspeção em pvc rígido soldável, para esgoto primário, diâm = 100 x 75m</t>
  </si>
  <si>
    <t>45,25</t>
  </si>
  <si>
    <t>01593</t>
  </si>
  <si>
    <t>Tê de inspeção em pvc rígido soldável, serie R,   p/esgoto primário, diâm = 10</t>
  </si>
  <si>
    <t>0 x 75mm</t>
  </si>
  <si>
    <t>01592</t>
  </si>
  <si>
    <t>Tê de inspeção em pvc rígido soldável, série R, p/esgoto primário, diâm = 75</t>
  </si>
  <si>
    <t>Tê de redução de pvc BSA soldavel, d= 75x50mm, linha Irriga-LF, Tigre ou simi</t>
  </si>
  <si>
    <t>Tê pvc BSA soldavel, d= 75mm, linha Irriga-LF, Tigre ou similar</t>
  </si>
  <si>
    <t>56,97</t>
  </si>
  <si>
    <t>01658</t>
  </si>
  <si>
    <t>Tê sanitário em pvc rígido c/ anéis, para esgoto primário, diâm = 50 x 50mm</t>
  </si>
  <si>
    <t>01659</t>
  </si>
  <si>
    <t>Tê sanitário em pvc rígido c/ anéis, para esgoto primário, diâm = 75 x 50mm</t>
  </si>
  <si>
    <t>01660</t>
  </si>
  <si>
    <t>Tê sanitário em pvc rígido c/ anéis, para esgoto primário, diâm = 75 x 75mm</t>
  </si>
  <si>
    <t>01663</t>
  </si>
  <si>
    <t>Tê sanitário em pvc rígido c/ anéis, para esgoto primário, diâm =100 x 100mm</t>
  </si>
  <si>
    <t>01661</t>
  </si>
  <si>
    <t>Tê sanitário em pvc rígido c/ anéis, para esgoto primário, diâm =100 x 50mm</t>
  </si>
  <si>
    <t>01662</t>
  </si>
  <si>
    <t>Tê sanitário em pvc rígido c/ anéis, para esgoto primário, diâm =100 x 75mm</t>
  </si>
  <si>
    <t>01590</t>
  </si>
  <si>
    <t>Tê sanitário em pvc rígido soldável, para esgoto primário, diâm = 100 x 100mm</t>
  </si>
  <si>
    <t>31,80</t>
  </si>
  <si>
    <t>01588</t>
  </si>
  <si>
    <t>Tê sanitário em pvc rígido soldável, para esgoto primário, diâm = 100 x 50mm</t>
  </si>
  <si>
    <t>01589</t>
  </si>
  <si>
    <t>Tê sanitário em pvc rígido soldável, para esgoto primário, diâm = 100 x 75mm</t>
  </si>
  <si>
    <t>Página 180</t>
  </si>
  <si>
    <t>08725</t>
  </si>
  <si>
    <t>Tê sanitário em pvc rígido soldável, para esgoto primário, diâm = 150 x 100mm</t>
  </si>
  <si>
    <t>72,76</t>
  </si>
  <si>
    <t>07596</t>
  </si>
  <si>
    <t>Tê sanitário em pvc rígido soldável, para esgoto primário, diâm = 40 x 40mm</t>
  </si>
  <si>
    <t>01585</t>
  </si>
  <si>
    <t>Tê sanitário em pvc rígido soldável, para esgoto primário, diâm = 50 x 50mm</t>
  </si>
  <si>
    <t>01586</t>
  </si>
  <si>
    <t>Tê sanitário em pvc rígido soldável, para esgoto primário, diâm = 75 x 50mm</t>
  </si>
  <si>
    <t>01587</t>
  </si>
  <si>
    <t>Tê sanitário em pvc rígido soldável, para esgoto primário, diâm = 75 x 75mm</t>
  </si>
  <si>
    <t>04762</t>
  </si>
  <si>
    <t>Tê sanitário em pvc rígido soldavel, para esgoto, diâm =150mm</t>
  </si>
  <si>
    <t>93,53</t>
  </si>
  <si>
    <t>01666</t>
  </si>
  <si>
    <t>Terminal de ventilação em pvc rígido c/ anéis, para esgoto primário, diâm = 5</t>
  </si>
  <si>
    <t>Terminal de ventilação em pvc rígido soldável, para esgoto primário, diâm = 1</t>
  </si>
  <si>
    <t>01594</t>
  </si>
  <si>
    <t>Terminal de ventilação em pvc rígido soldável, para esgoto primário, diâm = 5</t>
  </si>
  <si>
    <t>07594</t>
  </si>
  <si>
    <t>Terminal de ventilação em pvc rígido soldável, para esgoto primário, diâm = 7</t>
  </si>
  <si>
    <t>01572</t>
  </si>
  <si>
    <t>Tubo de ligação PVC para saída de vaso sanitário, diâm = 100mm</t>
  </si>
  <si>
    <t>Tubo pvc p/ irrigação Ø 100 mm, PN 80 JE , linha Irriga-LF, Tigre ou similar</t>
  </si>
  <si>
    <t>09566</t>
  </si>
  <si>
    <t>Tubo pvc p/ irrigação Ø 125 mm, PN 40 JE , linha Irriga-LF, Tigre ou similar</t>
  </si>
  <si>
    <t>07856</t>
  </si>
  <si>
    <t>Tubo pvc p/ irrigação Ø 150 mm, PN 40 JE , linha Irriga-LF, Tigre ou similar</t>
  </si>
  <si>
    <t>66,04</t>
  </si>
  <si>
    <t>01529</t>
  </si>
  <si>
    <t>Tubo pvc rígido c/anel borracha, serie normal, p/esgoto predial, d = 40mm</t>
  </si>
  <si>
    <t>01530</t>
  </si>
  <si>
    <t>Tubo pvc rígido c/anel borracha, serie normal, p/esgoto predial, d = 50mm</t>
  </si>
  <si>
    <t>01531</t>
  </si>
  <si>
    <t>Tubo pvc rígido c/anel borracha, serie normal, p/esgoto predial, d = 75mm</t>
  </si>
  <si>
    <t>01532</t>
  </si>
  <si>
    <t>Tubo pvc rígido c/anel borracha, serie normal, p/esgoto predial, d = 100mm</t>
  </si>
  <si>
    <t>01533</t>
  </si>
  <si>
    <t>Tubo pvc rígido c/anel borracha, serie normal, p/esgoto predial, d = 150mm</t>
  </si>
  <si>
    <t>08473</t>
  </si>
  <si>
    <t>Tubo pvc rígido c/anel borracha, serie normal, p/esgoto predial, d = 200mm</t>
  </si>
  <si>
    <t>67,35</t>
  </si>
  <si>
    <t>09384</t>
  </si>
  <si>
    <t>Tubo pvc rígido c/anel borracha, serie reforçada, p/esgoto e aguas pluviais,</t>
  </si>
  <si>
    <t>d = 40mm</t>
  </si>
  <si>
    <t>09385</t>
  </si>
  <si>
    <t>d = 50mm</t>
  </si>
  <si>
    <t>09386</t>
  </si>
  <si>
    <t>d = 75mm</t>
  </si>
  <si>
    <t>09387</t>
  </si>
  <si>
    <t>36,97</t>
  </si>
  <si>
    <t>d = 100mm</t>
  </si>
  <si>
    <t>09388</t>
  </si>
  <si>
    <t>60,86</t>
  </si>
  <si>
    <t>d = 150mm</t>
  </si>
  <si>
    <t>01524</t>
  </si>
  <si>
    <t>Tubo pvc rígido soldável ponta e bolsa p/ esgoto predial, d = 40 mm</t>
  </si>
  <si>
    <t>01525</t>
  </si>
  <si>
    <t>Tubo pvc rígido soldável ponta e bolsa p/ esgoto predial, d = 50 mm</t>
  </si>
  <si>
    <t>14,71</t>
  </si>
  <si>
    <t>01526</t>
  </si>
  <si>
    <t>Tubo pvc rígido soldável ponta e bolsa p/ esgoto predial, d = 75 mm</t>
  </si>
  <si>
    <t>01527</t>
  </si>
  <si>
    <t>Tubo pvc rígido soldável ponta e bolsa p/ esgoto predial, d = 100 mm</t>
  </si>
  <si>
    <t>01528</t>
  </si>
  <si>
    <t>Tubo pvc rígido soldável ponta e bolsa p/ esgoto predial, d = 150 mm</t>
  </si>
  <si>
    <t>09389</t>
  </si>
  <si>
    <t>Tubo pvc rígido soldável, serie reforçada, p/esgoto e aguas pluviais, d = 40</t>
  </si>
  <si>
    <t>09390</t>
  </si>
  <si>
    <t>Tubo pvc rígido soldável, serie reforçada, p/esgoto e aguas pluviais, d = 50</t>
  </si>
  <si>
    <t>09376</t>
  </si>
  <si>
    <t>Tubo pvc rigido soldavel, série reforçada, p/esgoto e aguas pluviais, d= 75m</t>
  </si>
  <si>
    <t>09377</t>
  </si>
  <si>
    <t>Tubo pvc rigido soldavel, serie reforçada, p/esgoto e aguas pluviais, d= 100m</t>
  </si>
  <si>
    <t>01595</t>
  </si>
  <si>
    <t>Vedação para saída de vaso sanitário em   pvc rígido soldável, para esgoto pri</t>
  </si>
  <si>
    <t>mário, diâm = 100mm</t>
  </si>
  <si>
    <t>OBRAS CIVIS/Louças e Metais/Louças e Metais Sanitários(365)</t>
  </si>
  <si>
    <t>09699</t>
  </si>
  <si>
    <t>08436</t>
  </si>
  <si>
    <t>Acabamento para registro 1/2", 3/4" e 1" (PQ), ref. 4900 - C43, da Deca ou si</t>
  </si>
  <si>
    <t>45,11</t>
  </si>
  <si>
    <t>Acabamento para registro de gaveta até 1", linha cubo - ref.: 4900C86PQ, Deca</t>
  </si>
  <si>
    <t>327,86</t>
  </si>
  <si>
    <t>Acabamento para registro de pressão até 1" com mecanismo de 1\2 volta,   linha</t>
  </si>
  <si>
    <t>540,21</t>
  </si>
  <si>
    <t>cubo - ref.: 4916C86PQ, Deca ou similar</t>
  </si>
  <si>
    <t>02057</t>
  </si>
  <si>
    <t>Acabamento para válvula hydra</t>
  </si>
  <si>
    <t>02064</t>
  </si>
  <si>
    <t>Assentamento de cuba inox em bancada de mármore, inclusive fornecimento e ass</t>
  </si>
  <si>
    <t>259,23</t>
  </si>
  <si>
    <t>entamento de engate, sifão, valvula e torneira. Exclusive fornecimento da cub</t>
  </si>
  <si>
    <t>a inox.</t>
  </si>
  <si>
    <t>Assentamento de lavatório</t>
  </si>
  <si>
    <t>02062</t>
  </si>
  <si>
    <t>Assentamento de pia inox comp:1,20m</t>
  </si>
  <si>
    <t>Assentamento de torneira</t>
  </si>
  <si>
    <t>07355</t>
  </si>
  <si>
    <t>Assento para banho articulável, ref. 2355 EBR, linha conforto, DECA ou simila</t>
  </si>
  <si>
    <t>3.522,15</t>
  </si>
  <si>
    <t>02056</t>
  </si>
  <si>
    <t>Assento plástico, universal, branco, para vaso sanitário, padrão popular</t>
  </si>
  <si>
    <t>02066</t>
  </si>
  <si>
    <t>Assento plastico, universal, branco, para vaso sanitario, tipo convencional.</t>
  </si>
  <si>
    <t>02003</t>
  </si>
  <si>
    <t>Bacia turca (celite ref 003006), caixa de descarga de embutir (montana) ou si</t>
  </si>
  <si>
    <t>1.088,46</t>
  </si>
  <si>
    <t>milares</t>
  </si>
  <si>
    <t>Página 181</t>
  </si>
  <si>
    <t>07898</t>
  </si>
  <si>
    <t>Bacia turca (celite ref 003006), ou similar</t>
  </si>
  <si>
    <t>470,62</t>
  </si>
  <si>
    <t>02012</t>
  </si>
  <si>
    <t>Bancada de madeira compensada 1,50m x 0,60m revestida em fórmica para instala</t>
  </si>
  <si>
    <t>ção de lavatório</t>
  </si>
  <si>
    <t>09756</t>
  </si>
  <si>
    <t>Bancada em aço inox - 304, dimensões 2,13 x 0,60m c/ 02 cubas 50x40x25cm, rod</t>
  </si>
  <si>
    <t>2.417,82</t>
  </si>
  <si>
    <t>opia 10cm, concretada, inclusive válvula, sifão cromados, exclusive torneira</t>
  </si>
  <si>
    <t>09757</t>
  </si>
  <si>
    <t>Bancada em aço inox - 304, dimensões 2,40 x 0,60m c/ 02 cubas 50x40x25cm, rod</t>
  </si>
  <si>
    <t>2.510,30</t>
  </si>
  <si>
    <t>09758</t>
  </si>
  <si>
    <t>Bancada em aço inox - 304, dimensões 3,00 x 0,65m c/ 01 cuba 62,5x50,5x30cm,</t>
  </si>
  <si>
    <t>2.549,56</t>
  </si>
  <si>
    <t>rodopia 10cm, concretada, inclusive válvula, sifão cromados, exclusive tornei</t>
  </si>
  <si>
    <t>08365</t>
  </si>
  <si>
    <t>Bancada em aço inox - 304, L=60cm, para cubas simples, concretada, acabamento</t>
  </si>
  <si>
    <t>756,36</t>
  </si>
  <si>
    <t>liso e polido, assentada com argamassa traço T-1(1:3), exclusive cuba, sifão,</t>
  </si>
  <si>
    <t>válvula e torneira</t>
  </si>
  <si>
    <t>Bancada em aço inoxidável 304, em "U", acabamento polido, dimensões 9,60 x 0,</t>
  </si>
  <si>
    <t>2.723,74</t>
  </si>
  <si>
    <t>34 m - Recepção - mercado de Lagarto</t>
  </si>
  <si>
    <t>3.351,82</t>
  </si>
  <si>
    <t>55 m - Recepção - mercado de Lagarto</t>
  </si>
  <si>
    <t>Bancada em aço inoxidável 304, em "U", com cuba (50x40x30cm), acabamento lixa</t>
  </si>
  <si>
    <t>4.595,17</t>
  </si>
  <si>
    <t>do, dimensões 6,95 x 0,50 m, inclusive rodopia em aço inox (3,80 x 0,60m) - L</t>
  </si>
  <si>
    <t>anchonete T1 - mercado de Lagarto</t>
  </si>
  <si>
    <t>08974</t>
  </si>
  <si>
    <t>Banco articulado para banho com pés de apoio 700x450mm (p/deficientes)</t>
  </si>
  <si>
    <t>824,22</t>
  </si>
  <si>
    <t>07791</t>
  </si>
  <si>
    <t>Banheira em fibra de vidro, com as seguintes dimensões: largura do fundo 37cm</t>
  </si>
  <si>
    <t>316,58</t>
  </si>
  <si>
    <t>, largura superior 60cm, altura 35cm e comprimento de 1,70m</t>
  </si>
  <si>
    <t>09732</t>
  </si>
  <si>
    <t>Base para misturador monocomando de chuveiro, BP/AP, alta vazão, dourado, 3/4</t>
  </si>
  <si>
    <t>", ref. 00330425 da Docol ou similar</t>
  </si>
  <si>
    <t>02037</t>
  </si>
  <si>
    <t>Cabide de louça, DECA A680, branco ou similar</t>
  </si>
  <si>
    <t>04325</t>
  </si>
  <si>
    <t>03708</t>
  </si>
  <si>
    <t>104,51</t>
  </si>
  <si>
    <t>05019</t>
  </si>
  <si>
    <t>09496</t>
  </si>
  <si>
    <t>259,51</t>
  </si>
  <si>
    <t>09495</t>
  </si>
  <si>
    <t>135,69</t>
  </si>
  <si>
    <t>02144</t>
  </si>
  <si>
    <t>02053</t>
  </si>
  <si>
    <t>Caixa de descarga de embutir com acabamento em PVC (Montana, linha Elegance o</t>
  </si>
  <si>
    <t>661,73</t>
  </si>
  <si>
    <t>07589</t>
  </si>
  <si>
    <t>Caixa de descarga de embutir com acabamento inox (Montana, linha Montreal ou</t>
  </si>
  <si>
    <t>281,24</t>
  </si>
  <si>
    <t>02052</t>
  </si>
  <si>
    <t>Caixa de descarga de sobrepor completa akros ou similar</t>
  </si>
  <si>
    <t>09741</t>
  </si>
  <si>
    <t>Caixa descarga embutir, duplo fluxo 3 ou 6 litros, linha Ecoline VP (anti-van</t>
  </si>
  <si>
    <t>1.041,01</t>
  </si>
  <si>
    <t>dalismo) da Montana ou similar</t>
  </si>
  <si>
    <t>02145</t>
  </si>
  <si>
    <t>37,16</t>
  </si>
  <si>
    <t>. nº 68, acabamento aluminio Akros ou similar</t>
  </si>
  <si>
    <t>09703</t>
  </si>
  <si>
    <t>Canopla com alavanca para válvula de descarga para deficiente</t>
  </si>
  <si>
    <t>492,86</t>
  </si>
  <si>
    <t>05063</t>
  </si>
  <si>
    <t>Chuveiro alta segurança (anti-vandalismo), passante p/parede esp=200-300mm, D</t>
  </si>
  <si>
    <t>387,87</t>
  </si>
  <si>
    <t>ocol ou similar</t>
  </si>
  <si>
    <t>Chuveiro e lava-olhos de emergência   e bacia em aço inox, da marca Adamo, ref</t>
  </si>
  <si>
    <t>1.468,00</t>
  </si>
  <si>
    <t>. 01486 ou similar</t>
  </si>
  <si>
    <t>02025</t>
  </si>
  <si>
    <t>Chuveiro elétrico de plástico (lorenzetti ou similar)</t>
  </si>
  <si>
    <t>100,84</t>
  </si>
  <si>
    <t>09504</t>
  </si>
  <si>
    <t>238,09</t>
  </si>
  <si>
    <t>02050</t>
  </si>
  <si>
    <t>Chuveiro plástico sem registro</t>
  </si>
  <si>
    <t>02024</t>
  </si>
  <si>
    <t>Chuveiro simples articulado, de metal cromado, (deca ref1995), c/ registro de</t>
  </si>
  <si>
    <t>381,30</t>
  </si>
  <si>
    <t>pressão (deca linha c40 ref1416) ou similares</t>
  </si>
  <si>
    <t>02022</t>
  </si>
  <si>
    <t>Chuveiro simples de plástico (herc ref 1980 ou similar), c/ registro de press</t>
  </si>
  <si>
    <t>ão de pvc</t>
  </si>
  <si>
    <t>07349</t>
  </si>
  <si>
    <t>Chuveiro Tradição,4500w-127v, linha Multitemperaturas, Lorenzetti ou similar</t>
  </si>
  <si>
    <t>187,86</t>
  </si>
  <si>
    <t>09730</t>
  </si>
  <si>
    <t>Chuveiro tradicional com desviador especial, linha tradicional, ref. 12120006</t>
  </si>
  <si>
    <t>418,13</t>
  </si>
  <si>
    <t>- CR, da Docol ou similar</t>
  </si>
  <si>
    <t>Combinado Sanitario antivandalismo (composto de vaso sanitario e lavatorio),</t>
  </si>
  <si>
    <t>8.617,05</t>
  </si>
  <si>
    <t>Ref:CPN2-W-PM, em aço inox, incl.parafuso fixação, recomendado p/penitenciari</t>
  </si>
  <si>
    <t>as, delegacias, instal.juvenis e similares, Fab: Metalurgica Caaguazu ou simi</t>
  </si>
  <si>
    <t>03704</t>
  </si>
  <si>
    <t>Conjunto de fixacao para lavatório, DECA SP7 ou similar</t>
  </si>
  <si>
    <t>03702</t>
  </si>
  <si>
    <t>Conjunto de fixacao para tanque, DECA FT11 ou similar</t>
  </si>
  <si>
    <t>03703</t>
  </si>
  <si>
    <t>Conjunto de fixacao para vaso sanitário, DECA SP13 ou similar</t>
  </si>
  <si>
    <t>07287</t>
  </si>
  <si>
    <t>Cuba de aço inox 304, dimensões 34 x 50cm, para instalação em bancada, c/ vál</t>
  </si>
  <si>
    <t>666,76</t>
  </si>
  <si>
    <t>vula cromada (deca ref 1623), sifão   cromado (deca ref c1680), torneira croma</t>
  </si>
  <si>
    <t>da (deca linha c40 ref1159) e engate de plástico ou similares</t>
  </si>
  <si>
    <t>09684</t>
  </si>
  <si>
    <t>Cuba de aço inox 304, dimensões 34 x 56 x 17cm, para instalação em bancada, c</t>
  </si>
  <si>
    <t>384,14</t>
  </si>
  <si>
    <t>/válvula cromada 3 1/2", ref.94024-207, Tramontina ou similar, exclusive sifã</t>
  </si>
  <si>
    <t>o, torneira e engate</t>
  </si>
  <si>
    <t>02021</t>
  </si>
  <si>
    <t>Cuba de aço inox 304, dimensões 34 x 56cm, para instalação em bancada, c/ vál</t>
  </si>
  <si>
    <t>441,00</t>
  </si>
  <si>
    <t>402,51</t>
  </si>
  <si>
    <t>Página 182</t>
  </si>
  <si>
    <t>02020</t>
  </si>
  <si>
    <t>Cuba de aço inox 304, dimensões 35 x 40cm, para instalação em bancada, c/ vál</t>
  </si>
  <si>
    <t>da (deca linha c40 ref 1159) e engate de plástico ou similares</t>
  </si>
  <si>
    <t>07227</t>
  </si>
  <si>
    <t>Cuba de aço inox 304, dimensões 60 x 50cm, para instalação em bancada, c/ vál</t>
  </si>
  <si>
    <t>1.065,30</t>
  </si>
  <si>
    <t>04428</t>
  </si>
  <si>
    <t>Cuba de aço inox 304, dimensões 80 x 50 x 30cm, e=0,8mm, com válvula cromada,</t>
  </si>
  <si>
    <t>1.605,38</t>
  </si>
  <si>
    <t>sifão cromado (deca ref c1680), torneira cromada (deca linha c40 ref 1159) e</t>
  </si>
  <si>
    <t>engate de plástico ou similares</t>
  </si>
  <si>
    <t>Cuba de apoio, oval, ref. Bella Palla, da Eternit ou similar, excluive tornei</t>
  </si>
  <si>
    <t>383,99</t>
  </si>
  <si>
    <t>ra, sifão e engate.</t>
  </si>
  <si>
    <t>02009</t>
  </si>
  <si>
    <t>Cuba de embutir (deca linha carrara ref l36) para instalação em bancadas,com</t>
  </si>
  <si>
    <t>348,45</t>
  </si>
  <si>
    <t>sifão cromado (deca ref c1680), engate cromado (deca), torneira de metal (dec</t>
  </si>
  <si>
    <t>a ref1190) , válvula cromada (deca ref1600) ou similares</t>
  </si>
  <si>
    <t>03780</t>
  </si>
  <si>
    <t>Cuba de embutir (deca linha carrara ref.L36 ou similar)</t>
  </si>
  <si>
    <t>02010</t>
  </si>
  <si>
    <t>Cuba de embutir oval (deca linha ref l37)   p/ instalação em bancadas, c/ sifã</t>
  </si>
  <si>
    <t>371,45</t>
  </si>
  <si>
    <t>o cromado (deca ref c1680) , engate cromado (deca) ou similares</t>
  </si>
  <si>
    <t>Cuba de embutir quadrada (deca linha ref l701 - GE17 - 41cm)   p/ instalação e</t>
  </si>
  <si>
    <t>785,54</t>
  </si>
  <si>
    <t>m bancadas, c/ sifão cromado (deca ref c1680) , válvula cromada (deca c1602)</t>
  </si>
  <si>
    <t>e engate cromado (deca) ou similares</t>
  </si>
  <si>
    <t>03669</t>
  </si>
  <si>
    <t>Cuba de embutir, circular, CELITE 10129 ou similar, inclusive sifão cromado,</t>
  </si>
  <si>
    <t>327,11</t>
  </si>
  <si>
    <t>válvula cromada para pia e engate cromado</t>
  </si>
  <si>
    <t>04768</t>
  </si>
  <si>
    <t>400,47</t>
  </si>
  <si>
    <t>válvula cromada para pia e engate cromado e torneira</t>
  </si>
  <si>
    <t>03670</t>
  </si>
  <si>
    <t>Cuba de embutir, circular, linha carrara L41, DECA ou similar, inclusive sifã</t>
  </si>
  <si>
    <t>243,76</t>
  </si>
  <si>
    <t>o cromado, válvula cromada para pia e engate cromado</t>
  </si>
  <si>
    <t>04767</t>
  </si>
  <si>
    <t>Cuba de embutir, oval, CELITE 10116 ou similar, inclusive sifão cromado, válv</t>
  </si>
  <si>
    <t>540,45</t>
  </si>
  <si>
    <t>ula cromada para lavatório e engate cromado e torneira</t>
  </si>
  <si>
    <t>03671</t>
  </si>
  <si>
    <t>247,70</t>
  </si>
  <si>
    <t>ula cromada para lavatório, engate cromado</t>
  </si>
  <si>
    <t>02086</t>
  </si>
  <si>
    <t>Cuba de louça de embutir (oval ou circular) inclusive sifão cromado, válvula</t>
  </si>
  <si>
    <t>245,48</t>
  </si>
  <si>
    <t>cromada para pia e engate cromado</t>
  </si>
  <si>
    <t>02087</t>
  </si>
  <si>
    <t>Cuba de louça de embutir (oval ou circular) inclusive sifão plástico, válvula</t>
  </si>
  <si>
    <t>119,62</t>
  </si>
  <si>
    <t>plástica para pia e engate plástico</t>
  </si>
  <si>
    <t>07712</t>
  </si>
  <si>
    <t>Cuba de semi-encaixe, dim. 49 x 40cm, INCEPA, linha ocean pacific, ref. 63027</t>
  </si>
  <si>
    <t>689,14</t>
  </si>
  <si>
    <t>ou siimilar, exclusive sifão, engate, válvula e torneira</t>
  </si>
  <si>
    <t>02008</t>
  </si>
  <si>
    <t>Cuba de sobrepor (deca linha carrara ref l34), com sifão cromado (deca ref c1</t>
  </si>
  <si>
    <t>529,48</t>
  </si>
  <si>
    <t>680), engate cromado (deca), torneira de metal (deca ref1190) , válvula croma</t>
  </si>
  <si>
    <t>da (deca ref1600)   ou similares</t>
  </si>
  <si>
    <t>03781</t>
  </si>
  <si>
    <t>Cuba de sobrepor (deca linha carrara ref.L34 ou similar)</t>
  </si>
  <si>
    <t>07352</t>
  </si>
  <si>
    <t>Cuba de sobrepor oval (deca ref.L65), acabamento GE-17, com sifão cromado (as</t>
  </si>
  <si>
    <t>216,73</t>
  </si>
  <si>
    <t>tra ref SC5), engate cromado (deca), válvula cromada (deca ref1602)   ou simil</t>
  </si>
  <si>
    <t>ares, exclusive torneira</t>
  </si>
  <si>
    <t>Cuba redonda inox, Ø = 30cm, com sifão cromado e engate</t>
  </si>
  <si>
    <t>250,44</t>
  </si>
  <si>
    <t>Cuba redonda inox, Ø = 35cm, com válvula, sifão cromado e engate</t>
  </si>
  <si>
    <t>335,52</t>
  </si>
  <si>
    <t>04286</t>
  </si>
  <si>
    <t>112,67</t>
  </si>
  <si>
    <t>04287</t>
  </si>
  <si>
    <t>Dispenser para toalha interfolhada</t>
  </si>
  <si>
    <t>Dispenser, em plástico, para papel higiênico em rolo</t>
  </si>
  <si>
    <t>09373</t>
  </si>
  <si>
    <t>355,15</t>
  </si>
  <si>
    <t>605,63</t>
  </si>
  <si>
    <t>04807</t>
  </si>
  <si>
    <t>424,68</t>
  </si>
  <si>
    <t>04457</t>
  </si>
  <si>
    <t>113,29</t>
  </si>
  <si>
    <t>03710</t>
  </si>
  <si>
    <t>373,29</t>
  </si>
  <si>
    <t>08211</t>
  </si>
  <si>
    <t>237,04</t>
  </si>
  <si>
    <t>09503</t>
  </si>
  <si>
    <t>Ducha higiênica com registro, linha Dream, ref. 1984.C87.ACT.CR, da DECA ou s</t>
  </si>
  <si>
    <t>627,00</t>
  </si>
  <si>
    <t>09502</t>
  </si>
  <si>
    <t>Ducha higiênica com registro, linha Link, ref. 1984.C.ACT. LNK, da DECA ou si</t>
  </si>
  <si>
    <t>247,01</t>
  </si>
  <si>
    <t>09173</t>
  </si>
  <si>
    <t>190,61</t>
  </si>
  <si>
    <t>04394</t>
  </si>
  <si>
    <t>246,26</t>
  </si>
  <si>
    <t>08210</t>
  </si>
  <si>
    <t>377,66</t>
  </si>
  <si>
    <t>03697</t>
  </si>
  <si>
    <t>Engate (ligação flexível) para mictório, DECA 4606, 30 cm, acabamento cromado</t>
  </si>
  <si>
    <t>03698</t>
  </si>
  <si>
    <t>Engate em aço inox (ligação flexível), DECA 4607C, 30 cm ou similar</t>
  </si>
  <si>
    <t>03699</t>
  </si>
  <si>
    <t>Engate em PVC (ligação flexível), AKROS, 30 cm, acabamento branco ou similar</t>
  </si>
  <si>
    <t>03700</t>
  </si>
  <si>
    <t>Engate em PVC (ligação flexível), AKROS, 30 cm, acabamento cromado ou similar</t>
  </si>
  <si>
    <t>02078</t>
  </si>
  <si>
    <t>Espelho cristal redondo, diam=40cm, com moldura</t>
  </si>
  <si>
    <t>07347</t>
  </si>
  <si>
    <t>Espelho de cristal 4mm, com moldura de alumínio, acabamento em laminado, dim.</t>
  </si>
  <si>
    <t>50 x 70cm</t>
  </si>
  <si>
    <t>07348</t>
  </si>
  <si>
    <t>50 x 80cm</t>
  </si>
  <si>
    <t>Página 183</t>
  </si>
  <si>
    <t>02080</t>
  </si>
  <si>
    <t>Espelho de cristal com moldura 60x70cm</t>
  </si>
  <si>
    <t>08865</t>
  </si>
  <si>
    <t>Fornecimento de barra redonda de aço mecanica laminada 1/2" para proteção de</t>
  </si>
  <si>
    <t>esquadrias, inclusive chumbamento</t>
  </si>
  <si>
    <t>Fornecimento e instalação de banheira de hidromassagem em acrílico, dimensões</t>
  </si>
  <si>
    <t>1,70x0,90m, da Aquaplás, ref. Monacocril ou similar</t>
  </si>
  <si>
    <t>02049</t>
  </si>
  <si>
    <t>Fornecimento e instalação de caixa de descarga de sobrepor</t>
  </si>
  <si>
    <t>36,26</t>
  </si>
  <si>
    <t>02068</t>
  </si>
  <si>
    <t>Fornecimento e instalação de engate cromado</t>
  </si>
  <si>
    <t>02069</t>
  </si>
  <si>
    <t>Fornecimento e instalação de engate plástico</t>
  </si>
  <si>
    <t>02059</t>
  </si>
  <si>
    <t>Fornecimento e instalação de sifão cromado para lavatório</t>
  </si>
  <si>
    <t>110,99</t>
  </si>
  <si>
    <t>02094</t>
  </si>
  <si>
    <t>Fornecimento e instalação de sifão cromado para pia</t>
  </si>
  <si>
    <t>197,69</t>
  </si>
  <si>
    <t>02081</t>
  </si>
  <si>
    <t>Fornecimento e instalação de torneira de limpeza c/ chave de acionamento ø =</t>
  </si>
  <si>
    <t>02031</t>
  </si>
  <si>
    <t>Fornecimento e instalação saboneteira de louça (deca ref a180) ou similar</t>
  </si>
  <si>
    <t>04545</t>
  </si>
  <si>
    <t>Kit de acessórios para banheiro em ABS/Alumínio com 5 peças (01 cabide, 01 sa</t>
  </si>
  <si>
    <t>49,35</t>
  </si>
  <si>
    <t>boneteira, 01 papeleira, 01 porta-toalha rosto e 01 porta-toalha banho)</t>
  </si>
  <si>
    <t>02019</t>
  </si>
  <si>
    <t>Lavanderia pré-moldada de concreto e torneira (herc ref 1126) ou similares</t>
  </si>
  <si>
    <t>129,89</t>
  </si>
  <si>
    <t>Lavatório com bancada em granito branco fortaleza, e = 2cm, dim 3.00 x 0.40 m</t>
  </si>
  <si>
    <t>4.285,01</t>
  </si>
  <si>
    <t>, com 03 cubas de semi-encaixe de louça, sifão cromado, válvula cromada, excl</t>
  </si>
  <si>
    <t>usive torneira, inclusive testeira de 15cm e rodapia de 20cm assentada</t>
  </si>
  <si>
    <t>Lavatório com bancada em granito branco fortaleza, e = 2cm, dim 3.50 x 0.40 m</t>
  </si>
  <si>
    <t>5.545,48</t>
  </si>
  <si>
    <t>, com 04 cubas de semi-encaixe de louça, sifão cromado, válvula cromada, excl</t>
  </si>
  <si>
    <t>uisve torneira, inclusive testeira de 15cm e rodapia de 20cm assentada</t>
  </si>
  <si>
    <t>Lavatório com bancada em granito branco fortaleza, e = 2cm, dim 4,70 x 0.40 m</t>
  </si>
  <si>
    <t>7.034,71</t>
  </si>
  <si>
    <t>, com 05 cubas de semi-encaixe de louça, sifão cromado, válvula cromada, excl</t>
  </si>
  <si>
    <t>Lavatório com bancada em granito branco fortaleza, e = 2cm, dim 6.00 x 0.40 m</t>
  </si>
  <si>
    <t>7.459,86</t>
  </si>
  <si>
    <t>Lavatório com bancada em granito branco fortaleza, e = 2cm, dim 6.15 x 0.40 m</t>
  </si>
  <si>
    <t>9.657,00</t>
  </si>
  <si>
    <t>, com 07 cubas de semi-encaixe de louça, sifão cromado, válvula cromada, excl</t>
  </si>
  <si>
    <t>Lavatório com bancada em granito branco fortaleza, e = 2cm, dim 7.40 x 0.40 m</t>
  </si>
  <si>
    <t>12.213,76</t>
  </si>
  <si>
    <t>, com 09 cubas de semi-encaixe de louça, sifão cromado, válvula cromada, excl</t>
  </si>
  <si>
    <t>Lavatório com bancada em granito branco fortaleza, e = 2cm, dim 8.50 x 0.40 m</t>
  </si>
  <si>
    <t>10.425,40</t>
  </si>
  <si>
    <t>Lavatório com bancada em granito cinza andorinha, e = 2cm, dim 0.80x0.60, com</t>
  </si>
  <si>
    <t>720,96</t>
  </si>
  <si>
    <t>01 cuba de louça de embutir, sifão cromado, válvula cromada, torneira cromada</t>
  </si>
  <si>
    <t>, inclusive rodopia 10 cm, assentada.</t>
  </si>
  <si>
    <t>Lavatório com bancada em granito cinza andorinha, e = 2cm, dim 1,25x0,60, com</t>
  </si>
  <si>
    <t>1.201,14</t>
  </si>
  <si>
    <t>02 cubas de embutir de louça, sifão cromado, válvula cromada, torneira cromad</t>
  </si>
  <si>
    <t>a, inclusive rodopia 10 cm, assentada</t>
  </si>
  <si>
    <t>Lavatório com bancada em granito cinza andorinha, e = 2cm, dim 1,30x0,60, com</t>
  </si>
  <si>
    <t>1.212,50</t>
  </si>
  <si>
    <t>Lavatório com bancada em granito cinza andorinha, e = 2cm, dim 1,50x0,60, com</t>
  </si>
  <si>
    <t>1.257,94</t>
  </si>
  <si>
    <t>Lavatório com bancada em granito cinza andorinha, e = 2cm, dim 1.00x0.60, com</t>
  </si>
  <si>
    <t>706,52</t>
  </si>
  <si>
    <t>01 cuba de louça de embutir, sifão ajustavel metalizado, válvula cromada, tor</t>
  </si>
  <si>
    <t>neira cromada, inclusive rodopia 10 cm, assentada.</t>
  </si>
  <si>
    <t>Lavatório com bancada em granito cinza andorinha, e = 2cm, dim 1.20x0.60, com</t>
  </si>
  <si>
    <t>751,96</t>
  </si>
  <si>
    <t>01 cuba de embutir de louça,   sifão ajustável metalizado, válvula cromada, to</t>
  </si>
  <si>
    <t>rneira cromada, inclusive rodopia 10 cm, assentada</t>
  </si>
  <si>
    <t>Lavatório com bancada em granito cinza andorinha, e = 2cm, dim 1.40x0.60, com</t>
  </si>
  <si>
    <t>797,39</t>
  </si>
  <si>
    <t>Lavatório com bancada em granito cinza andorinha, e = 2cm, dim 1.60x0.60, com</t>
  </si>
  <si>
    <t>842,83</t>
  </si>
  <si>
    <t>1.206,76</t>
  </si>
  <si>
    <t>02 cubas de embutir de louça,   sifão ajustável metalizado, válvula cromada, t</t>
  </si>
  <si>
    <t>orneira cromada, inclusive rodopia 10 cm, assentada</t>
  </si>
  <si>
    <t>Lavatório com bancada em granito cinza andorinha, e = 2cm, dim 1.80x0.60, com</t>
  </si>
  <si>
    <t>1.004,69</t>
  </si>
  <si>
    <t>01 cuba de embutir de louça e 01 cuba inox, sifão plástico, válvula plástica,</t>
  </si>
  <si>
    <t>torneira em aço inox, inclusive rodopia 10 cm, assentada</t>
  </si>
  <si>
    <t>1.252,19</t>
  </si>
  <si>
    <t>972,97</t>
  </si>
  <si>
    <t>02 cubas de embutir de louça, sifão plástico, válvula plástica, torneira em a</t>
  </si>
  <si>
    <t>ço inox, inclusive rodopia 10 cm, assentada</t>
  </si>
  <si>
    <t>1.297,63</t>
  </si>
  <si>
    <t>Página 184</t>
  </si>
  <si>
    <t>Lavatório com bancada em granito cinza andorinha, e = 2cm, dim 2.00x0.60, com</t>
  </si>
  <si>
    <t>02 cubas de embutir de louça, sifão ajustável metalizado, válvula cromada, to</t>
  </si>
  <si>
    <t>Lavatório com bancada em granito cinza andorinha, e = 2cm, dim 2.20x0.60, com</t>
  </si>
  <si>
    <t>1.338,75</t>
  </si>
  <si>
    <t>1.707,00</t>
  </si>
  <si>
    <t>03 cubas de embutir de louça,   sifão ajustável metalizado, válvula cromada, t</t>
  </si>
  <si>
    <t>1.288,17</t>
  </si>
  <si>
    <t>03 cubas de embutir de louça, sifão plástico, válvula plástica, torneira em a</t>
  </si>
  <si>
    <t>Lavatório com bancada em granito cinza andorinha, e = 2cm, dim 2.40x0.60, com</t>
  </si>
  <si>
    <t>1.752,43</t>
  </si>
  <si>
    <t>Lavatório com bancada em granito cinza andorinha, e = 2cm, dim 2.60x0.60, com</t>
  </si>
  <si>
    <t>1.800,03</t>
  </si>
  <si>
    <t>Lavatório com bancada em granito cinza andorinha, e = 2cm, dim 2.80x0.60, com</t>
  </si>
  <si>
    <t>1.843,30</t>
  </si>
  <si>
    <t>03 cubas de embutir de louça, sifão ajustável metalizado, válvula cromada, to</t>
  </si>
  <si>
    <t>Lavatório com bancada em granito cinza andorinha, e = 2cm, dim 3,30x0,60, com</t>
  </si>
  <si>
    <t>2.090,67</t>
  </si>
  <si>
    <t>03 cubas de embutir de louça, sifão cromado, válvula cromada, torneira cromad</t>
  </si>
  <si>
    <t>Lavatório com bancada em granito cinza andorinha, e = 2cm, dim 3.00x0.60, com</t>
  </si>
  <si>
    <t>1.888,74</t>
  </si>
  <si>
    <t>2.744,28</t>
  </si>
  <si>
    <t>04 cubas de embutir de louça, sifão ajustável metalizado, válvula cromada, to</t>
  </si>
  <si>
    <t>rneira deca cromada (decamatic ref : 1170) ou similar, inclusive rodopia 10 c</t>
  </si>
  <si>
    <t>m, assentada</t>
  </si>
  <si>
    <t>Lavatório com bancada em granito cinza andorinha, e = 2cm, dim 4.00x0.60, com</t>
  </si>
  <si>
    <t>3.428,21</t>
  </si>
  <si>
    <t>05 cubas de embutir de louça, sifão ajustável metalizado, válvula cromada, to</t>
  </si>
  <si>
    <t>rneira de pé em aço inox decamatic ou similar, inclusive rodopia 10 cm, assen</t>
  </si>
  <si>
    <t>07219</t>
  </si>
  <si>
    <t>Lavatório com bancada em granito preto, e = 2cm, dim 1,70 x 0.55 m, com 02 cu</t>
  </si>
  <si>
    <t>1.574,29</t>
  </si>
  <si>
    <t>bas de embutir de louça, sifão cromado, válvula cromada, torneira em aço inox</t>
  </si>
  <si>
    <t>, de pressão, de mesa, inclusive rodopia 7 cm, assentada</t>
  </si>
  <si>
    <t>04306</t>
  </si>
  <si>
    <t>Lavatório com bancada em granito preto, e = 2cm, dim 1.40 x 0.55 m, com 02 cu</t>
  </si>
  <si>
    <t>1.625,02</t>
  </si>
  <si>
    <t>, de pressão, de mesa, inclusive rodopia 10 cm, assentada</t>
  </si>
  <si>
    <t>04805</t>
  </si>
  <si>
    <t>Lavatório com bancada em granito preto, e = 2cm, dim 1.55x0.50, com 01 cuba d</t>
  </si>
  <si>
    <t>1.302,19</t>
  </si>
  <si>
    <t>e sobrepor de louça, sifão cromado, válvula cromada, torneira de mesa, inclus</t>
  </si>
  <si>
    <t>ive rodopia de 10cm</t>
  </si>
  <si>
    <t>04305</t>
  </si>
  <si>
    <t>Lavatório com bancada em granito preto, e = 2cm, dim 2.00 x 0.55 m, com 03 cu</t>
  </si>
  <si>
    <t>2.303,19</t>
  </si>
  <si>
    <t>07217</t>
  </si>
  <si>
    <t>Lavatório com bancada em granito preto, e = 2cm, dim 2.20 x 0.55 m, com 02 cu</t>
  </si>
  <si>
    <t>1.769,28</t>
  </si>
  <si>
    <t>Lavatório com bancada em mármore calacata, e = 2cm, dim 1,50x0,45m, com 01 cu</t>
  </si>
  <si>
    <t>6.722,19</t>
  </si>
  <si>
    <t>ba de apoio de louça, sifão cromado, válvula cromada, torneira cromada, inclu</t>
  </si>
  <si>
    <t>sive testeira e rodopia   de 20 cm, assentada</t>
  </si>
  <si>
    <t>Lavatório Hospitalar coletivo aço inox AISI 304   chapa 0,6mm, tipo calha, med</t>
  </si>
  <si>
    <t>1.940,64</t>
  </si>
  <si>
    <t>. 1000x290x350mm C/ acabamento escovado- Modelo Especial A - Palmetal ou simi</t>
  </si>
  <si>
    <t>Lavatorio individual antivandalismo, Ref:LPN2-W-PM, em aço inox, incl.parafus</t>
  </si>
  <si>
    <t>1.999,27</t>
  </si>
  <si>
    <t>o fixação, recomendado p/penitenciarias, delegacias, instal.juvenis e similar</t>
  </si>
  <si>
    <t>02088</t>
  </si>
  <si>
    <t>Lavatório louça (Deca-Carrara ref L-60 ou similar) com coluna, c/ sifão croma</t>
  </si>
  <si>
    <t>499,23</t>
  </si>
  <si>
    <t>do, válvula cromada   e engate cromado, exclusive torneira</t>
  </si>
  <si>
    <t>02007</t>
  </si>
  <si>
    <t>Lavatório louça (Deca-Carrara ref L-60) com coluna (deca ref C-1C), c/ sifão</t>
  </si>
  <si>
    <t>557,41</t>
  </si>
  <si>
    <t>plástico, engate cromado (deca), torneira de metal (deca ref1190) , válvula c</t>
  </si>
  <si>
    <t>romada (deca ref1600) , conj. de fixação (deca ref sp7) ou similares</t>
  </si>
  <si>
    <t>03779</t>
  </si>
  <si>
    <t>Lavatório louça (Deca-Carrara ref.L-60) com coluna (deca ref. C-1c), conj. de</t>
  </si>
  <si>
    <t>313,16</t>
  </si>
  <si>
    <t>fixação (deca ref. sp7), exclusive   metais, ou similares</t>
  </si>
  <si>
    <t>07759</t>
  </si>
  <si>
    <t>Lavatório louça (Deca-Linha Vogue Plus Conforto, ref L-510 ou similar) com co</t>
  </si>
  <si>
    <t>luna suspensa, (Deca, Linha Vogue Plus Conforto, ref. C-510 ou similar), c/ s</t>
  </si>
  <si>
    <t>ifão cromado, válvula cromada, engate cromado, exclusive torneira</t>
  </si>
  <si>
    <t>07370</t>
  </si>
  <si>
    <t>Lavatório louça (Deca-Monte Carlo, ref L-81) com coluna (deca ref C-1), c/ si</t>
  </si>
  <si>
    <t>515,52</t>
  </si>
  <si>
    <t>fão plástico, engate cromado (deca), válvula cromada (deca ref1600) , conj. d</t>
  </si>
  <si>
    <t>e fixação (deca ref sp7) ou similares, exclusive torneira</t>
  </si>
  <si>
    <t>02089</t>
  </si>
  <si>
    <t>Lavatório louça (Deca-Ravena ref L-91 ou similares) sem coluna, c/ sifão crom</t>
  </si>
  <si>
    <t>301,07</t>
  </si>
  <si>
    <t>ado, válvula cromada, engate cromado, exclusive torneira</t>
  </si>
  <si>
    <t>02006</t>
  </si>
  <si>
    <t>Lavatório louça (Deca-Ravena ref L-91) com coluna (deca ref C-9), c/ sifão pl</t>
  </si>
  <si>
    <t>401,66</t>
  </si>
  <si>
    <t>ástico, engate cromado (deca), torneira de metal (deca ref1190) , válvula cro</t>
  </si>
  <si>
    <t>mada (deca ref1600), conjunto de fixação (deca ref sp7) ou similares</t>
  </si>
  <si>
    <t>Página 185</t>
  </si>
  <si>
    <t>02090</t>
  </si>
  <si>
    <t>Lavatório louça (Deca-Ravena ref L-91) sem coluna, c/ sifão plástico, válvula</t>
  </si>
  <si>
    <t>180,10</t>
  </si>
  <si>
    <t>plástica, engate PVC e torneira plastica ou similares</t>
  </si>
  <si>
    <t>02005</t>
  </si>
  <si>
    <t>Lavatório louça (Deca-Ravena ref L-91) sem coluna, c/sifão cromado(deca ref 1</t>
  </si>
  <si>
    <t>438,41</t>
  </si>
  <si>
    <t>190), válvula cromada (deca ref1600), conj. de fixação (deca ref sp7), Tornei</t>
  </si>
  <si>
    <t>ra metal (deca 1190 C-40), engate cromado, ou similares</t>
  </si>
  <si>
    <t>02091</t>
  </si>
  <si>
    <t>Lavatório louça (Deca-Ravena ref L-915) com coluna, c/ sifão plástico, válvul</t>
  </si>
  <si>
    <t>183,61</t>
  </si>
  <si>
    <t>a plástica, engate PVC e torneira plastica ou similares</t>
  </si>
  <si>
    <t>08285</t>
  </si>
  <si>
    <t>Lavatório louça (Deca-Ravena ref L-915) com coluna, encapsulado, c/ sifão plá</t>
  </si>
  <si>
    <t>stico, válvula plástica, engate PVC ou similares</t>
  </si>
  <si>
    <t>02004</t>
  </si>
  <si>
    <t>Lavatório louça (Deca-Ravena ref L-915) sem coluna, c/válvula, sifão, engate</t>
  </si>
  <si>
    <t>170,63</t>
  </si>
  <si>
    <t>e torneira (herc ref 1994) todos de plástico, conj. de fixação (deca ref sp7)</t>
  </si>
  <si>
    <t>ou similares</t>
  </si>
  <si>
    <t>07350</t>
  </si>
  <si>
    <t>Lavatório louça de canto (Deca-Izy, ref L-10117 ou similar) sem coluna, c/ si</t>
  </si>
  <si>
    <t>325,17</t>
  </si>
  <si>
    <t>fão cromado, válvula cromada, engate cromado, exclusive torneira</t>
  </si>
  <si>
    <t>Lavatório louça, linha guarapari, LOGASA ou similar,   sem coluna, c/válvula,</t>
  </si>
  <si>
    <t>196,63</t>
  </si>
  <si>
    <t>sifão, engate e torneira (herc ref 1994) todos de plástico, conj. de fixação</t>
  </si>
  <si>
    <t>(deca ref sp7) ou similares</t>
  </si>
  <si>
    <t>02146</t>
  </si>
  <si>
    <t>Lavatório louça, sem coluna, padrão popular, marca Elizabeth, c/ válvula, sif</t>
  </si>
  <si>
    <t>177,94</t>
  </si>
  <si>
    <t>ão, engate e torneira herc ref.1994, todos em plástico, inclusive conj. de fi</t>
  </si>
  <si>
    <t>xação ou similares</t>
  </si>
  <si>
    <t>04766</t>
  </si>
  <si>
    <t>Lavatório sem coluna LINHA SAVEIRO, CELITE,   c/ sifão cromado, válvula cromad</t>
  </si>
  <si>
    <t>566,02</t>
  </si>
  <si>
    <t>a   e engate cromado, torneira série aquapress da Fabrimar ref. 1180 ou simila</t>
  </si>
  <si>
    <t>res</t>
  </si>
  <si>
    <t>02032</t>
  </si>
  <si>
    <t>Meia saboneteira de louça deca ref a380 ou similar</t>
  </si>
  <si>
    <t>34,88</t>
  </si>
  <si>
    <t>04326</t>
  </si>
  <si>
    <t>Mictorio coletivo aco inox (aisi 304), e = 0,8 mm, de *100 x 40 x 30* cm (c x</t>
  </si>
  <si>
    <t>453,97</t>
  </si>
  <si>
    <t>a x p)</t>
  </si>
  <si>
    <t>Mictorio coletivo em concreto, revestido em aço inox polido, c/01 valvula ame</t>
  </si>
  <si>
    <t>1.493,58</t>
  </si>
  <si>
    <t>ricana e tubo pvc 1/2" perfurado, exceto sifão e torneira, conf.projeto (obra</t>
  </si>
  <si>
    <t>:Mercado de Lagarto)</t>
  </si>
  <si>
    <t>02014</t>
  </si>
  <si>
    <t>Mictório de louça (deca ref m711 - s/ sifão integrado), engate cromado (deca</t>
  </si>
  <si>
    <t>638,77</t>
  </si>
  <si>
    <t>ref c4606180) e registro de pressão (deca linha c40 ref1416) ou similares</t>
  </si>
  <si>
    <t>Mictório de louça branca com sifão integrado, engate flexivel cromado 1/2", r</t>
  </si>
  <si>
    <t>427,10</t>
  </si>
  <si>
    <t>egistro de pressão 1/2" com canopla cromada acabamento simples e conjunto de</t>
  </si>
  <si>
    <t>fixação</t>
  </si>
  <si>
    <t>02013</t>
  </si>
  <si>
    <t>Mictório de louça com sifão integrado (deca ref m712), engate cromado (deca r</t>
  </si>
  <si>
    <t>521,30</t>
  </si>
  <si>
    <t>ef c4606180) e registro de pressão (deca linha c40 ref1416) ou similares</t>
  </si>
  <si>
    <t>07375</t>
  </si>
  <si>
    <t>706,88</t>
  </si>
  <si>
    <t>ef c4606180) e válvula mictório antivandalismo(docol ref.17015106) ou similar</t>
  </si>
  <si>
    <t>04393</t>
  </si>
  <si>
    <t>Misturador com temostato mod. 2430 linha C deca ou similar</t>
  </si>
  <si>
    <t>708,97</t>
  </si>
  <si>
    <t>04391</t>
  </si>
  <si>
    <t>Misturador de cozinha articulado p/ bancada ref.1256 C50, Deca ou similar</t>
  </si>
  <si>
    <t>635,49</t>
  </si>
  <si>
    <t>08421</t>
  </si>
  <si>
    <t>Misturador de cozinha articulado p/ bancada ref.1256 MY, Fabrimar ou similar</t>
  </si>
  <si>
    <t>03711</t>
  </si>
  <si>
    <t>Misturador em aço inox para lavatório, DECA, linha targa 1875 C40 ou similar</t>
  </si>
  <si>
    <t>176,06</t>
  </si>
  <si>
    <t>08226</t>
  </si>
  <si>
    <t>Misturador monocomando de mesa para cozinha, mod. Big Kitchen 2288, da Perfle</t>
  </si>
  <si>
    <t>1.788,51</t>
  </si>
  <si>
    <t>x ou similar</t>
  </si>
  <si>
    <t>296,74</t>
  </si>
  <si>
    <t>02033</t>
  </si>
  <si>
    <t>42,32</t>
  </si>
  <si>
    <t>04324</t>
  </si>
  <si>
    <t>Papeleira de plástico, Akros ou similar</t>
  </si>
  <si>
    <t>09491</t>
  </si>
  <si>
    <t>650,51</t>
  </si>
  <si>
    <t>09492</t>
  </si>
  <si>
    <t>476,51</t>
  </si>
  <si>
    <t>03709</t>
  </si>
  <si>
    <t>150,61</t>
  </si>
  <si>
    <t>05018</t>
  </si>
  <si>
    <t>279,88</t>
  </si>
  <si>
    <t>02097</t>
  </si>
  <si>
    <t>Pia de cozinha com bancada em aço inox, dim 1,00x0,60m, c/ 01 cuba, sifão cro</t>
  </si>
  <si>
    <t>617,29</t>
  </si>
  <si>
    <t>mado, válvula cromada e torneira cromada, concretada e assentada. Rev.03</t>
  </si>
  <si>
    <t>02074</t>
  </si>
  <si>
    <t>Pia de cozinha com bancada em aço inox, dim 1,20x0,60m c/ 01 cuba, válvula cr</t>
  </si>
  <si>
    <t>670,43</t>
  </si>
  <si>
    <t>omada, sifão cromado e torneira cromada, concretada e assentada. Rev.04</t>
  </si>
  <si>
    <t>02103</t>
  </si>
  <si>
    <t>Pia de cozinha com bancada em aço inox, dim 1,20x0,60m, c/ 01 cuba, sifão cro</t>
  </si>
  <si>
    <t>mado, válvula cromada, torneira cromada, concretada e assentada. Rev 03</t>
  </si>
  <si>
    <t>02104</t>
  </si>
  <si>
    <t>Pia de cozinha com bancada em aço inox, dim 1,40x0,60, com 01 cuba, sifão cro</t>
  </si>
  <si>
    <t>624,68</t>
  </si>
  <si>
    <t>mado, válvula cromada, torneira cromada, concretada e assentada.</t>
  </si>
  <si>
    <t>02105</t>
  </si>
  <si>
    <t>Pia de cozinha com bancada em aço inox, dim 1,60x0,60, com 01 cuba, sifão cro</t>
  </si>
  <si>
    <t>695,08</t>
  </si>
  <si>
    <t>02108</t>
  </si>
  <si>
    <t>Pia de cozinha com bancada em aço inox, dim 1,80x0,60, c/ 02 cubas, sifão cro</t>
  </si>
  <si>
    <t>1.152,14</t>
  </si>
  <si>
    <t>02106</t>
  </si>
  <si>
    <t>Pia de cozinha com bancada em aço inox, dim 1,80x0,60, com 01 cuba, sifão cro</t>
  </si>
  <si>
    <t>866,99</t>
  </si>
  <si>
    <t>02093</t>
  </si>
  <si>
    <t>Pia de cozinha com bancada em aço inox, dim 2,00x0,60m, c/ 02 cubas,válvulas</t>
  </si>
  <si>
    <t>1.209,75</t>
  </si>
  <si>
    <t>cromada, torneiras cromada e sifão cromado, concretada e assentada - Rev 03</t>
  </si>
  <si>
    <t>02107</t>
  </si>
  <si>
    <t>Pia de cozinha com bancada em aço inox, dim 2,00x0,60m, com 01 cuba, sifão cr</t>
  </si>
  <si>
    <t>834,46</t>
  </si>
  <si>
    <t>omado, válvula cromada, torneira cromada, concretada e assentada</t>
  </si>
  <si>
    <t>Pia de cozinha com bancada em granito cinza andorinha, e = 2cm, dim 1.20x0.60</t>
  </si>
  <si>
    <t>959,98</t>
  </si>
  <si>
    <t>, com 01 cuba de aço inox, sifão cromado, válvula cromada, torneira em aço in</t>
  </si>
  <si>
    <t>ox, inclusive rodopia 10 cm, assentada.</t>
  </si>
  <si>
    <t>Página 186</t>
  </si>
  <si>
    <t>Pia de cozinha com bancada em granito cinza andorinha, e = 2cm, dim 1.40x0.60</t>
  </si>
  <si>
    <t>1.005,41</t>
  </si>
  <si>
    <t>Pia de cozinha com bancada em granito cinza andorinha, e = 2cm, dim 1.60x0.60</t>
  </si>
  <si>
    <t>1.050,85</t>
  </si>
  <si>
    <t>Pia de cozinha com bancada em granito cinza andorinha, e = 2cm, dim 1.80x0.60</t>
  </si>
  <si>
    <t>1.096,28</t>
  </si>
  <si>
    <t>Pia de cozinha com bancada em granito cinza andorinha, e = 2cm, dim 2.00x0.60</t>
  </si>
  <si>
    <t>1.141,72</t>
  </si>
  <si>
    <t>ox, inclusive rodopia 7 cm, assentada.</t>
  </si>
  <si>
    <t>Pia de cozinha com bancada em granito cinza andorinha, e = 2cm, dim 2.20x0.60</t>
  </si>
  <si>
    <t>1.028,88</t>
  </si>
  <si>
    <t>, com 01 cuba de aço inox, sifão cromado, válvula cromada, inclusive rodopia</t>
  </si>
  <si>
    <t>10 cm, assentada.</t>
  </si>
  <si>
    <t>Pia de cozinha com bancada em granito cinza andorinha, e = 2cm, dim 2.40x0.60</t>
  </si>
  <si>
    <t>1.232,59</t>
  </si>
  <si>
    <t>Pia de cozinha com bancada em granito cinza andorinha, e = 2cm, dim 2.50x0.60</t>
  </si>
  <si>
    <t>1.789,67</t>
  </si>
  <si>
    <t>, com 02 cubas de aço inox, sifão cromado, válvula cromada, torneira em aço i</t>
  </si>
  <si>
    <t>nox, inclusive rodopia 10 cm, assentada.</t>
  </si>
  <si>
    <t>02099</t>
  </si>
  <si>
    <t>Pia de cozinha com bancada em mármore branco, dim 1.00x0.60, com 01 cuba de a</t>
  </si>
  <si>
    <t>678,16</t>
  </si>
  <si>
    <t>ço inox, sifão cromado, válvula cromada, torneira em aço inox, concretada e a</t>
  </si>
  <si>
    <t>ssentada. Rev 02</t>
  </si>
  <si>
    <t>02123</t>
  </si>
  <si>
    <t>Pia de cozinha com bancada em mármore branco, dim 1.20x0.60, com 01 cuba de a</t>
  </si>
  <si>
    <t>822,69</t>
  </si>
  <si>
    <t>ço inox, sifão cromado, válvula cromada, torneira em aço inox, inclusive rodo</t>
  </si>
  <si>
    <t>pia 10 cm, assentada.</t>
  </si>
  <si>
    <t>02124</t>
  </si>
  <si>
    <t>Pia de cozinha com bancada em mármore branco, dim 1.40x0.60, com 01 cuba de a</t>
  </si>
  <si>
    <t>881,18</t>
  </si>
  <si>
    <t>02139</t>
  </si>
  <si>
    <t>Pia de cozinha com bancada em mármore sintético, dim 1.00x0.50, com 01 cuba,</t>
  </si>
  <si>
    <t>sifão plástico, válvula em pvc, torneira cromada, assentada.</t>
  </si>
  <si>
    <t>02140</t>
  </si>
  <si>
    <t>Pia de cozinha com bancada em mármore sintético, dim 1.20x0.50, com 01 cuba,</t>
  </si>
  <si>
    <t>201,04</t>
  </si>
  <si>
    <t>sifão plático, válvula em pvc, torneira em aço inox, assentada.</t>
  </si>
  <si>
    <t>04890</t>
  </si>
  <si>
    <t>195,38</t>
  </si>
  <si>
    <t>sifão, válvula e torneira todos de plástico, assentada.</t>
  </si>
  <si>
    <t>02141</t>
  </si>
  <si>
    <t>Pia de cozinha com bancada em mármore sintético, dim 1.40x0.50, com 01 cuba,</t>
  </si>
  <si>
    <t>208,63</t>
  </si>
  <si>
    <t>sifão plástico, válvula em pvc, torneira em aço inox, assentada.</t>
  </si>
  <si>
    <t>02142</t>
  </si>
  <si>
    <t>Pia de cozinha com bancada em mármore sintético, dim 1.60x0.50, com 01 cuba,</t>
  </si>
  <si>
    <t>289,28</t>
  </si>
  <si>
    <t>Pia de higienização de mãos com cuba redonda inox, Ø = 30cm - Obra: mercado d</t>
  </si>
  <si>
    <t>164,02</t>
  </si>
  <si>
    <t>e Lagarto</t>
  </si>
  <si>
    <t>Pia em aço inox ø=20cm</t>
  </si>
  <si>
    <t>Pia em aço inox, Ø = 30cm</t>
  </si>
  <si>
    <t>Pia inox ø=20cm para higienização de mãos - Obras: Mercado de Lagarto</t>
  </si>
  <si>
    <t>Porta papel toalha para papel interfolha 2 ou 3 dobras, injetado com a frente</t>
  </si>
  <si>
    <t>em plástico ABS branco, com visor frontal para controle de substituição do pa</t>
  </si>
  <si>
    <t>pel interfolha e fundo em Plástico ABS cinza.</t>
  </si>
  <si>
    <t>02045</t>
  </si>
  <si>
    <t>Porta sabão liquido de plástico</t>
  </si>
  <si>
    <t>53,67</t>
  </si>
  <si>
    <t>Porta toalha barra, cromado, linha clean, ref.: 2040 C.020.CLN, com 20 cm, da</t>
  </si>
  <si>
    <t>Deca ou similar</t>
  </si>
  <si>
    <t>Porta toalha barra, cromado, linha clean, ref.: 2040 C.050.CLN, com 50 cm, da</t>
  </si>
  <si>
    <t>05020</t>
  </si>
  <si>
    <t>424,70</t>
  </si>
  <si>
    <t>02036</t>
  </si>
  <si>
    <t>Porta toalha em bastão plástico (deca ref a586) ou similar</t>
  </si>
  <si>
    <t>02035</t>
  </si>
  <si>
    <t>Porta toalha inox para papel toalha em folha</t>
  </si>
  <si>
    <t>83,96</t>
  </si>
  <si>
    <t>02034</t>
  </si>
  <si>
    <t>Porta toalha inox para papel toalha em rolo</t>
  </si>
  <si>
    <t>09505</t>
  </si>
  <si>
    <t>749,84</t>
  </si>
  <si>
    <t>09506</t>
  </si>
  <si>
    <t>608,55</t>
  </si>
  <si>
    <t>07611</t>
  </si>
  <si>
    <t>60,87</t>
  </si>
  <si>
    <t>Prateleira com base em resina e acabamento cromado, linha Clean, ref.: 2030.C</t>
  </si>
  <si>
    <t>411,51</t>
  </si>
  <si>
    <t>.CLN, Deca ou similar</t>
  </si>
  <si>
    <t>09489</t>
  </si>
  <si>
    <t>352,25</t>
  </si>
  <si>
    <t>09494</t>
  </si>
  <si>
    <t>497,44</t>
  </si>
  <si>
    <t>09490</t>
  </si>
  <si>
    <t>442,73</t>
  </si>
  <si>
    <t>09493</t>
  </si>
  <si>
    <t>277,36</t>
  </si>
  <si>
    <t>09549</t>
  </si>
  <si>
    <t>105,97</t>
  </si>
  <si>
    <t>02044</t>
  </si>
  <si>
    <t>Registro de pressão 1" c/canopla cromada, linha Targa C40 ref.1416, Deca ou</t>
  </si>
  <si>
    <t>02042</t>
  </si>
  <si>
    <t>Registro de pressão 1/2" c/canopla cromada, linha Targa C40 - ref 1416, Deca</t>
  </si>
  <si>
    <t>68,78</t>
  </si>
  <si>
    <t>02048</t>
  </si>
  <si>
    <t>Registro de pressão 1/2" em PVC</t>
  </si>
  <si>
    <t>02038</t>
  </si>
  <si>
    <t>Registro gaveta bruto 1/2" (ref 1510 hd)   Deca ou similar</t>
  </si>
  <si>
    <t>35,37</t>
  </si>
  <si>
    <t>Página 187</t>
  </si>
  <si>
    <t>02039</t>
  </si>
  <si>
    <t>Registro gaveta bruto 3/4" (ref.1510 hd ) Deca ou similar</t>
  </si>
  <si>
    <t>02041</t>
  </si>
  <si>
    <t>Registro gaveta bruto 1 1/2" (ref 1510 hd) Deca ou similar</t>
  </si>
  <si>
    <t>08406</t>
  </si>
  <si>
    <t>Registro gaveta bruto 1 1/4" (ref 1510 hd) Deca ou similar</t>
  </si>
  <si>
    <t>60,58</t>
  </si>
  <si>
    <t>02040</t>
  </si>
  <si>
    <t>Registro gaveta bruto 1" (ref 1510 hd) Deca ou similar</t>
  </si>
  <si>
    <t>45,28</t>
  </si>
  <si>
    <t>09501</t>
  </si>
  <si>
    <t>Registro gaveta c/canopla cromada, 1/2", linha Link, Deca ou similar</t>
  </si>
  <si>
    <t>106,75</t>
  </si>
  <si>
    <t>09500</t>
  </si>
  <si>
    <t>Registro gaveta c/canopla cromada, 3/4", linha Link, Deca ou similar</t>
  </si>
  <si>
    <t>112,80</t>
  </si>
  <si>
    <t>04769</t>
  </si>
  <si>
    <t>Registro gaveta c/canopla cromada, d=40mm (1 1/2"), ref.1509, linha Targa C40</t>
  </si>
  <si>
    <t>119,24</t>
  </si>
  <si>
    <t>, Deca ou similar</t>
  </si>
  <si>
    <t>09499</t>
  </si>
  <si>
    <t>Registro gaveta c/canopla cromada, ref. C87, 3/4", linha Dream, Deca ou simil</t>
  </si>
  <si>
    <t>08403</t>
  </si>
  <si>
    <t>Registro gaveta, base (sem acabamento) d=15mm (1/2"), ref.4509, Deca ou simil</t>
  </si>
  <si>
    <t>46,11</t>
  </si>
  <si>
    <t>08404</t>
  </si>
  <si>
    <t>Registro gaveta, base (sem acabamento) d=20mm (3/4"), ref.4509, Deca ou simil</t>
  </si>
  <si>
    <t>08405</t>
  </si>
  <si>
    <t>Registro gaveta, base (sem acabamento) d=32mm (1 1/4"), ref.4509, Deca ou sim</t>
  </si>
  <si>
    <t>08323</t>
  </si>
  <si>
    <t>Registro tipo esfera em PVC c/borboleta, d = 2 1/2"</t>
  </si>
  <si>
    <t>63,46</t>
  </si>
  <si>
    <t>02095</t>
  </si>
  <si>
    <t>Remoção de vaso sanitário</t>
  </si>
  <si>
    <t>02065</t>
  </si>
  <si>
    <t>Reposição de vaso sanitário convencional</t>
  </si>
  <si>
    <t>05021</t>
  </si>
  <si>
    <t>Saboneteira em aço inox, Docol, linha Square ou similar</t>
  </si>
  <si>
    <t>362,10</t>
  </si>
  <si>
    <t>07609</t>
  </si>
  <si>
    <t>Saboneteira em plástico ABS, para sabonete líquido, da JSN, ref. J7 ou simila</t>
  </si>
  <si>
    <t>02051</t>
  </si>
  <si>
    <t>Saboneteira para sabão líquido</t>
  </si>
  <si>
    <t>02061</t>
  </si>
  <si>
    <t>Secador de mão eletrônico 110/220v - Rev 02</t>
  </si>
  <si>
    <t>797,19</t>
  </si>
  <si>
    <t>04396</t>
  </si>
  <si>
    <t>Sifao cromado para lavatorio, DECA ref.1680C 1 x 1 1/2 ou similar</t>
  </si>
  <si>
    <t>106,61</t>
  </si>
  <si>
    <t>03672</t>
  </si>
  <si>
    <t>Sifao para lavatório em PVC, ASTRA SC3, 1 1/2" x 40 mm, acabamento branco ou</t>
  </si>
  <si>
    <t>03673</t>
  </si>
  <si>
    <t>Sifao para lavatório em PVC, ASTRA SC5, 1 1/2" x 40 mm, acabamento cromado ou</t>
  </si>
  <si>
    <t>50,70</t>
  </si>
  <si>
    <t>09921</t>
  </si>
  <si>
    <t>Sifão para mictório, DECA 1681, 1 x 2", acabamento cromado ou similar</t>
  </si>
  <si>
    <t>141,60</t>
  </si>
  <si>
    <t>03674</t>
  </si>
  <si>
    <t>Sifao para pia de cozinha em PVC, ASTRA SC12, 1 1/2" x 50 mm, acabamento crom</t>
  </si>
  <si>
    <t>37,69</t>
  </si>
  <si>
    <t>ado ou similar</t>
  </si>
  <si>
    <t>02096</t>
  </si>
  <si>
    <t>Suporte para auxílio de deficientes físicos (barra de apoio) l = 50cm em tubo</t>
  </si>
  <si>
    <t>de ferro galvanizado d = 1 1/2"</t>
  </si>
  <si>
    <t>02063</t>
  </si>
  <si>
    <t>Tampo em aço inoxidavel (sem cuba), fornecimento e instalação, L=57cm</t>
  </si>
  <si>
    <t>415,70</t>
  </si>
  <si>
    <t>09754</t>
  </si>
  <si>
    <t>Tampo em aço inoxidável 304, liso, acabamento lixado, dimensões 1,85 x 0,35 m</t>
  </si>
  <si>
    <t>596,02</t>
  </si>
  <si>
    <t>09755</t>
  </si>
  <si>
    <t>Tampo em aço inoxidável 304, liso, acabamento lixado, dimensões 4,34 x 0,75 m</t>
  </si>
  <si>
    <t>1.593,15</t>
  </si>
  <si>
    <t>04853</t>
  </si>
  <si>
    <t>Tanque de louça (deca ref. tq 01) com coluna (deca ref. ct 11), com torneira</t>
  </si>
  <si>
    <t>580,72</t>
  </si>
  <si>
    <t>metálica (deca linha c23 ref 1153), c/ válvula de plástico e conjunto de fixa</t>
  </si>
  <si>
    <t>ção   ou similares - Rev.02</t>
  </si>
  <si>
    <t>08016</t>
  </si>
  <si>
    <t>Tanque de louça (deca ref. tq 01)s em coluna, com torneira metálica (deca lin</t>
  </si>
  <si>
    <t>483,83</t>
  </si>
  <si>
    <t>ha c23 ref 1153), sifão c/ válvula de plástico e conjunto de fixação   ou simi</t>
  </si>
  <si>
    <t>lares - Rev. 01</t>
  </si>
  <si>
    <t>02016</t>
  </si>
  <si>
    <t>Tanque de louça (deca reftq 03) com coluna (deca refct 25), com torneira metá</t>
  </si>
  <si>
    <t>842,37</t>
  </si>
  <si>
    <t>lica (deca linha c23 ref 1153), c/ válvula de plástico e conjunto de fixação</t>
  </si>
  <si>
    <t>07372</t>
  </si>
  <si>
    <t>904,09</t>
  </si>
  <si>
    <t>lica 1158 (docol 20040506), c/ válvula de plástico e conjunto de fixação ou s</t>
  </si>
  <si>
    <t>imilares</t>
  </si>
  <si>
    <t>02055</t>
  </si>
  <si>
    <t>Tanque em aço inox, incluso torneira cromada e sifão PVC</t>
  </si>
  <si>
    <t>447,21</t>
  </si>
  <si>
    <t>09796</t>
  </si>
  <si>
    <t>Tanque em chapa inox - 304, dimensões 1200x800x50mm, polido ou escovado, excl</t>
  </si>
  <si>
    <t>usive, sifão, válvula e torneira</t>
  </si>
  <si>
    <t>02018</t>
  </si>
  <si>
    <t>Tanque pré-moldado de concreto c/ válvula e sifão de plástico e torneira (her</t>
  </si>
  <si>
    <t>203,70</t>
  </si>
  <si>
    <t>c ref 1126) ou similares</t>
  </si>
  <si>
    <t>02017</t>
  </si>
  <si>
    <t>Tanque simples em mármore sintético c/ torneira cromada (deca linha c23 ref 1</t>
  </si>
  <si>
    <t>268,89</t>
  </si>
  <si>
    <t>153) , c/ válvula de plástico conjunto de fixação, sifão de plástico ou simil</t>
  </si>
  <si>
    <t>ares</t>
  </si>
  <si>
    <t>359,97</t>
  </si>
  <si>
    <t>07229</t>
  </si>
  <si>
    <t>Torneira cromada acionada com pedal mecânico (não utiliza energia elétrica)</t>
  </si>
  <si>
    <t>331,87</t>
  </si>
  <si>
    <t>03683</t>
  </si>
  <si>
    <t>Torneira cromada com arejador para pia de cozinha, DECA, linha targa 1159C40</t>
  </si>
  <si>
    <t>Torneira cromada de mesa para lavatório temporizada bica baixa</t>
  </si>
  <si>
    <t>136,58</t>
  </si>
  <si>
    <t>09700</t>
  </si>
  <si>
    <t>Torneira cromada de mesa, bica móvel, para pia de cozinha, ref.1167 C50, mode</t>
  </si>
  <si>
    <t>289,33</t>
  </si>
  <si>
    <t>lo Prata, Deca ou similar</t>
  </si>
  <si>
    <t>09701</t>
  </si>
  <si>
    <t>Torneira cromada de mesa, com filtro, para pia de cozinha, ref.1140 - Twin, D</t>
  </si>
  <si>
    <t>1.054,21</t>
  </si>
  <si>
    <t>eca ou similar</t>
  </si>
  <si>
    <t>09702</t>
  </si>
  <si>
    <t>Torneira cromada de parede, bica móvel, para pia de cozinha, ref.1168 C50, mo</t>
  </si>
  <si>
    <t>313,99</t>
  </si>
  <si>
    <t>delo Prata, Deca ou similar</t>
  </si>
  <si>
    <t>02082</t>
  </si>
  <si>
    <t>Torneira cromada para jardim, DECA 1153C39, 1/2" ou similar</t>
  </si>
  <si>
    <t>03692</t>
  </si>
  <si>
    <t>Torneira cromada para lavatório, DECA 1170C (Decamatic) ou similar</t>
  </si>
  <si>
    <t>259,21</t>
  </si>
  <si>
    <t>Página 188</t>
  </si>
  <si>
    <t>03694</t>
  </si>
  <si>
    <t>Torneira cromada para lavatório, ESTEVES, convencional, linha Mônaco VTL 140</t>
  </si>
  <si>
    <t>(1190), 1/2" ou similar</t>
  </si>
  <si>
    <t>07758</t>
  </si>
  <si>
    <t>Torneira cromada para pia de cozinha d=1/2", DECA, linha Standard ref.1159-C3</t>
  </si>
  <si>
    <t>172,99</t>
  </si>
  <si>
    <t>9, ou similar</t>
  </si>
  <si>
    <t>03696</t>
  </si>
  <si>
    <t>Torneira cromada para pia de cozinha, de mesa, com articulador, 1/2", ref. 11</t>
  </si>
  <si>
    <t>88,30</t>
  </si>
  <si>
    <t>67, da Deca ou similar</t>
  </si>
  <si>
    <t>03695</t>
  </si>
  <si>
    <t>Torneira cromada para pia de cozinha, ESTEVES, de parede, com articulador, li</t>
  </si>
  <si>
    <t>84,97</t>
  </si>
  <si>
    <t>nha Mônaco VTP038 (1168), 1/2" ou similar</t>
  </si>
  <si>
    <t>03682</t>
  </si>
  <si>
    <t>Torneira cromada para tanque/jardim, 1/2", ref.1153 C39, DECA ou similar</t>
  </si>
  <si>
    <t>08236</t>
  </si>
  <si>
    <t>Torneira cromada para tanque/jardim, 1/2", ref.1153, linha Misty, Fabrimar ou</t>
  </si>
  <si>
    <t>03685</t>
  </si>
  <si>
    <t>03684</t>
  </si>
  <si>
    <t>Torneira de mesa bica curta, branca/cromada, fechamento automático, ref. 0101</t>
  </si>
  <si>
    <t>68,00</t>
  </si>
  <si>
    <t>377, da Azzo ou similar</t>
  </si>
  <si>
    <t>Torneira de mesa bica longa, branca/cromada, fechamento automático, ref. 0101</t>
  </si>
  <si>
    <t>379, da Azzo ou similar</t>
  </si>
  <si>
    <t>09676</t>
  </si>
  <si>
    <t>Torneira de mesa com fechamento automático, linha Decamatic Eco, ref.1173.C,</t>
  </si>
  <si>
    <t>DECA ou similar</t>
  </si>
  <si>
    <t>07612</t>
  </si>
  <si>
    <t>Torneira de mesa com fechamento automático, linha Link, DECA, ref. 1172 C ou</t>
  </si>
  <si>
    <t>07378</t>
  </si>
  <si>
    <t>02058</t>
  </si>
  <si>
    <t>Torneira de metal ø 1/2" p/ lavatório (deca ref 1190 c-40 ou similar)</t>
  </si>
  <si>
    <t>Torneira de parede, cromada, fechamento automático, Biopress, ref. 1182-BIO,</t>
  </si>
  <si>
    <t>187,06</t>
  </si>
  <si>
    <t>da Fabrimar ou similar</t>
  </si>
  <si>
    <t>04273</t>
  </si>
  <si>
    <t>302,69</t>
  </si>
  <si>
    <t>08758</t>
  </si>
  <si>
    <t>Torneira eletrica Versátil, Lorenzetti ou similar</t>
  </si>
  <si>
    <t>111,79</t>
  </si>
  <si>
    <t>08207</t>
  </si>
  <si>
    <t>Torneira eletrônica da parede anti-vandalismo, elétrica, ref. 1193 EL-AV-20 d</t>
  </si>
  <si>
    <t>450,51</t>
  </si>
  <si>
    <t>a Fabrimar ou similar</t>
  </si>
  <si>
    <t>08450</t>
  </si>
  <si>
    <t>Torneira eletrônica standard de banca, elétrica, ref.1195-EL, Linha Vision, F</t>
  </si>
  <si>
    <t>342,84</t>
  </si>
  <si>
    <t>abrimar ou similar</t>
  </si>
  <si>
    <t>05062</t>
  </si>
  <si>
    <t>Torneira p/lavatorio alta segurança (anti-vandalismo), passante p/parede esp:</t>
  </si>
  <si>
    <t>604,53</t>
  </si>
  <si>
    <t>200-300mm, Docol ou similar</t>
  </si>
  <si>
    <t>04392</t>
  </si>
  <si>
    <t>Torneira para lavatorio cirúrgico com acionamento cotovelo mod. 455 ou simila</t>
  </si>
  <si>
    <t>433,72</t>
  </si>
  <si>
    <t>09498</t>
  </si>
  <si>
    <t>Torneira para lavatório de mesa, com chapa, bica alta, linha Dream, ref. 1191</t>
  </si>
  <si>
    <t>1.588,71</t>
  </si>
  <si>
    <t>C87, d= 1/2", Deca ou similar</t>
  </si>
  <si>
    <t>07371</t>
  </si>
  <si>
    <t>Torneira para lavatório, 1193, Docol, ref. 2005056 ou similar</t>
  </si>
  <si>
    <t>97,61</t>
  </si>
  <si>
    <t>Torneira para lavatório, de mesa, bica alta, linha Link Conforto, ref.1196 C.</t>
  </si>
  <si>
    <t>284,04</t>
  </si>
  <si>
    <t>Lnk da DECA ou similar, inclusive furo para instalação em bancada</t>
  </si>
  <si>
    <t>09497</t>
  </si>
  <si>
    <t>Torneira para lavatório, de mesa, bica baixa, linha Link, ref.1197 C.LNK, d=1</t>
  </si>
  <si>
    <t>214,61</t>
  </si>
  <si>
    <t>/2", da Deca ou similar</t>
  </si>
  <si>
    <t>Torneira para lavatório, de mesa, cromada, bica alta, ref.: Flex Plus, 1198 C</t>
  </si>
  <si>
    <t>223,20</t>
  </si>
  <si>
    <t>21, da DECA ou similar, inclusive furo para instalação em bancada</t>
  </si>
  <si>
    <t>03686</t>
  </si>
  <si>
    <t>Torneira para lavatório, DECA, linha targa 1190C40 ou similar</t>
  </si>
  <si>
    <t>122,62</t>
  </si>
  <si>
    <t>07711</t>
  </si>
  <si>
    <t>Torneira para lavatório, LORENZETTI, linha lorenquadra swan, ref.1194 C44 ou</t>
  </si>
  <si>
    <t>457,50</t>
  </si>
  <si>
    <t>03688</t>
  </si>
  <si>
    <t>Torneira plastica para jardins, HERC 1128, 1/2" ou similar</t>
  </si>
  <si>
    <t>03689</t>
  </si>
  <si>
    <t>Torneira plástica para lavatório, HERC 1195, 1/2" ou similar</t>
  </si>
  <si>
    <t>03693</t>
  </si>
  <si>
    <t>Torneira plástica para pia de cozinha, HERC 1113C, 1/2" ou similar</t>
  </si>
  <si>
    <t>03687</t>
  </si>
  <si>
    <t>Torneira plastica para tanque de lavar, HERC 1126, 1/2" ou similar</t>
  </si>
  <si>
    <t>07354</t>
  </si>
  <si>
    <t>274,05</t>
  </si>
  <si>
    <t>03691</t>
  </si>
  <si>
    <t>Torneira pressmatic 120 de parede, DOCOL 17160706 ou similar</t>
  </si>
  <si>
    <t>238,25</t>
  </si>
  <si>
    <t>Torneira Pressmatic Benefit Docol, ou similar</t>
  </si>
  <si>
    <t>479,61</t>
  </si>
  <si>
    <t>03690</t>
  </si>
  <si>
    <t>228,03</t>
  </si>
  <si>
    <t>07351</t>
  </si>
  <si>
    <t>373,84</t>
  </si>
  <si>
    <t>03706</t>
  </si>
  <si>
    <t>Tubo de ligação em PVC para vaso sanitário, acabamento cromado, CIPLA ou simi</t>
  </si>
  <si>
    <t>03707</t>
  </si>
  <si>
    <t>Tubo de ligação em PVC, com anel expansor para vaso sanitário, acabamento cro</t>
  </si>
  <si>
    <t>mado, DECA 1968C ou similar</t>
  </si>
  <si>
    <t>03705</t>
  </si>
  <si>
    <t>Tubo de ligação PVC para vaso sanitário, acabamento branco, CIPLA ou similar</t>
  </si>
  <si>
    <t>04395</t>
  </si>
  <si>
    <t>Válvula americana para pia 3 1/2", cromada, ref.1623-C, DECA ou similar</t>
  </si>
  <si>
    <t>05061</t>
  </si>
  <si>
    <t>Valvula de descarga alta segurança (anti-vandalismo), d=1 1/2", c/pino aciona</t>
  </si>
  <si>
    <t>245,21</t>
  </si>
  <si>
    <t>dor passante p/parede esp=200-300mm, Docol ou similar</t>
  </si>
  <si>
    <t>338,96</t>
  </si>
  <si>
    <t>03712</t>
  </si>
  <si>
    <t>Valvula de escoamento para mictório, DECA, Decamatic 2570C ou similar</t>
  </si>
  <si>
    <t>256,21</t>
  </si>
  <si>
    <t>03675</t>
  </si>
  <si>
    <t>Valvula de escoamento para tanque de lavar, DECA 1605C, 1 1/4" ou similar</t>
  </si>
  <si>
    <t>03676</t>
  </si>
  <si>
    <t>Válvula em PVC para lavatório, cuba ou mictório, acabamento branco, ASTRA VL5</t>
  </si>
  <si>
    <t>(1", com tampa, ladrão e cunho, completo) ou similar</t>
  </si>
  <si>
    <t>03677</t>
  </si>
  <si>
    <t>Válvula em PVC para lavatório, cuba ou mictório, acabamento cromado, ASTRA VL</t>
  </si>
  <si>
    <t>6 (1", com tampa, ladrão e cunho completo) ou similar</t>
  </si>
  <si>
    <t>Página 189</t>
  </si>
  <si>
    <t>03678</t>
  </si>
  <si>
    <t>Válvula em PVC para pia de cozinha, acabamento branco, ASTRA VP1 ou similar</t>
  </si>
  <si>
    <t>03679</t>
  </si>
  <si>
    <t>03680</t>
  </si>
  <si>
    <t>Válvula em PVC para tanque de lavar, 1 1/4", acabamento branco, ASTRA VT1 ou</t>
  </si>
  <si>
    <t>03681</t>
  </si>
  <si>
    <t>Válvula em PVC para tanque de lavar, 1 1/4", acabamento cromado, ASTRA VT2 ou</t>
  </si>
  <si>
    <t>Vaso Sanitario antivandalismo, Ref:IPN2-W-PM, em aço inox, inodoro, incl.para</t>
  </si>
  <si>
    <t>3.084,43</t>
  </si>
  <si>
    <t>fuso fixação, recomendado p/penitenciarias, delegacias, instalações juvenis e</t>
  </si>
  <si>
    <t>similares</t>
  </si>
  <si>
    <t>09017</t>
  </si>
  <si>
    <t>Vaso sanitario c/caixa de descarga acoplada, c/saída horizontal, linha ravena</t>
  </si>
  <si>
    <t>360,21</t>
  </si>
  <si>
    <t>, DECA ou similar, inclusive assento ASTRA TPK ou similar, conj. de fixação D</t>
  </si>
  <si>
    <t>ECA SP13 ou similar, anel de vedação e engate plástico</t>
  </si>
  <si>
    <t>04806</t>
  </si>
  <si>
    <t>Vaso sanitario c/caixa de descarga acoplada, linha carrara CP626, acab. EB-95</t>
  </si>
  <si>
    <t>2.185,92</t>
  </si>
  <si>
    <t>, DECA ou similar, incl. assento DECA em poliéster ou similar, conj. fixação</t>
  </si>
  <si>
    <t>DECA SP13 ou similar, anel de vedação e engate plástico</t>
  </si>
  <si>
    <t>02002</t>
  </si>
  <si>
    <t>Vaso sanitario c/caixa de descarga acoplada, linha carrara CP626, DECA ou sim</t>
  </si>
  <si>
    <t>1.678,56</t>
  </si>
  <si>
    <t>ilar, inclusive assento DECA AP61 ou similar, conjunto de fixação DECA SP13 o</t>
  </si>
  <si>
    <t>u similar, anel de vedação e engate plástico</t>
  </si>
  <si>
    <t>04852</t>
  </si>
  <si>
    <t>Vaso sanitario c/caixa de descarga acoplada, linha duna CP707, acabamento CZ-</t>
  </si>
  <si>
    <t>1.481,38</t>
  </si>
  <si>
    <t>87, DECA ou similar,incl. assento DECA em poliéster ou similar, conjunto de f</t>
  </si>
  <si>
    <t>ixação DECA SP13 ou similar, anel de vedação e engate plástico</t>
  </si>
  <si>
    <t>07345</t>
  </si>
  <si>
    <t>Vaso sanitario c/caixa de descarga acoplada, linha monte carlo CP828, DECA ou</t>
  </si>
  <si>
    <t>1.165,14</t>
  </si>
  <si>
    <t>similar, inclusive assento monte carlo AP-80 ou similar, conj. de fixação DEC</t>
  </si>
  <si>
    <t>A SP13 ou similar, anel de vedação e engate plástico</t>
  </si>
  <si>
    <t>02071</t>
  </si>
  <si>
    <t>Vaso sanitario c/caixa de descarga acoplada, linha ravena CP929, DECA ou simi</t>
  </si>
  <si>
    <t>589,41</t>
  </si>
  <si>
    <t>lar, inclusive assento ASTRA TPK ou similar, conj. de fixação DECA SP13 ou si</t>
  </si>
  <si>
    <t>milar, anel de vedação e engate plástico</t>
  </si>
  <si>
    <t>04765</t>
  </si>
  <si>
    <t>Vaso sanitario c/caixa de descarga acoplada, linha saveiro, CELITE ou similar</t>
  </si>
  <si>
    <t>413,15</t>
  </si>
  <si>
    <t>,   c/ engate pvc, assento universal AMANCO ou similar</t>
  </si>
  <si>
    <t>07710</t>
  </si>
  <si>
    <t>Vaso sanitario c/caixa de descarga acoplada, linha thema ecoflush, 3/6 lt, re</t>
  </si>
  <si>
    <t>817,38</t>
  </si>
  <si>
    <t>f. 25353/25570, INCEPA ou similar,incl. assento INCEPA linha thema ref. 25987</t>
  </si>
  <si>
    <t>ou similar, conjunto de fixação, anel de vedação e engate plástico</t>
  </si>
  <si>
    <t>03659</t>
  </si>
  <si>
    <t>Vaso sanitario c/caixa de descarga acoplada, linha versato 07353/07570, CELIT</t>
  </si>
  <si>
    <t>679,47</t>
  </si>
  <si>
    <t>E ou similar, incl. assento CELITE versato 07983 ou similar, conj. de fixação</t>
  </si>
  <si>
    <t>08710</t>
  </si>
  <si>
    <t>Vaso sanitario c/caixa de descarga acoplada, linha vogue plus CP525, DECA ou</t>
  </si>
  <si>
    <t>1.151,68</t>
  </si>
  <si>
    <t>similar, inclusive assento ASTRA TPK ou similar, conj. de fixação DECA SP13 o</t>
  </si>
  <si>
    <t>Vaso sanitário com caixa de descarga acoplada (ref.: CD.21F.17), linha axis,</t>
  </si>
  <si>
    <t>1.381,29</t>
  </si>
  <si>
    <t>P.470.17, DECA ou similar, inclusive assento</t>
  </si>
  <si>
    <t>Vaso sanitário com caixa de descarga acoplada (ref.: CD.21F.17), linha quadra</t>
  </si>
  <si>
    <t>920,38</t>
  </si>
  <si>
    <t>, P.210.17, DECA ou similar, inclusive assento</t>
  </si>
  <si>
    <t>Vaso sanitário com caixa de descarga acoplada, linha vogue plus conforto, sem</t>
  </si>
  <si>
    <t>1.315,04</t>
  </si>
  <si>
    <t>abertura frontal P.515.17, DECA ou similar</t>
  </si>
  <si>
    <t>07899</t>
  </si>
  <si>
    <t>Vaso sanitário convencional, adaptado p/ deficiente físico com elevação do pi</t>
  </si>
  <si>
    <t>222,66</t>
  </si>
  <si>
    <t>so, linha popular, ELIZABETH ou similar, com assento plastico universal branc</t>
  </si>
  <si>
    <t>o, cj.fixação, tubo de ligação e engate plástico, exceto cx. descarga - Rev 0</t>
  </si>
  <si>
    <t>07167</t>
  </si>
  <si>
    <t>Vaso sanitário convencional, adaptado p/ deficiente físico, linha popular, EL</t>
  </si>
  <si>
    <t>274,16</t>
  </si>
  <si>
    <t>IZABETH ou similar, c/caixa de descarga de sobrepor AKROS ou similar, assento</t>
  </si>
  <si>
    <t>plastico universal branco, conjunto de fixação, tubo de ligação e engate plás</t>
  </si>
  <si>
    <t>tico</t>
  </si>
  <si>
    <t>07180</t>
  </si>
  <si>
    <t>Vaso sanitário convencional, adaptado p/ deficiente físico, linha popular, ra</t>
  </si>
  <si>
    <t>287,16</t>
  </si>
  <si>
    <t>vena P9, DECA ou similar, c/cx.descarga de sobrepor AKROS ou similar, assento</t>
  </si>
  <si>
    <t>plastico universal branco ou similar, conjunto de fixação, tubo de ligação e</t>
  </si>
  <si>
    <t>engate plástico</t>
  </si>
  <si>
    <t>08284</t>
  </si>
  <si>
    <t>Vaso sanitário convencional, encapsulado, linha ravena P9, DECA ou similar, c</t>
  </si>
  <si>
    <t>415,34</t>
  </si>
  <si>
    <t>onjunto de fixação e engate plástico (antivandalismo)</t>
  </si>
  <si>
    <t>07608</t>
  </si>
  <si>
    <t>Vaso sanitário convencional, INCEPA, linha eros, ref. 19300 ou similar, incl.</t>
  </si>
  <si>
    <t>595,47</t>
  </si>
  <si>
    <t>assento INCEPA, linha eros, ref. 19987 ou similar conjunto de fixação e engat</t>
  </si>
  <si>
    <t>e plástico, exceto cx.descarga</t>
  </si>
  <si>
    <t>02000</t>
  </si>
  <si>
    <t>Vaso sanitário convencional, linha carrara P60, DECA ou similar, incl. caixa</t>
  </si>
  <si>
    <t>1.735,92</t>
  </si>
  <si>
    <t>de descarga de embutir MONTANA ou similar, assento DECA AP60 ou similar, conj</t>
  </si>
  <si>
    <t>. fixação DECA SP13 ou similar, anel de vedação, tubo acab.de ligação cromado</t>
  </si>
  <si>
    <t>e engate plástico</t>
  </si>
  <si>
    <t>02001</t>
  </si>
  <si>
    <t>Vaso sanitário convencional, linha carrara P60, DECA ou similar, incl.válvula</t>
  </si>
  <si>
    <t>1.592,01</t>
  </si>
  <si>
    <t>de descarga HYDRA ou similar, assento DECA AP61 ou similar, conj. fixação DEC</t>
  </si>
  <si>
    <t>A SP13 ou similar, anel de vedação e tubo de ligação com acabamento cromado</t>
  </si>
  <si>
    <t>02072</t>
  </si>
  <si>
    <t>Vaso sanitário convencional, linha infantil 08254, CELITE ou similar, inclusi</t>
  </si>
  <si>
    <t>380,84</t>
  </si>
  <si>
    <t>ve assento sanitário infantil, conjunto de fixação DECA SP13 ou similar, anel</t>
  </si>
  <si>
    <t>de vedação, tubo de ligação com acabamento cromado e engate plástico</t>
  </si>
  <si>
    <t>02073</t>
  </si>
  <si>
    <t>595,14</t>
  </si>
  <si>
    <t>ve válvula de descarga HYDRA ou similar, assento sanitário infantil, conjunto</t>
  </si>
  <si>
    <t>de fixação DECA SP13 ou similar, anel de vedação e tubo de ligação com acabam</t>
  </si>
  <si>
    <t>272,99</t>
  </si>
  <si>
    <t>Página 190</t>
  </si>
  <si>
    <t>Vaso sanitário convencional, linha parati, LOGASA ou similar, c/caixa de desc</t>
  </si>
  <si>
    <t>arga de sobrepor AKROS ou similar, assento plastico universal branco ou simil</t>
  </si>
  <si>
    <t>ar, conjunto de fixação, tubo de descida de embutir e engate plástico</t>
  </si>
  <si>
    <t>07174</t>
  </si>
  <si>
    <t>Vaso sanitário convencional, linha popular, ELIZABETH ou similar, c/caixa de</t>
  </si>
  <si>
    <t>262,50</t>
  </si>
  <si>
    <t>descarga de sobrepor AKROS ou similar, assento plastico universal branco ou s</t>
  </si>
  <si>
    <t>imilar, conjunto de fixação, tubo de descida de embutir e engate plástico</t>
  </si>
  <si>
    <t>02085</t>
  </si>
  <si>
    <t>254,92</t>
  </si>
  <si>
    <t>descarga de sobrepor AKROS ou similar, assento plastico universal branco, con</t>
  </si>
  <si>
    <t>junto de fixação, tubo de ligação e engate plástico</t>
  </si>
  <si>
    <t>02084</t>
  </si>
  <si>
    <t>Vaso sanitário convencional, linha popular, ELIZABETH ou similar, com assento</t>
  </si>
  <si>
    <t>199,87</t>
  </si>
  <si>
    <t>plastico universal branco e conjunto de fixação, exceto caixa descarga</t>
  </si>
  <si>
    <t>01998</t>
  </si>
  <si>
    <t>Vaso sanitário convencional, linha ravena P9, DECA ou similar, c/caixa de des</t>
  </si>
  <si>
    <t>313,18</t>
  </si>
  <si>
    <t>carga de sobrepor AKROS ou similar, assento almofadado ASTRA TPK, conj. fixaç</t>
  </si>
  <si>
    <t>ão DECA SP13 ou similar, anel de vedação, tubo de ligação cromado e engate pl</t>
  </si>
  <si>
    <t>ástico</t>
  </si>
  <si>
    <t>07181</t>
  </si>
  <si>
    <t>275,50</t>
  </si>
  <si>
    <t>carga de sobrepor AKROS ou similar, assento plastico universal branco, conjun</t>
  </si>
  <si>
    <t>to de fixação, tubo de descida de embutir e engate plástico</t>
  </si>
  <si>
    <t>08206</t>
  </si>
  <si>
    <t>Vaso sanitário convencional, linha ravena P9, DECA ou similar, com assento al</t>
  </si>
  <si>
    <t>276,52</t>
  </si>
  <si>
    <t>mofadado ASTRA TPK, conj. fixação DECA SP13 ou similar, anel de vedação, tubo</t>
  </si>
  <si>
    <t>de ligação acab. cromado e engate plástico, exceto caixa de descarga</t>
  </si>
  <si>
    <t>02060</t>
  </si>
  <si>
    <t>Vaso sanitário convencional, linha ravena P9, DECA ou similar, com assento pl</t>
  </si>
  <si>
    <t>215,41</t>
  </si>
  <si>
    <t>astico universal branco, tubo de ligação cromado e conjunto de fixação Deca o</t>
  </si>
  <si>
    <t>u similar, exceto caixa descarga</t>
  </si>
  <si>
    <t>02070</t>
  </si>
  <si>
    <t>Vaso sanitário convencional, linha ravena P9, DECA ou similar, incl. válvula</t>
  </si>
  <si>
    <t>500,15</t>
  </si>
  <si>
    <t>de descarga cromada HYDRA ou similar, assento ASTRA TPK ou similar, conj. de</t>
  </si>
  <si>
    <t>fixação DECA SP13 ou similar, anel de vedação, tubo de ligação acab. cromado</t>
  </si>
  <si>
    <t>01999</t>
  </si>
  <si>
    <t>Vaso sanitário convencional, linha ravena P9, DECA ou similar, incl.caixa de</t>
  </si>
  <si>
    <t>958,90</t>
  </si>
  <si>
    <t>descarga de embutir MONTANA ou similar, assento ASTRA TPK ou similar, conj. d</t>
  </si>
  <si>
    <t>e fixação DECA SP13 ou similar, anel de vedação, tubo de ligação acab.cromado</t>
  </si>
  <si>
    <t>07356</t>
  </si>
  <si>
    <t>Vaso sanitário convencional, linha stylus excellence, ref. 54303, CELITE ou s</t>
  </si>
  <si>
    <t>672,84</t>
  </si>
  <si>
    <t>imilar, incl. assento CELITE stylus excellence ref.54981 ou similar, conj. fi</t>
  </si>
  <si>
    <t>xação DECA SP13 ou similar,anel de vedação, tubo de ligação, engate plástico,</t>
  </si>
  <si>
    <t>exceto cx descarga</t>
  </si>
  <si>
    <t>03660</t>
  </si>
  <si>
    <t>Vaso sanitário convencional, linha versato 07303, CELITE ou similar, inclusiv</t>
  </si>
  <si>
    <t>486,16</t>
  </si>
  <si>
    <t>e assento CELITE versato 07983 ou similar, conjunto de fixação DECA SP13 ou s</t>
  </si>
  <si>
    <t>imilar, anel de vedação, tubo de ligação cromado e engate plástico, exceto cx</t>
  </si>
  <si>
    <t>descarga</t>
  </si>
  <si>
    <t>09245</t>
  </si>
  <si>
    <t>Vaso sanitário linha infantil, CELITE ou similar c/cx acoplada , inclusive as</t>
  </si>
  <si>
    <t>734,31</t>
  </si>
  <si>
    <t>sento sanitário infantil, conjunto de fixação DECA SP13 ou similar, anel de v</t>
  </si>
  <si>
    <t>edação, tubo de ligação com acabamento cromado e engate plástico</t>
  </si>
  <si>
    <t>Vaso sanitário, linha vogue plus conforto P.510.17, sem abertura frontal, DEC</t>
  </si>
  <si>
    <t>800,83</t>
  </si>
  <si>
    <t>A   ou similar, exclusive caixa óu válvula de descarga</t>
  </si>
  <si>
    <t>OBRAS CIVIS/Pavimentação/Pavimentações Externas(29)</t>
  </si>
  <si>
    <t>09363</t>
  </si>
  <si>
    <t>Acabamento de superfície de piso de cimentado com desempenadeira de aço</t>
  </si>
  <si>
    <t>03645</t>
  </si>
  <si>
    <t>Acabamento de superfície de piso de concreto com alisamento manual e queima</t>
  </si>
  <si>
    <t>03651</t>
  </si>
  <si>
    <t>Acabamento de superfície de piso de concreto com alisamento manual e queima c</t>
  </si>
  <si>
    <t>om pigmento "Xadrez" ou similar</t>
  </si>
  <si>
    <t>03644</t>
  </si>
  <si>
    <t>Acabamento de superfície de piso de concreto com desempolamento manual</t>
  </si>
  <si>
    <t>03641</t>
  </si>
  <si>
    <t>Acabamento de superfície de piso de concreto com polimento mecânico com acaba</t>
  </si>
  <si>
    <t>dora simples - Rev 02</t>
  </si>
  <si>
    <t>03643</t>
  </si>
  <si>
    <t>Acabamento de superfície de piso de concreto com sarrafeamento manual</t>
  </si>
  <si>
    <t>Junta de dilatação com brita 2, argamassada, esp=3 x 3cm</t>
  </si>
  <si>
    <t>Junta de dilatação com brita 2, argamassada, esp=7cm</t>
  </si>
  <si>
    <t>Junta de encontro com superfície existente, preenchida com material compressí</t>
  </si>
  <si>
    <t>vel (isopor) e mastique de poliuretano MBT, Basf ou similar</t>
  </si>
  <si>
    <t>Junta serrada tipo lábio polimérico, seção transversal dim. 25x60mm,   preench</t>
  </si>
  <si>
    <t>27,57</t>
  </si>
  <si>
    <t>ida com argamassa polimérica , tarugo e mastique de poliuretano MBT, Basf ou</t>
  </si>
  <si>
    <t>07681</t>
  </si>
  <si>
    <t>Junta serrada, dimensões 6x60mm, com preenchimento de mastique de poliuretano</t>
  </si>
  <si>
    <t>MBT, Basf ou similar, para pavimentos em concreto</t>
  </si>
  <si>
    <t>04710</t>
  </si>
  <si>
    <t>Junta serrada, seção transversal dim. 4 x 40 mm, inclusive tarugo e preenchim</t>
  </si>
  <si>
    <t>ento com mastique MBT ou similar</t>
  </si>
  <si>
    <t>04351</t>
  </si>
  <si>
    <t>Junta serrada, seção transversal dim. 5 x 10 mm, inclusive tarugo e preenchim</t>
  </si>
  <si>
    <t>02238</t>
  </si>
  <si>
    <t>Pavimentação c/ brita granítica   nº1, espalhada, e = 5,0cm</t>
  </si>
  <si>
    <t>10,32</t>
  </si>
  <si>
    <t>08863</t>
  </si>
  <si>
    <t>Pavimentação c/ brita granítica em pó, espalhada, e = 5,0 cm</t>
  </si>
  <si>
    <t>02237</t>
  </si>
  <si>
    <t>Pavimentação c/ brita granítica nº0, espalhada, e = 5,0 cm</t>
  </si>
  <si>
    <t>02243</t>
  </si>
  <si>
    <t>Pavimentação em placas de concreto simples, fck 35 mpa, e=21 cm, em áreas suj</t>
  </si>
  <si>
    <t>175,58</t>
  </si>
  <si>
    <t>eitas à cargas pesadas</t>
  </si>
  <si>
    <t>02241</t>
  </si>
  <si>
    <t>Pavimentação ornamental com seixo rolado espalhado</t>
  </si>
  <si>
    <t>219,73</t>
  </si>
  <si>
    <t>02239</t>
  </si>
  <si>
    <t>Piso em ladrilho hidráulico "trottoir" 20 x 20 cm, sobre base niveladora de a</t>
  </si>
  <si>
    <t>56,09</t>
  </si>
  <si>
    <t>rgamassa</t>
  </si>
  <si>
    <t>Página 191</t>
  </si>
  <si>
    <t>Piso sintético, esportivo, monolítico, flexível de poliuretano PU, com manta,</t>
  </si>
  <si>
    <t>inclusive despesas com alimentação, hospedagem e passagem dos funcionários re</t>
  </si>
  <si>
    <t>sp. pela execução e frete dos materiais, da green vision, ref. soft vision ou</t>
  </si>
  <si>
    <t>Preparo e execução de coxim de seixo-cimento - traço 1:15 (cimento/seixo) com</t>
  </si>
  <si>
    <t>254,51</t>
  </si>
  <si>
    <t>compactação e espalhamento, para suporte de fundações</t>
  </si>
  <si>
    <t>08999</t>
  </si>
  <si>
    <t>Quadra de tênis (18x36m) c/ acab.asfáltico,base de brita grad., incl. acessór</t>
  </si>
  <si>
    <t>106.386,95</t>
  </si>
  <si>
    <t>io, desp. c/alimentação, transporte, translado, hosped., passag. do pessoal r</t>
  </si>
  <si>
    <t>esp., grupo gerador se necessário (estimado 200 horas) e frete dos materiais,</t>
  </si>
  <si>
    <t>Lisonda ou similar</t>
  </si>
  <si>
    <t>09096</t>
  </si>
  <si>
    <t>Quadra de tênis (18x36m) com piso asfáltico 10cm,base de brita, incl. acessór</t>
  </si>
  <si>
    <t>95.874,95</t>
  </si>
  <si>
    <t>esp., e frete dos materiais, Lisonda ou similar</t>
  </si>
  <si>
    <t>02242</t>
  </si>
  <si>
    <t>Remoção e reposição de pavimentação a paralelepípedo ou pré-moldado de concre</t>
  </si>
  <si>
    <t>39,51</t>
  </si>
  <si>
    <t>04509</t>
  </si>
  <si>
    <t>Restauração de peitoris/soleiras com argamassa de pó de pedra com cimento bra</t>
  </si>
  <si>
    <t>nco - acabamento polido</t>
  </si>
  <si>
    <t>02240</t>
  </si>
  <si>
    <t>Revestimento de piso com pedra portuguesa</t>
  </si>
  <si>
    <t>174,58</t>
  </si>
  <si>
    <t>02236</t>
  </si>
  <si>
    <t>Revestimento de piso com pó pedra espalhado, esp. = 7,0 cm</t>
  </si>
  <si>
    <t>OBRAS CIVIS/Pavimentação/Pisos : Cimentados, em Concreto Simples, tipo Tech-Stone e de Alta Resistência(66)</t>
  </si>
  <si>
    <t>03647</t>
  </si>
  <si>
    <t>Acabamento de superfície de piso de concreto com estampamento, padrão tech -</t>
  </si>
  <si>
    <t>stone ou similar</t>
  </si>
  <si>
    <t>05022</t>
  </si>
  <si>
    <t>Enceramento de piso de alta resistência (existente)</t>
  </si>
  <si>
    <t>07343</t>
  </si>
  <si>
    <t>Enceramento de piso de alta resistência (novo)</t>
  </si>
  <si>
    <t>Espelho de escada em alta resistência 12 mm, cor cinza,   polido   exclusive ar</t>
  </si>
  <si>
    <t>gamassa de regularização</t>
  </si>
  <si>
    <t>08282</t>
  </si>
  <si>
    <t>Estaca broca (d=250mm x 1600mm) concreto fck=13,5 Mpa bombeável sem armação</t>
  </si>
  <si>
    <t>04446</t>
  </si>
  <si>
    <t>Execução de lomborampas</t>
  </si>
  <si>
    <t>32,61</t>
  </si>
  <si>
    <t>03640</t>
  </si>
  <si>
    <t>Forma em madeira mista de 2ª, para confecção de juntas de concretagem de piso</t>
  </si>
  <si>
    <t>s de concreto desempolado, em quadros 2,0x2,0m, h= 7 a 10cm, 03 usos</t>
  </si>
  <si>
    <t>02181</t>
  </si>
  <si>
    <t>Fornecimento e assentamento de juntas plásticas para pisos 27 x 3mm</t>
  </si>
  <si>
    <t>09906</t>
  </si>
  <si>
    <t>Fornecimento e colocação de distanciador de plástico para pisos ref. CTL-20</t>
  </si>
  <si>
    <t>02169</t>
  </si>
  <si>
    <t>Lastro de concreto simples regularizado, fck=13,5 mpa,lançado e adensado</t>
  </si>
  <si>
    <t>470,36</t>
  </si>
  <si>
    <t>04889</t>
  </si>
  <si>
    <t>Passeio em concreto simples c/ cimentado e=5cm</t>
  </si>
  <si>
    <t>02175</t>
  </si>
  <si>
    <t>Pavimentação em áreas não sujeitas a tráfego, com placas de concreto simples</t>
  </si>
  <si>
    <t>40 x 40 x 3 cm, sobre colchão areia e = 3 cm, rejuntadas com arg. traço t4</t>
  </si>
  <si>
    <t>02188</t>
  </si>
  <si>
    <t>Pavimentação em concreto usinado, bomb., lançado e adensado, armado, fck=25mp</t>
  </si>
  <si>
    <t>a, estampado, colorido, tipo tech - stone ou similar, e = 10cm, tela simples</t>
  </si>
  <si>
    <t>soldada q61, regulariz. compac. subleito, lona plástica, incl. juntas serrada</t>
  </si>
  <si>
    <t>s 5x10mm</t>
  </si>
  <si>
    <t>02189</t>
  </si>
  <si>
    <t>132,92</t>
  </si>
  <si>
    <t>a, estampado, colorido, tipo tech - stone ou similar, e = 12,5cm, tela dupla</t>
  </si>
  <si>
    <t>a, estampado, colorido, tipo tech - stone ou similar, e = 8cm, tela soldada q</t>
  </si>
  <si>
    <t>61,   regulariz. compac. subleito, lona plástica, incl. juntas serrada 5x10mm</t>
  </si>
  <si>
    <t>Pavimentação em concreto usinado, bomb., lançado e adensado, com armadura con</t>
  </si>
  <si>
    <t>strutiva, cor natural, desempolado, fck = 21 MPa, e = 20 cm, regulariz. e com</t>
  </si>
  <si>
    <t>pac. subleito, lona plástica, exceto juntas</t>
  </si>
  <si>
    <t>08393</t>
  </si>
  <si>
    <t>Pavimentação em concreto usinado, bomb., lançado e adensado, não armado, cor</t>
  </si>
  <si>
    <t>natural, desempolado, fck = 21 MPa, e = 10 cm, regulariz. e compac. subleito,</t>
  </si>
  <si>
    <t>lona plástica, exceto juntas</t>
  </si>
  <si>
    <t>08601</t>
  </si>
  <si>
    <t>natural, desempolado, fck = 21 MPa, e = 5 cm, regulariz. e compac. subleito,</t>
  </si>
  <si>
    <t>08603</t>
  </si>
  <si>
    <t>natural, desempolado, fck = 21 MPa, e = 7 cm, regulariz. e compac. subleito,</t>
  </si>
  <si>
    <t>08599</t>
  </si>
  <si>
    <t>natural, desempolado, fck = 21 MPa, e = 8 cm, regulariz. e compac. subleito,</t>
  </si>
  <si>
    <t>02176</t>
  </si>
  <si>
    <t>Pavimentação em concreto usinado, bomb., lançado e adensado, não armado, fck=</t>
  </si>
  <si>
    <t>25mpa, estampado, colorido, tipo tech - stone ou similar,   e = 10 cm, regular</t>
  </si>
  <si>
    <t>iz. compac. subleito, lona plástica   inccl. juntas serradas 5x10mm</t>
  </si>
  <si>
    <t>83,45</t>
  </si>
  <si>
    <t>25mpa, estampado, colorido, tipo tech - stone ou similar, e = 8cm, tela solda</t>
  </si>
  <si>
    <t>da q61,   regulariz. compac. subleito, lona plástica, incl. juntas serrada 5x1</t>
  </si>
  <si>
    <t>08906</t>
  </si>
  <si>
    <t>84,30</t>
  </si>
  <si>
    <t>Página 192</t>
  </si>
  <si>
    <t>Pavimentação em concreto usinado, bomb., lançado e adensado, não armado, pigm</t>
  </si>
  <si>
    <t>ent. BAYFERROX preto ou similar, fck=21Mpa, e = 10cm,regulariz. compac. suble</t>
  </si>
  <si>
    <t>ito, lona plástica, incl. juntas serradas 5x10mm</t>
  </si>
  <si>
    <t>04711</t>
  </si>
  <si>
    <t>75,12</t>
  </si>
  <si>
    <t>ent. BAYFERROX preto ou similar, fck=21Mpa, e = 8cm,regulariz. compac. sublei</t>
  </si>
  <si>
    <t>to, lona plástica, incl. juntas serradas 5x10mm</t>
  </si>
  <si>
    <t>Piso alta resistência 12 mm, cor cinza, com juntas plásticas, polimento até o</t>
  </si>
  <si>
    <t>esmeril 400 e enceramento, exclusive argamassa de regularização, aplicado</t>
  </si>
  <si>
    <t>Piso alta resistência ou industrial de 12 mm, comum, cor cinza, com juntas pl</t>
  </si>
  <si>
    <t>ásticas, sem polimento, ecclusive argamassa de regularização, aplicado</t>
  </si>
  <si>
    <t>08431</t>
  </si>
  <si>
    <t>Piso alta resistência ou industrial de 12 mm, comum, cor cinza, juntas, sem p</t>
  </si>
  <si>
    <t>olimento, inclusive argamassa de regularização, aplicado - R1</t>
  </si>
  <si>
    <t>Piso alta resistencia, branco, e=12mm, aplicado com juntas, polido até o esme</t>
  </si>
  <si>
    <t>75,50</t>
  </si>
  <si>
    <t>ril 400 e encerado, exclusive argamassa de regualrização</t>
  </si>
  <si>
    <t>Piso alta resistencia, colorido, e=10mm, aplicado com juntas, polido até o es</t>
  </si>
  <si>
    <t>meril 400 e encerado</t>
  </si>
  <si>
    <t>meril 400 e encerado, exclusive argamassa de regualrização</t>
  </si>
  <si>
    <t>Piso alta resistencia, colorido, e=12mm, aplicado com juntas, polido até o es</t>
  </si>
  <si>
    <t>Piso alta resistencia, colorido, e=15mm, aplicado com juntas, polido até o es</t>
  </si>
  <si>
    <t>Piso alta resistencia, cor cinza, e=10mm, aplicado com juntas, polido até o e</t>
  </si>
  <si>
    <t>33,20</t>
  </si>
  <si>
    <t>smeril 400 e encerado, exclusive argamassa de regualrização</t>
  </si>
  <si>
    <t>07654</t>
  </si>
  <si>
    <t>Piso alta resistencia, e=10mm, aplicado em degraus de escada (piso e espelho)</t>
  </si>
  <si>
    <t>, polido até o esmeril 400</t>
  </si>
  <si>
    <t>Piso cimentado colorido, diversas cores, desempolado traço 1:5, e = 3 cm, c/j</t>
  </si>
  <si>
    <t>unta plastica 3x27mm</t>
  </si>
  <si>
    <t>02172</t>
  </si>
  <si>
    <t>Piso cimentado desempolado traço 1:5, e = 3 cm</t>
  </si>
  <si>
    <t>Piso cimentado desempolado traço 1:5, e = 3 cm, c/junta plastica 3x27mm</t>
  </si>
  <si>
    <t>04295</t>
  </si>
  <si>
    <t>Piso cimentado desempolado traço 1:5, e = 5 cm</t>
  </si>
  <si>
    <t>Piso cimentado desempolado traço 1:5, e = 7 cm, c/junta plastica 3x27mm</t>
  </si>
  <si>
    <t>04296</t>
  </si>
  <si>
    <t>Piso cimentado desempolado traço 1:5, e = 7,5 cm</t>
  </si>
  <si>
    <t>04888</t>
  </si>
  <si>
    <t>Piso cimentado liso traço 1:5, e = 1,5 cm</t>
  </si>
  <si>
    <t>08678</t>
  </si>
  <si>
    <t>Piso cimentado liso traço 1:5, e = 2,5 cm</t>
  </si>
  <si>
    <t>02170</t>
  </si>
  <si>
    <t>Piso cimentado liso traço 1:5, e = 3 cm</t>
  </si>
  <si>
    <t>02171</t>
  </si>
  <si>
    <t>Piso cimentado liso traço 1:5, e = 3 cm, c/ junta plástica 3 x 27 mm</t>
  </si>
  <si>
    <t>Piso de alta resistência 12 mm, cor cinza, em degraus de escadas, polido   exc</t>
  </si>
  <si>
    <t>lusive argamassa de regularização</t>
  </si>
  <si>
    <t>Piso em concreto simples desempolado, fck = 15 MPa, e = 7 cm - Não inclui for</t>
  </si>
  <si>
    <t>mas para juntas de concretagem</t>
  </si>
  <si>
    <t>Piso em concreto simples desempolado, fck = 15 MPa, e = 7 cm, com forma em qu</t>
  </si>
  <si>
    <t>adros 2,0x2,0m, para juntas de concretagem - tres usos</t>
  </si>
  <si>
    <t>09445</t>
  </si>
  <si>
    <t>Piso em concreto simples desempolado, fck = 21 MPa, e = 10 cm - Não inclui fo</t>
  </si>
  <si>
    <t>rmas para juntas de concretagem</t>
  </si>
  <si>
    <t>Piso em concreto simples desempolado, fck = 21 MPa, e = 10 cm, com forma em q</t>
  </si>
  <si>
    <t>uadros 2,0x2,0m, para juntas de concretagem - tres usos - Rev 01</t>
  </si>
  <si>
    <t>Piso em concreto simples desempolado, fck = 21 MPa, e = 7 cm - Não inclui for</t>
  </si>
  <si>
    <t>Piso em concreto simples desempolado, fck = 21 MPa, e = 7 cm, com forma em qu</t>
  </si>
  <si>
    <t>33,03</t>
  </si>
  <si>
    <t>Piso em concreto simples desempolado, fck = 21 MPa, e = 8 cm - Não inclui for</t>
  </si>
  <si>
    <t>Piso em concreto simples desempolado, fck = 21 MPa, e = 8 cm, com forma em qu</t>
  </si>
  <si>
    <t>Piso em concreto simples desempolado, fck = 35 MPa, e = 20cm - Não inclui arm</t>
  </si>
  <si>
    <t>77,06</t>
  </si>
  <si>
    <t>adura, barras de transferência ou forma p/ juntas de concretagem</t>
  </si>
  <si>
    <t>08907</t>
  </si>
  <si>
    <t>Piso em placas 40x40x3cm de alta resistencia, linha Reggia, ref.Tecnogran ou</t>
  </si>
  <si>
    <t>120,05</t>
  </si>
  <si>
    <t>similar, c/ fornecimento de material, assentamento e rejuntamento, incl.argam</t>
  </si>
  <si>
    <t>assa cimento areia 1:3 esp=4cm, exceto juntas plasticas</t>
  </si>
  <si>
    <t>08411</t>
  </si>
  <si>
    <t>Polimento de piso cimentado - R1</t>
  </si>
  <si>
    <t>02187</t>
  </si>
  <si>
    <t>Polimento de piso de alta resistência (existente)</t>
  </si>
  <si>
    <t>07342</t>
  </si>
  <si>
    <t>Polimento de piso de alta resistência, novo- R1</t>
  </si>
  <si>
    <t>Rampa padrão para acesso de deficientes a passeio público, em concreto simple</t>
  </si>
  <si>
    <t>269,52</t>
  </si>
  <si>
    <t>s Fck=25MPa, desempolada, com pintura indicativa em novacor, 02 demãos</t>
  </si>
  <si>
    <t>300,93</t>
  </si>
  <si>
    <t>s Fck=25MPa, desempolada, pintada em novacor, 02 demãos e piso tátil de alert</t>
  </si>
  <si>
    <t>a/direcional.</t>
  </si>
  <si>
    <t>Rampa para acesso de deficientes, em concreto simples Fck=25MPa, desempolada,</t>
  </si>
  <si>
    <t>com pintura indicativa em novacor, 02 demãos</t>
  </si>
  <si>
    <t>07656</t>
  </si>
  <si>
    <t>Regularização de base para revest. de pisos com arg. traço t4</t>
  </si>
  <si>
    <t>766,56</t>
  </si>
  <si>
    <t>Página 193</t>
  </si>
  <si>
    <t>02180</t>
  </si>
  <si>
    <t>Regularização de base para revest. de pisos com arg. traço t4, esp. média = 2</t>
  </si>
  <si>
    <t>,5cm</t>
  </si>
  <si>
    <t>02183</t>
  </si>
  <si>
    <t>Soleira cimentada traço t1, l=33cm e= 2cm</t>
  </si>
  <si>
    <t>OBRAS CIVIS/Pavimentação/Pisos Cerâmicos(8)</t>
  </si>
  <si>
    <t>02200</t>
  </si>
  <si>
    <t>Aplicação de resina sobre revestimento de pedra piso ou parede</t>
  </si>
  <si>
    <t>02198</t>
  </si>
  <si>
    <t>Piso em ladrilho hidráulico liso, uma cor, 20 x 20 cm,aplicado com argamassa</t>
  </si>
  <si>
    <t>industrializada ac-i, rejuntado, exclusive regularização de base ou emboço</t>
  </si>
  <si>
    <t>Piso em ladrilho hidráulico Mosaico colorido, 20 x 20 cm,aplicado com argamas</t>
  </si>
  <si>
    <t>264,45</t>
  </si>
  <si>
    <t>sa industrializada ac-i, rejuntado, exclusive regularização de base ou emboço</t>
  </si>
  <si>
    <t>Revestimento cerâmico decorado, 02 cores, para parede, 19,60 x 19,60 cm, Baep</t>
  </si>
  <si>
    <t>750,43</t>
  </si>
  <si>
    <t>i ou similar, aplicado com argamassa industrializada ac-ii, rejuntado, exclus</t>
  </si>
  <si>
    <t>ive regularização de base ou emboço</t>
  </si>
  <si>
    <t>04750</t>
  </si>
  <si>
    <t>35,42</t>
  </si>
  <si>
    <t>linha Cristal Bege, aplicado com argamassa industrializada ac-ii, rejuntado,</t>
  </si>
  <si>
    <t>07137</t>
  </si>
  <si>
    <t>Revestimento cerâmico para piso ou parede, 30 x 44 cm, Biancogres, linha Ovie</t>
  </si>
  <si>
    <t>do Puro, branco, aplicado com argamassa industrializada ac-ii, rejuntado, exc</t>
  </si>
  <si>
    <t>lusive regularização de base ou emboço</t>
  </si>
  <si>
    <t>09674</t>
  </si>
  <si>
    <t>Revestimento cerâmico para piso ou parede, 34 x 46 cm, Elizabeth, linha Linho</t>
  </si>
  <si>
    <t>39,26</t>
  </si>
  <si>
    <t>, cor Bianco Brilhante, aplicado com argamassa industrializada ac-ii, rejunta</t>
  </si>
  <si>
    <t>do, exclusive regularização de base ou emboço</t>
  </si>
  <si>
    <t>02204</t>
  </si>
  <si>
    <t>Revestimento cerâmico para piso ou parede, 45 x 45 cm, alta resistência, linh</t>
  </si>
  <si>
    <t>160,47</t>
  </si>
  <si>
    <t>a porcelanato progetto, Portobello ou similar, aplicado com argamassa industr</t>
  </si>
  <si>
    <t>ializada ac-iii, rejuntado, exclusive regularização de base ou emboço</t>
  </si>
  <si>
    <t>OBRAS CIVIS/Pavimentação/Pisos com Pedras(42)</t>
  </si>
  <si>
    <t>Emboço ou reboco especial de parede, espessura 3cm, com argamassa 1:4 cal e a</t>
  </si>
  <si>
    <t>reia</t>
  </si>
  <si>
    <t>09412</t>
  </si>
  <si>
    <t>Execução de ícone de âncora d=1,20m, com granito</t>
  </si>
  <si>
    <t>536,43</t>
  </si>
  <si>
    <t>09404</t>
  </si>
  <si>
    <t>Execução de ícone de barco d=1,20m, com granito</t>
  </si>
  <si>
    <t>520,02</t>
  </si>
  <si>
    <t>09405</t>
  </si>
  <si>
    <t>Execução de ícone de caju d=1,20m, com granito</t>
  </si>
  <si>
    <t>508,80</t>
  </si>
  <si>
    <t>09406</t>
  </si>
  <si>
    <t>Execução de ícone de caranguejo d=1,20m, com granito</t>
  </si>
  <si>
    <t>513,98</t>
  </si>
  <si>
    <t>09407</t>
  </si>
  <si>
    <t>Execução de ícone de coqueiro d=1,50m, com granito</t>
  </si>
  <si>
    <t>812,05</t>
  </si>
  <si>
    <t>09411</t>
  </si>
  <si>
    <t>Execução de ícone de peixes d=1,20m, com granito</t>
  </si>
  <si>
    <t>521,12</t>
  </si>
  <si>
    <t>09408</t>
  </si>
  <si>
    <t>Execução de ícone de reizado d=1,20m, com granito</t>
  </si>
  <si>
    <t>565,40</t>
  </si>
  <si>
    <t>09410</t>
  </si>
  <si>
    <t>Execução de ícone de sanfona d=3,00m, com granito</t>
  </si>
  <si>
    <t>2.632,96</t>
  </si>
  <si>
    <t>09409</t>
  </si>
  <si>
    <t>Execução de ícone de tó-tó-tó d=1,20m, com granito</t>
  </si>
  <si>
    <t>556,95</t>
  </si>
  <si>
    <t>09031</t>
  </si>
  <si>
    <t>Pedrisco</t>
  </si>
  <si>
    <t>Piso em granito branco fortaleza, esp= 2cm, aplicado com argamassa industrial</t>
  </si>
  <si>
    <t>353,25</t>
  </si>
  <si>
    <t>izada ac-i, rejuntado, exclusive regularização de base</t>
  </si>
  <si>
    <t>04794</t>
  </si>
  <si>
    <t>Piso em granito branco Polar, esp= 2cm, aplicado com argamassa industrializad</t>
  </si>
  <si>
    <t>967,60</t>
  </si>
  <si>
    <t>a ac-ii, rejuntado, exclusive regularização de base</t>
  </si>
  <si>
    <t>07653</t>
  </si>
  <si>
    <t>Piso em granito branco Siena, esp= 2cm, aplicado com argamassa industrializad</t>
  </si>
  <si>
    <t>356,37</t>
  </si>
  <si>
    <t>02211</t>
  </si>
  <si>
    <t>Piso em granito cinza andorinha, e=2cm, polido, aplicado com argamassa indust</t>
  </si>
  <si>
    <t>289,22</t>
  </si>
  <si>
    <t>rializada ac-ii, rejuntado, exclusive regularização de base</t>
  </si>
  <si>
    <t>02212</t>
  </si>
  <si>
    <t>Piso em mármore branco, polido, dimensões 30 x 30 cm, e=2cm, aplicado com arg</t>
  </si>
  <si>
    <t>242,76</t>
  </si>
  <si>
    <t>amassa industrializada ac-i, rejuntado, exclusive regularização de base</t>
  </si>
  <si>
    <t>04912</t>
  </si>
  <si>
    <t>Piso em pedra granítica serrada, 40 x 50 cm, esp.5cm, assentada com argamassa</t>
  </si>
  <si>
    <t>de cimento e areia traço t-4(1:5)</t>
  </si>
  <si>
    <t>04908</t>
  </si>
  <si>
    <t>Pó de pedra</t>
  </si>
  <si>
    <t>Reboco interno de parede, espessura 0,5cm, com argamassa 1:2 cal e areia</t>
  </si>
  <si>
    <t>04909</t>
  </si>
  <si>
    <t>Rejuntamento de pavimento com pedra calcárea</t>
  </si>
  <si>
    <t>Restauro - Emboço especial de parede, spessura 3cm, com argamassa traço 1:0,2</t>
  </si>
  <si>
    <t>4:0,74 ( cal, arenoso e areia média)</t>
  </si>
  <si>
    <t>Restauro - Reboco especial de parede, spessura 3cm, com argamassa traço 1:0,2</t>
  </si>
  <si>
    <t>Restauro - Reboco especial interno de parede, spessura 0,5cm, com argamassa t</t>
  </si>
  <si>
    <t>raço 1:0,24:0,74 ( cal, arenoso e areia média)</t>
  </si>
  <si>
    <t>07697</t>
  </si>
  <si>
    <t>Revestimento de parede com pedra Itapé 5x20cm assentada com juntas desencontr</t>
  </si>
  <si>
    <t>adas, com argamassa industrializada ac-i</t>
  </si>
  <si>
    <t>09349</t>
  </si>
  <si>
    <t>Revestimento de piso com mosaico de granito amarelo São Francisco, aplicado c</t>
  </si>
  <si>
    <t>353,82</t>
  </si>
  <si>
    <t>om argamassa industrializada ac-ii</t>
  </si>
  <si>
    <t>09351</t>
  </si>
  <si>
    <t>Revestimento de piso com mosaico de granito cinza andorinha, aplicado com arg</t>
  </si>
  <si>
    <t>301,18</t>
  </si>
  <si>
    <t>amassa industrial ac-ii</t>
  </si>
  <si>
    <t>09350</t>
  </si>
  <si>
    <t>Revestimento de piso com mosaico de granito marrom imperial</t>
  </si>
  <si>
    <t>1.061,93</t>
  </si>
  <si>
    <t>09401</t>
  </si>
  <si>
    <t>Revestimento de piso com mosaico de granito preto Tijuca esp=2cm, com argamas</t>
  </si>
  <si>
    <t>400,94</t>
  </si>
  <si>
    <t>sa industrializada ac-ii</t>
  </si>
  <si>
    <t>09402</t>
  </si>
  <si>
    <t>Revestimento de piso com mosaico de granito verde São Francisco</t>
  </si>
  <si>
    <t>327,57</t>
  </si>
  <si>
    <t>09413</t>
  </si>
  <si>
    <t>Revestimento de piso com mosaico de granito verde ubatuba</t>
  </si>
  <si>
    <t>415,06</t>
  </si>
  <si>
    <t>09403</t>
  </si>
  <si>
    <t>Revestimento de piso com mosaico de granito vermelho Brasilia, c/ argamassa i</t>
  </si>
  <si>
    <t>370,47</t>
  </si>
  <si>
    <t>ndustrializada ac-ii</t>
  </si>
  <si>
    <t>09348</t>
  </si>
  <si>
    <t>317,62</t>
  </si>
  <si>
    <t>Página 194</t>
  </si>
  <si>
    <t>Revestimento de piso com mosaico de granito vermelho pavão, assentado c/ arga</t>
  </si>
  <si>
    <t>massa ac-ii</t>
  </si>
  <si>
    <t>09352</t>
  </si>
  <si>
    <t>Revestimento de piso com mosaico de mármore bege bahia ou marta rocha, aplica</t>
  </si>
  <si>
    <t>440,33</t>
  </si>
  <si>
    <t>do com argamassa industrializada ac-ii</t>
  </si>
  <si>
    <t>Revestimento de piso com pedra Itapé 20x40cm assentada com argamassa industri</t>
  </si>
  <si>
    <t>67,97</t>
  </si>
  <si>
    <t>alizada ac-iii</t>
  </si>
  <si>
    <t>02213</t>
  </si>
  <si>
    <t>Revestimento de piso com pedra lagoa santa, aplicada com argamassa industrial</t>
  </si>
  <si>
    <t>119,83</t>
  </si>
  <si>
    <t>izada ac-ii, exclusive regularização de base</t>
  </si>
  <si>
    <t>04269</t>
  </si>
  <si>
    <t>Revestimento de piso com pedra lajeada, irregular, aplicada com argamassa de</t>
  </si>
  <si>
    <t>22,79</t>
  </si>
  <si>
    <t>cimento e areia traço 1:5</t>
  </si>
  <si>
    <t>02216</t>
  </si>
  <si>
    <t>Revestimento de piso com pedra são domingos, aplicada com argamassa industria</t>
  </si>
  <si>
    <t>lizada ac-ii, exclusive regularização de base</t>
  </si>
  <si>
    <t>02205</t>
  </si>
  <si>
    <t>Revestimento de piso ou parede com ardósia cinza, dimensões 20 x 20 cm, aplic</t>
  </si>
  <si>
    <t>ada com argamassa industrializada ac-ii, exclusive regularização de base</t>
  </si>
  <si>
    <t>02206</t>
  </si>
  <si>
    <t>Revestimento de piso ou parede com ardósia cinza, dimensões 20 x 30 cm, aplic</t>
  </si>
  <si>
    <t>02207</t>
  </si>
  <si>
    <t>Revestimento de piso ou parede com ardósia cinza, dimensões 40 x 40 cm, aplic</t>
  </si>
  <si>
    <t>42,40</t>
  </si>
  <si>
    <t>02215</t>
  </si>
  <si>
    <t>Revestimento de piso ou parede com com pedra miracema, aplicada com argamassa</t>
  </si>
  <si>
    <t>70,68</t>
  </si>
  <si>
    <t>industrializada ac-ii, exclusive regularização de base</t>
  </si>
  <si>
    <t>02218</t>
  </si>
  <si>
    <t>Revestimento de piso ou parede com com pedra silvalita, aplicada com argamass</t>
  </si>
  <si>
    <t>83,94</t>
  </si>
  <si>
    <t>a industrializada ac-ii, exclusive regularização de base</t>
  </si>
  <si>
    <t>OBRAS CIVIS/Pavimentação/Pisos de Borracha(6)</t>
  </si>
  <si>
    <t>02235</t>
  </si>
  <si>
    <t>Fornecimento e Instalação de Piso de borracha 500 x 500 x 3mm, cor Preta, (Pl</t>
  </si>
  <si>
    <t>urigoma, Daud ou similar)</t>
  </si>
  <si>
    <t>07675</t>
  </si>
  <si>
    <t>Piso de borracha reciclada, granulada, tipo"S", da marca HAIAH ou similar, fo</t>
  </si>
  <si>
    <t>rnecimento e instalação, exclusive lastro de brita e areia</t>
  </si>
  <si>
    <t>Piso de madeira, flutuante, c/amortecedores de impacto ( 75x50x10mm), réguas</t>
  </si>
  <si>
    <t>de madeira aparelh.(50x25mm), chapas OSB 14mm, assoalho de madeira de lei grá</t>
  </si>
  <si>
    <t>pia, 4 demarcações(handball,volei,futsal e basquete), inclusive frete, alimen</t>
  </si>
  <si>
    <t>,transp,hospedagem</t>
  </si>
  <si>
    <t>03630</t>
  </si>
  <si>
    <t>Piso flexível de poliuretano sobre camada de borracha granulada, sem juntas,</t>
  </si>
  <si>
    <t>esp=7mm, marca LISONDA ref. Lisonit ou similar</t>
  </si>
  <si>
    <t>04946</t>
  </si>
  <si>
    <t>Reassentamento de piso de borracha 500 x 500 x 3,5mm, fixado com cola</t>
  </si>
  <si>
    <t>04945</t>
  </si>
  <si>
    <t>Reassentamento de piso de borracha 500 x 500 x 7mm, fixado com argamassa indu</t>
  </si>
  <si>
    <t>strializada AC-III ou similar</t>
  </si>
  <si>
    <t>OBRAS CIVIS/Pavimentação/Pisos de Madeira(18)</t>
  </si>
  <si>
    <t>07694</t>
  </si>
  <si>
    <t>Assentamento de piso em assoalho de madeira lei</t>
  </si>
  <si>
    <t>Brise em madeira pau d' arco, com réguas cantos abaulados 10 x 2cm, protegida</t>
  </si>
  <si>
    <t>m2I</t>
  </si>
  <si>
    <t>345,04</t>
  </si>
  <si>
    <t>s duas demãos de sparlack cetol deck semi-brilho, em todas as faces, antes do</t>
  </si>
  <si>
    <t>assentamento</t>
  </si>
  <si>
    <t>Deck em madeira pau d' arco, com réguas cantos abaulados 10 x 2cm, protegidas</t>
  </si>
  <si>
    <t>duas demãos de sparlack cetol deck semi-brilho, em todas as faces, antes do a</t>
  </si>
  <si>
    <t>ssentamento, exclusive camada de concreto e cimentado dwe regularização</t>
  </si>
  <si>
    <t>09395</t>
  </si>
  <si>
    <t>Fornecimento e instalação de rodape p/piso laminado tipo Durafloor, Pátina Be</t>
  </si>
  <si>
    <t>ge, dim.18x80x2100mm, ou similar</t>
  </si>
  <si>
    <t>09218</t>
  </si>
  <si>
    <t>Piso em assoalho de madeira angelim vermelho aparelhado - 20cmx4cm, sobre peç</t>
  </si>
  <si>
    <t>257,40</t>
  </si>
  <si>
    <t>as de 7cmx15cm e travamento de 10cmx4cm</t>
  </si>
  <si>
    <t>09981</t>
  </si>
  <si>
    <t>Piso em assoalho de madeira lei (Ipê/Pau D´Arco) - Comercial, réguas macho e</t>
  </si>
  <si>
    <t>145,93</t>
  </si>
  <si>
    <t>fêmea 14cm x 2 cm, exclusive ripão</t>
  </si>
  <si>
    <t>04356</t>
  </si>
  <si>
    <t>Piso em assoalho de madeira lei (Pau D´Arco) - Comercial, réguas macho e fême</t>
  </si>
  <si>
    <t>a 15 x 2 cm, sobre plataforma metálica</t>
  </si>
  <si>
    <t>04355</t>
  </si>
  <si>
    <t>158,51</t>
  </si>
  <si>
    <t>a 15cm x 2 cm, sobre ripão de madeira 3,5cm x 5,5cm</t>
  </si>
  <si>
    <t>02230</t>
  </si>
  <si>
    <t>Piso em assoalho de madeira lei (Pau D´Arco) - Extra, réguas macho e fêmea 15</t>
  </si>
  <si>
    <t>cm x 2cm, sobre ripão 3,5cm x 5,5cm</t>
  </si>
  <si>
    <t>03748</t>
  </si>
  <si>
    <t>Piso em assoalho de madeira lei Cumaru/Ipê Champagne - Extra, réguas macho e</t>
  </si>
  <si>
    <t>284,00</t>
  </si>
  <si>
    <t>fêmea 20cm x 2cm, sobre ripão 3,5cm x 5,5cm</t>
  </si>
  <si>
    <t>07335</t>
  </si>
  <si>
    <t>Piso em assoalho de madeira lei de 1ª (Pau D´Arco) - Extra, réguas macho e fê</t>
  </si>
  <si>
    <t>mea 15 x 2cm, sobre ripão de madeira 3,5cm x 5,5cm</t>
  </si>
  <si>
    <t>04346</t>
  </si>
  <si>
    <t>Piso em compensado naval 20mm, fixado sobre estrutura metálica</t>
  </si>
  <si>
    <t>08378</t>
  </si>
  <si>
    <t>Piso em tabuado de madeira lei de 1ª (Pau D´Arco) - Extra, réguas 20 x 3cm,</t>
  </si>
  <si>
    <t>334,35</t>
  </si>
  <si>
    <t>sobre ripão de madeira existente</t>
  </si>
  <si>
    <t>09396</t>
  </si>
  <si>
    <t>Piso laminado de madeira, régua: 09x190x1200mm, uso comercial, trafego intens</t>
  </si>
  <si>
    <t>o, Pátina Bege, marca Durafloor Premium ou similar, inclusive instalação</t>
  </si>
  <si>
    <t>09799</t>
  </si>
  <si>
    <t>Rampa de acesso ao tablado em compensado laminado naval 20mm - para obra do c</t>
  </si>
  <si>
    <t>entro profissionalizante</t>
  </si>
  <si>
    <t>02234</t>
  </si>
  <si>
    <t>Raspagem e enceramento de rodapé de madeira</t>
  </si>
  <si>
    <t>02232</t>
  </si>
  <si>
    <t>Raspagem e enceramento em piso de madeira - Rev 02</t>
  </si>
  <si>
    <t>03786</t>
  </si>
  <si>
    <t>Restauração e/ou recuperação de assoalho madeira lei, réguas macho e fêmea, l</t>
  </si>
  <si>
    <t>244,11</t>
  </si>
  <si>
    <t>= 20 a 30cm x 2cm, sobre ripão 3,5cm x 5,5cm, inclusive enchimento e raspagem</t>
  </si>
  <si>
    <t>OBRAS CIVIS/Pavimentação/Pisos Sintéticos / Vinílicos(18)</t>
  </si>
  <si>
    <t>02223</t>
  </si>
  <si>
    <t>Carpete (fademac ou similar), e = 4,5 mm, colado sobre cimentado, plastificad</t>
  </si>
  <si>
    <t>o, c/ adesivo base pva, exclusive cimentado</t>
  </si>
  <si>
    <t>07887</t>
  </si>
  <si>
    <t>Página 195</t>
  </si>
  <si>
    <t>Cortina divisória de leito em PVC (vinil), largura de 1,80m, com trilhos e ac</t>
  </si>
  <si>
    <t>essórios, da Br Goods ou similar - fornecimento</t>
  </si>
  <si>
    <t>09633</t>
  </si>
  <si>
    <t>02228</t>
  </si>
  <si>
    <t>Fita antiderrapante safety-walk "3m" l=5cm ou similar</t>
  </si>
  <si>
    <t>Fita auto adesiva fotoluminescente "9m" l=2,5cm ou similar</t>
  </si>
  <si>
    <t>Fita auto adesiva fotoluminescente "9m" l=5,0cm ou similar</t>
  </si>
  <si>
    <t>Fornecimento e instalação de manta vinílica compacta, linha Nera Contract Pix</t>
  </si>
  <si>
    <t>el ou similar</t>
  </si>
  <si>
    <t>Fornecimento e instalação de manta vinílica compacta, linha Taralay Confort U</t>
  </si>
  <si>
    <t>ni ou similar</t>
  </si>
  <si>
    <t>02227</t>
  </si>
  <si>
    <t>Piso elevado c/   placa de aço preenchida com concreto celular, revestido com</t>
  </si>
  <si>
    <t>paviflex e=3,2mm c/ pedestais telescópico galv. à fogo, dim.600 x 600 x 30mm</t>
  </si>
  <si>
    <t>05052</t>
  </si>
  <si>
    <t>Piso em painel wall 2,50 x 1,20 x 0,40m</t>
  </si>
  <si>
    <t>130,17</t>
  </si>
  <si>
    <t>02224</t>
  </si>
  <si>
    <t>Piso fórmica tipo régua 20 x 308 cm, e = 3 mm, (formipiso ou similar), coloca</t>
  </si>
  <si>
    <t>150,18</t>
  </si>
  <si>
    <t>do sobre cimentado, plastificado, c/ cola formicola, exclusive cimentado</t>
  </si>
  <si>
    <t>09617</t>
  </si>
  <si>
    <t>Piso vinílico 18,4 x 95 cm, e = 3 mm, ref.ambienta rústico (Tarkett ou simila</t>
  </si>
  <si>
    <t>146,78</t>
  </si>
  <si>
    <t>r), exclusive cimentado - fornecimento e instalação - Rev 01</t>
  </si>
  <si>
    <t>02225</t>
  </si>
  <si>
    <t>Piso vinílico 30 x 30 cm, e=2mm, liso, fixado com cola sobre cimentado, Pavif</t>
  </si>
  <si>
    <t>67,16</t>
  </si>
  <si>
    <t>lex ou similar (exceto cimentado)</t>
  </si>
  <si>
    <t>02226</t>
  </si>
  <si>
    <t>Piso vinílico 30 x 30 cm, e=3,2mm, liso, fixado com cola sobre cimentado, Pav</t>
  </si>
  <si>
    <t>106,50</t>
  </si>
  <si>
    <t>iflex ou similar (exceto cimentado)</t>
  </si>
  <si>
    <t>Piso vinílico em manta, dim. 2,0 x 20,5m, e = 5mm, ref. Omnisports da Tarkett</t>
  </si>
  <si>
    <t>ou similar - fornecimento e instalação, exclusive regularização do piso</t>
  </si>
  <si>
    <t>04799</t>
  </si>
  <si>
    <t>Revestimento de piso acústico Revolution, 90% vinil e 10% poliester, cores: B</t>
  </si>
  <si>
    <t>311,80</t>
  </si>
  <si>
    <t>rand, Off White, Desert ou Cromo ou similar</t>
  </si>
  <si>
    <t>Testeira para piso vinílico h=6cm (fornecimento e assentamento)</t>
  </si>
  <si>
    <t>OBRAS CIVIS/Pavimentação/Soleiras e Rodapés(76)</t>
  </si>
  <si>
    <t>Apoio para grelha 300x35x11mm   linha kerafloor Gail ref.5713/5715 ou similar,</t>
  </si>
  <si>
    <t>130,29</t>
  </si>
  <si>
    <t>aplicado com argamassa industrializada ac-i, rejuntado</t>
  </si>
  <si>
    <t>05013</t>
  </si>
  <si>
    <t>Assentamento de soleira</t>
  </si>
  <si>
    <t>09717</t>
  </si>
  <si>
    <t>Degrau de escada em granito cinza andorinha, L=32cm, com 3 frisos antiderrapa</t>
  </si>
  <si>
    <t>08835</t>
  </si>
  <si>
    <t>Filete em granito corumbá, L=6 cm e esp= 2 cm</t>
  </si>
  <si>
    <t>05017</t>
  </si>
  <si>
    <t>Filete em granito preto, L=3 cm e esp= 2 cm</t>
  </si>
  <si>
    <t>04795</t>
  </si>
  <si>
    <t>Filete em granito verde água, L=3 cm e esp= 2 cm</t>
  </si>
  <si>
    <t>08855</t>
  </si>
  <si>
    <t>Fornecimento e instalação de rodape clean, dim. 8cm x 18mm x 2,10m, da   Duraf</t>
  </si>
  <si>
    <t>loor</t>
  </si>
  <si>
    <t>Fornecimento e instalação de rodapé de poliestireno, com pvc, Santa Luzia, re</t>
  </si>
  <si>
    <t>f. 480, branco, 15 cm</t>
  </si>
  <si>
    <t>09618</t>
  </si>
  <si>
    <t>Fornecimento e instalação de rodapé Santa Luzia 20cm</t>
  </si>
  <si>
    <t>04758</t>
  </si>
  <si>
    <t>Rodapé alta resistência branco, h = 10 cm</t>
  </si>
  <si>
    <t>02259</t>
  </si>
  <si>
    <t>Rodapé alta resistência, h = 7 cm</t>
  </si>
  <si>
    <t>02260</t>
  </si>
  <si>
    <t>Rodapé alta resistência, h = 10 cm</t>
  </si>
  <si>
    <t>Rodapé alta resistência, h = 10 cm, meia-cana</t>
  </si>
  <si>
    <t>08373</t>
  </si>
  <si>
    <t>Rodapé alta resistência, h = 15 cm, meia-cana</t>
  </si>
  <si>
    <t>Rodapé Arredondado com raio inferior maior 300x120x9mm linha kerafloor Gail r</t>
  </si>
  <si>
    <t>ef.4706 ou similar, aplicado com argamassa industrializada ac-i, rejuntado</t>
  </si>
  <si>
    <t>02276</t>
  </si>
  <si>
    <t>Rodapé cerâmico 10 x 45 cm, porcelanato, bianco tu polido, linha progetto, Po</t>
  </si>
  <si>
    <t>rtobello ou similar, aplicado com argamassa industrializada ac-iii, rejuntado</t>
  </si>
  <si>
    <t>Rodapé cerâmico 10 x 50,0 cm, porcelanato, Elizabeth ou similar, aplicado com</t>
  </si>
  <si>
    <t>argamassa industrializada ac-iii, rejuntado</t>
  </si>
  <si>
    <t>05064</t>
  </si>
  <si>
    <t>Rodapé cerâmico 8,5 x 41 cm, eliane, linha cargo plus bone, aplicado com arga</t>
  </si>
  <si>
    <t>massa industrializada ac-i, rejuntado (ou similar)</t>
  </si>
  <si>
    <t>03568</t>
  </si>
  <si>
    <t>Rodapé cerâmico 9 x 45 cm, linha colori natural, porcelanato, Cecrisa/Portina</t>
  </si>
  <si>
    <t>31,12</t>
  </si>
  <si>
    <t>ri ou similar, aplicado com argamassa industrializada ac-i, rejuntado (ou sim</t>
  </si>
  <si>
    <t>03570</t>
  </si>
  <si>
    <t>Rodapé cerâmico 9 x 45 cm, linha colori polido, porcelanato, Cecrisa/Portinar</t>
  </si>
  <si>
    <t>i ou similar, aplicado com argamassa industrializada ac-i, rejuntado (ou simi</t>
  </si>
  <si>
    <t>02250</t>
  </si>
  <si>
    <t>Rodapé cimentado traço t1, h = 10 cm, e = 1,5 cm</t>
  </si>
  <si>
    <t>02248</t>
  </si>
  <si>
    <t>Rodapé cimentado traço t1, h = 5 cm, e = 1,5 cm</t>
  </si>
  <si>
    <t>02249</t>
  </si>
  <si>
    <t>Rodapé cimentado traço t1, h = 7 cm, e = 1,5 cm</t>
  </si>
  <si>
    <t>Rodapé em granito branco fortaleza, h=7cm, e=2cm, aplicado com argamassa indu</t>
  </si>
  <si>
    <t>strializada ac-i</t>
  </si>
  <si>
    <t>90,19</t>
  </si>
  <si>
    <t>07652</t>
  </si>
  <si>
    <t>Rodapé em granito branco Siena, h=7cm, e=2cm, aplicado com argamassa industri</t>
  </si>
  <si>
    <t>alizada ac-i</t>
  </si>
  <si>
    <t>08467</t>
  </si>
  <si>
    <t>Rodapé em granito corumbá polido e boleado, h = 5 cm, e = 2,0 cm, aplicado co</t>
  </si>
  <si>
    <t>m argamassa industrializada ac-i</t>
  </si>
  <si>
    <t>Rodapé em granito preto, h = 7 cm, e = 2,0 cm, aplicado com argamassa industr</t>
  </si>
  <si>
    <t>41,92</t>
  </si>
  <si>
    <t>ializada ac-i</t>
  </si>
  <si>
    <t>Página 196</t>
  </si>
  <si>
    <t>02251</t>
  </si>
  <si>
    <t>Rodapé em granito, h = 5 cm, e = 2,0 cm, aplicado com argamassa industrializa</t>
  </si>
  <si>
    <t>da ac-i</t>
  </si>
  <si>
    <t>02252</t>
  </si>
  <si>
    <t>Rodapé em granito, h = 7 cm, e = 2,0 cm, aplicado com argamassa industrializa</t>
  </si>
  <si>
    <t>02253</t>
  </si>
  <si>
    <t>Rodapé em granito, polido, tipo andorinha/ quartz/ castelo/ corumba, h = 10 c</t>
  </si>
  <si>
    <t>m, e = 2,0 cm, aplicado com argamassa industrializada ac-i</t>
  </si>
  <si>
    <t>09542</t>
  </si>
  <si>
    <t>Rodapé em placa extrudada, Gail ou similar, dim. 240x100x9mm, aplicado com ar</t>
  </si>
  <si>
    <t>gamassa industrializada ac-i, rejuntado</t>
  </si>
  <si>
    <t>Rodapé em placa extrudada, linha Industrial_Gressit, Gail, dim. 300x120x9mm,</t>
  </si>
  <si>
    <t>44,08</t>
  </si>
  <si>
    <t>ref.: 4706_1000 ou similar, aplicado com argamassa industrializada ac-i, reju</t>
  </si>
  <si>
    <t>ntado</t>
  </si>
  <si>
    <t>Rodapé granito branco fortaleza polido, h = 15 cm, e = 2,0 cm, aplicado com a</t>
  </si>
  <si>
    <t>rgamassa industrializada ac-i</t>
  </si>
  <si>
    <t>02255</t>
  </si>
  <si>
    <t>Rodapé madeira 10 x 1,5 cm, inclusive chapuzes 7 x 7 x 2,5 cm</t>
  </si>
  <si>
    <t>04772</t>
  </si>
  <si>
    <t>Rodapé madeira 5 x 1,5 cm, inclusive chapuzes 7 x 7 x 2,5 cm</t>
  </si>
  <si>
    <t>02254</t>
  </si>
  <si>
    <t>Rodapé madeira 7 x 1,5 cm, inclusive chapuzes 7 x 7 x 2,5 cm</t>
  </si>
  <si>
    <t>04760</t>
  </si>
  <si>
    <t>Rodapé madeira Pau D'arco, 3cm,   com acabamento aboleado</t>
  </si>
  <si>
    <t>Rodapé mármore arabescato escuro, h = 10 cm, e = 2 cm, aplicado com argamassa</t>
  </si>
  <si>
    <t>industrializada ac-i</t>
  </si>
  <si>
    <t>08943</t>
  </si>
  <si>
    <t>Rodapé mármore branco, h = 7 cm, e = 2 cm, aplicado com argamassa industriali</t>
  </si>
  <si>
    <t>28,62</t>
  </si>
  <si>
    <t>zada ac-3</t>
  </si>
  <si>
    <t>02257</t>
  </si>
  <si>
    <t>zada ac-i</t>
  </si>
  <si>
    <t>02258</t>
  </si>
  <si>
    <t>Rodapé mármore, h = 10 cm, e = 2 cm, aplicado com argamassa industrializada a</t>
  </si>
  <si>
    <t>c-i</t>
  </si>
  <si>
    <t>02256</t>
  </si>
  <si>
    <t>Rodapé mármore, h = 5 cm, e = 2 cm, aplicado com argamassa industrializada ac</t>
  </si>
  <si>
    <t>-i</t>
  </si>
  <si>
    <t>Rodapé vinílico h=5cm, e=1mm, fixado c/ cola, sobre emboço</t>
  </si>
  <si>
    <t>Rodapia em granito branco fortaleza, l=15cm, e=2cm, aplicado com argamassa in</t>
  </si>
  <si>
    <t>dustrializada ac-i</t>
  </si>
  <si>
    <t>07784</t>
  </si>
  <si>
    <t>Rodopia em granito cinza andorinha, h = 10 cm, e= 2cm, aplicado com argamassa</t>
  </si>
  <si>
    <t>industrializada ac-i, com acabamento aboleado</t>
  </si>
  <si>
    <t>09044</t>
  </si>
  <si>
    <t>Rodopia em granito cinza andorinha, h = 7 cm, e=2cm, aplicado com argamassa i</t>
  </si>
  <si>
    <t>ndustrializada ac-i, com acabamento aboleado</t>
  </si>
  <si>
    <t>02272</t>
  </si>
  <si>
    <t>Rodopia em granito preto, h = 10 cm, aplicado com argamassa industrializada a</t>
  </si>
  <si>
    <t>Rodopia em granito verde ubatuba, h = 50 cm, e= 2cm, aplicado com argamassa i</t>
  </si>
  <si>
    <t>04638</t>
  </si>
  <si>
    <t>Soleira (filete)   em granito cinza andorinha, l = 7 cm, e = 2 cm</t>
  </si>
  <si>
    <t>32,78</t>
  </si>
  <si>
    <t>02262</t>
  </si>
  <si>
    <t>Soleira alta resistência moldada "in-loco", e = 2 cm, l = 15 cm</t>
  </si>
  <si>
    <t>Soleira alta resistência moldada "in-loco", e = 2 cm, l = 25 cm</t>
  </si>
  <si>
    <t>02264</t>
  </si>
  <si>
    <t>Soleira cimentado traço t1, l = 15 cm, e = 2 cm</t>
  </si>
  <si>
    <t>02265</t>
  </si>
  <si>
    <t>Soleira cimentado traço t1, l = 18 cm, e = 2 cm</t>
  </si>
  <si>
    <t>239,96</t>
  </si>
  <si>
    <t>Soleira de mármore arabescato escuro polido, l= 30cm, e=2cm</t>
  </si>
  <si>
    <t>268,46</t>
  </si>
  <si>
    <t>07285</t>
  </si>
  <si>
    <t>Soleira em granito branco fortaleza, l = 15 cm, e = 2 cm</t>
  </si>
  <si>
    <t>Soleira em granito branco siena, polido, l = 15 cm, e = 2 cm</t>
  </si>
  <si>
    <t>85,53</t>
  </si>
  <si>
    <t>02266</t>
  </si>
  <si>
    <t>Soleira em granito cinza andorinha, l = 15 cm, e = 2 cm</t>
  </si>
  <si>
    <t>02267</t>
  </si>
  <si>
    <t>Soleira em granito cinza andorinha, l = 18 cm, e = 2 cm</t>
  </si>
  <si>
    <t>68,65</t>
  </si>
  <si>
    <t>04639</t>
  </si>
  <si>
    <t>Soleira em granito cinza andorinha, l = 22 cm, e = 2 cm</t>
  </si>
  <si>
    <t>Soleira em granito ocre, l = 15 cm, e = 2 cm</t>
  </si>
  <si>
    <t>41,18</t>
  </si>
  <si>
    <t>09584</t>
  </si>
  <si>
    <t>Soleira em granito polido preto l=22, esp= 3cm</t>
  </si>
  <si>
    <t>107,31</t>
  </si>
  <si>
    <t>09587</t>
  </si>
  <si>
    <t>Soleira em granito polido preto, l=15cm, esp = 2 cm</t>
  </si>
  <si>
    <t>07846</t>
  </si>
  <si>
    <t>Soleira em granito verde ubatuba, l = 18 cm, e = 2 cm</t>
  </si>
  <si>
    <t>07699</t>
  </si>
  <si>
    <t>Soleira em granito verde ubatuba, l = 22 cm, e = 2 cm</t>
  </si>
  <si>
    <t>86,69</t>
  </si>
  <si>
    <t>04897</t>
  </si>
  <si>
    <t>Soleira em granito vitória, l = 15 cm, e = 2 cm</t>
  </si>
  <si>
    <t>02270</t>
  </si>
  <si>
    <t>Soleira em mármore branco, l = 15 cm, e = 2 cm</t>
  </si>
  <si>
    <t>02271</t>
  </si>
  <si>
    <t>Soleira em mármore branco, l = 18 cm, e = 2 cm</t>
  </si>
  <si>
    <t>64,62</t>
  </si>
  <si>
    <t>02273</t>
  </si>
  <si>
    <t>Soleira em mármore branco, l = 23cm , e=2cm</t>
  </si>
  <si>
    <t>Soleira em mármore calacata, polido, l = 15 cm, e = 2 cm</t>
  </si>
  <si>
    <t>571,78</t>
  </si>
  <si>
    <t>09553</t>
  </si>
  <si>
    <t>Soleira em placa extrudada, Gail ou similar, aplicado com argamassa industria</t>
  </si>
  <si>
    <t>lizada ac-i, rejuntado</t>
  </si>
  <si>
    <t>02268</t>
  </si>
  <si>
    <t>Soleira madeira, l = 15 cm, e = 2 cm</t>
  </si>
  <si>
    <t>02269</t>
  </si>
  <si>
    <t>Soleira madeira, l = 18 cm, e = 2 cm</t>
  </si>
  <si>
    <t>09082</t>
  </si>
  <si>
    <t>09719</t>
  </si>
  <si>
    <t>Testeira em granito cinza andorinha, h=10cm, esp=2cm, aplicado com argamassa</t>
  </si>
  <si>
    <t>36,87</t>
  </si>
  <si>
    <t>industrializada AC-I</t>
  </si>
  <si>
    <t>OBRAS CIVIS/Pinturas e Tratamentos/Esmalte Sintético / Óleo(14)</t>
  </si>
  <si>
    <t>02305</t>
  </si>
  <si>
    <t>Aplicação de 01 demão de fundo sintético nivelador sobre superfícies de madei</t>
  </si>
  <si>
    <t>ra - R1</t>
  </si>
  <si>
    <t>Página 197</t>
  </si>
  <si>
    <t>02303</t>
  </si>
  <si>
    <t>Emassamento de superfície, com aplicação de 01 demão de massa a óleo, lixamen</t>
  </si>
  <si>
    <t>to e retoques</t>
  </si>
  <si>
    <t>02313</t>
  </si>
  <si>
    <t>Pintura de acabamento com aplicação de 01 demão de esmalte sintético sobre ma</t>
  </si>
  <si>
    <t>deira - R1</t>
  </si>
  <si>
    <t>02306</t>
  </si>
  <si>
    <t>Pintura de acabamento com aplicação de 02 demãos de esmalte   sintético sobre</t>
  </si>
  <si>
    <t>superfícies metálicas - R1</t>
  </si>
  <si>
    <t>07808</t>
  </si>
  <si>
    <t>Pintura de acabamento com aplicação de 02 demãos de esmalte sobre superfícies</t>
  </si>
  <si>
    <t>metálicas - R1</t>
  </si>
  <si>
    <t>09484</t>
  </si>
  <si>
    <t>Pintura de acabamento com lixamento e aplicação de 02 demãos de esmalte sinté</t>
  </si>
  <si>
    <t>tico brilhante sobre madeira (Suvinil ou similar)</t>
  </si>
  <si>
    <t>02308</t>
  </si>
  <si>
    <t>tico sobre madeira - R1</t>
  </si>
  <si>
    <t>02311</t>
  </si>
  <si>
    <t>Pintura de acabamento com lixamento, aplicação de 01 demão de tinta à base de</t>
  </si>
  <si>
    <t>21,46</t>
  </si>
  <si>
    <t>zarcão e 02 demãos de tinta esmalte</t>
  </si>
  <si>
    <t>07696</t>
  </si>
  <si>
    <t>Pintura de Gradil Metálico padrão CEHOP, confeccionado com barras chata 2" x</t>
  </si>
  <si>
    <t>32,12</t>
  </si>
  <si>
    <t>5/16", com 01 demão de tinta anti-corrosiva - zarcão e 02 demãos de esmalte s</t>
  </si>
  <si>
    <t>intético (medir somente uma vez)</t>
  </si>
  <si>
    <t>07695</t>
  </si>
  <si>
    <t>Pintura de Gradil Metálico, confeccionado com barras chata 1 1/4" x 3/16",   e</t>
  </si>
  <si>
    <t>m módulos 16x16cm, ou tijolinho 20x10cm, com 01 demão de tinta anti-corrosiva</t>
  </si>
  <si>
    <t>- zarcão e 02 demãos de esmalte sintético (medir somente uma vez)</t>
  </si>
  <si>
    <t>02304</t>
  </si>
  <si>
    <t>tinta anti-corrosiva zarcão - R2</t>
  </si>
  <si>
    <t>04078</t>
  </si>
  <si>
    <t>tinta Super Galvite (Sherwin Williams ou similar) - R2</t>
  </si>
  <si>
    <t>02310</t>
  </si>
  <si>
    <t>Pintura para superfícies de madeira com lixamento, aplicação de 01 demão de f</t>
  </si>
  <si>
    <t>undo sintético nivelador e 02 demãos de tinta esmalte ou óleo</t>
  </si>
  <si>
    <t>02309</t>
  </si>
  <si>
    <t>Pintura sobre superfícies de madeira com aplicação de 01 demão de fundo sinté</t>
  </si>
  <si>
    <t>tico nivelador, 01 demão de massa a óleo e 02 demãos de tinta esmalte</t>
  </si>
  <si>
    <t>OBRAS CIVIS/Pinturas e Tratamentos/Latex PVA(38)</t>
  </si>
  <si>
    <t>02283</t>
  </si>
  <si>
    <t>Aplicação de 01 demão de textura acrílica</t>
  </si>
  <si>
    <t>Aplicação de 01 demão de textura acrílica rústica acabamento massa raspada</t>
  </si>
  <si>
    <t>04644</t>
  </si>
  <si>
    <t>Aplicação de 01 demão de textura rústica</t>
  </si>
  <si>
    <t>02299</t>
  </si>
  <si>
    <t>Aplicação de 01 demão de texturatto colorido</t>
  </si>
  <si>
    <t>04293</t>
  </si>
  <si>
    <t>Aplicação de 01 demão de texturatto rústico (colorido)</t>
  </si>
  <si>
    <t>02279</t>
  </si>
  <si>
    <t>Emassamento de superfície, com aplicação de 01 demão de massa acrílica, lixam</t>
  </si>
  <si>
    <t>ento e retoques - Rev 03</t>
  </si>
  <si>
    <t>02278</t>
  </si>
  <si>
    <t>Emassamento de superfície, com aplicação de 01 demão de massa corrida, lixame</t>
  </si>
  <si>
    <t>nto e retoques - R1</t>
  </si>
  <si>
    <t>04100</t>
  </si>
  <si>
    <t>Emassamento de superfície, com aplicação de 01 demão de massa niveladora acrí</t>
  </si>
  <si>
    <t>lica, Sumacril, marca Sherwin Williams ou similar</t>
  </si>
  <si>
    <t>08624</t>
  </si>
  <si>
    <t>Emassamento de superfície, com aplicação de 02 demãos de massa acrílica, lixa</t>
  </si>
  <si>
    <t>mento e retoques - Rev 01</t>
  </si>
  <si>
    <t>08623</t>
  </si>
  <si>
    <t>Emassamento de superfície, com aplicação de 02 demãos de massa corrida - R1</t>
  </si>
  <si>
    <t>02286</t>
  </si>
  <si>
    <t>Pintura de acabamento com aplicação de 01 demão de tinta PVA latex para exter</t>
  </si>
  <si>
    <t>iores - cores convencionais</t>
  </si>
  <si>
    <t>02284</t>
  </si>
  <si>
    <t>Pintura de acabamento com aplicação de 01 demão de tinta PVA latex para inter</t>
  </si>
  <si>
    <t>03862</t>
  </si>
  <si>
    <t>iores/exteriores - cores especiais misturadas em máquina, tons claros (marfim</t>
  </si>
  <si>
    <t>, pérola, etc)</t>
  </si>
  <si>
    <t>03857</t>
  </si>
  <si>
    <t>iores/exteriores - cores especiais misturadas em máquina, tons fortes (laranj</t>
  </si>
  <si>
    <t>a, vermelho, mostarda, verde limão, etc)</t>
  </si>
  <si>
    <t>02288</t>
  </si>
  <si>
    <t>Pintura de acabamento com aplicação de 02 demaõs de tinta acrílica convencion</t>
  </si>
  <si>
    <t>al</t>
  </si>
  <si>
    <t>08757</t>
  </si>
  <si>
    <t>Pintura de acabamento com aplicação de 02 demaõs de tinta acrílica misturada</t>
  </si>
  <si>
    <t>em máquina, cores especiais, tons claros (marfim, pérola, etc.)</t>
  </si>
  <si>
    <t>08756</t>
  </si>
  <si>
    <t>em máquina, cores especiais, tons fortes (laranja, vermelho,mostarda,verde li</t>
  </si>
  <si>
    <t>mão, etc)</t>
  </si>
  <si>
    <t>02287</t>
  </si>
  <si>
    <t>Pintura de acabamento com aplicação de 02 demãos de tinta PVA latex para exte</t>
  </si>
  <si>
    <t>riores - cores convencionais</t>
  </si>
  <si>
    <t>02285</t>
  </si>
  <si>
    <t>Pintura de acabamento com aplicação de 02 demãos de tinta PVA latex para inte</t>
  </si>
  <si>
    <t>03858</t>
  </si>
  <si>
    <t>riores/exteriores - cores especiais misturadas em máquina, tons claros (marfi</t>
  </si>
  <si>
    <t>m, pérola, etc)</t>
  </si>
  <si>
    <t>03860</t>
  </si>
  <si>
    <t>riores/exteriores - cores especiais misturadas em máquina, tons fortes (laran</t>
  </si>
  <si>
    <t>ja, vermelho, mostarda, verde limão, etc)</t>
  </si>
  <si>
    <t>02300</t>
  </si>
  <si>
    <t>Pintura para exteriores, sobre paredes, com lixamento, aplicação de 01 demão</t>
  </si>
  <si>
    <t>de líquido selador acrílico e 01 demão de texturatto colorido</t>
  </si>
  <si>
    <t>02290</t>
  </si>
  <si>
    <t>de líquido selador acrílico e 02 demãos de tinta pva latex convencional para</t>
  </si>
  <si>
    <t>exteriores</t>
  </si>
  <si>
    <t>Página 198</t>
  </si>
  <si>
    <t>02293</t>
  </si>
  <si>
    <t>de líquido selador acrílico, 01 demão de textura acrílica branca e 02 demãos</t>
  </si>
  <si>
    <t>de tinta pva latex convencional para exteriores</t>
  </si>
  <si>
    <t>02292</t>
  </si>
  <si>
    <t>de líquido selador acrílico, 02 demãos de massa acrílica e 02 demãos de tinta</t>
  </si>
  <si>
    <t>pva latex convencional para exteriores - Rev 03</t>
  </si>
  <si>
    <t>02296</t>
  </si>
  <si>
    <t>30,87</t>
  </si>
  <si>
    <t>de selador acrílico, 01 demão de textura acrílica branca e 02 demãos de tinta</t>
  </si>
  <si>
    <t>acrílica convencional</t>
  </si>
  <si>
    <t>02295</t>
  </si>
  <si>
    <t>de selador acrílico, 02 demãos de massa acrílica e 02 demãos de tinta acrílic</t>
  </si>
  <si>
    <t>a convencional - Rev 03</t>
  </si>
  <si>
    <t>02280</t>
  </si>
  <si>
    <t>Pintura para interiores ou exteriores, sobre paredes, com lixamento, aplicaçã</t>
  </si>
  <si>
    <t>o de 01 demão de liquibrilho sobre latex</t>
  </si>
  <si>
    <t>02298</t>
  </si>
  <si>
    <t>Pintura para interiores, sobre paredes ou tetos, com lixamento, aplicação de</t>
  </si>
  <si>
    <t>01 demão de líquido selador acrílico, 01 demão de textura acrílica branca e 0</t>
  </si>
  <si>
    <t>2 demãos de tinta pva latex convencional para interiores</t>
  </si>
  <si>
    <t>02289</t>
  </si>
  <si>
    <t>01 demão de líquido selador e 02 demãos de tinta pva latex convencional para</t>
  </si>
  <si>
    <t>interiores</t>
  </si>
  <si>
    <t>02291</t>
  </si>
  <si>
    <t>01 demão de líquido selador, 02 demãos de massa corrida e 02 demãos de tinta</t>
  </si>
  <si>
    <t>pva latex convencional para interiores</t>
  </si>
  <si>
    <t>08146</t>
  </si>
  <si>
    <t>Pintura para interiores, sobre paredes, com lixamento, aplicação de 01 demão</t>
  </si>
  <si>
    <t>acrílica convencional - Rev 01</t>
  </si>
  <si>
    <t>02297</t>
  </si>
  <si>
    <t>Pintura para proteção de superfícies com hidrofugante silicone ou similar, 02</t>
  </si>
  <si>
    <t>demãos</t>
  </si>
  <si>
    <t>04936</t>
  </si>
  <si>
    <t>Preparo de superfície com lixamento e aplicação de 01 demão de fundo preparad</t>
  </si>
  <si>
    <t>02281</t>
  </si>
  <si>
    <t>Preparo de superfície com lixamento e aplicação de 01 demão de líquido selado</t>
  </si>
  <si>
    <t>02282</t>
  </si>
  <si>
    <t>r acrílico</t>
  </si>
  <si>
    <t>04937</t>
  </si>
  <si>
    <t>Preparo de superfície com lixamento e aplicação de 02 demãos de fundo prepara</t>
  </si>
  <si>
    <t>dor</t>
  </si>
  <si>
    <t>Restauro - Emassamento com aplicação de bolo de armênio</t>
  </si>
  <si>
    <t>388,99</t>
  </si>
  <si>
    <t>OBRAS CIVIS/Pinturas e Tratamentos/Outras Pinturas(29)</t>
  </si>
  <si>
    <t>02329</t>
  </si>
  <si>
    <t>Aplicação de tinta automotiva - 2 demãos</t>
  </si>
  <si>
    <t>02319</t>
  </si>
  <si>
    <t>Demarcação de pavimentos c/ tinta (coberit- vedacit ou similar), 01 demão</t>
  </si>
  <si>
    <t>32,02</t>
  </si>
  <si>
    <t>02318</t>
  </si>
  <si>
    <t>Demarcação de pavimentos c/ tinta acrílica rodoviária cor amarela, 01 demão</t>
  </si>
  <si>
    <t>03724</t>
  </si>
  <si>
    <t>Demarcação de pavimentos com pintura de 1 demão de resina acrílica, e aplicaç</t>
  </si>
  <si>
    <t>ão de micro-esferas para sinalização horizontal (Estacionamentos, faixas de p</t>
  </si>
  <si>
    <t>edrestres, etc.)</t>
  </si>
  <si>
    <t>02324</t>
  </si>
  <si>
    <t>Imunização de madeira contra cupim, com aplicação de 01 demão de Pentox ou si</t>
  </si>
  <si>
    <t>08402</t>
  </si>
  <si>
    <t>Marcacao de quadra de esporte com 2 demãos de tinta novacor (Medida pela área</t>
  </si>
  <si>
    <t>efetiva de pintura)</t>
  </si>
  <si>
    <t>02330</t>
  </si>
  <si>
    <t>Marcacao de quadra de esporte com tinta epóxi (Medida pela área efetiva de pi</t>
  </si>
  <si>
    <t>ntura)</t>
  </si>
  <si>
    <t>05070</t>
  </si>
  <si>
    <t>Pintura de acabamento com aplicação de 01 demão de tinta epoximastic de alumí</t>
  </si>
  <si>
    <t>nio modificado, bicomponente, SUMATANE HS BRILHANTE, da Sherwin Williams - Su</t>
  </si>
  <si>
    <t>maré ou similar - R1</t>
  </si>
  <si>
    <t>02327</t>
  </si>
  <si>
    <t>Pintura de acabamento com aplicação de 01 demão de tinta refletiva, marca IND</t>
  </si>
  <si>
    <t>UTIL, ref 8530 ou similar - R1</t>
  </si>
  <si>
    <t>04651</t>
  </si>
  <si>
    <t>Pintura de acabamento com aplicação de 02 demãos de tinta à base de resina ep</t>
  </si>
  <si>
    <t>óxi, REVRAN FBR 720 - RENNER ou similar - R1</t>
  </si>
  <si>
    <t>05040</t>
  </si>
  <si>
    <t>Pintura de acabamento com aplicação de 02 demãos de tinta epoximastic de alum</t>
  </si>
  <si>
    <t>38,12</t>
  </si>
  <si>
    <t>ínio modificado, bicomponente, SUMATANE HS BRILHANTE, da Sherwin Williams - S</t>
  </si>
  <si>
    <t>umaré ou similar - R2</t>
  </si>
  <si>
    <t>02322</t>
  </si>
  <si>
    <t>Pintura de acabamento com aplicação de 02 demãos de tinta mineral em pó (Hidr</t>
  </si>
  <si>
    <t>acor ou similar)</t>
  </si>
  <si>
    <t>02328</t>
  </si>
  <si>
    <t>Pintura de acabamento com aplicação de 02 demãos de verniz poliuretano sobre</t>
  </si>
  <si>
    <t>superfícies de madeira</t>
  </si>
  <si>
    <t>03761</t>
  </si>
  <si>
    <t>Pintura de acabamento com aplicação de fundo preparador epoxi, 01 demão de ma</t>
  </si>
  <si>
    <t>67,56</t>
  </si>
  <si>
    <t>ssa epoxi e 02 demãos de tinta esmalte epoxi branco, e = 35 micra p/ demão -</t>
  </si>
  <si>
    <t>R1</t>
  </si>
  <si>
    <t>04938</t>
  </si>
  <si>
    <t>Pintura de acabamento com tinta emborrachada - 01 demão</t>
  </si>
  <si>
    <t>04939</t>
  </si>
  <si>
    <t>Pintura de acabamento com tinta emborrachada - 02 demãos</t>
  </si>
  <si>
    <t>04941</t>
  </si>
  <si>
    <t>Pintura de acabamento com tinta emborrachada - 03 demãos - R1</t>
  </si>
  <si>
    <t>03714</t>
  </si>
  <si>
    <t>Pintura de acabamento em superfícies metálicas com aplicação de 01 demão de t</t>
  </si>
  <si>
    <t>inta esmalte poliuretano, RENNER RETHANE FLV 653, bi-componente ou similar -</t>
  </si>
  <si>
    <t>03991</t>
  </si>
  <si>
    <t>Pintura de faixa c/ termoplástico - 1 ano (p/ aspersão)</t>
  </si>
  <si>
    <t>Pintura de faixa c/ termoplástico - 2 anos (p/ aspersão)</t>
  </si>
  <si>
    <t>Página 199</t>
  </si>
  <si>
    <t>03987</t>
  </si>
  <si>
    <t>03500</t>
  </si>
  <si>
    <t>Pintura de faixa c/ termoplástico - 3 anos (p/ aspersão) - Rev 05</t>
  </si>
  <si>
    <t>42,65</t>
  </si>
  <si>
    <t>Pintura de impermeabilização com aplicação de Sika Top 107, à trincha de seda</t>
  </si>
  <si>
    <t>, 02 demãos, (bi-componente) - intervalo de aplic.5h - R1</t>
  </si>
  <si>
    <t>03738</t>
  </si>
  <si>
    <t>tinta epoxi fundo óxido de ferro - R1</t>
  </si>
  <si>
    <t>03758</t>
  </si>
  <si>
    <t>Pintura p/ piso c/ aplicação de 1 demão tinta novacor, cores cerâmica, concre</t>
  </si>
  <si>
    <t>to, verde ou azul - aplicação c/ rôlo - R1</t>
  </si>
  <si>
    <t>02332</t>
  </si>
  <si>
    <t>Pintura para exteriores, tipo micro-textura, com 02 demãos de Permacryl, core</t>
  </si>
  <si>
    <t>s inorganicas tons claros, inclusive lixamento, Ibratin ou similar</t>
  </si>
  <si>
    <t>01807</t>
  </si>
  <si>
    <t>Pintura para exteriores, tipo textura, com 01 demão de Permalit nobre 222-mal</t>
  </si>
  <si>
    <t>ha 12, inclusive 01 demão de selador Permaselor, Ibratin ou similar - R1</t>
  </si>
  <si>
    <t>02323</t>
  </si>
  <si>
    <t>Pntura p/ piso c/ aplicação de 2 demãos tinta novacor, cores cerâmica, concre</t>
  </si>
  <si>
    <t>04050</t>
  </si>
  <si>
    <t>Restauro - Pintura de proteção com aplicação de 01 demão de verniz Paraloid B</t>
  </si>
  <si>
    <t>84,00</t>
  </si>
  <si>
    <t>72 ou similar</t>
  </si>
  <si>
    <t>Sinalização horizontal sobre piso cimentado, padrão p/deficientes,com tinta à</t>
  </si>
  <si>
    <t>base de resina acrilica</t>
  </si>
  <si>
    <t>OBRAS CIVIS/Pinturas e Tratamentos/Pintura em Estrutura Metálica(8)</t>
  </si>
  <si>
    <t>03962</t>
  </si>
  <si>
    <t>Pintura de acabamento com aplicação de 01 demão de tinta anticorrosiva oxibar</t>
  </si>
  <si>
    <t>dal 535 bt 0527,120µm molhada,   marca RENNER, sobre superfícies metálicas (No</t>
  </si>
  <si>
    <t>rma 2288) ou similar</t>
  </si>
  <si>
    <t>02315</t>
  </si>
  <si>
    <t>inta esmalte epoxi (cores diversas), e = 35 micra - R1</t>
  </si>
  <si>
    <t>03760</t>
  </si>
  <si>
    <t>Pintura de acabamento em superfícies metálicas com aplicação de 02 demãos de</t>
  </si>
  <si>
    <t>tinta esmalte epoxi branco, e = 35 micra p/ demão</t>
  </si>
  <si>
    <t>03759</t>
  </si>
  <si>
    <t>tinta esmalte epoxi branco, e = 35 micra p/ demão, aplicado com rolo e pincel</t>
  </si>
  <si>
    <t>- R1</t>
  </si>
  <si>
    <t>02314</t>
  </si>
  <si>
    <t>Pintura de proteção e/ou acabamento sobre superfícies metálicas com aplicação</t>
  </si>
  <si>
    <t>de 01 demão de primer epoxi rico em zinco, e = 35 micra - R1</t>
  </si>
  <si>
    <t>de 02 demãos de primer epoxi rico em zinco, e = 35 micra - R1</t>
  </si>
  <si>
    <t>04653</t>
  </si>
  <si>
    <t>Pintura de proteção ou acabamento com 02 demão de fundo selante à base de res</t>
  </si>
  <si>
    <t>ina epóxi - REVRAN TLS - RENNER ou similar</t>
  </si>
  <si>
    <t>04652</t>
  </si>
  <si>
    <t>Pintura de proteção sobre superfícies metálicas com 01 demão de primer à base</t>
  </si>
  <si>
    <t>de epóxi - REZINC WBS - RENNER ou similar - R1</t>
  </si>
  <si>
    <t>OBRAS CIVIS/Pinturas e Tratamentos/Tratamentos de Superfícies(56)</t>
  </si>
  <si>
    <t>08434</t>
  </si>
  <si>
    <t>Aplicação de 01 demão de Adesivo Bianco</t>
  </si>
  <si>
    <t>03965</t>
  </si>
  <si>
    <t>Aplicação de cera em pasta</t>
  </si>
  <si>
    <t>02337</t>
  </si>
  <si>
    <t>Aplicação de fundo fosfatizante (p/aço galvanizado) - 1 demão</t>
  </si>
  <si>
    <t>02339</t>
  </si>
  <si>
    <t>Aplicação de primer universal - 2 demãos</t>
  </si>
  <si>
    <t>Cordão de vedação em silicone</t>
  </si>
  <si>
    <t>08456</t>
  </si>
  <si>
    <t>Fornecimento e aplicação de selante p/calhas e rufos, tipo selacalha (veda ca</t>
  </si>
  <si>
    <t>lha), cor aluminio, ref: Vedacit ou similar</t>
  </si>
  <si>
    <t>09442</t>
  </si>
  <si>
    <t>Impermeabilização - Aplicação de Frioasfalto - 01 demão</t>
  </si>
  <si>
    <t>09443</t>
  </si>
  <si>
    <t>Impermeabilização - Aplicação de Frioasfalto - 02 demãos</t>
  </si>
  <si>
    <t>04849</t>
  </si>
  <si>
    <t>Impermeabilizaçao com vedapren branco ou similar, para lajes, 06 demaõs</t>
  </si>
  <si>
    <t>04850</t>
  </si>
  <si>
    <t>Impermeabilizaçao com vedapren parede ou similar, 03 demaõs</t>
  </si>
  <si>
    <t>04953</t>
  </si>
  <si>
    <t>Impermeabilização de alicerce e viga baldrame com 2 demãos de tinta asfáltica</t>
  </si>
  <si>
    <t>tipo Neutrol da Vedacit ou similar, exceto argamassa impermeabilização</t>
  </si>
  <si>
    <t>07638</t>
  </si>
  <si>
    <t>Impermeabilização de madeira bruta com aplicação de 02 demãos de Piche Extra</t>
  </si>
  <si>
    <t>(Vedacit ou similar) e reforço do imunizante Carbolineum Extra (Vedacit ou si</t>
  </si>
  <si>
    <t>02341</t>
  </si>
  <si>
    <t>Impermeabilizaçao flexível, base acrílica, tipo Igolflex Branco Sika ou simil</t>
  </si>
  <si>
    <t>ar, p/lajes, calhas, varandas, terraços e coberturas de reservatorios</t>
  </si>
  <si>
    <t>05004</t>
  </si>
  <si>
    <t>Impermeabilização semi-flexível com Sika Top 107 bi-componente, cor cinza, 03</t>
  </si>
  <si>
    <t>demãos cruzadas aplicado à trincha para aplicação em paredes enterradas, subs</t>
  </si>
  <si>
    <t>olos, caixas d'agua, áreas frias e em contato com esgoto</t>
  </si>
  <si>
    <t>03964</t>
  </si>
  <si>
    <t>Imunização de superfícies de madeira com aplicação de 01 demão de Jimo Cupim</t>
  </si>
  <si>
    <t>Incolor ou similar</t>
  </si>
  <si>
    <t>09460</t>
  </si>
  <si>
    <t>Isolamento Térmico p/   Piso de Câmaras Frigoríficas, com EPS - Espessura 2 x</t>
  </si>
  <si>
    <t>100mm = 200mm, + Proteção Mecãnica Esp.= 0,10m</t>
  </si>
  <si>
    <t>09457</t>
  </si>
  <si>
    <t>50mm = 150mm, + Proteção Mecãnica Esp.= 0,10m</t>
  </si>
  <si>
    <t>09444</t>
  </si>
  <si>
    <t>131,47</t>
  </si>
  <si>
    <t>75mm = 150mm, + Proteção Mecãnica Esp.= 0,10m</t>
  </si>
  <si>
    <t>03838</t>
  </si>
  <si>
    <t>Jateamento abrasivo em estruturas de aço carbono tipo SA 2.1/2, metal quase b</t>
  </si>
  <si>
    <t>ranco, com granalha</t>
  </si>
  <si>
    <t>02333</t>
  </si>
  <si>
    <t>Lavagem de pastilhas e rejuntamento com cimento branco</t>
  </si>
  <si>
    <t>02336</t>
  </si>
  <si>
    <t>Limpeza com lixadeira elétrica, tratamento do concreto e lixamento com lixa c</t>
  </si>
  <si>
    <t>arbureto silicio</t>
  </si>
  <si>
    <t>03968</t>
  </si>
  <si>
    <t>Limpeza de superfícies com aplicação de 01 demão de aguarrás</t>
  </si>
  <si>
    <t>Página 200</t>
  </si>
  <si>
    <t>02334</t>
  </si>
  <si>
    <t>Limpeza e desencrostamento químico/mecãnico de concreto, c/ desincrostante Du</t>
  </si>
  <si>
    <t>ratto ou similar- R1</t>
  </si>
  <si>
    <t>09634</t>
  </si>
  <si>
    <t>Manta de alumínio, subcobertura de telhado, Freshfoil da Tégula ou similar</t>
  </si>
  <si>
    <t>09854</t>
  </si>
  <si>
    <t>Mix color stone</t>
  </si>
  <si>
    <t>03733</t>
  </si>
  <si>
    <t>Pintura de acabamento com aplicação de 01 demão de verniz acrílico para prote</t>
  </si>
  <si>
    <t>ção de superfícies em concreto aparente, marca FOSROC, ref Dekguard FS ou sim</t>
  </si>
  <si>
    <t>ilar- R1</t>
  </si>
  <si>
    <t>04934</t>
  </si>
  <si>
    <t>Pintura de acabamento com aplicação de 01 demão de verniz acrílico, Coral ou</t>
  </si>
  <si>
    <t>04327</t>
  </si>
  <si>
    <t>Pintura de proteção sobre madeira com aplicação de 01 demão de verniz Osmocol</t>
  </si>
  <si>
    <t>or ou similar - R1</t>
  </si>
  <si>
    <t>04328</t>
  </si>
  <si>
    <t>Pintura de proteção sobre madeira com aplicação de 02 demãos de verniz Osmoco</t>
  </si>
  <si>
    <t>lor   ou similar - R2</t>
  </si>
  <si>
    <t>03841</t>
  </si>
  <si>
    <t>Pintura de proteção sobre madeira com aplicação de 02 demãos de verniz SPARLA</t>
  </si>
  <si>
    <t>CK CETOL Ipiranga ou similar - R1</t>
  </si>
  <si>
    <t>07988</t>
  </si>
  <si>
    <t>Pintura de proteção sobre madeira, com 2 demãos, verniz POLISTEN - STAIN, açã</t>
  </si>
  <si>
    <t>o fungicida e inseticida, cor transparente, Sayerlack ou similar - R1</t>
  </si>
  <si>
    <t>02343</t>
  </si>
  <si>
    <t>Placa de isopor</t>
  </si>
  <si>
    <t>07387</t>
  </si>
  <si>
    <t>Preparo de substrato (superfície de concreto) por lixamento elétrico</t>
  </si>
  <si>
    <t>07386</t>
  </si>
  <si>
    <t>Preparo de substrato (superfície de concreto) por lixamento manual</t>
  </si>
  <si>
    <t>04099</t>
  </si>
  <si>
    <t>Preparo de superfície com aplicação de 01 demão de verniz epoxi bicomponente</t>
  </si>
  <si>
    <t>(A+B) Sher-Tile Clear HS BR, marca Sherwin Williams ou similar</t>
  </si>
  <si>
    <t>02344</t>
  </si>
  <si>
    <t>Preparo de superfície com lixamento de paredes e tetos</t>
  </si>
  <si>
    <t>03963</t>
  </si>
  <si>
    <t>Preparo de superfície com lixamento sobre madeira</t>
  </si>
  <si>
    <t>03732</t>
  </si>
  <si>
    <t>Primer acrílico, marca FOSROC, ref Nitoprimer AW ou similar, 1 demão</t>
  </si>
  <si>
    <t>04775</t>
  </si>
  <si>
    <t>Proteção de armadura com tinta de alto teor de zinco - EMACO P22 ou similar,</t>
  </si>
  <si>
    <t>esp:2mm</t>
  </si>
  <si>
    <t>04785</t>
  </si>
  <si>
    <t>Proteção de armadura com tinta de alto teor de zinco - Nitoprimer Zn ou simil</t>
  </si>
  <si>
    <t>ar,   esp:2mm</t>
  </si>
  <si>
    <t>02342</t>
  </si>
  <si>
    <t>Raspagem, calafategem, aplicação de selador e polimento com cera (assoalho)</t>
  </si>
  <si>
    <t>08718</t>
  </si>
  <si>
    <t>Recuperação de armadura de aço - barra até 1/2" com tinta de alto teor de zin</t>
  </si>
  <si>
    <t>co - Nitoprimer Zn ou similar,   esp:2mm</t>
  </si>
  <si>
    <t>09543</t>
  </si>
  <si>
    <t>Recuperação de madeira com pó de serra e cola branca</t>
  </si>
  <si>
    <t>02335</t>
  </si>
  <si>
    <t>Regularização c/ argamassa c/ adesivo resistente</t>
  </si>
  <si>
    <t>04521</t>
  </si>
  <si>
    <t>Remoção de ferrugem em esquadrias ou estruturas metálicas com escova de aço</t>
  </si>
  <si>
    <t>08040</t>
  </si>
  <si>
    <t>Remoção de pintura a base esmalte, utilizando removedor de tinta Coral ou sim</t>
  </si>
  <si>
    <t>03967</t>
  </si>
  <si>
    <t>Remoção de pintura com aplicação 01 demão de removedor de tinta, marca Coral</t>
  </si>
  <si>
    <t>04492</t>
  </si>
  <si>
    <t>Restauro - Consolidação de madeira deteriorada com resinas epoxi Sikadur 32 o</t>
  </si>
  <si>
    <t>04051</t>
  </si>
  <si>
    <t>Restauro - Emassamento em obras de arte com carbonato de cálcio e adesivo CMC</t>
  </si>
  <si>
    <t>45,98</t>
  </si>
  <si>
    <t>Restauro - Emassamento em obras de arte com gesso fino e adesivo CMC ou simil</t>
  </si>
  <si>
    <t>04491</t>
  </si>
  <si>
    <t>Restauro - Restauração de forro de madeira compreendendo raspagem, calafetage</t>
  </si>
  <si>
    <t>m, enceramento e parquetagem</t>
  </si>
  <si>
    <t>04113</t>
  </si>
  <si>
    <t>Tratamento de fissuras com argamassa de cimento e areia traço 1:3 (Seção até</t>
  </si>
  <si>
    <t>5 x 5 cm)</t>
  </si>
  <si>
    <t>04114</t>
  </si>
  <si>
    <t>Tratamento de fissuras com argamassa de cimento e areia traço 1:3 com aditivo</t>
  </si>
  <si>
    <t>bianco ou similar (Seção até 5 x 5 cm)</t>
  </si>
  <si>
    <t>OBRAS CIVIS/Provisório(126)</t>
  </si>
  <si>
    <t>06980</t>
  </si>
  <si>
    <t>Fornecimento de registro gaveta fofo, c/ flanges, cunha borracha, corpo curto</t>
  </si>
  <si>
    <t>1.046,30</t>
  </si>
  <si>
    <t>e cabeçote, tipo euro 23,   pn16, diam = 150mm</t>
  </si>
  <si>
    <t>06995</t>
  </si>
  <si>
    <t>Fornecimento de registro gaveta fofo, c/ flanges, cunha borracha, corpo longo</t>
  </si>
  <si>
    <t>715,96</t>
  </si>
  <si>
    <t>e cabeçote, tipo euro 21,   pn16, diam = 100mm</t>
  </si>
  <si>
    <t>07026</t>
  </si>
  <si>
    <t>Fornecimento de válvula borboleta com mecanismo c e cabeçote pn 10, diam = 2</t>
  </si>
  <si>
    <t>8.007,42</t>
  </si>
  <si>
    <t>07027</t>
  </si>
  <si>
    <t>10.030,48</t>
  </si>
  <si>
    <t>07028</t>
  </si>
  <si>
    <t>Fornecimento de válvula borboleta com mecanismo c e cabeçote pn 10, diam = 3</t>
  </si>
  <si>
    <t>10.382,85</t>
  </si>
  <si>
    <t>07029</t>
  </si>
  <si>
    <t>Fornecimento de válvula borboleta com mecanismo c e cabeçote pn 16, diam = 1</t>
  </si>
  <si>
    <t>6.920,33</t>
  </si>
  <si>
    <t>07030</t>
  </si>
  <si>
    <t>6.808,81</t>
  </si>
  <si>
    <t>07031</t>
  </si>
  <si>
    <t>Fornecimento de válvula borboleta com mecanismo c e cabeçote pn 16, diam = 2</t>
  </si>
  <si>
    <t>8.025,92</t>
  </si>
  <si>
    <t>07032</t>
  </si>
  <si>
    <t>10.287,54</t>
  </si>
  <si>
    <t>Página 201</t>
  </si>
  <si>
    <t>07033</t>
  </si>
  <si>
    <t>Fornecimento de válvula borboleta com mecanismo c e cabeçote pn 16, diam = 3</t>
  </si>
  <si>
    <t>11.286,73</t>
  </si>
  <si>
    <t>07034</t>
  </si>
  <si>
    <t>Fornecimento de válvula borboleta com mecanismo c e cabeçote pn 16, diam = 7</t>
  </si>
  <si>
    <t>5.222,99</t>
  </si>
  <si>
    <t>07035</t>
  </si>
  <si>
    <t>Fornecimento de válvula borboleta com mecanismo c e volante pn 10, diam = 20</t>
  </si>
  <si>
    <t>7.737,05</t>
  </si>
  <si>
    <t>07036</t>
  </si>
  <si>
    <t>Fornecimento de válvula borboleta com mecanismo c e volante pn 10, diam = 25</t>
  </si>
  <si>
    <t>9.796,63</t>
  </si>
  <si>
    <t>07037</t>
  </si>
  <si>
    <t>Fornecimento de válvula borboleta com mecanismo c e volante pn 10, diam = 30</t>
  </si>
  <si>
    <t>10.071,43</t>
  </si>
  <si>
    <t>07038</t>
  </si>
  <si>
    <t>Fornecimento de válvula borboleta com mecanismo c e volante pn 16, diam = 10</t>
  </si>
  <si>
    <t>6.648,05</t>
  </si>
  <si>
    <t>07039</t>
  </si>
  <si>
    <t>Fornecimento de válvula borboleta com mecanismo c e volante pn 16, diam = 15</t>
  </si>
  <si>
    <t>6.578,77</t>
  </si>
  <si>
    <t>07040</t>
  </si>
  <si>
    <t>Fornecimento de válvula borboleta com mecanismo c e volante pn 16, diam = 20</t>
  </si>
  <si>
    <t>7.750,64</t>
  </si>
  <si>
    <t>07041</t>
  </si>
  <si>
    <t>Fornecimento de válvula borboleta com mecanismo c e volante pn 16, diam = 25</t>
  </si>
  <si>
    <t>10.012,28</t>
  </si>
  <si>
    <t>07042</t>
  </si>
  <si>
    <t>Fornecimento de válvula borboleta com mecanismo c e volante pn 16, diam = 30</t>
  </si>
  <si>
    <t>10.975,32</t>
  </si>
  <si>
    <t>07043</t>
  </si>
  <si>
    <t>Fornecimento de válvula borboleta com mecanismo c e volante pn 16, diam = 75</t>
  </si>
  <si>
    <t>5.017,05</t>
  </si>
  <si>
    <t>07044</t>
  </si>
  <si>
    <t>Fornecimento de válvula borboleta com mecanismo k e cabeçote,   pn 10, diam =</t>
  </si>
  <si>
    <t>6.997,80</t>
  </si>
  <si>
    <t>07045</t>
  </si>
  <si>
    <t>8.805,87</t>
  </si>
  <si>
    <t>07046</t>
  </si>
  <si>
    <t>9.035,91</t>
  </si>
  <si>
    <t>07047</t>
  </si>
  <si>
    <t>Fornecimento de válvula borboleta com mecanismo k e cabeçote,   pn 16, diam =</t>
  </si>
  <si>
    <t>5.457,56</t>
  </si>
  <si>
    <t>07048</t>
  </si>
  <si>
    <t>5.180,47</t>
  </si>
  <si>
    <t>07049</t>
  </si>
  <si>
    <t>6.401,37</t>
  </si>
  <si>
    <t>07050</t>
  </si>
  <si>
    <t>9.005,21</t>
  </si>
  <si>
    <t>07051</t>
  </si>
  <si>
    <t>9.764,52</t>
  </si>
  <si>
    <t>07052</t>
  </si>
  <si>
    <t>4.173,10</t>
  </si>
  <si>
    <t>07053</t>
  </si>
  <si>
    <t>Fornecimento de válvula borboleta com mecanismo k e volante,   pn 10, diam =</t>
  </si>
  <si>
    <t>6.996,24</t>
  </si>
  <si>
    <t>07054</t>
  </si>
  <si>
    <t>8.635,46</t>
  </si>
  <si>
    <t>07055</t>
  </si>
  <si>
    <t>8.865,48</t>
  </si>
  <si>
    <t>07056</t>
  </si>
  <si>
    <t>Fornecimento de válvula borboleta com mecanismo k e volante,   pn 16, diam =</t>
  </si>
  <si>
    <t>5.451,42</t>
  </si>
  <si>
    <t>07057</t>
  </si>
  <si>
    <t>5.211,84</t>
  </si>
  <si>
    <t>07058</t>
  </si>
  <si>
    <t>6.389,11</t>
  </si>
  <si>
    <t>07059</t>
  </si>
  <si>
    <t>8.834,80</t>
  </si>
  <si>
    <t>07060</t>
  </si>
  <si>
    <t>9.603,72</t>
  </si>
  <si>
    <t>07061</t>
  </si>
  <si>
    <t>4.240,17</t>
  </si>
  <si>
    <t>07062</t>
  </si>
  <si>
    <t>Fornecimento de ventosa flange móvel diam 50mm</t>
  </si>
  <si>
    <t>633,32</t>
  </si>
  <si>
    <t>Fornecimento de ventosa para esgoto sanitário com flanges pn-10, dn-2", marca</t>
  </si>
  <si>
    <t>VALLOY ou similar, modelo VEC-313</t>
  </si>
  <si>
    <t>07063</t>
  </si>
  <si>
    <t>Fornecimento de ventosa simples com rosca diam 1 1/2"</t>
  </si>
  <si>
    <t>07064</t>
  </si>
  <si>
    <t>Fornecimento de ventosa simples com rosca diam 1 1/4"</t>
  </si>
  <si>
    <t>07065</t>
  </si>
  <si>
    <t>Fornecimento de ventosa simples com rosca diam 1"</t>
  </si>
  <si>
    <t>07066</t>
  </si>
  <si>
    <t>Fornecimento de ventosa simples com rosca diam 2"</t>
  </si>
  <si>
    <t>07067</t>
  </si>
  <si>
    <t>Fornecimento de ventosa simples com rosca diam 3/4"</t>
  </si>
  <si>
    <t>07068</t>
  </si>
  <si>
    <t>Fornecimento de ventosa tríplice função,   pn 10, diam = 200mm</t>
  </si>
  <si>
    <t>5.291,21</t>
  </si>
  <si>
    <t>07069</t>
  </si>
  <si>
    <t>Fornecimento de ventosa tríplice função,   pn 16, diam = 100mm</t>
  </si>
  <si>
    <t>2.153,81</t>
  </si>
  <si>
    <t>07070</t>
  </si>
  <si>
    <t>Fornecimento de ventosa tríplice função,   pn 16, diam = 150mm</t>
  </si>
  <si>
    <t>3.711,61</t>
  </si>
  <si>
    <t>07071</t>
  </si>
  <si>
    <t>Fornecimento de ventosa tríplice função,   pn 16, diam = 200mm</t>
  </si>
  <si>
    <t>5.423,56</t>
  </si>
  <si>
    <t>07072</t>
  </si>
  <si>
    <t>Fornecimento de ventosa tríplice função,   pn 16, diam = 80mm</t>
  </si>
  <si>
    <t>2.072,03</t>
  </si>
  <si>
    <t>07073</t>
  </si>
  <si>
    <t>Fornecimento de ventosa tríplice função,   pn 25, diam = 100mm</t>
  </si>
  <si>
    <t>2.183,89</t>
  </si>
  <si>
    <t>07074</t>
  </si>
  <si>
    <t>Fornecimento de ventosa tríplice função,   pn 25, diam = 150mm</t>
  </si>
  <si>
    <t>3.770,25</t>
  </si>
  <si>
    <t>Página 202</t>
  </si>
  <si>
    <t>07075</t>
  </si>
  <si>
    <t>Fornecimento de ventosa tríplice função,   pn 25, diam = 200mm</t>
  </si>
  <si>
    <t>5.351,82</t>
  </si>
  <si>
    <t>07076</t>
  </si>
  <si>
    <t>Fornecimento de ventosa tríplice função,   pn 25, diam = 50mm</t>
  </si>
  <si>
    <t>1.452,49</t>
  </si>
  <si>
    <t>07077</t>
  </si>
  <si>
    <t>Fornecimento de ventosa tríplice função,   pn 25, diam = 80mm</t>
  </si>
  <si>
    <t>OBRAS CIVIS/Provisório/Provisórios(71)</t>
  </si>
  <si>
    <t>Assentamento de bocais, aspersores, gotejadores, conectores, etc, de irrigaçã</t>
  </si>
  <si>
    <t>7.374,35</t>
  </si>
  <si>
    <t>o (SERGIPETEC)</t>
  </si>
  <si>
    <t>Assentamento de valvulas, caixas e sensores de irrigação (SERGIPETEC)</t>
  </si>
  <si>
    <t>549,87</t>
  </si>
  <si>
    <t>Coifa em aço inox escovado AISI 304, tipo encostada, com filtros inercias, de</t>
  </si>
  <si>
    <t>6.617,08</t>
  </si>
  <si>
    <t>scarga vertical superior com diam=30cm, Exaustor, duto, chapeu chines, filtro</t>
  </si>
  <si>
    <t>, dimensões: Larg=1400 x Prof=1200 x alt=600mm</t>
  </si>
  <si>
    <t>02489</t>
  </si>
  <si>
    <t>Corrente de aço galvanizado 3/16" - Rev.02</t>
  </si>
  <si>
    <t>Corrente de aço inox 3/16"</t>
  </si>
  <si>
    <t>78,91</t>
  </si>
  <si>
    <t>Desmontagem de Elevador Cremalheira OMG12 com 45,50m de altura, Cabine Simple</t>
  </si>
  <si>
    <t>s - 1.200kg   ou 17 pessoas</t>
  </si>
  <si>
    <t>Encargos Complementares - Ajudante Especializado em Sondagem</t>
  </si>
  <si>
    <t>Encargos Complementares - Ajudante Pratico</t>
  </si>
  <si>
    <t>Encargos Complementares - Armador</t>
  </si>
  <si>
    <t>Encargos Complementares - Auxiliar de Restauração</t>
  </si>
  <si>
    <t>Encargos Complementares - Auxiliar Marcenaria p/Restauro</t>
  </si>
  <si>
    <t>Encargos Complementares - Azulejista</t>
  </si>
  <si>
    <t>Encargos Complementares - Betoneiro</t>
  </si>
  <si>
    <t>Encargos Complementares - Blaster</t>
  </si>
  <si>
    <t>Encargos Complementares - Cabista</t>
  </si>
  <si>
    <t>Encargos Complementares - Calceteiro</t>
  </si>
  <si>
    <t>Encargos Complementares - Carpinteiro</t>
  </si>
  <si>
    <t>Encargos Complementares - Cavoqueiro</t>
  </si>
  <si>
    <t>Encargos Complementares - Eletricista</t>
  </si>
  <si>
    <t>Encargos Complementares - Encanador</t>
  </si>
  <si>
    <t>Encargos Complementares - Encanador industrial</t>
  </si>
  <si>
    <t>Encargos Complementares - Entalhador de Restauro</t>
  </si>
  <si>
    <t>Encargos Complementares - Estucador</t>
  </si>
  <si>
    <t>Encargos Complementares - Gesseiro</t>
  </si>
  <si>
    <t>Encargos Complementares - Impermeabilizador</t>
  </si>
  <si>
    <t>Encargos Complementares - Jardineiro</t>
  </si>
  <si>
    <t>Encargos Complementares - Jatista</t>
  </si>
  <si>
    <t>Encargos Complementares - Ladrilheiro</t>
  </si>
  <si>
    <t>Encargos Complementares - Maçariqueiro</t>
  </si>
  <si>
    <t>Encargos Complementares - Marceneiro de Restauro</t>
  </si>
  <si>
    <t>Encargos Complementares - Marmorista</t>
  </si>
  <si>
    <t>Encargos Complementares - Marteleteiro</t>
  </si>
  <si>
    <t>Encargos Complementares - Mestre Marceneiro de Restauro</t>
  </si>
  <si>
    <t>Encargos Complementares - Montador</t>
  </si>
  <si>
    <t>Encargos Complementares - Oficial</t>
  </si>
  <si>
    <t>Encargos Complementares - Pastilheiro</t>
  </si>
  <si>
    <t>Encargos Complementares - Pedreiro</t>
  </si>
  <si>
    <t>Encargos Complementares - Pintor</t>
  </si>
  <si>
    <t>Encargos Complementares - Polidor</t>
  </si>
  <si>
    <t>Encargos Complementares - pré-marcador</t>
  </si>
  <si>
    <t>Encargos Complementares - Restaurador</t>
  </si>
  <si>
    <t>Encargos Complementares - Restaurador Nível Médio</t>
  </si>
  <si>
    <t>Encargos Complementares - Serralheiro</t>
  </si>
  <si>
    <t>Encargos Complementares - Servente</t>
  </si>
  <si>
    <t>Encargos Complementares - Soldador</t>
  </si>
  <si>
    <t>Encargos Complementares - Soldador de raio X</t>
  </si>
  <si>
    <t>08619</t>
  </si>
  <si>
    <t>Escolta com veículo comercial leve, cap. de carga até 700 KG com motorista</t>
  </si>
  <si>
    <t>04951</t>
  </si>
  <si>
    <t>Filtro horizontal de areia, incluindo fornecimento de material e os serviços</t>
  </si>
  <si>
    <t>105,03</t>
  </si>
  <si>
    <t>de descarga ou lançamento, espalhamento e compactação (barragem, ensecadeira,</t>
  </si>
  <si>
    <t>etc)</t>
  </si>
  <si>
    <t>04952</t>
  </si>
  <si>
    <t>Filtro vertical de areia, incluindo fornecimento de material e os serviços de</t>
  </si>
  <si>
    <t>125,11</t>
  </si>
  <si>
    <t>descarga ou lançamento, espalhamento e compactação (barragem, ensecadeira, et</t>
  </si>
  <si>
    <t>c)</t>
  </si>
  <si>
    <t>02490</t>
  </si>
  <si>
    <t>Fornecimento e instalação de bucha de nylon s-7 (fischer ou similar)</t>
  </si>
  <si>
    <t>09884</t>
  </si>
  <si>
    <t>Instalação de Sistema de Desinfecção ultravioleta, modulo UVNAT 7503 de 3 lam</t>
  </si>
  <si>
    <t>padas da SNatural ou similar (obra:Sergipetec)</t>
  </si>
  <si>
    <t>Instalação do sistema de automação da irrigação (SERGIPETEC)</t>
  </si>
  <si>
    <t>2.083,40</t>
  </si>
  <si>
    <t>Locação de Elevador Cremalheira com 45,50m de altura, 03 cancelas, Cabine sim</t>
  </si>
  <si>
    <t>ples - 1.200kg ou 17 pessoas.</t>
  </si>
  <si>
    <t>Página 203</t>
  </si>
  <si>
    <t>Manutenção de Elevador Cremalheira OMG12 com 45,50m de altura, Prevista após</t>
  </si>
  <si>
    <t>30 dias de operação. Cobrado mensalmente, Inclusive teste de freio a cada 90</t>
  </si>
  <si>
    <t>dias</t>
  </si>
  <si>
    <t>09862</t>
  </si>
  <si>
    <t>Modernização do elevador social - Obra do Estádio Lourival Batista</t>
  </si>
  <si>
    <t>Montagem de Elevador Cremalheira OMG12 com 45,50m de altura, Cabine Simples -</t>
  </si>
  <si>
    <t>1.200kg   ou 17 pessoas</t>
  </si>
  <si>
    <t>Plataforma elevatória para portadores de necessidades especiais,p/ cadeira de</t>
  </si>
  <si>
    <t>rodas que se encaixa em escadas retas</t>
  </si>
  <si>
    <t>Plataforma elevatória Vertical Modelo SMART, p/port. neces. especiais, 02 par</t>
  </si>
  <si>
    <t>adas, dim. cabina 900x1400x1300mm, p/ 01 cadeirante e 01 acompanhante em Aço</t>
  </si>
  <si>
    <t>inox escovado , c/ 01 entrada, vel. 06m/min, percurso 3,0m, da RD Mont Elevad</t>
  </si>
  <si>
    <t>ores ou similar</t>
  </si>
  <si>
    <t>Plataforma elevatória Vertical Modelo Sofity, port. neces. especiais, 02 para</t>
  </si>
  <si>
    <t>das, dim. cabina 900x1400x1300mm, p/ 01 cadeirante e 01 acompanhante em chapa</t>
  </si>
  <si>
    <t>de ferro pintado, c/ 01 entrada, vel. 06m/min, percurso 3,0m, da RD Mont Elev</t>
  </si>
  <si>
    <t>adores ou similar</t>
  </si>
  <si>
    <t>09861</t>
  </si>
  <si>
    <t>Retirada e reassentamento de chapa metalica L=12cm para recobrimento das junt</t>
  </si>
  <si>
    <t>as de dilatação na obra de reforma do Estadio Lourival Batista</t>
  </si>
  <si>
    <t>Serviço de corte em estrutura de concreto armado (placa do canal esp=15cm) -</t>
  </si>
  <si>
    <t>Obra do corredor viário da Av. Tancredo Campos</t>
  </si>
  <si>
    <t>Serviço de corte para abertura de porta em parede de concreto armado com dime</t>
  </si>
  <si>
    <t>nsões 1,10x2,10m e esp=15cm, utilizando disco diamantado (obra: Espaço Zé Pei</t>
  </si>
  <si>
    <t>xe)</t>
  </si>
  <si>
    <t>Supervisão e comissionamento da instalação do sistema de irrigação (SERGIPETE</t>
  </si>
  <si>
    <t>17.930,92</t>
  </si>
  <si>
    <t>C)</t>
  </si>
  <si>
    <t>04949</t>
  </si>
  <si>
    <t>Transição compactada em areia, incluindo fornecimento de material e os serviç</t>
  </si>
  <si>
    <t>106,01</t>
  </si>
  <si>
    <t>os de descarga ou lançamento, espalhamento e compactação (ensecadeira, barrag</t>
  </si>
  <si>
    <t>em, etc)</t>
  </si>
  <si>
    <t>04950</t>
  </si>
  <si>
    <t>Transição compactada em brita, incluindo fornecimento de material e os serviç</t>
  </si>
  <si>
    <t>88,01</t>
  </si>
  <si>
    <t>OBRAS CIVIS/Revestimentos de Tetos e Paredes/Argamassas(27)</t>
  </si>
  <si>
    <t>01903</t>
  </si>
  <si>
    <t>Argamassa cimento e areia traço t-1 (1:3) - 1 saco cimento 50kg / 3 padiolas</t>
  </si>
  <si>
    <t>377,58</t>
  </si>
  <si>
    <t>areia dim. 0.35 x 0.45 x 0.23 m - Confecção mecânica e transporte</t>
  </si>
  <si>
    <t>01904</t>
  </si>
  <si>
    <t>Argamassa cimento e areia traço t-2 (1:3), com aditivo bianco ou similar -1 s</t>
  </si>
  <si>
    <t>1.008,78</t>
  </si>
  <si>
    <t>aco cimento 50kg / 3 padiolas areia dim. 0,35x0,45x0,23m / 6kg aditivo bianco</t>
  </si>
  <si>
    <t>- Confecção mecânica e transporte</t>
  </si>
  <si>
    <t>01905</t>
  </si>
  <si>
    <t>Argamassa cimento e areia traço t-3 (1:3), com aditivo vedacit ou similar- 1</t>
  </si>
  <si>
    <t>486,98</t>
  </si>
  <si>
    <t>saco cimento 50kg / 3 padiolas areia dim. 0,35x0,45x0,23m / 2kg aditivo vedac</t>
  </si>
  <si>
    <t>it - Confecção mecânica e transporte</t>
  </si>
  <si>
    <t>01906</t>
  </si>
  <si>
    <t>Argamassa cimento e areia traço t-4 (1:5) - 1 saco cimento 50kg / 5 padiolas</t>
  </si>
  <si>
    <t>298,44</t>
  </si>
  <si>
    <t>areia dim. 0,35z0,45x0,23m - Confecção mecânica e transporte</t>
  </si>
  <si>
    <t>07728</t>
  </si>
  <si>
    <t>Argamassa cimento e areia traço t-7 (1:4) - 1 saco cimento 50kg / 4 padiolas</t>
  </si>
  <si>
    <t>378,69</t>
  </si>
  <si>
    <t>03718</t>
  </si>
  <si>
    <t>Argamassa cimento, cal e areia traço (1:0,25:3) - Confecção mecânica e trans</t>
  </si>
  <si>
    <t>446,98</t>
  </si>
  <si>
    <t>porte</t>
  </si>
  <si>
    <t>04734</t>
  </si>
  <si>
    <t>Argamassa cimento, cal e areia traço (1:0,5:8) - Confecção mecânica e transp</t>
  </si>
  <si>
    <t>279,00</t>
  </si>
  <si>
    <t>orte</t>
  </si>
  <si>
    <t>08274</t>
  </si>
  <si>
    <t>Argamassa grout -   cimento, areia média e pedrisco traço 1:3:2</t>
  </si>
  <si>
    <t>379,78</t>
  </si>
  <si>
    <t>03406</t>
  </si>
  <si>
    <t>Argamassa industrializada AC-I, Votomassa ou similar</t>
  </si>
  <si>
    <t>03407</t>
  </si>
  <si>
    <t>Argamassa industrializada AC-II, Votomassa ou similar</t>
  </si>
  <si>
    <t>04303</t>
  </si>
  <si>
    <t>Argamassa industrializada AC-III, Votomassa ou similar</t>
  </si>
  <si>
    <t>01907</t>
  </si>
  <si>
    <t>Chapisco em parede, rústico,   com argamassa traço t1 - 1:3 (cimento / areia)</t>
  </si>
  <si>
    <t>- revisado 08/2015</t>
  </si>
  <si>
    <t>09792</t>
  </si>
  <si>
    <t>Complemento de pilar para proteção de tubulação, com argamassa e tela</t>
  </si>
  <si>
    <t>08395</t>
  </si>
  <si>
    <t>Execução de Revestimento de Proteção com Grout espessura de até 1,5 cm</t>
  </si>
  <si>
    <t>87,38</t>
  </si>
  <si>
    <t>04783</t>
  </si>
  <si>
    <t>Reboco externo, de parede, com argamassa traço 1:4 (cal / areia), espessura 2</t>
  </si>
  <si>
    <t>01908</t>
  </si>
  <si>
    <t>/ cal / areia), espessura 2,0 cm</t>
  </si>
  <si>
    <t>09295</t>
  </si>
  <si>
    <t>53,15</t>
  </si>
  <si>
    <t>/ cal / areia), espessura 4,5cm</t>
  </si>
  <si>
    <t>77,71</t>
  </si>
  <si>
    <t>/ cal / areia), espessura 6,0cm</t>
  </si>
  <si>
    <t>/ cal / areia), espessura 7,0cm</t>
  </si>
  <si>
    <t>Regularização de pilar em alvenaria de tijolo aparente, com argamassa traço t</t>
  </si>
  <si>
    <t>1 - 1:3 (chapisco) e argamassa traço t5 - 1:2:8 (reboco, esp=5,0cm)</t>
  </si>
  <si>
    <t>Página 204</t>
  </si>
  <si>
    <t>Regularização de reboco interno, de parede, com argamassa traço t6 - 1:2:10 (</t>
  </si>
  <si>
    <t>cimento / cal / areia), espessura 0,5 cm</t>
  </si>
  <si>
    <t>Restauro - Argamassa traço(1:0,24:0,74) - Cal, arenoso e areia média - confec</t>
  </si>
  <si>
    <t>415,80</t>
  </si>
  <si>
    <t>ção mecânica e transporte</t>
  </si>
  <si>
    <t>Revestimento com argamassa baritada - densidade = 3,2 g/cm³ - esp=1,0cm</t>
  </si>
  <si>
    <t>revestimento com argamassa baritada - densidade = 3,2 g/cm³ - esp=1,5cm</t>
  </si>
  <si>
    <t>71,79</t>
  </si>
  <si>
    <t>Revestimento com argamassa baritada - densidade = 3,2 g/cm³ - esp=2,0cm</t>
  </si>
  <si>
    <t>09681</t>
  </si>
  <si>
    <t>Revestimento para parede com barita, e= 2cm</t>
  </si>
  <si>
    <t>87,74</t>
  </si>
  <si>
    <t>09682</t>
  </si>
  <si>
    <t>Revestimento para parede com barita, e= 4 cm</t>
  </si>
  <si>
    <t>160,89</t>
  </si>
  <si>
    <t>OBRAS CIVIS/Revestimentos de Tetos e Paredes/Azulejos e Cerâmicas(127)</t>
  </si>
  <si>
    <t>Canto rodapé ángular interno/externo 100x30x30mm linha kerafloor Gail ref.409</t>
  </si>
  <si>
    <t>1/4092 ou simila , marca Gail ou similar</t>
  </si>
  <si>
    <t>01910</t>
  </si>
  <si>
    <t>Cantoneira alumínio anodizado colorido, 1 1/2" x 1 1/2" x 1/4</t>
  </si>
  <si>
    <t>01911</t>
  </si>
  <si>
    <t>Cantoneira alumínio anodizado cor fosca, 1 1/2" x 1 1/2" x 1/8"</t>
  </si>
  <si>
    <t>09716</t>
  </si>
  <si>
    <t>Cantoneira aluminio anodizado natural, 1" x 1", boleado, para arremates em re</t>
  </si>
  <si>
    <t>vestimentos cerâmicos</t>
  </si>
  <si>
    <t>03930</t>
  </si>
  <si>
    <t>Cantoneira alumínio anodizado natural, 1" x 1/8"</t>
  </si>
  <si>
    <t>Cerâmica p/canto externo de piscina, dim: 24 x 4,5 cm, e= 9mm, arredondado, l</t>
  </si>
  <si>
    <t>inha Sport, cor azul celeste (3510), ref. 4209 , marca Gail ou similar</t>
  </si>
  <si>
    <t>Cerâmica p/canto externo de piscina, dim: 4,5 x 4,5 cm, e= 45mm, arredondado,</t>
  </si>
  <si>
    <t>linha Sport, cor azul celeste (3510), ref. 4169 , marca Gail ou similar</t>
  </si>
  <si>
    <t>Cerâmica p/canto interno de piscina, dim: 24 x 3 cm, e= 9mm, arredondado, lin</t>
  </si>
  <si>
    <t>ha Sport, cor azul celeste (3510), ref. 4109 , marca Gail ou similar</t>
  </si>
  <si>
    <t>Cerâmica p/canto interno/externo de piscina, dim: 4,5 x 3,0 cm, e= 30mm, arre</t>
  </si>
  <si>
    <t>dondado, linha Sport, cor azul celeste (3510), ref. 4165 , marca Gail ou simi</t>
  </si>
  <si>
    <t>Cerâmica p/canto interno/externo de piscina, dim: 4,5 x 4,5 cm, e= 30mm, arre</t>
  </si>
  <si>
    <t>dondado, linha Sport, cor azul celeste (3510), ref. 4162 , marca Gail ou simi</t>
  </si>
  <si>
    <t>Fornecimento e instalação de fachada ventilada em placas de grês porcelânico</t>
  </si>
  <si>
    <t>extrudado (e=16mm), fixado com subestrutura de alumínio, da TEMPIO, ref.: Blu</t>
  </si>
  <si>
    <t>e Egeo E1350</t>
  </si>
  <si>
    <t>extrudado (e=16mm), fixado com subestrutura de alumínio, da TEMPIO, ref.: Gri</t>
  </si>
  <si>
    <t>s GR02-02</t>
  </si>
  <si>
    <t>01916</t>
  </si>
  <si>
    <t>Limpeza de revestimentos cerâmicos</t>
  </si>
  <si>
    <t>09807</t>
  </si>
  <si>
    <t>Pastilha ceramica esmaltada, 5 x 5 cm, marca ATLAS, linha engenharia, ref. Lo</t>
  </si>
  <si>
    <t>rca - B11421 ou similar, aplicada com argamassa industrializada ac-ii, rejunt</t>
  </si>
  <si>
    <t>ada, exclusive emboço (ou similar)</t>
  </si>
  <si>
    <t>09805</t>
  </si>
  <si>
    <t>Pastilha ceramica esmaltada, 5 x 5 cm, marca ATLAS, linha engenharia, ref. Mo</t>
  </si>
  <si>
    <t>starda - B2150 ou similar, aplicada com argamassa industrializada ac-ii, reju</t>
  </si>
  <si>
    <t>ntada, exclusive emboço (ou similar)</t>
  </si>
  <si>
    <t>09806</t>
  </si>
  <si>
    <t>Pastilha ceramica esmaltada, 5 x 5 cm, marca ATLAS, linha engenharia, ref. Si</t>
  </si>
  <si>
    <t>riba - B7079 ou similar, aplicada com argamassa industrializada ac-ii, rejunt</t>
  </si>
  <si>
    <t>09804</t>
  </si>
  <si>
    <t>Pastilha ceramica esmaltada, 5 x 5 cm, marca ATLAS, linha engenharia, ref.Are</t>
  </si>
  <si>
    <t>ia - M-4330 ou similar, aplicada com argamassa industrializada ac-ii, rejunta</t>
  </si>
  <si>
    <t>da, exclusive emboço (ou similar)</t>
  </si>
  <si>
    <t>07241</t>
  </si>
  <si>
    <t>Pastilha ceramica esmaltada, 5 x 5 cm, marca ATLAS, série atlântico, cor amar</t>
  </si>
  <si>
    <t>elo escuro, ref.Canarius - SG 8011/0, aplicada com argamassa industrializada</t>
  </si>
  <si>
    <t>ac-ii, rejuntada, exclusive emboço (ou similar)</t>
  </si>
  <si>
    <t>07243</t>
  </si>
  <si>
    <t>Pastilha ceramica esmaltada, 5 x 5 cm, marca ATLAS, série metalo, cor cinza e</t>
  </si>
  <si>
    <t>scuro, ref.Niquel - B-2104, aplicada com argamassa industrializada ac-ii, rej</t>
  </si>
  <si>
    <t>untada, exclusive emboço (ou similar)</t>
  </si>
  <si>
    <t>04854</t>
  </si>
  <si>
    <t>Pastilha cerâmica esmaltada, 5 x 5 cm, marca NGK, linha Boulevard Real, cor v</t>
  </si>
  <si>
    <t>154,34</t>
  </si>
  <si>
    <t>erde guarani, ref:B0/903, aplicada com argamassa industrializada ac-ii, rejun</t>
  </si>
  <si>
    <t>tada, exclusive emboço (ou similar)</t>
  </si>
  <si>
    <t>03200</t>
  </si>
  <si>
    <t>Pastilha cerâmica esmaltada, 5 x 5 cm, marca NGK, linha Gran, cor azul maranh</t>
  </si>
  <si>
    <t>ão, aplicada com argamassa industrializada ac-ii, rejuntada, exclusive emboço</t>
  </si>
  <si>
    <t>01914</t>
  </si>
  <si>
    <t>Pastilha cerâmica esmaltada, 5 x 5 cm, marca NGK, linha Gran, cor branco arar</t>
  </si>
  <si>
    <t>134,85</t>
  </si>
  <si>
    <t>uama, ref: GR-701, aplicada com argamassa industrializada ac-ii, rejuntada, e</t>
  </si>
  <si>
    <t>xclusive emboço (ou similar)</t>
  </si>
  <si>
    <t>04855</t>
  </si>
  <si>
    <t>Pastilha cerâmica esmaltada, 5 x 5 cm, marca NGK, linha Maison, cor vermelho</t>
  </si>
  <si>
    <t>282,44</t>
  </si>
  <si>
    <t>pitanga, ref:MR-156, aplicada com argamassa industrializada ac-ii, rejuntada,</t>
  </si>
  <si>
    <t>exclusive emboço (ou similar)</t>
  </si>
  <si>
    <t>04111</t>
  </si>
  <si>
    <t>Pastilha de vidro, 2 x 2 cm, marca Color Mix, cor azul, aplicada com argamass</t>
  </si>
  <si>
    <t>259,38</t>
  </si>
  <si>
    <t>a industrializada flexível tipo Rejuntacol, rejuntada, exclusive emboço (ou s</t>
  </si>
  <si>
    <t>imilar)</t>
  </si>
  <si>
    <t>09679</t>
  </si>
  <si>
    <t>Pastilha de vidro, 2,0 x 2,0 cm, cor azul, ref: 460, marca Vidrotil ou simila</t>
  </si>
  <si>
    <t>777,80</t>
  </si>
  <si>
    <t>r, aplicada com argamassa industrializada ac-iii (branca), rejuntada, exclusi</t>
  </si>
  <si>
    <t>ve emboço</t>
  </si>
  <si>
    <t>07943</t>
  </si>
  <si>
    <t>Pastilha de vidro, 2,5 x 2,5 cm, cor vermelho Açores, ref.SG-8010/0, marca At</t>
  </si>
  <si>
    <t>176,11</t>
  </si>
  <si>
    <t>las ou similar, aplicada com argamassa industrializada ac-ii, rejuntada, excl</t>
  </si>
  <si>
    <t>usive emboço</t>
  </si>
  <si>
    <t>Página 205</t>
  </si>
  <si>
    <t>07987</t>
  </si>
  <si>
    <t>Pastilha de vidro, 2,5 x 2,5 cm, cor vermelho, ref: D 4010, linha Cristal, ma</t>
  </si>
  <si>
    <t>164,08</t>
  </si>
  <si>
    <t>rca Vitrocolori ou similar, aplicada com argamassa industrializada ac-ii, rej</t>
  </si>
  <si>
    <t>untada, exclusive emboço</t>
  </si>
  <si>
    <t>09678</t>
  </si>
  <si>
    <t>Pastilha de vidro, 2,6 x 2,6 cm, cor azul cobalto, ref: E 4015, linha Cristal</t>
  </si>
  <si>
    <t>210,24</t>
  </si>
  <si>
    <t>, marca Vitrocolori ou similar, aplicada com argamassa industrializada ac-iii</t>
  </si>
  <si>
    <t>(branca), rejuntada, exclusive emboço</t>
  </si>
  <si>
    <t>07908</t>
  </si>
  <si>
    <t>Pastilha de vidro, 3 x 3 cm, cor vermelho block, marca Eliane ou similar, apl</t>
  </si>
  <si>
    <t>372,09</t>
  </si>
  <si>
    <t>icada com argamassa industrializada ac-ii, rejuntada, exclusive emboço</t>
  </si>
  <si>
    <t>08035</t>
  </si>
  <si>
    <t>Pastilha de vidro, 3 x 3cm, marca Vidro Real, Linha Cristallo, cor vermelho r</t>
  </si>
  <si>
    <t>680,81</t>
  </si>
  <si>
    <t>ef. 550 ou similar, aplicada com argamassa industrializada ac-ii, rejuntada,</t>
  </si>
  <si>
    <t>exclusive emboço</t>
  </si>
  <si>
    <t>Pastilha em porcelana esmaltada, 5 x 10 cm, marca ATLAS, linha engenharia, re</t>
  </si>
  <si>
    <t>f. Branco - B2140 ou similar, aplicada com argamassa industrializada ac-ii, r</t>
  </si>
  <si>
    <t>ejuntada, exclusive emboço (ou similar)</t>
  </si>
  <si>
    <t>07701</t>
  </si>
  <si>
    <t>Pastilha em porcelana esmaltada, 5 x 5 cm, cor bege muriaé, linha Maison, ref</t>
  </si>
  <si>
    <t>. MR-125, marca NGK ou similar, aplicada com argamassa industrializada ac-ii,</t>
  </si>
  <si>
    <t>rejuntada, exclusive emboço (ou similar)</t>
  </si>
  <si>
    <t>07698</t>
  </si>
  <si>
    <t>Pastilha em porcelana esmaltada, 5 x 5 cm, cor marrom marajó, linha Gran, ref</t>
  </si>
  <si>
    <t>182,88</t>
  </si>
  <si>
    <t>.GR-704, marca NGK ou similar, aplicada com argamassa industrializada flexíve</t>
  </si>
  <si>
    <t>l, tipo rejuntol, rejuntada, exclusive emboço (ou similar)</t>
  </si>
  <si>
    <t>Pastilha em porcelana esmaltada, 5 x 5 cm, marca ATLAS, linha engenharia, ref</t>
  </si>
  <si>
    <t>. Una - SG8443 ou similar, aplicada com argamassa industrializada ac-ii, reju</t>
  </si>
  <si>
    <t>Pastilha em porcelana esmaltada, hexagonal, Atlas, linha barents, ref. M6329</t>
  </si>
  <si>
    <t>376,69</t>
  </si>
  <si>
    <t>ou similar, aplicada com argamassa industrializada ac-ii, rejuntada, exclusiv</t>
  </si>
  <si>
    <t>e emboço (ou similar)</t>
  </si>
  <si>
    <t>04864</t>
  </si>
  <si>
    <t>Piso tátil direcional e de alerta, em concreto colorido, p/deficientes visuai</t>
  </si>
  <si>
    <t>76,45</t>
  </si>
  <si>
    <t>s, dimensões 30x30cm, aplicado com argamassa industrializada ac-ii, rejuntado</t>
  </si>
  <si>
    <t>, exclusive regularização de base</t>
  </si>
  <si>
    <t>07324</t>
  </si>
  <si>
    <t>Piso tátil direcional e/ou alerta, de concreto, colorido, p/deficientes visua</t>
  </si>
  <si>
    <t>is, dimensões 25x25cm, aplicado com argamassa industrializada ac-ii, rejuntad</t>
  </si>
  <si>
    <t>o, exclusive regularização de base</t>
  </si>
  <si>
    <t>09418</t>
  </si>
  <si>
    <t>Piso tátil direcional e/ou alerta, de concreto, na cor natural, p/deficientes</t>
  </si>
  <si>
    <t>73,27</t>
  </si>
  <si>
    <t>visuais, dimensões 25x25cm, aplicado com argamassa industrializada ac-ii, rej</t>
  </si>
  <si>
    <t>untado, exclusive regularização de base</t>
  </si>
  <si>
    <t>09417</t>
  </si>
  <si>
    <t>visuais, dimensões 30x30cm, aplicado com argamassa industrializada ac-ii, rej</t>
  </si>
  <si>
    <t>visuais, dimensões 40x40cm, aplicado com argamassa industrializada ac-ii, rej</t>
  </si>
  <si>
    <t>07323</t>
  </si>
  <si>
    <t>Piso tátil direcional e/ou alerta, em borracha, p/deficientes visuais, dimens</t>
  </si>
  <si>
    <t>ões 25x25cm, aplicado, rejuntado, exclusive regularização de base</t>
  </si>
  <si>
    <t>01917</t>
  </si>
  <si>
    <t>Rejuntamento de revestimentos cerâmicos 20cm x 20cm</t>
  </si>
  <si>
    <t>Rejuntamento de revestimentos cerâmicos 30cm x 40cm</t>
  </si>
  <si>
    <t>Rejuntamento de revestimentos cerâmicos 30cm x 60cm</t>
  </si>
  <si>
    <t>Rejuntamento de revestimentos cerâmicos 30cm x 90cm</t>
  </si>
  <si>
    <t>Rejuntamento de revestimentos pastilha 2cm x 2cm</t>
  </si>
  <si>
    <t>Rejuntamento de revestimentos pastilha 4cm x 4cm</t>
  </si>
  <si>
    <t>Rejuntamento de revestimentos pastilha 4cm x 6cm ou 5cm x 5cm</t>
  </si>
  <si>
    <t>Rejuntamento de revestimentos pastilha 5cm x 10cm</t>
  </si>
  <si>
    <t>Rejuntamento de revestimentos pastilha 5cm x 23cm</t>
  </si>
  <si>
    <t>Rejuntamento de revestimentos pastilha 7,5cm x 7,5cm</t>
  </si>
  <si>
    <t>04237</t>
  </si>
  <si>
    <t>Restauro - Restauração de revestimento (Reboco) em fachadas de obras do Patri</t>
  </si>
  <si>
    <t>mônio Histórico</t>
  </si>
  <si>
    <t>Revestimento cerâmico para   parede, 10 x 10 cm, Eliane, linha galeria branco</t>
  </si>
  <si>
    <t>45,53</t>
  </si>
  <si>
    <t>mesh, pei - 3, aplicado com argamassa industrializada ac-ii, rejuntado, exclu</t>
  </si>
  <si>
    <t>sive regularização de base ou emboço - Rev 01</t>
  </si>
  <si>
    <t>Revestimento cerâmico para   parede, 10 x 20 cm, brilhante, Eliane, linha metr</t>
  </si>
  <si>
    <t>77,35</t>
  </si>
  <si>
    <t>ô white, aplicado com argamassa industrializada ac-ii, rejuntado, exclusive r</t>
  </si>
  <si>
    <t>egularização de base ou emboço</t>
  </si>
  <si>
    <t>08948</t>
  </si>
  <si>
    <t>Revestimento cerâmico para parede, 10 x 10 cm, Atlas, linha onix, ref. OM 523</t>
  </si>
  <si>
    <t>159,57</t>
  </si>
  <si>
    <t>3, cor glacial ou similar, aplicado com argamassa industrializada ac-ii, reju</t>
  </si>
  <si>
    <t>ntado, exclusive regularização de base ou emboço - Rev 01</t>
  </si>
  <si>
    <t>Revestimento cerâmico para parede, 10 x 10 cm, Eliane, linha galeria chumbo m</t>
  </si>
  <si>
    <t>esh ou similar, pei - 2, aplicado com argamassa industrializada ac-ii, rejunt</t>
  </si>
  <si>
    <t>ado, exclusive regularização de base ou emboço - Rev 01</t>
  </si>
  <si>
    <t>Revestimento cerâmico para parede, 10 x 10 cm, Elizabeth, linha cristal bege,</t>
  </si>
  <si>
    <t>77,87</t>
  </si>
  <si>
    <t>aplicado com argamassa industrializada ac-ii, rejunte epoxi, exclusive regula</t>
  </si>
  <si>
    <t>rização de base ou emboço - Rev 01</t>
  </si>
  <si>
    <t>Revestimento cerâmico para parede, 10 x 10 cm, Elizabeth, linha cristal gema,</t>
  </si>
  <si>
    <t>Página 206</t>
  </si>
  <si>
    <t>Revestimento cerâmico para parede, 10 x 10 cm, Elizabeth, linha cristal marro</t>
  </si>
  <si>
    <t>m, aplicado com argamassa industrializada ac-ii, rejunte epoxi, exclusive reg</t>
  </si>
  <si>
    <t>ularização de base ou emboço - Rev 01</t>
  </si>
  <si>
    <t>Revestimento cerâmico para parede, 10 x 10 cm, Elizabeth, linha cristal pisci</t>
  </si>
  <si>
    <t>76,80</t>
  </si>
  <si>
    <t>na, aplicado com argamassa industrializada ac-ii, rejunte epoxi, exclusive re</t>
  </si>
  <si>
    <t>gularização de base ou emboço - Rev 01</t>
  </si>
  <si>
    <t>04442</t>
  </si>
  <si>
    <t>Revestimento cerâmico para parede, 10 x 10 cm, Elizabeth, linha lux amarelo,</t>
  </si>
  <si>
    <t>63,38</t>
  </si>
  <si>
    <t>aplicado com argamassa industrializada ac-ii, rejuntado, exclusive regulariza</t>
  </si>
  <si>
    <t>ção de base ou emboço - Rev 04</t>
  </si>
  <si>
    <t>Revestimento cerâmico para parede, 10 x 10 cm, Elizabeth, linha lux café, apl</t>
  </si>
  <si>
    <t>80,63</t>
  </si>
  <si>
    <t>icado com argamassa industrializada ac-ii, rejunte epoxi, exclusive regulariz</t>
  </si>
  <si>
    <t>ação de base ou emboço - Rev 01</t>
  </si>
  <si>
    <t>04441</t>
  </si>
  <si>
    <t>Revestimento cerâmico para parede, 10 x 10 cm, Elizabeth, linha lux cardinal,</t>
  </si>
  <si>
    <t>62,29</t>
  </si>
  <si>
    <t>04440</t>
  </si>
  <si>
    <t>Revestimento cerâmico para parede, 10 x 10 cm, Elizabeth, linha lux neve, apl</t>
  </si>
  <si>
    <t>icado com argamassa industrializada ac-ii, rejuntado, exclusive regularização</t>
  </si>
  <si>
    <t>de base ou emboço - Rev 04</t>
  </si>
  <si>
    <t>Revestimento cerâmico para parede, 10 x 10 cm, Elizabeth, linha lux verde cla</t>
  </si>
  <si>
    <t>ro, aplicado com argamassa industrializada ac-ii, rejunte epoxi, exclusive re</t>
  </si>
  <si>
    <t>07172</t>
  </si>
  <si>
    <t>Revestimento cerâmico para parede, 10 x 10 cm, Elizabeth, linha Vermelho Cris</t>
  </si>
  <si>
    <t>tal, ou similar, aplicado com argamassa industrializada ac-iii, rejuntado, ex</t>
  </si>
  <si>
    <t>clusive regularização de base ou emboço - Rev 04</t>
  </si>
  <si>
    <t>07604</t>
  </si>
  <si>
    <t>Revestimento cerâmico para parede, 10 x 10 cm, Tecnogres, linha Brilhante, re</t>
  </si>
  <si>
    <t>f. BR10060 ou similar, aplicado com argamassa industrializada ac-iii, rejunta</t>
  </si>
  <si>
    <t>do, exclusive regularização de base ou emboço - Rev 04</t>
  </si>
  <si>
    <t>07607</t>
  </si>
  <si>
    <t>f. BR10070 ou similar, aplicado com argamassa industrializada ac-iii, rejunta</t>
  </si>
  <si>
    <t>01912</t>
  </si>
  <si>
    <t>Revestimento ceramico para parede, 15 x 15 cm, azulejo branco, tipo "A", apli</t>
  </si>
  <si>
    <t>24,34</t>
  </si>
  <si>
    <t>cado com argamassa industrializada ac-i, rejuntado, exclusive emboço</t>
  </si>
  <si>
    <t>01913</t>
  </si>
  <si>
    <t>Revestimento ceramico para parede, 15 x 15 cm, azulejo branco, tipo "B", apli</t>
  </si>
  <si>
    <t>Revestimento ceramico para parede, 33,5 x 45 cm, Eliane, linha Forma branco A</t>
  </si>
  <si>
    <t>C, aplicado com argamassa industrializada ac-i, rejuntado, exclusive emboço</t>
  </si>
  <si>
    <t>03925</t>
  </si>
  <si>
    <t>Revestimento cerâmico para parede, 5 x 15 cm, linha BRICK bege, Portobello ou</t>
  </si>
  <si>
    <t>64,14</t>
  </si>
  <si>
    <t>similar, aplicado com argamassa industrializada ac-i, rejuntado, exclusive re</t>
  </si>
  <si>
    <t>gularização de base ou emboço</t>
  </si>
  <si>
    <t>04624</t>
  </si>
  <si>
    <t>Revestimento cerâmico para parede, 5 x 15 cm, linha BRICK gold, Portobello ou</t>
  </si>
  <si>
    <t>01920</t>
  </si>
  <si>
    <t>Revestimento cerâmico para parede, 9,5 x 9,5 cm, pei-1, linha arq design, azu</t>
  </si>
  <si>
    <t>l médio ou escuro, Portobello ou similar, aplicado com argamassa industrializ</t>
  </si>
  <si>
    <t>ada ac-ii, rejuntado, exclusive regularização de base ou emboço</t>
  </si>
  <si>
    <t>01921</t>
  </si>
  <si>
    <t>Revestimento cerâmico para parede, 9.5 x 9.5 cm, pei-3, linha arq neve, Porto</t>
  </si>
  <si>
    <t>42,52</t>
  </si>
  <si>
    <t>bello, aplicado com argamassa industrializada ac-i, rejuntado, exclusive regu</t>
  </si>
  <si>
    <t>larização de base ou emboço</t>
  </si>
  <si>
    <t>09118</t>
  </si>
  <si>
    <t>Revestimento cerâmico para piso ou parede, 24 x 11,6 cm, e=9mm, Linha Deck Pi</t>
  </si>
  <si>
    <t>120,36</t>
  </si>
  <si>
    <t>scina, placa extrudada, gail, ref. 1009 ou similar, aplicado com argamassa in</t>
  </si>
  <si>
    <t>dustrializada ac-iii, rejuntado, exclusive regularização de base ou emboço</t>
  </si>
  <si>
    <t>09116</t>
  </si>
  <si>
    <t>Revestimento cerâmico para piso ou parede, 24 x 11,6 cm, e=9mm, Linha Sport,</t>
  </si>
  <si>
    <t>187,41</t>
  </si>
  <si>
    <t>acabamento, gail, ref. 3109 ou similar, aplicado com argamassa industrializad</t>
  </si>
  <si>
    <t>a ac-iii, rejuntado, exclusive regularização de base ou emboço</t>
  </si>
  <si>
    <t>09115</t>
  </si>
  <si>
    <t>404,03</t>
  </si>
  <si>
    <t>Gail, ref. 5720 ou similar, aplicado com argamassa industrializada ac-iii, re</t>
  </si>
  <si>
    <t>juntado, exclusive regularização de base ou emboço</t>
  </si>
  <si>
    <t>09117</t>
  </si>
  <si>
    <t>placa extrudada, gail, ref. 1009 ou similar, aplicado com argamassa industria</t>
  </si>
  <si>
    <t>lizada ac-iii, rejuntado, exclusive regularização de base ou emboço</t>
  </si>
  <si>
    <t>Revestimento cerâmico para piso ou parede, 240 x 116 x 9mm, Gail, linha reves</t>
  </si>
  <si>
    <t>144,06</t>
  </si>
  <si>
    <t>tl, cor branco acetinado, ref. 1009 ou similar, aplicado com argamassa indust</t>
  </si>
  <si>
    <t>rializada ac-iii, rejuntado, exclusive regularização de base ou emboço</t>
  </si>
  <si>
    <t>Revestimento cerâmico para piso ou parede, 30 x 60 cm, linha cetim bianco ou</t>
  </si>
  <si>
    <t>similar, Portobello ou similar, aplicado com argamassa industrializada ac-i,</t>
  </si>
  <si>
    <t>rejuntado, exclusive regularização de base ou emboço</t>
  </si>
  <si>
    <t>09604</t>
  </si>
  <si>
    <t>Revestimento cerâmico para piso ou parede, 30 x 60 cm, porcelanato, linha whi</t>
  </si>
  <si>
    <t>te home, antártida, Portobello ou similar, aplicado com argamassa industriali</t>
  </si>
  <si>
    <t>zada ac-i, rejuntado, exclusive regularização de base ou emboço</t>
  </si>
  <si>
    <t>Revestimento cerâmico para piso ou parede, 30 x 90 cm, Portobello, linha ceti</t>
  </si>
  <si>
    <t>130,57</t>
  </si>
  <si>
    <t>m bianco RT ou similar, aplicado com argamassa industrializada ac-i, rejuntad</t>
  </si>
  <si>
    <t>o, exclusive regularização de base ou emboço</t>
  </si>
  <si>
    <t>Revestimento cerâmico para piso ou parede, 30,0 x 18,0 cm, e=12mm, Linha Indu</t>
  </si>
  <si>
    <t>strial_Gressitl, Gail, cor cincza claro, ref. 6832_1000 ou similar, aplicado</t>
  </si>
  <si>
    <t>com argamassa industrializada ac-iii, rejuntado, exclusive regularização de b</t>
  </si>
  <si>
    <t>ase ou emboço</t>
  </si>
  <si>
    <t>Página 207</t>
  </si>
  <si>
    <t>Revestimento cerâmico para piso ou parede, 300 x 300 x12mm, Gail, linha keraf</t>
  </si>
  <si>
    <t>loor, ref.9032 ou similar, aplicado com argamassa industrializada ac-iii, rej</t>
  </si>
  <si>
    <t>untado, exclusive regularização de base ou emboço</t>
  </si>
  <si>
    <t>Revestimento cerâmico para piso ou parede, 307 x 60 x 9,3mm, Gail, linha reve</t>
  </si>
  <si>
    <t>87,20</t>
  </si>
  <si>
    <t>stl, cor branco acetinado,ref. 3060 ou similar, aplicado com argamassa indust</t>
  </si>
  <si>
    <t>Revestimento cerâmico para piso ou parede, 31 x 47 cm, pei 2, Tecnogrês, acet</t>
  </si>
  <si>
    <t>54,64</t>
  </si>
  <si>
    <t>inado, linha branca, ref.55020 ou similar, aplicada c/ argamassa ind. ac-iii,</t>
  </si>
  <si>
    <t>rejunte acrílico, exceto regularização de base/emboço</t>
  </si>
  <si>
    <t>Revestimento cerâmico para piso ou parede, 32 x 66 cm, pei 3, Elizabeth, porc</t>
  </si>
  <si>
    <t>71,47</t>
  </si>
  <si>
    <t>elanato, retificado, linha nevada acetinada ou similar, aplicado com argamass</t>
  </si>
  <si>
    <t>a industrializada ac-iii, rejunte acrílico, exclusive regularização de base o</t>
  </si>
  <si>
    <t>u emboço</t>
  </si>
  <si>
    <t>09677</t>
  </si>
  <si>
    <t>Revestimento cerâmico para piso ou parede, 34 x 34 cm, Linha Ravena, cor bran</t>
  </si>
  <si>
    <t>co brilhante, Elizabeth ou similar, aplicado com argamassa industrializada ac</t>
  </si>
  <si>
    <t>-ii, rejuntado, exclusive regularização de base ou emboço</t>
  </si>
  <si>
    <t>09763</t>
  </si>
  <si>
    <t>Revestimento cerâmico para piso ou parede, 37 x 37 cm, c/ piso classic branco</t>
  </si>
  <si>
    <t>, BIANCOGRÊS ou similar, PEI 4, aplicado com argamassa industrializada ac-iii</t>
  </si>
  <si>
    <t>, rejuntado, exclusive regularização de base ou emboço</t>
  </si>
  <si>
    <t>Revestimento cerâmico para piso ou parede, 37 x 59 cm, Arielle, linha riviera</t>
  </si>
  <si>
    <t>, cor branca ou similar, PEI-3, aplicado com argamassa industrializada ac-ii,</t>
  </si>
  <si>
    <t>52,12</t>
  </si>
  <si>
    <t>rejunte epoxi, exclusive regularização de base ou emboço</t>
  </si>
  <si>
    <t>Revestimento cerâmico para piso ou parede, 43 x 43 cm, Arielle, linha aruana,</t>
  </si>
  <si>
    <t>37,03</t>
  </si>
  <si>
    <t>cor branca ou bege, ou similar, PEI-5, aplicado com argamassa industrializada</t>
  </si>
  <si>
    <t>ac-ii, rejuntado, exclusive regularização de base ou emboço</t>
  </si>
  <si>
    <t>Revestimento cerâmico para piso ou parede, 43 x 43 cm, Arielle, linha campina</t>
  </si>
  <si>
    <t>, ou similar, PEI-4, aplicado com argamassa industrializada ac-ii, rejuntado,</t>
  </si>
  <si>
    <t>Revestimento cerâmico para piso ou parede, 43 x 43 cm, Arielle, linha riviera</t>
  </si>
  <si>
    <t>, cor branca mate, ou similar, PEI-4, aplicado com argamassa industrializada</t>
  </si>
  <si>
    <t>, cor branca, ou similar, PEI-4, aplicado com argamassa industrializada ac-ii</t>
  </si>
  <si>
    <t>09776</t>
  </si>
  <si>
    <t>Revestimento cerâmico para piso ou parede, 45 x 45 cm, c/ piso porcelanato ma</t>
  </si>
  <si>
    <t>59,19</t>
  </si>
  <si>
    <t>rmore bianco, PORTOBELLO ou similar, PEI 5, aplicado com argamassa industrial</t>
  </si>
  <si>
    <t>izada ac-iii, rejuntado, exclusive regularização de base ou emboço</t>
  </si>
  <si>
    <t>09778</t>
  </si>
  <si>
    <t>Revestimento cerâmico para piso ou parede, 45 x 45 cm, c/ piso porcelanato To</t>
  </si>
  <si>
    <t>kyo Warm, PORTOBELLO ou similar, PEI 4, aplicado com argamassa industrializad</t>
  </si>
  <si>
    <t>Revestimento cerâmico para piso ou parede, 45 x 45 cm, c/ piso porcelanato, e</t>
  </si>
  <si>
    <t>lemento taupe, ELIANE ou similar, PEI 4, aplicado com argamassa industrializa</t>
  </si>
  <si>
    <t>da ac-ii, rejuntado, exclusive regularização de base ou emboço</t>
  </si>
  <si>
    <t>Revestimento cerâmico para piso ou parede, 45 x 45 cm, Eliane, linha cargo pl</t>
  </si>
  <si>
    <t>us bone ou similar, aplicado com argamassa industrializada ac-ii, rejuntado,</t>
  </si>
  <si>
    <t>us white ou similar, aplicado com argamassa industrializada ac-ii, rejuntado,</t>
  </si>
  <si>
    <t>04973</t>
  </si>
  <si>
    <t>Revestimento cerâmico para piso ou parede, 45 x 45 cm, linha fuoco bianco (po</t>
  </si>
  <si>
    <t>50,21</t>
  </si>
  <si>
    <t>rcelanato), Eliane ou similar, aplicado com argamassa industrializada aciii,</t>
  </si>
  <si>
    <t>09675</t>
  </si>
  <si>
    <t>Revestimento cerâmico para piso ou parede, 45 x 45 cm, pei-4, Cetim Bianco, P</t>
  </si>
  <si>
    <t>ortobello ou similar, aplicado com argamassa industrializada ac-i, rejuntado,</t>
  </si>
  <si>
    <t>Revestimento cerâmico para piso ou parede, 46 x 46 cm, pei 5, Incenor, comum</t>
  </si>
  <si>
    <t>branco, anti-derrapante, retificado, ref.62650 ou similar, aplicada c/ argama</t>
  </si>
  <si>
    <t>ssa ind. ac-ii, rejunte acrílico, exceto regularização de base/emboço</t>
  </si>
  <si>
    <t>08928</t>
  </si>
  <si>
    <t>Revestimento cerâmico para piso ou parede, 50 x 50 cm, antiderrapante (porcel</t>
  </si>
  <si>
    <t>anato), Elizabeth ou similar, aplicado com argamassa industrializada ac-iii,</t>
  </si>
  <si>
    <t>Revestimento cerâmico para piso ou parede, 50 x 50 cm, Eliane, linha bianco p</t>
  </si>
  <si>
    <t>74,15</t>
  </si>
  <si>
    <t>lus po ou similar, aplicado com argamassa industrializada ac-ii, rejuntado, e</t>
  </si>
  <si>
    <t>xclusive regularização de base ou emboço</t>
  </si>
  <si>
    <t>09765</t>
  </si>
  <si>
    <t>Revestimento cerâmico para piso ou parede, 52 x 52 cm, c/ piso cristalo bianc</t>
  </si>
  <si>
    <t>69,73</t>
  </si>
  <si>
    <t>o, BIANCOGRÊS ou similar, PEI 4, aplicado com argamassa industrializada ac-ii</t>
  </si>
  <si>
    <t>i, rejuntado, exclusive regularização de base ou emboço</t>
  </si>
  <si>
    <t>Revestimento cerâmico para piso ou parede, 53 x 53 cm, Arielle, linha atenas,</t>
  </si>
  <si>
    <t>cor cinza ou bege, ou similar, PEI-5, aplicado com argamassa industrializada</t>
  </si>
  <si>
    <t>Revestimento cerâmico para piso ou parede, 53 x 53 cm, Arielle, linha riviera</t>
  </si>
  <si>
    <t>, cor branca ou bege, ou similar, PEI-4, aplicado com argamassa industrializa</t>
  </si>
  <si>
    <t>Página 208</t>
  </si>
  <si>
    <t>Revestimento cerâmico para piso ou parede, 57 x 57 cm, pei 4, Incenor, cor pl</t>
  </si>
  <si>
    <t>us madeira, brilhante, retificado, ref.65620 ou similar, aplicada c/ argamass</t>
  </si>
  <si>
    <t>a ind. ac-ii, rejunte acrílico, exceto regularização de base/emboço</t>
  </si>
  <si>
    <t>Revestimento cerâmico para piso ou parede, 59 x 59 cm, porcelanato, Eliane, l</t>
  </si>
  <si>
    <t>inha munari cimento AC ou similar, aplicado com argamassa industrializada ac-</t>
  </si>
  <si>
    <t>iii, rejuntado, exclusive regularização de base ou emboço</t>
  </si>
  <si>
    <t>09774</t>
  </si>
  <si>
    <t>Revestimento cerâmico para piso ou parede, 60 x 60 cm, c/ piso porcelanato ur</t>
  </si>
  <si>
    <t>banus natural Ret, INCEPA ou similar, PEI 5, aplicado com argamassa industria</t>
  </si>
  <si>
    <t>07767</t>
  </si>
  <si>
    <t>Revestimento cerâmico para piso ou parede, 60 x 60 cm, linha Bianco Plus poli</t>
  </si>
  <si>
    <t>90,92</t>
  </si>
  <si>
    <t>do (porcelanato), cor bege, Eliane ou similar, aplicado com argamassa industr</t>
  </si>
  <si>
    <t>ializada AC-III, rejuntado com epoxi, exclusive regularização de base ou embo</t>
  </si>
  <si>
    <t>09605</t>
  </si>
  <si>
    <t>Revestimento cerâmico para piso ou parede, 60 x 60 cm, porcelanato, linha tra</t>
  </si>
  <si>
    <t>161,25</t>
  </si>
  <si>
    <t>vertino navona, crema, Portobello ou similar, aplicado com argamassa industri</t>
  </si>
  <si>
    <t>alizada ac-i, rejuntado, exclusive regularização de base ou emboço - Rev 02</t>
  </si>
  <si>
    <t>Revestimento cerâmico para piso ou parede, 60 x 60 cm, porcelanato, natural,</t>
  </si>
  <si>
    <t>retificado, linha pietra di firenze, grigio, Portobello ou similar, aplicado</t>
  </si>
  <si>
    <t>09775</t>
  </si>
  <si>
    <t>Revestimento cerâmico para piso ou parede, 61 x 61 cm, c/ piso porcelanato me</t>
  </si>
  <si>
    <t>rano branco, INCEPA ou similar, PEI 5, aplicado com argamassa industrializada</t>
  </si>
  <si>
    <t>ac-iii, rejuntado, exclusive regularização de base ou emboço</t>
  </si>
  <si>
    <t>Revestimento cerâmico para piso ou parede, 63 x 63 cm, pei 5, Biancogrês, por</t>
  </si>
  <si>
    <t>73,76</t>
  </si>
  <si>
    <t>celanato esmaltado acetinado, retificado externo, linha cimento porfido avaro</t>
  </si>
  <si>
    <t>/similar, apl. c/ arg. ind. ac-iii, rejunte acrílico, exc. regularização de b</t>
  </si>
  <si>
    <t>74,88</t>
  </si>
  <si>
    <t>celanato esmaltado acetinado, retificado interno, linha cimento avario ou sim</t>
  </si>
  <si>
    <t>ilar, apl. c/ arg. ind. AC-III, rejunte acrílico, exclusive regularização de</t>
  </si>
  <si>
    <t>base ou emboço</t>
  </si>
  <si>
    <t>celanato esmaltado acetinado, retificado interno, linha cimento grigio ou sim</t>
  </si>
  <si>
    <t>Revestimento cerâmico para piso ou parede, 90 x 90 cm, porcelanato, esmaltado</t>
  </si>
  <si>
    <t>197,66</t>
  </si>
  <si>
    <t>, linha munari cimento, Eliane ou similar, aplicado com argamassa industriali</t>
  </si>
  <si>
    <t>zada ac-iii, rejuntado, exclusive regularização de base ou emboço</t>
  </si>
  <si>
    <t>Revestimento cerâmico para piso ou parede, 90 x 90 cm, porcelanato, natural,</t>
  </si>
  <si>
    <t>193,35</t>
  </si>
  <si>
    <t>retificado, linha bianco carrara, Portobello ou similar, aplicado com argamas</t>
  </si>
  <si>
    <t>sa industrializada ac-iii, rejuntado, exclusive regularização de base ou embo</t>
  </si>
  <si>
    <t>351,56</t>
  </si>
  <si>
    <t>retificado, linha city off white, Portobello ou similar, aplicado com argamas</t>
  </si>
  <si>
    <t>Revestimento cerâmico para piso ou parede, Antiácido 30 x 30 x 12mm, Gail, li</t>
  </si>
  <si>
    <t>nha Kanafloor, cor cinza , ref.7039 ou similar, aplicado com argamassa indust</t>
  </si>
  <si>
    <t>08949</t>
  </si>
  <si>
    <t>Revestimento em cacos de cerâmica, 10 x 10 cm, Atlas, linha onix, ref. OB 526</t>
  </si>
  <si>
    <t>153,79</t>
  </si>
  <si>
    <t>1, cor avenca ou similar, aplicado com argamassa industrializada ac-i, rejunt</t>
  </si>
  <si>
    <t>ado, exclusive regularização de base ou emboço -   Rev 03</t>
  </si>
  <si>
    <t>08950</t>
  </si>
  <si>
    <t>157,70</t>
  </si>
  <si>
    <t>1, cor nandina ou similar, aplicado com argamassa industrializada ac-i, rejun</t>
  </si>
  <si>
    <t>tado, exclusive regularização de base ou emboço - Rev 03</t>
  </si>
  <si>
    <t>07870</t>
  </si>
  <si>
    <t>Revestimento em fachadas com mármore branco assentado com argamassa industria</t>
  </si>
  <si>
    <t>289,38</t>
  </si>
  <si>
    <t>lizada aciii branca,e pinos de alumínio (barra seção 1/4"x1/4") exclusive emb</t>
  </si>
  <si>
    <t>oço</t>
  </si>
  <si>
    <t>Revestimento em placa cerâmica extrudada 297 x 36 x 9 mm/297 x 24 x 9 mm com</t>
  </si>
  <si>
    <t>123,63</t>
  </si>
  <si>
    <t>superfície rústica, esmaltada, monoqueima. Linha Stones Oxford Flash da Gail,</t>
  </si>
  <si>
    <t>Absorção de 0 a 3%, sem rejunte, exclusive regularização de base ou emboço</t>
  </si>
  <si>
    <t>OBRAS CIVIS/Revestimentos de Tetos e Paredes/Forros(38)</t>
  </si>
  <si>
    <t>08771</t>
  </si>
  <si>
    <t>Assentamento de forro de gesso acartonado removível, cor branco, placa 1243 x</t>
  </si>
  <si>
    <t>618mm, gessolyne gypsum ou similar</t>
  </si>
  <si>
    <t>01953</t>
  </si>
  <si>
    <t>04523</t>
  </si>
  <si>
    <t>Forro acústico em placas de fibra mineral 1250x625x15mm,   absorção sonora NRC</t>
  </si>
  <si>
    <t>= 0,55, reflexão luz = 0,86, marca Armstrong, ref. Georgian, ou similar, resi</t>
  </si>
  <si>
    <t>st. fogo: classe A, instalado sobre perfís metálicos</t>
  </si>
  <si>
    <t>09083</t>
  </si>
  <si>
    <t>Forro acústico em placas de fibra mineral c/perfil "T" em aço, marca "SONEX"</t>
  </si>
  <si>
    <t>Forro acústico em placas de fibra mineral dim.1200x600x16mm,   absorção sonora</t>
  </si>
  <si>
    <t>NRC = 0,55, reflexão luz = 0,79, marca Armstrong, ref. Clean Room, ou similar</t>
  </si>
  <si>
    <t>, resist. fogo: classe A, instalado sobre perfís metálicos</t>
  </si>
  <si>
    <t>Página 209</t>
  </si>
  <si>
    <t>Forro acústico, em placas semirígidas SONEX Illtec Skin, ou similar, 500x500x</t>
  </si>
  <si>
    <t>25mm, absorção sonora NRC= 0,65,   resistência fogo: classe A, instalado com p</t>
  </si>
  <si>
    <t>erfís ou adesivo</t>
  </si>
  <si>
    <t>Forro de gesso acartonado, acabamento em filme PVC, placa 625 x 625mm e perfi</t>
  </si>
  <si>
    <t>l T, marca MOD-LINE, modelo Linho ou similar, instalado</t>
  </si>
  <si>
    <t>Forro de gesso acartonado, cor branca, placa 1243 x 618mm, marca GYPSUM model</t>
  </si>
  <si>
    <t>o gessolyne, ou similar - fornecimento</t>
  </si>
  <si>
    <t>Forro de gesso acartonado, cor branca, placa 1243 x 618mm, marca GYPSUM, mode</t>
  </si>
  <si>
    <t>lo FGE ou similar, instalado</t>
  </si>
  <si>
    <t>07702</t>
  </si>
  <si>
    <t>lo gessolyne ou similar, instalado</t>
  </si>
  <si>
    <t>04726</t>
  </si>
  <si>
    <t>Forro de gesso acartonado, em placas 1250 x 600mm e perfis T, acabamento em f</t>
  </si>
  <si>
    <t>ilme   PVC, marca MOD-LINE, modelo Linho ou similar, instalado</t>
  </si>
  <si>
    <t>01946</t>
  </si>
  <si>
    <t>Forro de gesso comum, em placas 60 x 60 cm, c/ isolamento em lã de vidro, inc</t>
  </si>
  <si>
    <t>lusive madeiramento com ripões 3,5cm x 5,5cm, instalado</t>
  </si>
  <si>
    <t>01954</t>
  </si>
  <si>
    <t>Forro de gesso comum, em placas 60x60 cm, inclusive madeiramento com ripões 3</t>
  </si>
  <si>
    <t>,5cm x 5,5cm, instalado</t>
  </si>
  <si>
    <t>Forro de gesso comum, em placas 60x60 cm, sob laje ou sob cobertura, sem nece</t>
  </si>
  <si>
    <t>ssidade de estrutura para suporte, instalado</t>
  </si>
  <si>
    <t>01947</t>
  </si>
  <si>
    <t>Forro de madeira angelin, em réguas 10 cm, inclusive madeiramento de suporte</t>
  </si>
  <si>
    <t>(sarrafos), instalado</t>
  </si>
  <si>
    <t>03754</t>
  </si>
  <si>
    <t>Forro de madeira de lei angelin ou cedro, em réguas com 20 a 25 cm de largura</t>
  </si>
  <si>
    <t>, inclusive madeiramento de suporte (sarrafo), instalado</t>
  </si>
  <si>
    <t>01943</t>
  </si>
  <si>
    <t>Forro de madeira lambri cumaru/ipê champanhe, régua de 10cm, e= 9mm,   inclusi</t>
  </si>
  <si>
    <t>155,28</t>
  </si>
  <si>
    <t>ve madeiramento de suporte (sarrafo), instalado</t>
  </si>
  <si>
    <t>01944</t>
  </si>
  <si>
    <t>Forro de madeira lambri pau d'arco, e = 6,4 mm,   inclusive madeiramento de su</t>
  </si>
  <si>
    <t>106,09</t>
  </si>
  <si>
    <t>porte (sarrafo), instalado</t>
  </si>
  <si>
    <t>01949</t>
  </si>
  <si>
    <t>Forro de madeira pinho, em réguas 10 cm,   inclusive madeiramento de suporte (</t>
  </si>
  <si>
    <t>76,48</t>
  </si>
  <si>
    <t>sarrafo), instalado</t>
  </si>
  <si>
    <t>04321</t>
  </si>
  <si>
    <t>Forro de madeira, massaranduba ou similar, em treliça 5x5cm, instalado</t>
  </si>
  <si>
    <t>05045</t>
  </si>
  <si>
    <t>Forro de pvc,   em placas 1,25 x 0,625, cor branca ou palha, marca Medabil ou</t>
  </si>
  <si>
    <t>similar, inclusive estrutura de fixação (perfís), instalado</t>
  </si>
  <si>
    <t>04449</t>
  </si>
  <si>
    <t>Forro de pvc, em réguas de 10 ou 20 cm, aplicado,   inclusive estrutura para f</t>
  </si>
  <si>
    <t>ixação (perfis em PVC) marca Araforros ou similar, instalado</t>
  </si>
  <si>
    <t>Forro em alumínio, tipo colmeia, malha 42x42x25mm, 625x1250mm, cor cinza,   ma</t>
  </si>
  <si>
    <t>152,46</t>
  </si>
  <si>
    <t>rca Refax ref. B10 ou similar, instalado</t>
  </si>
  <si>
    <t>Forro em chapas de acrílico branco leitoso, e=10mm, com moldura em alumínio,</t>
  </si>
  <si>
    <t>01956</t>
  </si>
  <si>
    <t>Forro luxalon cell t 15, placas 62.5 x 62.5 cm com tratamento térmico, instal</t>
  </si>
  <si>
    <t>Madeiramento para forro de gesso em placas com peça em madeira 7,5cm x 10cm</t>
  </si>
  <si>
    <t>07704</t>
  </si>
  <si>
    <t>Manta em lã de rocha de 25mm - fornecimento e aplicação</t>
  </si>
  <si>
    <t>04298</t>
  </si>
  <si>
    <t>Montagem de Forro de pvc, em réguas larg =100 mm</t>
  </si>
  <si>
    <t>04493</t>
  </si>
  <si>
    <t>Restauro - Montagem de forros de madeira, sem pintura artística, c/ cantoneir</t>
  </si>
  <si>
    <t>as de alumínio 1 1/2" x 1 1/2" x 1/8"</t>
  </si>
  <si>
    <t>04490</t>
  </si>
  <si>
    <t>Restauro - Proteção de elementos artísticos contra impactos, com chapa compen</t>
  </si>
  <si>
    <t>147,54</t>
  </si>
  <si>
    <t>sada resinada e=10 mm e espuma, fixada sob caibros ou ripões, e vedação com l</t>
  </si>
  <si>
    <t>ona plástica</t>
  </si>
  <si>
    <t>04907</t>
  </si>
  <si>
    <t>Restauro - Restauração de forro de madeira compreendendo substituição de peça</t>
  </si>
  <si>
    <t>s de apoio até 20%, raspagem, calafetagem, enceramento e parquetagem</t>
  </si>
  <si>
    <t>09655</t>
  </si>
  <si>
    <t>Revestimento de parede com painel ref.: Miniwave, da Hunter Douglas ou simila</t>
  </si>
  <si>
    <t>430,00</t>
  </si>
  <si>
    <t>r, inclusive instalação e estruturas metálicas</t>
  </si>
  <si>
    <t>09656</t>
  </si>
  <si>
    <t>Revestimento de parede com painel ref.: Softwave 25, da Hunter Douglas ou sim</t>
  </si>
  <si>
    <t>440,00</t>
  </si>
  <si>
    <t>ilar, inclusive instalação e estruturas metálicas</t>
  </si>
  <si>
    <t>01952</t>
  </si>
  <si>
    <t>Sanca ou cimalha em gesso l = 10 cm</t>
  </si>
  <si>
    <t>01951</t>
  </si>
  <si>
    <t>Sanca ou cimalha em gesso l = 6 cm</t>
  </si>
  <si>
    <t>09637</t>
  </si>
  <si>
    <t>OBRAS CIVIS/Revestimentos de Tetos e Paredes/Impermeabilização(22)</t>
  </si>
  <si>
    <t>08394</t>
  </si>
  <si>
    <t>Aplicação de Tela Fix largura 15cm, em encontros de Alvenarias com Vigas</t>
  </si>
  <si>
    <t>Fornecimento e aplicação de Tela de Poliéster malha 2x2mm p/impermeabilização</t>
  </si>
  <si>
    <t>, ref: Denvertela Poliéster R, marca Denver ou similar</t>
  </si>
  <si>
    <t>Impermeabilização - Aplicação de 1 demão de asfalto elastomérico, sem armação</t>
  </si>
  <si>
    <t>de estrudante, em calhas e lajes descobertas, Denverpren ou similar</t>
  </si>
  <si>
    <t>Impermeabilização - Aplicação de 1 demão de primer para colagem de manta asfá</t>
  </si>
  <si>
    <t>ltica (exclusive a manta asfaltica)</t>
  </si>
  <si>
    <t>01967</t>
  </si>
  <si>
    <t>Impermeabilização - Aplicação de 3 demãos de denvertec 100 ou similar</t>
  </si>
  <si>
    <t>01968</t>
  </si>
  <si>
    <t>Impermeabilização - Proteção mecânica de superficie com argamassa cimento e a</t>
  </si>
  <si>
    <t>584,29</t>
  </si>
  <si>
    <t>reia, traço 1:3</t>
  </si>
  <si>
    <t>Impermeabilização à base de Resina Termoplástica, tipo Denvertec Elastic, mar</t>
  </si>
  <si>
    <t>106,48</t>
  </si>
  <si>
    <t>ca Denver ou similar</t>
  </si>
  <si>
    <t>Impermeabilização c/ manta asfáltica 4mm, estruturada com não-tecido de polié</t>
  </si>
  <si>
    <t>ster, inclusive aplicação de 1 demão de primer, exceto proteção mecânica</t>
  </si>
  <si>
    <t>Impermeabilização c/ manta asfáltica 5mm, estruturada com não-tecido de polié</t>
  </si>
  <si>
    <t>99,76</t>
  </si>
  <si>
    <t>Página 210</t>
  </si>
  <si>
    <t>Impermeabilização c/ manta asfáltica aluminizada 3mm, estruturada com não-tec</t>
  </si>
  <si>
    <t>ido de poliéster, inclusive aplicação de 1 demão de primer</t>
  </si>
  <si>
    <t>Impermeabilização c/manta asfáltica 3mm, classe B, estrudada c/reforço de não</t>
  </si>
  <si>
    <t>tecido de poliéster, inclusive aplicação de 1 demão de primer e proteção mecâ</t>
  </si>
  <si>
    <t>nica traço 1:3</t>
  </si>
  <si>
    <t>09360</t>
  </si>
  <si>
    <t>Impermeabilização com aplicação de argamassa polimérica tipo Denvertec 100 ou</t>
  </si>
  <si>
    <t>08953</t>
  </si>
  <si>
    <t>Impermeabilização com argamassa polimerica (3 demãos) tipo Denvertec 100 e ap</t>
  </si>
  <si>
    <t>licação de tela de poliester resinada, malha 2x2mm, ref: Denvertela Poliester</t>
  </si>
  <si>
    <t>R ou similar</t>
  </si>
  <si>
    <t>Impermeabilização com asfalto elastomérico c/armação de véu de fibra de vidro</t>
  </si>
  <si>
    <t>128,45</t>
  </si>
  <si>
    <t>, inclusive primer (p/fundação)</t>
  </si>
  <si>
    <t>Impermeabilização com asfalto elastomérico c/armação de véu de poliéster, inc</t>
  </si>
  <si>
    <t>76,46</t>
  </si>
  <si>
    <t>lusive primer (p/fundação)</t>
  </si>
  <si>
    <t>01969</t>
  </si>
  <si>
    <t>Impermeabilização de alicerce e viga baldrame com 1 demão tinta asfáltica tip</t>
  </si>
  <si>
    <t>o Neutrol da Vedacit ou similar, inclusive argamassa impermeabilização esp=2c</t>
  </si>
  <si>
    <t>07729</t>
  </si>
  <si>
    <t>Impermeabilização de superficie c/argamassa 1:3 (cimento e areia), esp=2,5cm,</t>
  </si>
  <si>
    <t>c/impermeabilizante Vedacit ou similar</t>
  </si>
  <si>
    <t>07726</t>
  </si>
  <si>
    <t>Impermeabilização de superficie c/argamassa 1:3 (cimento e areia), esp=2cm, c</t>
  </si>
  <si>
    <t>/impermeabilizante Vedacit ou similar</t>
  </si>
  <si>
    <t>07727</t>
  </si>
  <si>
    <t>Impermeabilização de superficie c/argamassa 1:4 (cimento e areia), esp=2,5cm,</t>
  </si>
  <si>
    <t>07730</t>
  </si>
  <si>
    <t>Impermeabilização semi-flexível com tinta alfaltica, 02 demãos, em superfície</t>
  </si>
  <si>
    <t>s lisas e de pequenas dimensões, tipo Viaplus 1000, ref:Viapol ou similar</t>
  </si>
  <si>
    <t>03642</t>
  </si>
  <si>
    <t>Lona plástica preta</t>
  </si>
  <si>
    <t>Tela de PVC malha hexagonal 1/2", fio 16 (1,65mm), fornecimento e colocação</t>
  </si>
  <si>
    <t>OBRAS CIVIS/Revestimentos de Tetos e Paredes/Isolamento Acústico(10)</t>
  </si>
  <si>
    <t>Fornecimento e instalação de absorvedor acústico linear, em MDF cru, revestid</t>
  </si>
  <si>
    <t>o internamente com 01 camada de lã de rocha basáltica esp. 25mm, acabamento e</t>
  </si>
  <si>
    <t>m tecido tramado, cor 05, marrom claro de ordem 1777, módulos de 5,30 x 2,90m</t>
  </si>
  <si>
    <t>Fornecimento e instalaçao de difusor acústico trapezoidal, em MDF Linho-Fendi</t>
  </si>
  <si>
    <t>e revestido internamente com 01 camada de lã de rocha esp.25mm, medindo: h=2,</t>
  </si>
  <si>
    <t>70m, base maior= 0,10m e base menor=0,03m</t>
  </si>
  <si>
    <t>01978</t>
  </si>
  <si>
    <t>Isolamento acústico c/ painel   em lã de vidro e = 25mm (isover-santa marina r</t>
  </si>
  <si>
    <t>ef psi - 30/25mm ou similar)</t>
  </si>
  <si>
    <t>01979</t>
  </si>
  <si>
    <t>Isolamento acústico c/ painel   em lã de vidro e = 50mm (isover-santa marina r</t>
  </si>
  <si>
    <t>ef psi - 30/50mm ou similar)</t>
  </si>
  <si>
    <t>Isolamento acústico com aplicação de celulose com uma superfície uniforme, mo</t>
  </si>
  <si>
    <t>nolítica, que não possui juntas ou emendas, esp = 25mm, densidade = 60kg/m3,</t>
  </si>
  <si>
    <t>pé direito &lt;= 3,00m</t>
  </si>
  <si>
    <t>pé direito &gt; 6,00m, incluso aluguel de plataforma.</t>
  </si>
  <si>
    <t>Isolamento acústico com placa de espuma de poliuretano poliester e=75mm (tror</t>
  </si>
  <si>
    <t>ion-illubruck, ref.: sonex 75/75 ou similar)</t>
  </si>
  <si>
    <t>08973</t>
  </si>
  <si>
    <t>Reboco especial sobre parede para isolamento termico e acustico c/ argamassa</t>
  </si>
  <si>
    <t>de vermiculita expandida, cimento e areia, esp.= 2,5cm</t>
  </si>
  <si>
    <t>Remoção e limpeza do Isolamento acústico com aplicação de celulose com uma su</t>
  </si>
  <si>
    <t>perfície uniforme, pé direito &gt; 6,00m, ?incluso aluguel de plataforma e expur</t>
  </si>
  <si>
    <t>go</t>
  </si>
  <si>
    <t>09722</t>
  </si>
  <si>
    <t>Revestimento de paredes com placa de gesso acartonado (2,40x1,20m)</t>
  </si>
  <si>
    <t>OBRAS CIVIS/Revestimentos de Tetos e Paredes/Isolamento Térmico(6)</t>
  </si>
  <si>
    <t>01973</t>
  </si>
  <si>
    <t>Isolamento térmico c/ mantas lã vidro, e = 25 mm, fixadas c/ asfalto oxidado</t>
  </si>
  <si>
    <t>Isolamento térmico c/ poliestireno expandido (isopor), e=5,0cm, coladas com f</t>
  </si>
  <si>
    <t>rioasfalto da vedacit ou similar</t>
  </si>
  <si>
    <t>09438</t>
  </si>
  <si>
    <t>Isolamento Térmico p/ Paredes e Tetos de Câmaras Frigoríficas c/I Paineis de</t>
  </si>
  <si>
    <t>358,86</t>
  </si>
  <si>
    <t>Poliuretano Tipo R1 Revestidos c/ Chapas de Aço Pintadas em ambas as Faces c/</t>
  </si>
  <si>
    <t>primer epoxi + poliester, espessura = 100mm</t>
  </si>
  <si>
    <t>09439</t>
  </si>
  <si>
    <t>417,16</t>
  </si>
  <si>
    <t>primer epoxi + poliester, espessura = 150mm</t>
  </si>
  <si>
    <t>09440</t>
  </si>
  <si>
    <t>529,09</t>
  </si>
  <si>
    <t>primer epoxi + poliester, espessura = 200mm</t>
  </si>
  <si>
    <t>09437</t>
  </si>
  <si>
    <t>334,98</t>
  </si>
  <si>
    <t>primer epoxi + poliester, espessura = 70mm</t>
  </si>
  <si>
    <t>OBRAS CIVIS/Revestimentos de Tetos e Paredes/Peitoris e Tampos de Balcões(38)</t>
  </si>
  <si>
    <t>05012</t>
  </si>
  <si>
    <t>Assentamento de peitoril</t>
  </si>
  <si>
    <t>04773</t>
  </si>
  <si>
    <t>Bancada de mármore branco</t>
  </si>
  <si>
    <t>226,80</t>
  </si>
  <si>
    <t>04695</t>
  </si>
  <si>
    <t>Bancada em granito cinza andorinha p/laboratorio de informática, esp=2,0cm, h</t>
  </si>
  <si>
    <t>=72cm e larg=80cm</t>
  </si>
  <si>
    <t>09313</t>
  </si>
  <si>
    <t>Cantoneira de aço "L" abas desiguais - 4" x 3" x 5/16"</t>
  </si>
  <si>
    <t>Página 211</t>
  </si>
  <si>
    <t>09314</t>
  </si>
  <si>
    <t>Cantoneira de aço "L" abas desiguais - 5" x 3 1/2" x 5/16"</t>
  </si>
  <si>
    <t>da em alvenaria</t>
  </si>
  <si>
    <t>07795</t>
  </si>
  <si>
    <t>Cantoneira de ferro em "L", 1" x 1" x 1/4"</t>
  </si>
  <si>
    <t>08707</t>
  </si>
  <si>
    <t>Chapim de   mármore branco, c/ largura = 22 cm, esp = 2 cm</t>
  </si>
  <si>
    <t>08832</t>
  </si>
  <si>
    <t>Chapim de   mármore branco, c/ largura = 24 cm, esp = 2 cm</t>
  </si>
  <si>
    <t>08833</t>
  </si>
  <si>
    <t>Chapim de   mármore branco, c/ largura = 28 cm, esp = 2 cm</t>
  </si>
  <si>
    <t>73,47</t>
  </si>
  <si>
    <t>08834</t>
  </si>
  <si>
    <t>Chapim de   mármore branco, c/ largura = 60 cm, esp = 2 cm</t>
  </si>
  <si>
    <t>09171</t>
  </si>
  <si>
    <t>Chapim de   mármore branco, c/ largura = 72 cm, esp = 2 cm</t>
  </si>
  <si>
    <t>08637</t>
  </si>
  <si>
    <t>Chapim de concreto pré-moldado</t>
  </si>
  <si>
    <t>09753</t>
  </si>
  <si>
    <t>Chapim de granito cinza andorinha, c/ largura = 22 cm, esp = 2 cm</t>
  </si>
  <si>
    <t>01986</t>
  </si>
  <si>
    <t>Peitoril cimento traço t1, c/ largura = 17 cm, esp = 4 cm</t>
  </si>
  <si>
    <t>01987</t>
  </si>
  <si>
    <t>Peitoril cimento traço t1, c/ largura = 22 cm, esp = 4 cm</t>
  </si>
  <si>
    <t>Peitoril em granito branco siena, polido, c/ largura = 22 cm, esp = 2 cm</t>
  </si>
  <si>
    <t>07284</t>
  </si>
  <si>
    <t>Peitoril granito branco fortaleza   polido, c/ largura = 22 cm, esp = 2 cm</t>
  </si>
  <si>
    <t>08422</t>
  </si>
  <si>
    <t>Peitoril granito cinza corumbá polido, esp = 2 cm</t>
  </si>
  <si>
    <t>252,98</t>
  </si>
  <si>
    <t>01988</t>
  </si>
  <si>
    <t>Peitoril granito cinza polido, c/ largura = 17 cm, esp = 2 cm</t>
  </si>
  <si>
    <t>72,12</t>
  </si>
  <si>
    <t>01989</t>
  </si>
  <si>
    <t>Peitoril granito cinza polido, c/ largura = 22 cm, esp = 2 cm</t>
  </si>
  <si>
    <t>91,33</t>
  </si>
  <si>
    <t>08228</t>
  </si>
  <si>
    <t>Peitoril granito cinza polido, esp = 2 cm</t>
  </si>
  <si>
    <t>210,47</t>
  </si>
  <si>
    <t>08638</t>
  </si>
  <si>
    <t>Peitoril mármore branco com bancada 2cm, largura=17cm, esp=2cm</t>
  </si>
  <si>
    <t>01990</t>
  </si>
  <si>
    <t>Peitoril mármore branco, c/ largura = 17 cm, esp = 2 cm</t>
  </si>
  <si>
    <t>08590</t>
  </si>
  <si>
    <t>Peitoril mármore branco, c/ largura = 19 cm, esp = 2 cm</t>
  </si>
  <si>
    <t>01991</t>
  </si>
  <si>
    <t>Peitoril mármore branco, c/ largura = 22 cm, esp = 2 cm</t>
  </si>
  <si>
    <t>112,45</t>
  </si>
  <si>
    <t>01997</t>
  </si>
  <si>
    <t>Peitoril mármore branco, c/ largura = 32 cm, esp = 2 cm</t>
  </si>
  <si>
    <t>08589</t>
  </si>
  <si>
    <t>Peitoril mármore branco, c/ largura = 33 cm, esp = 2 cm</t>
  </si>
  <si>
    <t>161,67</t>
  </si>
  <si>
    <t>08778</t>
  </si>
  <si>
    <t>Peitoril marmore branco, esp = 2 cm</t>
  </si>
  <si>
    <t>234,79</t>
  </si>
  <si>
    <t>01992</t>
  </si>
  <si>
    <t>Peitoril marmorite, c/ largura = 17 cm, esp = 2 cm</t>
  </si>
  <si>
    <t>01993</t>
  </si>
  <si>
    <t>Peitoril marmorite, c/ largura = 22 cm, esp = 2 cm</t>
  </si>
  <si>
    <t>44,31</t>
  </si>
  <si>
    <t>Polimento de peitoril marmore</t>
  </si>
  <si>
    <t>63,62</t>
  </si>
  <si>
    <t>01994</t>
  </si>
  <si>
    <t>Tampo balcão granito verde ubatuba polido c/ largura = 57 cm, e = 2 cm</t>
  </si>
  <si>
    <t>177,97</t>
  </si>
  <si>
    <t>01995</t>
  </si>
  <si>
    <t>Tampo balcão marmore branco polido c/ largura = 57 cm, e = 2 cm</t>
  </si>
  <si>
    <t>137,95</t>
  </si>
  <si>
    <t>01996</t>
  </si>
  <si>
    <t>Tampo de balcão em granito preto, e=2cm</t>
  </si>
  <si>
    <t>415,21</t>
  </si>
  <si>
    <t>08777</t>
  </si>
  <si>
    <t>Tampo de balcão em mármore branco, e=3cm</t>
  </si>
  <si>
    <t>241,74</t>
  </si>
  <si>
    <t>OBRAS CIVIS/Revestimentos de Tetos e Paredes/Revestimento com Pedras(2)</t>
  </si>
  <si>
    <t>04910</t>
  </si>
  <si>
    <t>Remoção de rejuntamento em pavimento com pedra calcárea</t>
  </si>
  <si>
    <t>01923</t>
  </si>
  <si>
    <t>Remoção e reposição de piso em pedra portuguesa sobre camada de areai</t>
  </si>
  <si>
    <t>74,83</t>
  </si>
  <si>
    <t>OBRAS CIVIS/Revestimentos de Tetos e Paredes/Revestimentos com Mármores e Granitos(31)</t>
  </si>
  <si>
    <t>07785</t>
  </si>
  <si>
    <t>Filete de granito cinza andorinha   l=4cm, e=2cm,   com acabamento aboleado</t>
  </si>
  <si>
    <t>04755</t>
  </si>
  <si>
    <t>Filete de granito vitória   l=3cm, e=2cm,   para acabamentos</t>
  </si>
  <si>
    <t>07273</t>
  </si>
  <si>
    <t>Filete em granito Branco Dallas, 10cm,   para acabamento</t>
  </si>
  <si>
    <t>Filete em granito Branco Dallas, 3 x 2 a 3cm,   para acabamento</t>
  </si>
  <si>
    <t>09585</t>
  </si>
  <si>
    <t>Filete em granito capri l=2cm, esp= 3cm, para acabamentos</t>
  </si>
  <si>
    <t>09594</t>
  </si>
  <si>
    <t>Filete em granito capri, l=3cm, esp= 2cm, para acabamentos</t>
  </si>
  <si>
    <t>09593</t>
  </si>
  <si>
    <t>Filete em granito capri, l=6cm, esp= 2cm, para acabamentos</t>
  </si>
  <si>
    <t>07794</t>
  </si>
  <si>
    <t>Filete em granito Cinza Andorinha, 15cm,   para acabamento</t>
  </si>
  <si>
    <t>09597</t>
  </si>
  <si>
    <t>Granito amarelo São Francisco, e=2cm, l = 10cm, acabamento apicoado com borda</t>
  </si>
  <si>
    <t>153,51</t>
  </si>
  <si>
    <t>abaulada - Borda da piscina da Bica de Lagarto, aplicado com argamassa indust</t>
  </si>
  <si>
    <t>rializada ac-i, rejuntado, exclusive emboço</t>
  </si>
  <si>
    <t>09721</t>
  </si>
  <si>
    <t>Prateleira em granito cinza andorinha, esp= 2cm</t>
  </si>
  <si>
    <t>329,05</t>
  </si>
  <si>
    <t>Prateleira em granito verde ubatuba, esp=2cm, inclusive testeira de 10cm</t>
  </si>
  <si>
    <t>384,89</t>
  </si>
  <si>
    <t>Reassentamento de mármore ou granito, em revestimento, aplicado com argamassa</t>
  </si>
  <si>
    <t>industrializada ac-ii (branca), rejuntado, exclusive emboço</t>
  </si>
  <si>
    <t>Restauração de bancada em marmore com argamassa de pó de pedra c/cimento bran</t>
  </si>
  <si>
    <t>co - acabamento polido</t>
  </si>
  <si>
    <t>03735</t>
  </si>
  <si>
    <t>Revestimento em mármore branco sobre fachadas, aplicado com argamassa industr</t>
  </si>
  <si>
    <t>257,17</t>
  </si>
  <si>
    <t>ializada ac-ii (branca), rejuntado, exclusive emboço</t>
  </si>
  <si>
    <t>09591</t>
  </si>
  <si>
    <t>Revestimento para piso ou parede em granito capri, polido, e = 2cm, aplicado</t>
  </si>
  <si>
    <t>247,53</t>
  </si>
  <si>
    <t>com argamassa industrializada ac-ii, rejuntado, exclusive emboço</t>
  </si>
  <si>
    <t>01934</t>
  </si>
  <si>
    <t>Revestimento para piso ou parede em granito cinza andorinha, polido, e = 2cm,</t>
  </si>
  <si>
    <t>288,36</t>
  </si>
  <si>
    <t>aplicado com argamassa industrializada ac-ii, rejuntado, exclusive emboço</t>
  </si>
  <si>
    <t>01935</t>
  </si>
  <si>
    <t>Revestimento para piso ou parede em granito verde ubatuba, e=2cm,   aplicado c</t>
  </si>
  <si>
    <t>337,07</t>
  </si>
  <si>
    <t>om argamassa industrializada ac-ii, rejuntado, exclusive emboço</t>
  </si>
  <si>
    <t>08676</t>
  </si>
  <si>
    <t>Revestimento para piso ou parede em granito vermelho brasília, e=2cm,   aplica</t>
  </si>
  <si>
    <t>300,12</t>
  </si>
  <si>
    <t>do com argamassa industrializada ac-ii, rejuntado, exclusive emboço</t>
  </si>
  <si>
    <t>09596</t>
  </si>
  <si>
    <t>966,34</t>
  </si>
  <si>
    <t>Página 212</t>
  </si>
  <si>
    <t>Revestimento para piso ou parede em marmoglass branco, aplicado com argamassa</t>
  </si>
  <si>
    <t>industrializada ac-ii, rejuntado, exclusive emboço</t>
  </si>
  <si>
    <t>Revestimento para piso ou parede em mármore arabescato escuro, aplicado com a</t>
  </si>
  <si>
    <t>904,63</t>
  </si>
  <si>
    <t>rgamassa industrializada ac-ii, rejuntado, exclusive emboço</t>
  </si>
  <si>
    <t>01936</t>
  </si>
  <si>
    <t>Revestimento para piso ou parede em mármore Bahia ou Marta Rocha, e=2cm, apli</t>
  </si>
  <si>
    <t>373,76</t>
  </si>
  <si>
    <t>cado com argamassa industrializada ac-ii, rejuntado, exclusive emboço</t>
  </si>
  <si>
    <t>01937</t>
  </si>
  <si>
    <t>Revestimento para piso ou parede em mármore branco, aplicado com argamassa in</t>
  </si>
  <si>
    <t>251,97</t>
  </si>
  <si>
    <t>dustrializada ac-ii, rejuntado, exclusive emboço</t>
  </si>
  <si>
    <t>04789</t>
  </si>
  <si>
    <t>Rodameio em granito preto, larg=4 cm, esp=2 cm, para acabamentos</t>
  </si>
  <si>
    <t>04790</t>
  </si>
  <si>
    <t>Rodameio em granito preto, larg=8 cm, esp=2 cm, para acabamentos</t>
  </si>
  <si>
    <t>05016</t>
  </si>
  <si>
    <t>Rodameio em granito preto, larg=9 cm, esp=2 cm, para acabamentos</t>
  </si>
  <si>
    <t>Rodopia em granito branco siena, L=20cm, e=2cm,   aplicado com argamassa indus</t>
  </si>
  <si>
    <t>trializada ac-i, com acabamento aboleado</t>
  </si>
  <si>
    <t>09598</t>
  </si>
  <si>
    <t>Soco em marmoglass branco, l=4cm, esp=2cm</t>
  </si>
  <si>
    <t>Testeira em granito branco fortaleza, l=10cm (colado), esp.=2cm - forneciment</t>
  </si>
  <si>
    <t>o e colocação</t>
  </si>
  <si>
    <t>Testeira em granito branco siena, L=37 cm (meia esquadria) - fornecimento e c</t>
  </si>
  <si>
    <t>olocação</t>
  </si>
  <si>
    <t>04792</t>
  </si>
  <si>
    <t>Tosetes em marmore branco, medindo 5 x 5 cm, aplicada com argamassa industria</t>
  </si>
  <si>
    <t>lizada ac-ii, rejuntada</t>
  </si>
  <si>
    <t>OBRAS CIVIS/Revestimentos de Tetos e Paredes/Revestimentos com Papel de Parede(1)</t>
  </si>
  <si>
    <t>01939</t>
  </si>
  <si>
    <t>Compensado 15mm c/ formica brilhante colada c/ formicola ou similar, para par</t>
  </si>
  <si>
    <t>108,54</t>
  </si>
  <si>
    <t>ede</t>
  </si>
  <si>
    <t>OBRAS CIVIS/Revestimentos de Tetos e Paredes/Revestimentos em Laminados(19)</t>
  </si>
  <si>
    <t>Brise metálico Hunter Douglas ref. 84R - SL4 cor prata ou similar, com estrut</t>
  </si>
  <si>
    <t>ura e montagem, exclusive Andaimes ou plataforma</t>
  </si>
  <si>
    <t>Brise metálico Hunter Douglas ref. Miniware # 103 cor prata ou similar, com e</t>
  </si>
  <si>
    <t>strutura e montagem, exclusive Andaimes ou plataforma</t>
  </si>
  <si>
    <t>09054</t>
  </si>
  <si>
    <t>Fornecimento e instalação de brise metálico de alumínio ref. 84F, 45º L, da F</t>
  </si>
  <si>
    <t>ibrocell ou similar</t>
  </si>
  <si>
    <t>Fornecimento e instalação de brise metálico de alumínio, ref. B57, branco nie</t>
  </si>
  <si>
    <t>ve 7000, da Hunter Douglas ou similar</t>
  </si>
  <si>
    <t>Fornecimento e instalação de brises de ângulo fixo ou móvel, em alumínio, Lux</t>
  </si>
  <si>
    <t>alon Termobrise 335, com pintura a base de poliester, inclusive acessórios</t>
  </si>
  <si>
    <t>01932</t>
  </si>
  <si>
    <t>Fornecimento e instalação de brises em pvc com aletas na cor amarelo translúc</t>
  </si>
  <si>
    <t>433,16</t>
  </si>
  <si>
    <t>ido e montantes em alumínio ref 100 "como vent"</t>
  </si>
  <si>
    <t>01933</t>
  </si>
  <si>
    <t>Fornecimento e instalação de brises em pvc com aletas na cor branco translúci</t>
  </si>
  <si>
    <t>do e montantes em alumínio ref 100 "como vent"</t>
  </si>
  <si>
    <t>08853</t>
  </si>
  <si>
    <t>Revestimento com chapa em fórmica Almond ref.: L112 ou similar, colada c/ for</t>
  </si>
  <si>
    <t>73,04</t>
  </si>
  <si>
    <t>micola ou similar, diretamente sobre emboço</t>
  </si>
  <si>
    <t>08931</t>
  </si>
  <si>
    <t>Revestimento com chapa em fórmica brilhante, cor preta, esp. = 10mm, colada c</t>
  </si>
  <si>
    <t>/ formicola ou similar</t>
  </si>
  <si>
    <t>01924</t>
  </si>
  <si>
    <t>Revestimento com chapa em fórmica brilhante, esp. = 1,3 mm, colada c/ formico</t>
  </si>
  <si>
    <t>la ou similar</t>
  </si>
  <si>
    <t>Revestimento com chapa em fórmica fosca, cor vermelho goiaba, esp. = 10mm, co</t>
  </si>
  <si>
    <t>lada c/ formicola ou similar</t>
  </si>
  <si>
    <t>08858</t>
  </si>
  <si>
    <t>Revestimento com chapa em fórmica padrão madeirado, Mel Linheiro, ref.:M814,</t>
  </si>
  <si>
    <t>91,06</t>
  </si>
  <si>
    <t>acabamento TX ou similar, colada c/ formicola ou similar, diretamente sobre e</t>
  </si>
  <si>
    <t>mboço</t>
  </si>
  <si>
    <t>01925</t>
  </si>
  <si>
    <t>Revestimento com chapa em fórmica texturizada, esp. = 1,3 mm colada c/ formic</t>
  </si>
  <si>
    <t>60,51</t>
  </si>
  <si>
    <t>ola ou similar</t>
  </si>
  <si>
    <t>Revestimento metálico em alumínio composto (Alucobond ou similar) dobrado, e=</t>
  </si>
  <si>
    <t>0,3mm, na cor cobre, 1,00 nx 1,00m,   exclusive estrutura metálica - fornecime</t>
  </si>
  <si>
    <t>nto e montagem - Obra do Centro de Convenções de Sergipe</t>
  </si>
  <si>
    <t>05057</t>
  </si>
  <si>
    <t>Revestimento metálico em alumínio composto (Alucobond), e=0,3mm, pintura Kayn</t>
  </si>
  <si>
    <t>ar 500 composta por seis camadas,   inclusive estrutura metálica auxiliar em p</t>
  </si>
  <si>
    <t>erfil de viga "U" de 2" - fornecimento e montagem</t>
  </si>
  <si>
    <t>01928</t>
  </si>
  <si>
    <t>Revestimento para parede com chapa de aço inoxidável nº22, 200x100cm, colada</t>
  </si>
  <si>
    <t>247,83</t>
  </si>
  <si>
    <t>c/ adesivo compound ou similar, sobre compensado naval</t>
  </si>
  <si>
    <t>01929</t>
  </si>
  <si>
    <t>Revestimento para parede com chapa em aço galvanizado nº24, 200x100cm, colada</t>
  </si>
  <si>
    <t>90,56</t>
  </si>
  <si>
    <t>01927</t>
  </si>
  <si>
    <t>Revestimento para parede com chapa eucatex, e = 6,4 mm, colado c/ adesivo ec-</t>
  </si>
  <si>
    <t>461-3m ou similar, diretamente sobre emboço</t>
  </si>
  <si>
    <t>01926</t>
  </si>
  <si>
    <t>Revestimento para parede com lambri de cumaru/ipê champanhe, colado</t>
  </si>
  <si>
    <t>OBRAS CIVIS/Serviços Auxiliares de Obras Civis/Enchimento de Rasgos em Alvenaria ou Concreto(4)</t>
  </si>
  <si>
    <t>02483</t>
  </si>
  <si>
    <t>Enchimento de rasgos em alvenaria e concreto   para tubulação   diâm 1/2" a</t>
  </si>
  <si>
    <t>02486</t>
  </si>
  <si>
    <t>Enchimento de rasgos em alvenaria e concreto para tubulação     diâm 5"   a</t>
  </si>
  <si>
    <t>02485</t>
  </si>
  <si>
    <t>Enchimento de rasgos em alvenaria e concreto para tubulação     diâm 2 1/2"a 4</t>
  </si>
  <si>
    <t>02484</t>
  </si>
  <si>
    <t>Enchimento de rasgos em alvenaria e concreto para tubulação     diâm 1 1/4" a 2</t>
  </si>
  <si>
    <t>OBRAS CIVIS/Serviços Auxiliares de Obras Civis/Execução de Rasgos em Alvenaria e Concretos para Passagem de Tubulações(7)</t>
  </si>
  <si>
    <t>02481</t>
  </si>
  <si>
    <t>Execuçaõ de rasgos em alvenaria para passagem de tubulação</t>
  </si>
  <si>
    <t>Página 213</t>
  </si>
  <si>
    <t>02476</t>
  </si>
  <si>
    <t>Rasgos em alvenaria para passagem de tubulação     diâm 1/2" a 1"</t>
  </si>
  <si>
    <t>02477</t>
  </si>
  <si>
    <t>Rasgos em alvenaria para passagem de tubulação     diâm 1 1/4" a 2"</t>
  </si>
  <si>
    <t>02478</t>
  </si>
  <si>
    <t>Rasgos em alvenaria para passagem de tubulação     diâm 2 1/2" a 4"</t>
  </si>
  <si>
    <t>02482</t>
  </si>
  <si>
    <t>Rasgos em concreto para passagem de tubulação     diâm 5"   a 6"</t>
  </si>
  <si>
    <t>02479</t>
  </si>
  <si>
    <t>Rasgos em concreto para passagem de tubulação     diâm 1/2" a 1"</t>
  </si>
  <si>
    <t>02480</t>
  </si>
  <si>
    <t>Rasgos em concreto para passagem de tubulação     diâm 1 1/4" a 2"</t>
  </si>
  <si>
    <t>OBRAS CIVIS/Serviços Auxiliares de Obras Civis/Transporte de Materiais na Obra(2)</t>
  </si>
  <si>
    <t>02487</t>
  </si>
  <si>
    <t>Transporte manual de argamassas e concretos, até 60m</t>
  </si>
  <si>
    <t>02488</t>
  </si>
  <si>
    <t>Transporte manual de blocos, cobogós e revestimentos cerâmicos, até 60m</t>
  </si>
  <si>
    <t>OBRAS CIVIS/Serviços Preliminares/Demolições / Remoções(121)</t>
  </si>
  <si>
    <t>00045</t>
  </si>
  <si>
    <t>Apicoamento total de piso com ponteiras/talhadeiras</t>
  </si>
  <si>
    <t>00042</t>
  </si>
  <si>
    <t>Apicoamento total de reboco com ponteiras/talhadeiras</t>
  </si>
  <si>
    <t>Chumbamento de quadro elétrico de embutir</t>
  </si>
  <si>
    <t>Coleta e carga manuais de entulho</t>
  </si>
  <si>
    <t>00026</t>
  </si>
  <si>
    <t>08216</t>
  </si>
  <si>
    <t>Corte de telha de fibrocimento tipo canaleta 49 - Produção até 30m</t>
  </si>
  <si>
    <t>09430</t>
  </si>
  <si>
    <t>Corte em alvenaria de bloco cerâmico, com makita e disco diamantado</t>
  </si>
  <si>
    <t>Corte em pavimento de asfalto (capa asfáltica) , com máquina e disco diamanta</t>
  </si>
  <si>
    <t>do</t>
  </si>
  <si>
    <t>00006</t>
  </si>
  <si>
    <t>Demolição de alvenaria de bloco cerâmico e=0,09m - revestida</t>
  </si>
  <si>
    <t>Demolição de alvenaria de bloco cerâmico e=0,09m sem revestimento</t>
  </si>
  <si>
    <t>Demolição de alvenaria de bloco de concreto de vedação - com revestimento</t>
  </si>
  <si>
    <t>Demolição de alvenaria de bloco de concreto de vedação - sem revestimento</t>
  </si>
  <si>
    <t>Demolição de alvenaria de bloco de concreto estrutural - com revestimento</t>
  </si>
  <si>
    <t>Demolição de alvenaria de bloco de concreto estrutural - sem revestimento</t>
  </si>
  <si>
    <t>08038</t>
  </si>
  <si>
    <t>Demolição de alvenaria de elementos vazados (cobogó), sem reaproveitamento</t>
  </si>
  <si>
    <t>00008</t>
  </si>
  <si>
    <t>Demolição de alvenaria de pedra</t>
  </si>
  <si>
    <t>08328</t>
  </si>
  <si>
    <t>Demolição de Barracão de Obra</t>
  </si>
  <si>
    <t>00025</t>
  </si>
  <si>
    <t>Demolição de cerca - estacas de concreto com até 20 fios de arame farpado</t>
  </si>
  <si>
    <t>00024</t>
  </si>
  <si>
    <t>Demolição de cerca - estacas de madeira com até 20 fios de arame farpado</t>
  </si>
  <si>
    <t>09182</t>
  </si>
  <si>
    <t>Demolição de concreto com martelete e compressor</t>
  </si>
  <si>
    <t>326,18</t>
  </si>
  <si>
    <t>00013</t>
  </si>
  <si>
    <t>Demolição de concreto manualmente</t>
  </si>
  <si>
    <t>186,13</t>
  </si>
  <si>
    <t>00023</t>
  </si>
  <si>
    <t>Demolição de divisórias tipo divilux</t>
  </si>
  <si>
    <t>Demolição de divisórias tipo naval</t>
  </si>
  <si>
    <t>00012</t>
  </si>
  <si>
    <t>Demolição de forros</t>
  </si>
  <si>
    <t>00030</t>
  </si>
  <si>
    <t>Demolição de madeiramento em coberturas com telhas cerâmicas</t>
  </si>
  <si>
    <t>04977</t>
  </si>
  <si>
    <t>Demolição de madeiramento em coberturas com telhas de fibro-cimento 4 a 8 mm</t>
  </si>
  <si>
    <t>00021</t>
  </si>
  <si>
    <t>Demolição de meio-fio granítico ou pre-moldado</t>
  </si>
  <si>
    <t>04800</t>
  </si>
  <si>
    <t>Demolição de parede em pau-a-pique</t>
  </si>
  <si>
    <t>00015</t>
  </si>
  <si>
    <t>Demolição de pavimentação (capa) asfáltica</t>
  </si>
  <si>
    <t>09664</t>
  </si>
  <si>
    <t>Demolição de pavimentação asfáltica, exclusive transporte do material retirad</t>
  </si>
  <si>
    <t>00020</t>
  </si>
  <si>
    <t>Demolição de pavimentação em paralelepípedo ou pré-moldados de concreto c/ re</t>
  </si>
  <si>
    <t>aproveitamento</t>
  </si>
  <si>
    <t>07989</t>
  </si>
  <si>
    <t>Demolição de pavimentação em paralelepípedo sem reaproveitamento</t>
  </si>
  <si>
    <t>8,55</t>
  </si>
  <si>
    <t>Demolição de pavimentação em tijolo maçico, e=0,05m</t>
  </si>
  <si>
    <t>08337</t>
  </si>
  <si>
    <t>Demolição de peitoril de mármore</t>
  </si>
  <si>
    <t>00018</t>
  </si>
  <si>
    <t>Demolição de piso cerâmico ou ladrilho</t>
  </si>
  <si>
    <t>00019</t>
  </si>
  <si>
    <t>Demolição de piso de madeira</t>
  </si>
  <si>
    <t>04801</t>
  </si>
  <si>
    <t>Demolição de piso em pedra calcárea</t>
  </si>
  <si>
    <t>00035</t>
  </si>
  <si>
    <t>Demolição de pisos vinílicos (paviflex), exclusive contra-piso</t>
  </si>
  <si>
    <t>00017</t>
  </si>
  <si>
    <t>Demolição de reboco</t>
  </si>
  <si>
    <t>00022</t>
  </si>
  <si>
    <t>Demolição de revestimento cerâmico ou azulejo</t>
  </si>
  <si>
    <t>00033</t>
  </si>
  <si>
    <t>Demolição de revestimento em mármore</t>
  </si>
  <si>
    <t>07212</t>
  </si>
  <si>
    <t>Demolição de rodapé de alta resistencia</t>
  </si>
  <si>
    <t>Demolição de rodapé de cimento/concreto</t>
  </si>
  <si>
    <t>07991</t>
  </si>
  <si>
    <t>Demolição de rufo de concreto</t>
  </si>
  <si>
    <t>00010</t>
  </si>
  <si>
    <t>Demolição de telhamento com telha de cimento   amianto ondulada</t>
  </si>
  <si>
    <t>00011</t>
  </si>
  <si>
    <t>Demolição de telhamento com telha de cimento amianto tipo canalete</t>
  </si>
  <si>
    <t>07298</t>
  </si>
  <si>
    <t>Demolição de tubo de concreto simples DN 200mm, sem reaproveitamento, exclusi</t>
  </si>
  <si>
    <t>22,76</t>
  </si>
  <si>
    <t>ve escavação</t>
  </si>
  <si>
    <t>07132</t>
  </si>
  <si>
    <t>Demolição de tubo de concreto simples ou armado d=0,30m, sem reaproveitamento</t>
  </si>
  <si>
    <t>, exclusive escavação</t>
  </si>
  <si>
    <t>00046</t>
  </si>
  <si>
    <t>Demolição de tubo de concreto simples ou armado d=0,40m, sem reaproveitamento</t>
  </si>
  <si>
    <t>00047</t>
  </si>
  <si>
    <t>Página 214</t>
  </si>
  <si>
    <t>Demolição de tubo de concreto simples ou armado d=0,60m, sem reaproveitamento</t>
  </si>
  <si>
    <t>00048</t>
  </si>
  <si>
    <t>Demolição de tubo de concreto simples ou armado d=0,80m, sem reaproveitamento</t>
  </si>
  <si>
    <t>00049</t>
  </si>
  <si>
    <t>Demolição de tubo de concreto simples ou armado d=1,00m, sem reaproveitamento</t>
  </si>
  <si>
    <t>50,64</t>
  </si>
  <si>
    <t>04980</t>
  </si>
  <si>
    <t>Demolição e reaasentamento de madeiramento em coberturas com telhas de fibro-</t>
  </si>
  <si>
    <t>cimento 4 a 8 mm</t>
  </si>
  <si>
    <t>00016</t>
  </si>
  <si>
    <t>Demolição manual de piso cimentado sobre lastro de concreto - Rev 01</t>
  </si>
  <si>
    <t>Demolição/remoção de rufo de alumínio ou similar</t>
  </si>
  <si>
    <t>00566</t>
  </si>
  <si>
    <t>Deslocamento de luminária fluorescente 2 x 40 w</t>
  </si>
  <si>
    <t>07990</t>
  </si>
  <si>
    <t>Fornecimento e assentamento de arame farpado em estaca de concreto</t>
  </si>
  <si>
    <t>05041</t>
  </si>
  <si>
    <t>Reassentamento de vidro temperado</t>
  </si>
  <si>
    <t>07839</t>
  </si>
  <si>
    <t>Remanejamento de estrutura para estacionamento em pre-moldado de concreto</t>
  </si>
  <si>
    <t>07216</t>
  </si>
  <si>
    <t>Remoção de acessórios sanitários</t>
  </si>
  <si>
    <t>00037</t>
  </si>
  <si>
    <t>Remoção de arame farpado em cercas com até 20 fios</t>
  </si>
  <si>
    <t>04268</t>
  </si>
  <si>
    <t>Remoção de árvore, porte médio, com utilização de retro-escavadeira</t>
  </si>
  <si>
    <t>81,19</t>
  </si>
  <si>
    <t>08387</t>
  </si>
  <si>
    <t>Remoção de bancada de granito (ou marmore)</t>
  </si>
  <si>
    <t>07228</t>
  </si>
  <si>
    <t>Remoção de banco de concreto pré-moldado</t>
  </si>
  <si>
    <t>09478</t>
  </si>
  <si>
    <t>Remoção de banco de madeira</t>
  </si>
  <si>
    <t>00036</t>
  </si>
  <si>
    <t>Remoção de brises</t>
  </si>
  <si>
    <t>07214</t>
  </si>
  <si>
    <t>Remoção de caixa de descarga embutida</t>
  </si>
  <si>
    <t>07213</t>
  </si>
  <si>
    <t>Remoção de caixa pre-moldada de concreto para ar condicionado</t>
  </si>
  <si>
    <t>00038</t>
  </si>
  <si>
    <t>Remoção de calha de zinco</t>
  </si>
  <si>
    <t>00032</t>
  </si>
  <si>
    <t>Remoção de carpete</t>
  </si>
  <si>
    <t>09421</t>
  </si>
  <si>
    <t>Remoção de catraca</t>
  </si>
  <si>
    <t>09111</t>
  </si>
  <si>
    <t>Remoção de cobogó ou bloco de vidro - Rev 02</t>
  </si>
  <si>
    <t>Remoção de divisória de granito (ou marmore)</t>
  </si>
  <si>
    <t>Remoção de esquadria de alumínio e vidro</t>
  </si>
  <si>
    <t>11,91</t>
  </si>
  <si>
    <t>00031</t>
  </si>
  <si>
    <t>Remoção de esquadria de madeira, com ou sem batente</t>
  </si>
  <si>
    <t>04942</t>
  </si>
  <si>
    <t>Remoção de esquadria metálica, com ou sem reaproveitamento</t>
  </si>
  <si>
    <t>04817</t>
  </si>
  <si>
    <t>Remoção de estaca de concreto pré-moldada h = 2,10m</t>
  </si>
  <si>
    <t>08415</t>
  </si>
  <si>
    <t>Remoção de faixa de madeira</t>
  </si>
  <si>
    <t>04859</t>
  </si>
  <si>
    <t>Remoção de fechadura</t>
  </si>
  <si>
    <t>07218</t>
  </si>
  <si>
    <t>Remoção de impermeabilização com manta asfaltica</t>
  </si>
  <si>
    <t>00040</t>
  </si>
  <si>
    <t>Remoção de luminária</t>
  </si>
  <si>
    <t>04876</t>
  </si>
  <si>
    <t>Remoção de madeiramento, exclusive peças principais</t>
  </si>
  <si>
    <t>07215</t>
  </si>
  <si>
    <t>Remoção de metais sanitários (torneira, registros, chuveiros, etc.)</t>
  </si>
  <si>
    <t>09602</t>
  </si>
  <si>
    <t>Remoção de pia</t>
  </si>
  <si>
    <t>04802</t>
  </si>
  <si>
    <t>Remoção de pilar em madeira - 0,20 x 0, 20   x 7,0 m</t>
  </si>
  <si>
    <t>00029</t>
  </si>
  <si>
    <t>Remoção de pintura à óleo ou esmalte</t>
  </si>
  <si>
    <t>05030</t>
  </si>
  <si>
    <t>Remoção de pintura com aplicação de 01 demão de removedor pastoso</t>
  </si>
  <si>
    <t>05055</t>
  </si>
  <si>
    <t>Remoção de pintura com aplicação de 02 demãos de removedor pastoso</t>
  </si>
  <si>
    <t>07725</t>
  </si>
  <si>
    <t>Remoção de pintura látex (raspagem e/ou lixamento e/ou escovação)</t>
  </si>
  <si>
    <t>04496</t>
  </si>
  <si>
    <t>Remoção de piso em assoalho de madeira</t>
  </si>
  <si>
    <t>09641</t>
  </si>
  <si>
    <t>Remoção de piso em Pedra Portuguesa</t>
  </si>
  <si>
    <t>00034</t>
  </si>
  <si>
    <t>Remoção de poltronas</t>
  </si>
  <si>
    <t>Remoção de poltronas/cadeira/assento desportivo, fixadas com parafusos</t>
  </si>
  <si>
    <t>Remoção de prateleira de madeira</t>
  </si>
  <si>
    <t>07224</t>
  </si>
  <si>
    <t>Remoção de quadro elétrico de embutir ou sobrepor</t>
  </si>
  <si>
    <t>08414</t>
  </si>
  <si>
    <t>Remoção de revestimento em fórmica</t>
  </si>
  <si>
    <t>Remocao de soleira de marmore ou granito</t>
  </si>
  <si>
    <t>08039</t>
  </si>
  <si>
    <t>Remoção de tampo de pia em aço inox</t>
  </si>
  <si>
    <t>00041</t>
  </si>
  <si>
    <t>Remoção de tampo de pia inox comp: 1,20m</t>
  </si>
  <si>
    <t>Remoção de tapume</t>
  </si>
  <si>
    <t>01858</t>
  </si>
  <si>
    <t>Remoção de tela galvanizada</t>
  </si>
  <si>
    <t>05038</t>
  </si>
  <si>
    <t>Remoção de telha dupla de alumínio, ondulada, esp = 0,7 mm, pré pintada em du</t>
  </si>
  <si>
    <t>as faces, com preenchimento de lã de vidro 50mm</t>
  </si>
  <si>
    <t>00009</t>
  </si>
  <si>
    <t>Remoção de telhamento com telhas cerâmicas</t>
  </si>
  <si>
    <t>04943</t>
  </si>
  <si>
    <t>Remoção de telhamento com telhas onduladas fibrocimento ou aluminio</t>
  </si>
  <si>
    <t>09743</t>
  </si>
  <si>
    <t>Remoção de tesoura completa em madeira serrada, para telhados com vãos de 7m</t>
  </si>
  <si>
    <t>234,17</t>
  </si>
  <si>
    <t>04867</t>
  </si>
  <si>
    <t>Remoção de tubulação de gás</t>
  </si>
  <si>
    <t>00039</t>
  </si>
  <si>
    <t>Remoção de vidro</t>
  </si>
  <si>
    <t>04715</t>
  </si>
  <si>
    <t>Remoção de vidro temperado</t>
  </si>
  <si>
    <t>Remoção e reassentamento de bancada de marmore (ou granito)</t>
  </si>
  <si>
    <t>Remoção e reassentamento de esquadria de aluminio e vidro</t>
  </si>
  <si>
    <t>Página 215</t>
  </si>
  <si>
    <t>01860</t>
  </si>
  <si>
    <t>Remoção e reassentamento de esquadria de ferro</t>
  </si>
  <si>
    <t>39,89</t>
  </si>
  <si>
    <t>Remoção e reassentamento de esquadria de vidro</t>
  </si>
  <si>
    <t>07840</t>
  </si>
  <si>
    <t>Remoção e reassentamento de madeiramento para telha ondulada fibro-cimento 6m</t>
  </si>
  <si>
    <t>09040</t>
  </si>
  <si>
    <t>Remoção e reassentamento de tampo de granito</t>
  </si>
  <si>
    <t>Retirada de caixa de incêndio, inclusive registros, mangueiras e acessórios</t>
  </si>
  <si>
    <t>00043</t>
  </si>
  <si>
    <t>Retirada de calha</t>
  </si>
  <si>
    <t>Retirada de exaustor industrial eólico</t>
  </si>
  <si>
    <t>Retirada de mourão de madeira dim:30x30cm, inclusive base em concreto simples</t>
  </si>
  <si>
    <t>dim: 60x60x60cm</t>
  </si>
  <si>
    <t>Retirada de rodapé de madeira</t>
  </si>
  <si>
    <t>00044</t>
  </si>
  <si>
    <t>Retirada e reassentamento de lanternim</t>
  </si>
  <si>
    <t>04858</t>
  </si>
  <si>
    <t>Retirada e reassentamento de rodapé de mármore</t>
  </si>
  <si>
    <t>OBRAS CIVIS/Serviços Preliminares/Locação de Edificações(5)</t>
  </si>
  <si>
    <t>04177</t>
  </si>
  <si>
    <t>Locação de construção de edificação acima de 1000 m2,   inclusive execução de</t>
  </si>
  <si>
    <t>gabarito de madeira</t>
  </si>
  <si>
    <t>00050</t>
  </si>
  <si>
    <t>Locação de construção de edificação até 200m2,   inclusive execução de gabarit</t>
  </si>
  <si>
    <t>o de madeira</t>
  </si>
  <si>
    <t>04176</t>
  </si>
  <si>
    <t>Locação de construção de edificação entre 200 e 1000 m2,   inclusive execução</t>
  </si>
  <si>
    <t>de gabarito de madeira</t>
  </si>
  <si>
    <t>04816</t>
  </si>
  <si>
    <t>Locação de muro, inclusive execução de gabarito de madeira</t>
  </si>
  <si>
    <t>06953</t>
  </si>
  <si>
    <t>Marcação de Pontos de Segurança</t>
  </si>
  <si>
    <t>284,20</t>
  </si>
  <si>
    <t>OBRAS CIVIS/Serviços Preliminares/Mobilização / Instalações Provisórias / Desmobilização(38)</t>
  </si>
  <si>
    <t>00055</t>
  </si>
  <si>
    <t>Área coberta   para abrigo de equipamentos ou   refeitório</t>
  </si>
  <si>
    <t>178,06</t>
  </si>
  <si>
    <t>Baias em tábuas de madeira, com 04 módulos, com dimensões 3,00 x 3,00m cada,</t>
  </si>
  <si>
    <t>311,06</t>
  </si>
  <si>
    <t>hútil=0,90m, destinadas ao armazenamento de resíduos sólidos classes 1, 2, 3,</t>
  </si>
  <si>
    <t>e 4.</t>
  </si>
  <si>
    <t>00063</t>
  </si>
  <si>
    <t>Banco em madeira l= 2.20m para refeitório de obra</t>
  </si>
  <si>
    <t>172,88</t>
  </si>
  <si>
    <t>Barracão aberto para apoio à produção (carpintaria, central de armação, ofici</t>
  </si>
  <si>
    <t>120,81</t>
  </si>
  <si>
    <t>na, etc.) c/ tesouras, telha 4mm, piso em concreto desempolado</t>
  </si>
  <si>
    <t>00061</t>
  </si>
  <si>
    <t>Barracão aberto para refeitório de obra (capacidade 24 refeições simultâneas)</t>
  </si>
  <si>
    <t>11.755,95</t>
  </si>
  <si>
    <t>-s=61,60m2 com materiais novos</t>
  </si>
  <si>
    <t>00062</t>
  </si>
  <si>
    <t>Barracão fechado porte pequeno para depósito de cimento e almoxarifado (s=38,</t>
  </si>
  <si>
    <t>8.333,65</t>
  </si>
  <si>
    <t>72 m2) com materiais novos</t>
  </si>
  <si>
    <t>Barracão para banheiro e vestiário de obra, s=35,10m², capacidade 20 operário</t>
  </si>
  <si>
    <t>12.750,12</t>
  </si>
  <si>
    <t>s com materiais novos</t>
  </si>
  <si>
    <t>00057</t>
  </si>
  <si>
    <t>Barracão para escritório de obra porte grande s=53,24m2 com materiais novos</t>
  </si>
  <si>
    <t>15.640,15</t>
  </si>
  <si>
    <t>00054</t>
  </si>
  <si>
    <t>Barracão para escritório de obra porte médio s=43,56m2 com materiais novos</t>
  </si>
  <si>
    <t>14.446,31</t>
  </si>
  <si>
    <t>04784</t>
  </si>
  <si>
    <t>Barracão para escritório de obra porte médio s=43,56m2, c/ 2 salas e 2 banhei</t>
  </si>
  <si>
    <t>15.015,25</t>
  </si>
  <si>
    <t>ros com materiais novos</t>
  </si>
  <si>
    <t>00056</t>
  </si>
  <si>
    <t>Barracão para escritório de obra porte pequeno s=25,41m2 com materiais novos</t>
  </si>
  <si>
    <t>10.396,44</t>
  </si>
  <si>
    <t>05088</t>
  </si>
  <si>
    <t>Barracão para Obras de Médio Porte Reaproveitamento 2 vezes</t>
  </si>
  <si>
    <t>165,68</t>
  </si>
  <si>
    <t>09263</t>
  </si>
  <si>
    <t>Estimativa de Custo de Implantação de Canteiro de Obra Horizontal Porte Grand</t>
  </si>
  <si>
    <t>420.339,32</t>
  </si>
  <si>
    <t>e (1.000 un. hab.) inclusive Alojamentos</t>
  </si>
  <si>
    <t>09264</t>
  </si>
  <si>
    <t>Estimativa de Custo de Implantação de Canteiro de Obra Horizontal Porte Médio</t>
  </si>
  <si>
    <t>144.070,40</t>
  </si>
  <si>
    <t>(100 un. hab.) inclusive Alojamentos</t>
  </si>
  <si>
    <t>Exames Admissionais e Demissionais</t>
  </si>
  <si>
    <t>09416</t>
  </si>
  <si>
    <t>Instalação provisória de energia elétrica, aerea, trifasica, em poste galvani</t>
  </si>
  <si>
    <t>1.519,53</t>
  </si>
  <si>
    <t>zado, exclusive fornecimento do medidor</t>
  </si>
  <si>
    <t>00059</t>
  </si>
  <si>
    <t>Interdição de obra com fita de sinalização</t>
  </si>
  <si>
    <t>04654</t>
  </si>
  <si>
    <t>Locação de container - Almoxarifado com banheiro - 6,00 x 2,30m</t>
  </si>
  <si>
    <t>04656</t>
  </si>
  <si>
    <t>Locação de container - Banheiro com chuveiros e vasos - 4,30 x 2,30m</t>
  </si>
  <si>
    <t>04657</t>
  </si>
  <si>
    <t>Locação de container - Escritório com banheiro - 6,20 x 2,20m</t>
  </si>
  <si>
    <t>04659</t>
  </si>
  <si>
    <t>Locação de container - Refeitório sem banheiro - 6,00 x 2,30m</t>
  </si>
  <si>
    <t>00065</t>
  </si>
  <si>
    <t>Mesa em chapa compensado 14mm para refeitório de obra</t>
  </si>
  <si>
    <t>412,33</t>
  </si>
  <si>
    <t>00051</t>
  </si>
  <si>
    <t>Placa de obra em chapa aço galvanizado, instalada</t>
  </si>
  <si>
    <t>291,09</t>
  </si>
  <si>
    <t>Placa de obra em lona com impressão digital 0,50 x 0,70m, inclusive estrutura</t>
  </si>
  <si>
    <t>em metalon 20 x 20cm e escoramenro, instalada</t>
  </si>
  <si>
    <t>Placa de obra em lona com impressão digital 0,90 x 1,20m, inclusive estrutura</t>
  </si>
  <si>
    <t>em metalon 20 x 20cm e escoramento, instalada</t>
  </si>
  <si>
    <t>Placa de obra em lona com impressão digital 1,50 x 2,00m, inclusive estrutura</t>
  </si>
  <si>
    <t>00064</t>
  </si>
  <si>
    <t>Tamborete em madeira para refeitório de obra</t>
  </si>
  <si>
    <t>04554</t>
  </si>
  <si>
    <t>Tapume de proteção em tela de polietileno h=1,20 com bloco de concreto</t>
  </si>
  <si>
    <t>00053</t>
  </si>
  <si>
    <t>Tapume em chapa compensada esp = 10mm (1 uso)</t>
  </si>
  <si>
    <t>69,28</t>
  </si>
  <si>
    <t>07900</t>
  </si>
  <si>
    <t>Tapume em chapa compensada esp = 14mm (1 uso)</t>
  </si>
  <si>
    <t>79,17</t>
  </si>
  <si>
    <t>09119</t>
  </si>
  <si>
    <t>Tapume em chapa compensada naval 1,60 X 2,20 m, esp. = 10 mm (1 uso) - Rev 02</t>
  </si>
  <si>
    <t>76,23</t>
  </si>
  <si>
    <t>00066</t>
  </si>
  <si>
    <t>Tapume em chapa compensada naval 1,60 x 2,20 m, esp. = 15 mm (1 uso) - Rev 02</t>
  </si>
  <si>
    <t>Tapume em chapa compensada naval 1,60 X 2,20 m, esp. = 20 mm (1 uso) com peça</t>
  </si>
  <si>
    <t>163,24</t>
  </si>
  <si>
    <t>de madeira de lei 10 x 10 cm</t>
  </si>
  <si>
    <t>Página 216</t>
  </si>
  <si>
    <t>07179</t>
  </si>
  <si>
    <t>Tapume em chapa galvanizada nº30, esp=0,35mm, h=2,00m, exclusive pintura</t>
  </si>
  <si>
    <t>09142</t>
  </si>
  <si>
    <t>Tapume em chapa OSB LP (2,20x1,22m), esp = 10mm (1 uso)</t>
  </si>
  <si>
    <t>00052</t>
  </si>
  <si>
    <t>Tapume em tábuas de pinho (1 uso)</t>
  </si>
  <si>
    <t>91,32</t>
  </si>
  <si>
    <t>Tapume em telha de alumínio, esp=0,5mm, h=2,00m, exclusive pintura</t>
  </si>
  <si>
    <t>147,87</t>
  </si>
  <si>
    <t>Tapume em telha metálica em chapa de aço galvanizado natural ondulada e=0,5mm</t>
  </si>
  <si>
    <t>134,64</t>
  </si>
  <si>
    <t>, h = 2,00m, exclusive pintura</t>
  </si>
  <si>
    <t>OBRAS CIVIS/Serviços Preliminares/Serviços Iniciais de Obras Civis(14)</t>
  </si>
  <si>
    <t>08617</t>
  </si>
  <si>
    <t>Carga manual, transporte, descarga e arrumação de poltronas e/ou cadeiras de</t>
  </si>
  <si>
    <t>braço</t>
  </si>
  <si>
    <t>00003</t>
  </si>
  <si>
    <t>Limpeza manual de terreno com vegetação rasteira, incluindo roçagem e queima</t>
  </si>
  <si>
    <t>09937</t>
  </si>
  <si>
    <t>Limpeza mecanizada do terreno c/ retroescavadeira (vegetação rasteira) inclus</t>
  </si>
  <si>
    <t>ive carga e transporte - dmt até 1km</t>
  </si>
  <si>
    <t>09936</t>
  </si>
  <si>
    <t>Limpeza mecanizada do terreno c/ retroescavadeira (vegetação rasteira) sem ca</t>
  </si>
  <si>
    <t>rga e descarga</t>
  </si>
  <si>
    <t>00004</t>
  </si>
  <si>
    <t>Limpeza mecanizada do terreno c/ trator esteira (vegetação rasteira) inclusiv</t>
  </si>
  <si>
    <t>e carga e transporte - dmt até 1 km</t>
  </si>
  <si>
    <t>05010</t>
  </si>
  <si>
    <t>Limpeza mecanizada do terreno c/ trator esteira (vegetação rasteira) sem carg</t>
  </si>
  <si>
    <t>a e transporte</t>
  </si>
  <si>
    <t>91,22</t>
  </si>
  <si>
    <t>00005</t>
  </si>
  <si>
    <t>Placa de inauguração de obra em alumínio 0,50 x 0,70 m</t>
  </si>
  <si>
    <t>1.489,36</t>
  </si>
  <si>
    <t>1.507,85</t>
  </si>
  <si>
    <t>1.639,20</t>
  </si>
  <si>
    <t>07614</t>
  </si>
  <si>
    <t>Púlpito em concreto, com placa em alumínio 0.35 x 0.70m, no alfabeto Braille</t>
  </si>
  <si>
    <t>2.086,71</t>
  </si>
  <si>
    <t>Remoção de Tela de nylon para proteção de fachada/alambrado/quadra de esporte</t>
  </si>
  <si>
    <t>04518</t>
  </si>
  <si>
    <t>Tela de nylon para proteção de fachada</t>
  </si>
  <si>
    <t>SINAPI(21)</t>
  </si>
  <si>
    <t>Cabo de cobre nu 150mm2 - fornecimento e instalacao</t>
  </si>
  <si>
    <t>87,49</t>
  </si>
  <si>
    <t>Cabo telefonico ct-apl-50, 200 pares (uso externo) - fornecimento e instalaca</t>
  </si>
  <si>
    <t>70,72</t>
  </si>
  <si>
    <t>Cabo telefonico ct-apl-50, 300 pares (uso externo) - fornecimento e instalaca</t>
  </si>
  <si>
    <t>Caixa de espuma em alvenaria 40x40x50cm</t>
  </si>
  <si>
    <t>133,41</t>
  </si>
  <si>
    <t>Colar de tomada linha Irrigação D= 75mm x 1" - Rev. 01</t>
  </si>
  <si>
    <t>34,41</t>
  </si>
  <si>
    <t>Conector parafuso fendido para cabo de 120mm2 - fornecimento e instalacao</t>
  </si>
  <si>
    <t>Conector parafuso fendido para cabo de 150mm2 - fornecimento e instalacao</t>
  </si>
  <si>
    <t>Conector parafuso fendido para cabo de 70mm2 - fornecimento e instalacao</t>
  </si>
  <si>
    <t>15,89</t>
  </si>
  <si>
    <t>Defletor em meia seção de tubo pvc de 400mm</t>
  </si>
  <si>
    <t>294,25</t>
  </si>
  <si>
    <t>Divisória em granito verde ubatuba, polido dos dois lados, acabamento boleado</t>
  </si>
  <si>
    <t>390,40</t>
  </si>
  <si>
    <t>, e= 2cm, assentado com argamassa traco 1:4, arremate em cimento branco, excl</t>
  </si>
  <si>
    <t>usive ferragens</t>
  </si>
  <si>
    <t>Epi (encargos complementares) - mensalista</t>
  </si>
  <si>
    <t>131,20</t>
  </si>
  <si>
    <t>Fornecimento e instalação de barra redonda 3/4" (2,24kg/m)</t>
  </si>
  <si>
    <t>Fusivel nh 100 a tamanho 00, capacidade de interrupcao de 120 ka, tensao nomi</t>
  </si>
  <si>
    <t>mnal de 500 v - fornecimento e instalacao</t>
  </si>
  <si>
    <t>Ligacao da rede 50mm ao ramal predial 1/2" ou 3/4"</t>
  </si>
  <si>
    <t>Porta de ferro de abrir, c/ gradil em barra chata 3/4" x 1/8", inclusive requ</t>
  </si>
  <si>
    <t>333,52</t>
  </si>
  <si>
    <t>adro, ferrolho e dobradiças e fechadura, conforme desenho</t>
  </si>
  <si>
    <t>Porta de madeira maciça para pintura, 2,50x210x3,5cm, 2 folhas, incluso aduel</t>
  </si>
  <si>
    <t>2.090,10</t>
  </si>
  <si>
    <t>a 2a, alizar 2a e dobradicas, exclusive fechadura - Rev.01</t>
  </si>
  <si>
    <t>Portao em tela arame galvanizado n.12 malha 2" e moldura em tubos de aco com</t>
  </si>
  <si>
    <t>403,73</t>
  </si>
  <si>
    <t>duas folhas de abrir, incluso ferragens</t>
  </si>
  <si>
    <t>Retirada de divisória tipo naval</t>
  </si>
  <si>
    <t>Tabeira de madeira lei, 1a qualidade, 2,5x10,0cm para beiral de telhado</t>
  </si>
  <si>
    <t>Te redução 90 pvc soldavel marrom 60x25mm - fornecimento e instalação</t>
  </si>
  <si>
    <t>Vidro insulado - 02 float incolor de 6mm + câmara de 6mm - fornecimento e ins</t>
  </si>
  <si>
    <t>544,84</t>
  </si>
  <si>
    <t>_x0006__x0010__x0012__x000E__x0005__x0007_	_x0010__x0012__x000E__x0003__x0007__x000E__x0008__x0007_	_x0014__x0004__x0006__x0008__x000E__x0017__x0017__x0017__x0017__x0018__x0018_</t>
  </si>
  <si>
    <t>Página 217</t>
  </si>
  <si>
    <t>Fonte</t>
  </si>
  <si>
    <t>ORSE</t>
  </si>
  <si>
    <t>Subtotal G</t>
  </si>
  <si>
    <t>sobre A</t>
  </si>
  <si>
    <t>Levantamento Topográfico Planialtimétrico</t>
  </si>
  <si>
    <t>Nivelamento e contranivelamento de linha topográfica, em terreno de orografia acidentada</t>
  </si>
  <si>
    <t>Implantação de marcos topográficos</t>
  </si>
  <si>
    <t>Rasteamentro de marcos topográficos</t>
  </si>
  <si>
    <t>Instalação de equipamento de sondagem rotativa e/ou percussão por furo</t>
  </si>
  <si>
    <t>Sondagem a pá e picareta</t>
  </si>
  <si>
    <t>Sondagem a percussão, em terreno comum, c/ ensaio de penetração, diâmetro 4.1/2"</t>
  </si>
  <si>
    <t>VALOR GLOBAL</t>
  </si>
  <si>
    <t>C.2- Locação de Veículos</t>
  </si>
  <si>
    <t>C.2.1- Locação de Veículo tipo VW Gol, motor 1.600 cm3, com ar condicionado, incluso combustível</t>
  </si>
  <si>
    <t>C.2.2- Lavagem e pequenos reparos</t>
  </si>
  <si>
    <t>C.2.3- Seguro veículo</t>
  </si>
  <si>
    <t>C.2.4- Troca de óleo e filtros a cada 6.000 km</t>
  </si>
  <si>
    <t>C.4- Viagens Aéreas</t>
  </si>
  <si>
    <t xml:space="preserve">C.4.1- Roteiro 1 </t>
  </si>
  <si>
    <t>C.4.2- Roteiro 2</t>
  </si>
  <si>
    <t>C.4.3- Taxi Roteiro A</t>
  </si>
  <si>
    <t>C.4.4- Taxi Roteiro B</t>
  </si>
  <si>
    <t>C.4.5- Taxi Roteiro C</t>
  </si>
  <si>
    <t>C.4.6- Taxi Roteiro D</t>
  </si>
  <si>
    <t>C.5- Estadias</t>
  </si>
  <si>
    <t>C.5.1- Diária de Hotel - Maceió</t>
  </si>
  <si>
    <t>C.5.3- Alimentação</t>
  </si>
  <si>
    <t>C.5.4- Deslocamentos em Maceió - Taxi</t>
  </si>
  <si>
    <t>A.2) Jardins Filtrantes</t>
  </si>
  <si>
    <t xml:space="preserve">A.3) Destinação Final Adequada às Águas Servidas </t>
  </si>
  <si>
    <t>CM</t>
  </si>
  <si>
    <t>DNIT</t>
  </si>
  <si>
    <t>P0</t>
  </si>
  <si>
    <t>Engenheiro/Profissional Sênior</t>
  </si>
  <si>
    <t>Engenheiro/Profissional Pleno</t>
  </si>
  <si>
    <t>Engenheiro/Profissional Auxiliar</t>
  </si>
  <si>
    <t>Técnico Especial</t>
  </si>
  <si>
    <t>P1</t>
  </si>
  <si>
    <t>P2</t>
  </si>
  <si>
    <t>P4</t>
  </si>
  <si>
    <t>T0</t>
  </si>
  <si>
    <t>T2</t>
  </si>
  <si>
    <t>00002</t>
  </si>
  <si>
    <t>QUADRO DE DETALHAMENTO DOS SERVIÇOS TÉCNICOS CONTRATADOS</t>
  </si>
  <si>
    <t>T O T A L   D E S P E S A S   C O M   S E R V I Ç O S   T É C N I C O S   C O N T R A T A D O S</t>
  </si>
  <si>
    <t>TOTAL GERAL DOS CUSTOS DIRETOS</t>
  </si>
  <si>
    <t>E.2 - SERVIÇOS DE INVESTIGAÇÕES GEOTÉCNICAS</t>
  </si>
  <si>
    <t>E.1 - SERVIÇOS DE LEVANTAMENTO PLANIALTIMÉTRICO E CADASTRAL</t>
  </si>
  <si>
    <t>Mobilização e desmobilização de equipamento  e equipe de sondagem a percussão, c/ transporte até 30 km</t>
  </si>
  <si>
    <t>E.1 - Serviços de Levantamento Planialtimétrico e Cadastral</t>
  </si>
  <si>
    <t>E.2 - Serviços de Investigações Geotécnicas</t>
  </si>
  <si>
    <t>Global</t>
  </si>
  <si>
    <t>JUSTIFICATIVA DOS VALORES ADOTADOS</t>
  </si>
  <si>
    <t>TABELA DE PREÇOS DE CONSULTORIA DO DNIT - INSTRUÇÃO DE SERVIÇO DG Nº 03, DE 07 MARÇO 2012</t>
  </si>
  <si>
    <t>Horas Mensais=</t>
  </si>
  <si>
    <t>Recusos Humanos</t>
  </si>
  <si>
    <t>Nível Superior</t>
  </si>
  <si>
    <t>CL</t>
  </si>
  <si>
    <t>Valor Mensal</t>
  </si>
  <si>
    <t>Cunsultor Especial</t>
  </si>
  <si>
    <t>Coordenador</t>
  </si>
  <si>
    <t>Engenheiro/Profissional Junior</t>
  </si>
  <si>
    <t>P3</t>
  </si>
  <si>
    <t>Nível Técnico</t>
  </si>
  <si>
    <t>Técnico Sênior</t>
  </si>
  <si>
    <t>T1</t>
  </si>
  <si>
    <t>Técnico Pleno</t>
  </si>
  <si>
    <t>Técnico Junior</t>
  </si>
  <si>
    <t>T3</t>
  </si>
  <si>
    <t>Técnico Auxiliar</t>
  </si>
  <si>
    <t>T4</t>
  </si>
  <si>
    <t>Nível Auxiliar</t>
  </si>
  <si>
    <t>Chefe de Escritório</t>
  </si>
  <si>
    <t>A0</t>
  </si>
  <si>
    <t>A1</t>
  </si>
  <si>
    <t>Auxiliar de Escritório/de Campo/Motorista</t>
  </si>
  <si>
    <t>A2</t>
  </si>
  <si>
    <t>Serventes/Contínuos</t>
  </si>
  <si>
    <t>A3</t>
  </si>
  <si>
    <t>Vigias</t>
  </si>
  <si>
    <t>A4</t>
  </si>
  <si>
    <t>Despesas Gerais</t>
  </si>
  <si>
    <t>Veículos</t>
  </si>
  <si>
    <t>Sedan - 71 a 115 cv</t>
  </si>
  <si>
    <t>Caminhonete - 71 a 115 cv</t>
  </si>
  <si>
    <t>Caminhonete - 140 a 165 cv</t>
  </si>
  <si>
    <t>Van - 120 a 140 cv</t>
  </si>
  <si>
    <t>Caminhão para Viga Benkelman</t>
  </si>
  <si>
    <t>Equipamentos</t>
  </si>
  <si>
    <t>Instrumental de Topografia</t>
  </si>
  <si>
    <t>GPS</t>
  </si>
  <si>
    <t>Viga Benkelman</t>
  </si>
  <si>
    <t>Falling Weight Deflectometer - FWD</t>
  </si>
  <si>
    <t>Integrador Meysmeter</t>
  </si>
  <si>
    <t>Laboratório de Solos</t>
  </si>
  <si>
    <t>Laboratório de Betume</t>
  </si>
  <si>
    <t>Imóveis</t>
  </si>
  <si>
    <t>Escritório</t>
  </si>
  <si>
    <t>Casa para Engenheiro</t>
  </si>
  <si>
    <t>Alojamento para Pessoal</t>
  </si>
  <si>
    <t>Mobiliário</t>
  </si>
  <si>
    <t>De Escritório</t>
  </si>
  <si>
    <t>De Alojamento para Pessoal</t>
  </si>
  <si>
    <t>Taxas</t>
  </si>
  <si>
    <t>Discriminação</t>
  </si>
  <si>
    <t>Incidência</t>
  </si>
  <si>
    <t>A- Encargos Sociais</t>
  </si>
  <si>
    <r>
      <t>A</t>
    </r>
    <r>
      <rPr>
        <vertAlign val="subscript"/>
        <sz val="8"/>
        <rFont val="Tahoma"/>
        <family val="2"/>
      </rPr>
      <t>1</t>
    </r>
    <r>
      <rPr>
        <sz val="8"/>
        <rFont val="Tahoma"/>
        <family val="2"/>
      </rPr>
      <t>- Encargos Sociais (Mensalista)</t>
    </r>
  </si>
  <si>
    <t>Incide sobre o item Recursos Humanos (mês)</t>
  </si>
  <si>
    <r>
      <t>A</t>
    </r>
    <r>
      <rPr>
        <vertAlign val="subscript"/>
        <sz val="8"/>
        <rFont val="Tahoma"/>
        <family val="2"/>
      </rPr>
      <t>2</t>
    </r>
    <r>
      <rPr>
        <sz val="8"/>
        <rFont val="Tahoma"/>
        <family val="2"/>
      </rPr>
      <t>- Encargos Sociais (Consultor Especial - PJ)</t>
    </r>
  </si>
  <si>
    <t>Incide sobre o item Recursos Humanos (hora)</t>
  </si>
  <si>
    <t>B- Custo Administrativo</t>
  </si>
  <si>
    <t>Incide sobre o item Recursos Humanos</t>
  </si>
  <si>
    <t>C- Remuneração da Empresa</t>
  </si>
  <si>
    <r>
      <t xml:space="preserve">D- Despesas Fiscais </t>
    </r>
    <r>
      <rPr>
        <sz val="8"/>
        <rFont val="Tahoma"/>
        <family val="2"/>
      </rPr>
      <t>(PIS, Cofins, ISS - Sem CSLL e IRPJ)</t>
    </r>
  </si>
  <si>
    <t>OBSERVAÇÕES:</t>
  </si>
  <si>
    <t>1. Os valores acima mencionados estão em REAL/R$ (MOEDA VIGENTE).</t>
  </si>
  <si>
    <t>2. Os preços serão atualizados pelo Índice de Consultoria da Fundação Getúlio Vargas.</t>
  </si>
  <si>
    <t>3. A existência de salários mínimos regionais ou convenção coletiva de trabalho deve ser observada para todas as categorias.</t>
  </si>
  <si>
    <t>4. Os valores para diárias serão os adotados para os servidores públicos federais civis.</t>
  </si>
  <si>
    <t>5. O percentual de ISSQN deverá ser calculado em conformidade às determinações preconizadas na Instrução de Serviço nº 12, de 28 de julho de 2010.</t>
  </si>
  <si>
    <t>6. Imprescindível destacar que a presente tabela de preços de consultoria consiste em um compilado de valores referenciais para orçamentação de equipes de engenharia consultiva.</t>
  </si>
  <si>
    <t>No caso de equipes multidisciplinares, deve-se atentar para os valores médios destas carreiras no mercado de trabalho e/ou convenções coletivas com intuito de impedir a ocorrência de sobrepreço nos valores adotados.</t>
  </si>
  <si>
    <t>Nestas situações, recomenda-se ao gestor responsável pela elaboração dos termos de referência cuidado na definição dos valores dos salários destes profissionais.</t>
  </si>
  <si>
    <t>7. Os valores referenciais para veículos envolvem aluguel e combustível.</t>
  </si>
  <si>
    <t>8. A adoção dos novos percentuais de encargos sociais e custos administrativos da Tabela de Consultoria do DNIT, instituída por meio da Instrução de Serviço DG nº 03/2012, refere-se à crítica realizada pelo Tribunal de Contas da União em estudo realizado pelo IBEC/DNIT, constituindo-se em recomendação constante do Ofício nº 535/2011-TCU/SECOB-1 (Processo TC-002.546/2011-6).</t>
  </si>
  <si>
    <t>QUALIFICAÇÃO EXIGIDA PARA A EQUIPE</t>
  </si>
  <si>
    <t>- C - CONSULTOR ESPECIAL (Engenheiro ou Profissional com, no mínimo, Doutorado na área de interesse, e/ou Experiência Profissional &gt;= 15 anos)</t>
  </si>
  <si>
    <t>- P0 - COORDENADOR (Engenheiro ou Profissional - Experiência Profissional &gt;= 10 anos)</t>
  </si>
  <si>
    <t>- P1 - ENGENHEIRO/PROFISSIONAL SÊNIOR (Experiência Profissional &gt;= 8 anos)</t>
  </si>
  <si>
    <t>- P2 - ENGENHEIRO/PROFISSIONAL PLENO (Experiência Profissional &gt;= 5 anos)</t>
  </si>
  <si>
    <t>- P3 - ENGENHEIRO/PROFISSIONAL JÚNIOR (Experiência Profissional &gt;= 2 anos)</t>
  </si>
  <si>
    <t>- P4 - ENGENHEIRO/PROFISSIONAL AUXILIAR (Formação 3º Grau)</t>
  </si>
  <si>
    <t>- T0 - TÉCNICO ESPECIAL (2º Grau Completo - Experiência Profissional &gt;= 10 anos)</t>
  </si>
  <si>
    <t>- T1 - TÉCNICO SÊNIOR (2º Grau Completo - Experiência Profissional &gt;= 8 anos)</t>
  </si>
  <si>
    <t>- T2 - TÉCNICO PLENO (2º Grau Completo - Experiência Profissional &gt;= 5 anos)</t>
  </si>
  <si>
    <t>- T3 - TÉCNICO JÚNIOR (2º Grau Completo - Experiência Profissional &gt;= 2 anos)</t>
  </si>
  <si>
    <t>- T4 - TÉCNICO AUXILIAR (Formação - 2º Grau Completo)</t>
  </si>
  <si>
    <t>- A0 - CHEFE DE ESCRITÓRIO (2º Grau Completo - Experiência Profissional &gt;= 5 anos)</t>
  </si>
  <si>
    <t>Subtotal (A + B)</t>
  </si>
  <si>
    <t>D)  Serviços Técnicos Contratados</t>
  </si>
  <si>
    <t>F) Remuneração da Empresa</t>
  </si>
  <si>
    <t>G) Despesas Fiscais</t>
  </si>
  <si>
    <t>TOTAL GERAL DOS CUSTOS DIRETOS (A + B + C + D)</t>
  </si>
  <si>
    <t>Incide sobre o item Recursos Humanos + Encargos Sociais + Despesas Gerais + Serviços Contratados</t>
  </si>
  <si>
    <t>Incide sobre o item Recursos Humanos + Encargos Sociais + Despesas Gerais + Serviços Contratados + Remuneração da Empresa</t>
  </si>
  <si>
    <t>QUADRO DE RECURSOS HUMANOS</t>
  </si>
  <si>
    <t>Recursos Humanos</t>
  </si>
  <si>
    <t>Total Trabalhados</t>
  </si>
  <si>
    <t>Total sem Encargos Trab. e Sociais</t>
  </si>
  <si>
    <t>Orgão Fonte</t>
  </si>
  <si>
    <t>Meses Ocupados</t>
  </si>
  <si>
    <t>PLANILHA RESUMO</t>
  </si>
  <si>
    <t>PLANILHA ORÇAMENTÁRIA RESUMO</t>
  </si>
  <si>
    <t>PLANILHA ORÇAMENTÁRIA DOS PROJETOS EXECUTIVOS</t>
  </si>
  <si>
    <t xml:space="preserve">QUADRO DE RECURSOS HUMANOS							</t>
  </si>
  <si>
    <t>DESPESAS COM SERVIÇOS CONTRATADOS</t>
  </si>
  <si>
    <t>CRONOGRAMA DE ELABORAÇÃO DOS PROJETOS EXECUTIVOS</t>
  </si>
  <si>
    <t xml:space="preserve">TOTAL GERAL DOS CUSTOS DIRETOS </t>
  </si>
  <si>
    <t>A.4) Obras de Modernização Viária e Urbanística</t>
  </si>
  <si>
    <t>A.5) Consolidação dos Projetos Executivos</t>
  </si>
  <si>
    <t>E)  Custos Administrativos</t>
  </si>
  <si>
    <t>E.1) Serviços de Levantamento Planialtimétrico e Cadastral</t>
  </si>
  <si>
    <t>E.2) Serviços de Investigações Geotécnicas</t>
  </si>
  <si>
    <t>A.6) Equipe de Apoio Administrativo</t>
  </si>
  <si>
    <t>Chefe de Escritório de Projetos</t>
  </si>
  <si>
    <t>Auxiliar de Serviços Gerais</t>
  </si>
  <si>
    <t>C.3- Comunicações</t>
  </si>
  <si>
    <t>C.3.1- Telefone Fixo</t>
  </si>
  <si>
    <t>C.3.2- Telefone Celular</t>
  </si>
  <si>
    <t>1) No Item C.4.1- Viagens Aéreas - Roteiro 1 foi adotada a média das tarifas médias tendo como base a origem/destino da viagem as</t>
  </si>
  <si>
    <t>2) No Item C.4.2- Viagens Aéreas - Roteiro 2 foi adotada a média das tarifas tendo como origem/destino da viagem a cidade de</t>
  </si>
  <si>
    <t>3) No Item C.4.3-Viagens Aéreas - Taxi Roteiro A foi adotada média das corridas do centro das cidades aos Aeroportos do Roteiro 1</t>
  </si>
  <si>
    <t>4) No Item C.4.4-Viagens Aéreas - Taxi Roteiro B foi adotada média das corridas do Aeroportos do Roteiro 1 ao centro</t>
  </si>
  <si>
    <t>5) No Item C.4.5-Viagens Aéreas - Taxi Roteiro C foi adotada a média das corridas do Aeroportos de Maceió à região hoteleira</t>
  </si>
  <si>
    <t>6) No Item C.4.6-Viagens Aéreas - Taxi Roteiro C foi adotada a média das corridas da região hoteleira ao Aeroporto de Maceió</t>
  </si>
  <si>
    <t>Viagem</t>
  </si>
  <si>
    <t>Corrida</t>
  </si>
  <si>
    <t>Arquiteto Urbanista Sênior</t>
  </si>
  <si>
    <t>Engenheiro Civil Sênior</t>
  </si>
  <si>
    <t>Engenheiro Civil Pleno</t>
  </si>
  <si>
    <t>Engenheiro Sanitarista Pleno</t>
  </si>
  <si>
    <t>Engenheiro Eletricista Pleno</t>
  </si>
  <si>
    <t>Engenheiro de Meio Ambiente Pleno</t>
  </si>
  <si>
    <t>Engenheiro Civil Auxiliar</t>
  </si>
  <si>
    <t>Técnico em Meio Ambiente</t>
  </si>
  <si>
    <t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t>
  </si>
  <si>
    <t>Despesas com Impostos e Contribuições</t>
  </si>
  <si>
    <t>PIS</t>
  </si>
  <si>
    <t>COFINS</t>
  </si>
  <si>
    <t>ISS</t>
  </si>
  <si>
    <t>CSLL</t>
  </si>
  <si>
    <t>IRPJ</t>
  </si>
  <si>
    <t>ENCARGOS TRABALHISTAS E PREVIDENCIÁRIOS</t>
  </si>
  <si>
    <t>QUADRO DE DETALHAMENTO DOS ENCARGOS TRABALHISTAS E PREVIDENCIÁRIOS</t>
  </si>
  <si>
    <t>A) Encargos Sociais Básicos</t>
  </si>
  <si>
    <t>A1) INSS</t>
  </si>
  <si>
    <t>A2) Fundo de Garantia por Tempo de Serviço - FGTS</t>
  </si>
  <si>
    <t>A3) Salário Educação</t>
  </si>
  <si>
    <t>A4) Serviço Social da Indústria - SESI</t>
  </si>
  <si>
    <t>A5) Serviço Nacional de Aprendizagem Industrial - SENAI</t>
  </si>
  <si>
    <t>A6) Serviço de Apoio à Pequena e Média Empresa</t>
  </si>
  <si>
    <t>A7) Instituto Nacional de Colonização e Reforma Agrária - INCRA</t>
  </si>
  <si>
    <t>A8) Seguro Contra Acidentes de Trabalho (INSS)</t>
  </si>
  <si>
    <t>A9) Serviço Nacional da Indústria da Construção Civil e Mobiliário - SECONCI</t>
  </si>
  <si>
    <t>Sub-Total A)</t>
  </si>
  <si>
    <t>B) Encargos que Recebem Incidência de A)</t>
  </si>
  <si>
    <r>
      <t>B1) 13</t>
    </r>
    <r>
      <rPr>
        <u/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 xml:space="preserve"> Salário (1/12 = 8,33%)</t>
    </r>
  </si>
  <si>
    <t>B2) Férias e Abono de Férias</t>
  </si>
  <si>
    <t>B3) Repouso Semanal Remunerado, Feriados e Faltas Justificadas</t>
  </si>
  <si>
    <t>Feriados</t>
  </si>
  <si>
    <t>Licença Paternidade</t>
  </si>
  <si>
    <t>B4) Horas Extras</t>
  </si>
  <si>
    <t>Dias Feriados/ano</t>
  </si>
  <si>
    <t>Dias de Licença</t>
  </si>
  <si>
    <t>B5) Licença Paternidade</t>
  </si>
  <si>
    <t>Prob. de Feriado Final de Semana</t>
  </si>
  <si>
    <t>B6) Auxílio Enfermidade</t>
  </si>
  <si>
    <t>Feriados Considerados/ano</t>
  </si>
  <si>
    <t>B7) Auxílio Acidente de Trabalho</t>
  </si>
  <si>
    <t>Sub-Total B)</t>
  </si>
  <si>
    <t>C) Encargos que Não Recebem Incidência de A)</t>
  </si>
  <si>
    <t>C1) Multa Rescisão de Contrato de Trabalho sem Justa Causa</t>
  </si>
  <si>
    <t>C2) Aviso Prévio Indenizado</t>
  </si>
  <si>
    <t>C3) Indenização Adicional</t>
  </si>
  <si>
    <t>Sub-Total C)</t>
  </si>
  <si>
    <t>D) Encargos Reincidentes</t>
  </si>
  <si>
    <t>D1) Encargos Reincidentes de A) sobre B)</t>
  </si>
  <si>
    <t>D2) Encargos Reincidentes de A2) sobre B1)</t>
  </si>
  <si>
    <t>Sub-Total D)</t>
  </si>
  <si>
    <t>TOTAL DOS ENCARGOS TRABALHISTAS E SOCIAIS</t>
  </si>
  <si>
    <r>
      <rPr>
        <b/>
        <sz val="9"/>
        <color theme="1"/>
        <rFont val="Arial"/>
        <family val="2"/>
      </rPr>
      <t>Nota:</t>
    </r>
    <r>
      <rPr>
        <sz val="9"/>
        <color theme="1"/>
        <rFont val="Arial"/>
        <family val="2"/>
      </rPr>
      <t xml:space="preserve"> Conforme Tabela de Serviços de Consultoria do DNIT - Instrução de Serviço DG nº 03, de 07 de março de 2012 </t>
    </r>
  </si>
  <si>
    <t>DESPESAS FISCAIS</t>
  </si>
  <si>
    <t>QUADRO DE DETALHAMENTO DAS DESPESAS COM IMPOSTOS E CONTRIBUIÇÕES</t>
  </si>
  <si>
    <t>TOTAL IMPOSTOS E CONTRIBUIÇÕES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</si>
</sst>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mmmm/yyyy"/>
    <numFmt numFmtId="167" formatCode="#.##0"/>
    <numFmt numFmtId="168" formatCode="000,000"/>
    <numFmt numFmtId="169" formatCode="000,000,000"/>
    <numFmt numFmtId="170" formatCode="&quot;R$&quot;\ #,##0.00"/>
    <numFmt numFmtId="171" formatCode="General_)"/>
    <numFmt numFmtId="172" formatCode="0.0"/>
    <numFmt numFmtId="173" formatCode="#,##0.0000000"/>
  </numFmts>
  <fonts count="5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Times New Roman"/>
      <family val="1"/>
    </font>
    <font>
      <i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1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i/>
      <sz val="9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Tahoma"/>
      <family val="2"/>
    </font>
    <font>
      <sz val="8"/>
      <color rgb="FF000000"/>
      <name val="Courier New"/>
      <family val="3"/>
    </font>
    <font>
      <sz val="8"/>
      <color rgb="FF231F1F"/>
      <name val="Tahoma"/>
      <family val="2"/>
    </font>
    <font>
      <sz val="8"/>
      <color rgb="FF231F1F"/>
      <name val="Courier New"/>
      <family val="3"/>
    </font>
    <font>
      <sz val="8"/>
      <color rgb="FF231F1F"/>
      <name val="MingLiU"/>
      <family val="3"/>
    </font>
    <font>
      <sz val="10"/>
      <name val="Times New Roman"/>
      <family val="1"/>
      <charset val="204"/>
    </font>
    <font>
      <b/>
      <sz val="8"/>
      <name val="Arial"/>
      <family val="2"/>
    </font>
    <font>
      <sz val="8.5"/>
      <color theme="1"/>
      <name val="Arial"/>
      <family val="2"/>
    </font>
    <font>
      <b/>
      <sz val="9.5"/>
      <color theme="1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Arial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9"/>
      <color indexed="8"/>
      <name val="Tahoma"/>
      <family val="2"/>
    </font>
    <font>
      <sz val="5"/>
      <color theme="1"/>
      <name val="CIDFont+F1"/>
    </font>
    <font>
      <sz val="9"/>
      <name val="Tahoma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b/>
      <sz val="8"/>
      <color theme="1"/>
      <name val="Tahoma"/>
      <family val="2"/>
    </font>
    <font>
      <vertAlign val="subscript"/>
      <sz val="8"/>
      <name val="Tahoma"/>
      <family val="2"/>
    </font>
    <font>
      <sz val="7"/>
      <color theme="1"/>
      <name val="Tahoma"/>
      <family val="2"/>
    </font>
    <font>
      <b/>
      <sz val="8.5"/>
      <color theme="1"/>
      <name val="Arial"/>
      <family val="2"/>
    </font>
    <font>
      <b/>
      <sz val="9"/>
      <color rgb="FF000000"/>
      <name val="Arial"/>
      <family val="2"/>
    </font>
    <font>
      <i/>
      <sz val="7"/>
      <color theme="1"/>
      <name val="Arial"/>
      <family val="2"/>
    </font>
    <font>
      <b/>
      <i/>
      <sz val="8"/>
      <color theme="1"/>
      <name val="Arial"/>
      <family val="2"/>
    </font>
    <font>
      <u/>
      <vertAlign val="superscript"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lightUp">
        <bgColor theme="0" tint="-0.14999847407452621"/>
      </patternFill>
    </fill>
    <fill>
      <patternFill patternType="solid">
        <fgColor theme="0" tint="-4.9989318521683403E-2"/>
        <bgColor indexed="64"/>
      </patternFill>
    </fill>
    <fill>
      <patternFill patternType="lightUp">
        <bgColor theme="0" tint="-4.9989318521683403E-2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</fills>
  <borders count="1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medium">
        <color rgb="FF000000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rgb="FF000000"/>
      </right>
      <top/>
      <bottom style="hair">
        <color auto="1"/>
      </bottom>
      <diagonal/>
    </border>
    <border>
      <left style="medium">
        <color rgb="FF000000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rgb="FF000000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rgb="FF000000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rgb="FF000000"/>
      </top>
      <bottom style="hair">
        <color auto="1"/>
      </bottom>
      <diagonal/>
    </border>
    <border>
      <left style="thin">
        <color auto="1"/>
      </left>
      <right style="medium">
        <color rgb="FF000000"/>
      </right>
      <top style="thin">
        <color rgb="FF000000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7">
    <xf numFmtId="0" fontId="0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>
      <alignment vertical="top" wrapText="1"/>
    </xf>
    <xf numFmtId="0" fontId="12" fillId="0" borderId="0"/>
    <xf numFmtId="0" fontId="23" fillId="0" borderId="0"/>
    <xf numFmtId="171" fontId="41" fillId="0" borderId="0"/>
  </cellStyleXfs>
  <cellXfs count="510">
    <xf numFmtId="0" fontId="0" fillId="0" borderId="0" xfId="0"/>
    <xf numFmtId="4" fontId="0" fillId="0" borderId="0" xfId="0" applyNumberFormat="1"/>
    <xf numFmtId="0" fontId="4" fillId="2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2" fillId="2" borderId="1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4" fontId="9" fillId="0" borderId="29" xfId="0" applyNumberFormat="1" applyFont="1" applyBorder="1" applyAlignment="1">
      <alignment horizontal="right" vertical="center" wrapText="1"/>
    </xf>
    <xf numFmtId="0" fontId="8" fillId="2" borderId="26" xfId="0" applyFont="1" applyFill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10" fontId="9" fillId="2" borderId="26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0" fontId="9" fillId="2" borderId="25" xfId="0" applyNumberFormat="1" applyFont="1" applyFill="1" applyBorder="1" applyAlignment="1">
      <alignment vertical="center" wrapText="1"/>
    </xf>
    <xf numFmtId="0" fontId="9" fillId="2" borderId="27" xfId="0" applyFont="1" applyFill="1" applyBorder="1" applyAlignment="1">
      <alignment horizontal="right" vertical="center" wrapText="1" indent="2"/>
    </xf>
    <xf numFmtId="10" fontId="9" fillId="2" borderId="37" xfId="0" applyNumberFormat="1" applyFont="1" applyFill="1" applyBorder="1" applyAlignment="1">
      <alignment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/>
    </xf>
    <xf numFmtId="0" fontId="14" fillId="3" borderId="1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right" vertical="center" wrapText="1"/>
    </xf>
    <xf numFmtId="4" fontId="9" fillId="2" borderId="52" xfId="0" applyNumberFormat="1" applyFont="1" applyFill="1" applyBorder="1" applyAlignment="1">
      <alignment horizontal="right" vertical="center" wrapText="1"/>
    </xf>
    <xf numFmtId="0" fontId="9" fillId="2" borderId="53" xfId="0" applyFont="1" applyFill="1" applyBorder="1" applyAlignment="1">
      <alignment vertical="center" wrapText="1"/>
    </xf>
    <xf numFmtId="4" fontId="9" fillId="2" borderId="54" xfId="0" applyNumberFormat="1" applyFont="1" applyFill="1" applyBorder="1" applyAlignment="1">
      <alignment horizontal="right" vertical="center" wrapText="1"/>
    </xf>
    <xf numFmtId="4" fontId="9" fillId="2" borderId="45" xfId="0" applyNumberFormat="1" applyFont="1" applyFill="1" applyBorder="1" applyAlignment="1">
      <alignment horizontal="right" vertical="center" wrapText="1"/>
    </xf>
    <xf numFmtId="4" fontId="9" fillId="2" borderId="55" xfId="0" applyNumberFormat="1" applyFont="1" applyFill="1" applyBorder="1" applyAlignment="1">
      <alignment horizontal="right" vertical="center" wrapText="1"/>
    </xf>
    <xf numFmtId="4" fontId="9" fillId="2" borderId="57" xfId="0" applyNumberFormat="1" applyFont="1" applyFill="1" applyBorder="1" applyAlignment="1">
      <alignment horizontal="right" vertical="center" wrapText="1"/>
    </xf>
    <xf numFmtId="4" fontId="16" fillId="0" borderId="0" xfId="0" applyNumberFormat="1" applyFont="1"/>
    <xf numFmtId="0" fontId="7" fillId="3" borderId="63" xfId="0" applyFont="1" applyFill="1" applyBorder="1" applyAlignment="1">
      <alignment horizontal="center" vertical="center"/>
    </xf>
    <xf numFmtId="0" fontId="4" fillId="0" borderId="65" xfId="0" applyFont="1" applyBorder="1" applyAlignment="1">
      <alignment vertical="center"/>
    </xf>
    <xf numFmtId="0" fontId="6" fillId="3" borderId="66" xfId="0" applyFont="1" applyFill="1" applyBorder="1" applyAlignment="1">
      <alignment horizontal="center" vertical="center"/>
    </xf>
    <xf numFmtId="0" fontId="11" fillId="3" borderId="43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left" vertical="center" indent="2"/>
    </xf>
    <xf numFmtId="0" fontId="18" fillId="0" borderId="62" xfId="0" applyFont="1" applyBorder="1" applyAlignment="1">
      <alignment horizontal="left" vertical="center" indent="2"/>
    </xf>
    <xf numFmtId="0" fontId="19" fillId="0" borderId="21" xfId="0" applyFont="1" applyBorder="1" applyAlignment="1">
      <alignment horizontal="left" vertical="center" wrapText="1" indent="2"/>
    </xf>
    <xf numFmtId="0" fontId="19" fillId="0" borderId="22" xfId="0" applyFont="1" applyBorder="1" applyAlignment="1">
      <alignment horizontal="center" vertical="center" wrapText="1"/>
    </xf>
    <xf numFmtId="4" fontId="19" fillId="0" borderId="22" xfId="0" applyNumberFormat="1" applyFont="1" applyBorder="1" applyAlignment="1">
      <alignment vertical="center" wrapText="1"/>
    </xf>
    <xf numFmtId="0" fontId="19" fillId="0" borderId="17" xfId="0" applyFont="1" applyBorder="1" applyAlignment="1">
      <alignment horizontal="left" vertical="center" wrapText="1" indent="2"/>
    </xf>
    <xf numFmtId="0" fontId="19" fillId="0" borderId="2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vertical="center" wrapText="1"/>
    </xf>
    <xf numFmtId="0" fontId="19" fillId="0" borderId="49" xfId="0" applyFont="1" applyBorder="1" applyAlignment="1">
      <alignment horizontal="left" vertical="center" wrapText="1" indent="2"/>
    </xf>
    <xf numFmtId="0" fontId="19" fillId="0" borderId="6" xfId="0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vertical="center" wrapText="1"/>
    </xf>
    <xf numFmtId="0" fontId="19" fillId="0" borderId="58" xfId="0" applyFont="1" applyBorder="1" applyAlignment="1">
      <alignment horizontal="left" vertical="center" wrapText="1" indent="2"/>
    </xf>
    <xf numFmtId="0" fontId="19" fillId="0" borderId="59" xfId="0" applyFont="1" applyBorder="1" applyAlignment="1">
      <alignment horizontal="center" vertical="center" wrapText="1"/>
    </xf>
    <xf numFmtId="4" fontId="19" fillId="0" borderId="59" xfId="0" applyNumberFormat="1" applyFont="1" applyBorder="1" applyAlignment="1">
      <alignment vertical="center" wrapText="1"/>
    </xf>
    <xf numFmtId="4" fontId="20" fillId="0" borderId="60" xfId="0" applyNumberFormat="1" applyFont="1" applyBorder="1" applyAlignment="1">
      <alignment horizontal="right" vertical="center" wrapText="1"/>
    </xf>
    <xf numFmtId="4" fontId="20" fillId="0" borderId="18" xfId="0" applyNumberFormat="1" applyFont="1" applyBorder="1" applyAlignment="1">
      <alignment horizontal="right" vertical="center" wrapText="1"/>
    </xf>
    <xf numFmtId="4" fontId="20" fillId="0" borderId="50" xfId="0" applyNumberFormat="1" applyFont="1" applyBorder="1" applyAlignment="1">
      <alignment horizontal="right" vertical="center" wrapText="1"/>
    </xf>
    <xf numFmtId="4" fontId="20" fillId="0" borderId="23" xfId="0" applyNumberFormat="1" applyFont="1" applyBorder="1" applyAlignment="1">
      <alignment horizontal="right" vertical="center" wrapText="1"/>
    </xf>
    <xf numFmtId="0" fontId="14" fillId="3" borderId="13" xfId="0" applyFont="1" applyFill="1" applyBorder="1" applyAlignment="1">
      <alignment horizontal="center" vertical="center" wrapText="1"/>
    </xf>
    <xf numFmtId="9" fontId="14" fillId="3" borderId="14" xfId="0" applyNumberFormat="1" applyFont="1" applyFill="1" applyBorder="1" applyAlignment="1">
      <alignment horizontal="center" vertical="center" wrapText="1"/>
    </xf>
    <xf numFmtId="0" fontId="9" fillId="0" borderId="35" xfId="0" applyFont="1" applyBorder="1" applyAlignment="1">
      <alignment vertical="center" wrapText="1"/>
    </xf>
    <xf numFmtId="0" fontId="9" fillId="0" borderId="39" xfId="0" applyFont="1" applyBorder="1" applyAlignment="1">
      <alignment horizontal="center" vertical="center" wrapText="1"/>
    </xf>
    <xf numFmtId="4" fontId="9" fillId="0" borderId="39" xfId="0" applyNumberFormat="1" applyFont="1" applyFill="1" applyBorder="1" applyAlignment="1">
      <alignment horizontal="right" vertical="center" wrapText="1"/>
    </xf>
    <xf numFmtId="4" fontId="9" fillId="0" borderId="36" xfId="0" applyNumberFormat="1" applyFont="1" applyFill="1" applyBorder="1" applyAlignment="1">
      <alignment horizontal="right" vertical="center" wrapText="1"/>
    </xf>
    <xf numFmtId="2" fontId="0" fillId="0" borderId="0" xfId="0" applyNumberFormat="1"/>
    <xf numFmtId="0" fontId="8" fillId="0" borderId="4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61" xfId="0" applyFont="1" applyBorder="1" applyAlignment="1">
      <alignment horizontal="center" vertical="center" wrapText="1"/>
    </xf>
    <xf numFmtId="4" fontId="8" fillId="0" borderId="23" xfId="0" applyNumberFormat="1" applyFont="1" applyBorder="1" applyAlignment="1">
      <alignment horizontal="right" vertical="center" wrapText="1"/>
    </xf>
    <xf numFmtId="0" fontId="8" fillId="7" borderId="27" xfId="0" applyFont="1" applyFill="1" applyBorder="1" applyAlignment="1">
      <alignment horizontal="center" vertical="center" wrapText="1"/>
    </xf>
    <xf numFmtId="165" fontId="8" fillId="7" borderId="24" xfId="0" applyNumberFormat="1" applyFont="1" applyFill="1" applyBorder="1" applyAlignment="1">
      <alignment horizontal="center" vertical="center" wrapText="1"/>
    </xf>
    <xf numFmtId="0" fontId="13" fillId="2" borderId="0" xfId="2" applyFont="1" applyFill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9" fillId="0" borderId="59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 indent="2"/>
    </xf>
    <xf numFmtId="0" fontId="19" fillId="0" borderId="20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4" fontId="19" fillId="0" borderId="20" xfId="0" applyNumberFormat="1" applyFont="1" applyBorder="1" applyAlignment="1">
      <alignment vertical="center" wrapText="1"/>
    </xf>
    <xf numFmtId="4" fontId="20" fillId="0" borderId="46" xfId="0" applyNumberFormat="1" applyFont="1" applyBorder="1" applyAlignment="1">
      <alignment horizontal="right" vertical="center" wrapText="1"/>
    </xf>
    <xf numFmtId="0" fontId="14" fillId="2" borderId="0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0" fillId="0" borderId="81" xfId="0" applyBorder="1"/>
    <xf numFmtId="0" fontId="0" fillId="0" borderId="0" xfId="0" applyBorder="1"/>
    <xf numFmtId="0" fontId="24" fillId="2" borderId="0" xfId="2" applyFont="1" applyFill="1" applyAlignment="1">
      <alignment vertical="center" wrapText="1"/>
    </xf>
    <xf numFmtId="0" fontId="28" fillId="0" borderId="0" xfId="0" applyFont="1"/>
    <xf numFmtId="4" fontId="14" fillId="3" borderId="14" xfId="0" applyNumberFormat="1" applyFont="1" applyFill="1" applyBorder="1" applyAlignment="1">
      <alignment horizontal="right" vertical="center" wrapText="1"/>
    </xf>
    <xf numFmtId="49" fontId="30" fillId="0" borderId="0" xfId="0" applyNumberFormat="1" applyFont="1" applyAlignment="1"/>
    <xf numFmtId="49" fontId="30" fillId="0" borderId="0" xfId="0" applyNumberFormat="1" applyFont="1"/>
    <xf numFmtId="49" fontId="31" fillId="0" borderId="0" xfId="0" applyNumberFormat="1" applyFont="1"/>
    <xf numFmtId="49" fontId="31" fillId="0" borderId="0" xfId="0" applyNumberFormat="1" applyFont="1" applyAlignment="1"/>
    <xf numFmtId="167" fontId="31" fillId="0" borderId="0" xfId="0" applyNumberFormat="1" applyFont="1"/>
    <xf numFmtId="168" fontId="31" fillId="0" borderId="0" xfId="0" applyNumberFormat="1" applyFont="1"/>
    <xf numFmtId="0" fontId="31" fillId="0" borderId="0" xfId="0" applyFont="1"/>
    <xf numFmtId="49" fontId="31" fillId="0" borderId="0" xfId="0" quotePrefix="1" applyNumberFormat="1" applyFont="1" applyAlignment="1"/>
    <xf numFmtId="1" fontId="31" fillId="0" borderId="0" xfId="0" applyNumberFormat="1" applyFont="1"/>
    <xf numFmtId="1" fontId="31" fillId="0" borderId="0" xfId="0" applyNumberFormat="1" applyFont="1" applyAlignment="1"/>
    <xf numFmtId="169" fontId="31" fillId="0" borderId="0" xfId="0" applyNumberFormat="1" applyFont="1"/>
    <xf numFmtId="0" fontId="0" fillId="8" borderId="0" xfId="0" applyFill="1"/>
    <xf numFmtId="0" fontId="0" fillId="8" borderId="0" xfId="0" applyFill="1" applyAlignment="1"/>
    <xf numFmtId="49" fontId="32" fillId="0" borderId="0" xfId="0" applyNumberFormat="1" applyFont="1" applyAlignment="1"/>
    <xf numFmtId="49" fontId="32" fillId="0" borderId="0" xfId="0" applyNumberFormat="1" applyFont="1"/>
    <xf numFmtId="49" fontId="33" fillId="0" borderId="0" xfId="0" applyNumberFormat="1" applyFont="1" applyAlignment="1"/>
    <xf numFmtId="167" fontId="33" fillId="0" borderId="0" xfId="0" applyNumberFormat="1" applyFont="1"/>
    <xf numFmtId="49" fontId="33" fillId="0" borderId="0" xfId="0" applyNumberFormat="1" applyFont="1"/>
    <xf numFmtId="0" fontId="33" fillId="0" borderId="0" xfId="0" applyFont="1"/>
    <xf numFmtId="1" fontId="33" fillId="0" borderId="0" xfId="0" applyNumberFormat="1" applyFont="1" applyAlignment="1"/>
    <xf numFmtId="168" fontId="33" fillId="0" borderId="0" xfId="0" applyNumberFormat="1" applyFont="1"/>
    <xf numFmtId="49" fontId="33" fillId="0" borderId="0" xfId="0" quotePrefix="1" applyNumberFormat="1" applyFont="1" applyAlignment="1"/>
    <xf numFmtId="0" fontId="33" fillId="0" borderId="0" xfId="0" applyFont="1" applyAlignment="1"/>
    <xf numFmtId="0" fontId="0" fillId="0" borderId="0" xfId="0"/>
    <xf numFmtId="0" fontId="14" fillId="3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4" fillId="0" borderId="65" xfId="0" applyFont="1" applyBorder="1" applyAlignment="1">
      <alignment vertical="center" wrapText="1"/>
    </xf>
    <xf numFmtId="0" fontId="9" fillId="3" borderId="82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7" fillId="3" borderId="85" xfId="0" applyFont="1" applyFill="1" applyBorder="1" applyAlignment="1">
      <alignment horizontal="center" vertical="center"/>
    </xf>
    <xf numFmtId="0" fontId="17" fillId="0" borderId="87" xfId="0" applyFont="1" applyFill="1" applyBorder="1" applyAlignment="1">
      <alignment vertical="center"/>
    </xf>
    <xf numFmtId="0" fontId="1" fillId="0" borderId="84" xfId="0" applyFont="1" applyFill="1" applyBorder="1" applyAlignment="1">
      <alignment vertical="center"/>
    </xf>
    <xf numFmtId="0" fontId="1" fillId="9" borderId="84" xfId="0" applyFont="1" applyFill="1" applyBorder="1" applyAlignment="1">
      <alignment vertical="center"/>
    </xf>
    <xf numFmtId="170" fontId="8" fillId="7" borderId="24" xfId="0" applyNumberFormat="1" applyFont="1" applyFill="1" applyBorder="1" applyAlignment="1">
      <alignment horizontal="right" vertical="center" wrapText="1"/>
    </xf>
    <xf numFmtId="170" fontId="9" fillId="6" borderId="45" xfId="0" applyNumberFormat="1" applyFont="1" applyFill="1" applyBorder="1" applyAlignment="1">
      <alignment horizontal="right" vertical="center" wrapText="1"/>
    </xf>
    <xf numFmtId="0" fontId="27" fillId="0" borderId="64" xfId="0" applyFont="1" applyBorder="1" applyAlignment="1">
      <alignment horizontal="center" vertical="center"/>
    </xf>
    <xf numFmtId="0" fontId="27" fillId="0" borderId="83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horizontal="center" vertical="center"/>
    </xf>
    <xf numFmtId="4" fontId="8" fillId="0" borderId="2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0" borderId="87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 vertical="center" wrapText="1"/>
    </xf>
    <xf numFmtId="0" fontId="19" fillId="0" borderId="89" xfId="0" applyFont="1" applyBorder="1" applyAlignment="1">
      <alignment horizontal="left" vertical="center" wrapText="1" indent="2"/>
    </xf>
    <xf numFmtId="0" fontId="19" fillId="0" borderId="73" xfId="0" applyFont="1" applyBorder="1" applyAlignment="1">
      <alignment horizontal="center" vertical="center" wrapText="1"/>
    </xf>
    <xf numFmtId="4" fontId="19" fillId="0" borderId="73" xfId="0" applyNumberFormat="1" applyFont="1" applyBorder="1" applyAlignment="1">
      <alignment vertical="center" wrapText="1"/>
    </xf>
    <xf numFmtId="4" fontId="20" fillId="0" borderId="52" xfId="0" applyNumberFormat="1" applyFont="1" applyBorder="1" applyAlignment="1">
      <alignment horizontal="right" vertical="center" wrapText="1"/>
    </xf>
    <xf numFmtId="4" fontId="8" fillId="0" borderId="22" xfId="0" applyNumberFormat="1" applyFont="1" applyBorder="1" applyAlignment="1">
      <alignment horizontal="right" vertical="center" wrapText="1"/>
    </xf>
    <xf numFmtId="4" fontId="9" fillId="10" borderId="87" xfId="0" applyNumberFormat="1" applyFont="1" applyFill="1" applyBorder="1" applyAlignment="1">
      <alignment horizontal="right" vertical="center" wrapText="1"/>
    </xf>
    <xf numFmtId="0" fontId="9" fillId="0" borderId="53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0" fontId="8" fillId="0" borderId="48" xfId="0" applyFont="1" applyBorder="1" applyAlignment="1">
      <alignment vertical="center" wrapText="1"/>
    </xf>
    <xf numFmtId="0" fontId="8" fillId="0" borderId="48" xfId="0" applyFont="1" applyBorder="1" applyAlignment="1">
      <alignment horizontal="center" vertical="center" wrapText="1"/>
    </xf>
    <xf numFmtId="4" fontId="9" fillId="0" borderId="63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166" fontId="9" fillId="2" borderId="1" xfId="0" applyNumberFormat="1" applyFont="1" applyFill="1" applyBorder="1" applyAlignment="1">
      <alignment horizontal="left" vertical="top" wrapText="1"/>
    </xf>
    <xf numFmtId="0" fontId="28" fillId="0" borderId="0" xfId="14" applyFont="1"/>
    <xf numFmtId="0" fontId="40" fillId="0" borderId="71" xfId="0" applyFont="1" applyBorder="1" applyAlignment="1">
      <alignment horizontal="left" vertical="center"/>
    </xf>
    <xf numFmtId="0" fontId="40" fillId="0" borderId="69" xfId="0" applyFont="1" applyBorder="1" applyAlignment="1">
      <alignment horizontal="center" vertical="center" wrapText="1"/>
    </xf>
    <xf numFmtId="4" fontId="42" fillId="0" borderId="70" xfId="16" applyNumberFormat="1" applyFont="1" applyBorder="1" applyAlignment="1" applyProtection="1">
      <alignment horizontal="center" vertical="center"/>
      <protection locked="0"/>
    </xf>
    <xf numFmtId="10" fontId="16" fillId="0" borderId="0" xfId="0" applyNumberFormat="1" applyFont="1" applyAlignment="1">
      <alignment vertical="center"/>
    </xf>
    <xf numFmtId="0" fontId="43" fillId="0" borderId="21" xfId="0" applyFont="1" applyBorder="1" applyAlignment="1">
      <alignment horizontal="left" vertical="center" wrapText="1" indent="1"/>
    </xf>
    <xf numFmtId="0" fontId="43" fillId="0" borderId="22" xfId="0" applyFont="1" applyBorder="1" applyAlignment="1">
      <alignment horizontal="center" vertical="center" wrapText="1"/>
    </xf>
    <xf numFmtId="4" fontId="44" fillId="0" borderId="23" xfId="16" applyNumberFormat="1" applyFont="1" applyBorder="1" applyAlignment="1" applyProtection="1">
      <alignment horizontal="right" vertical="center" indent="1"/>
      <protection locked="0"/>
    </xf>
    <xf numFmtId="0" fontId="45" fillId="0" borderId="0" xfId="0" applyFont="1"/>
    <xf numFmtId="0" fontId="43" fillId="0" borderId="17" xfId="0" applyFont="1" applyBorder="1" applyAlignment="1">
      <alignment horizontal="left" vertical="center" wrapText="1" indent="1"/>
    </xf>
    <xf numFmtId="0" fontId="43" fillId="0" borderId="2" xfId="0" applyFont="1" applyBorder="1" applyAlignment="1">
      <alignment horizontal="center" vertical="center" wrapText="1"/>
    </xf>
    <xf numFmtId="4" fontId="44" fillId="0" borderId="18" xfId="16" applyNumberFormat="1" applyFont="1" applyBorder="1" applyAlignment="1" applyProtection="1">
      <alignment horizontal="right" vertical="center" indent="1"/>
      <protection locked="0"/>
    </xf>
    <xf numFmtId="4" fontId="43" fillId="0" borderId="17" xfId="15" applyNumberFormat="1" applyFont="1" applyBorder="1" applyAlignment="1">
      <alignment horizontal="left" vertical="center" indent="1"/>
    </xf>
    <xf numFmtId="4" fontId="43" fillId="0" borderId="2" xfId="15" applyNumberFormat="1" applyFont="1" applyBorder="1" applyAlignment="1">
      <alignment horizontal="center" vertical="center"/>
    </xf>
    <xf numFmtId="4" fontId="43" fillId="0" borderId="49" xfId="15" applyNumberFormat="1" applyFont="1" applyBorder="1" applyAlignment="1">
      <alignment horizontal="left" vertical="center" indent="1"/>
    </xf>
    <xf numFmtId="4" fontId="43" fillId="0" borderId="6" xfId="15" applyNumberFormat="1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 wrapText="1"/>
    </xf>
    <xf numFmtId="4" fontId="44" fillId="0" borderId="50" xfId="16" applyNumberFormat="1" applyFont="1" applyBorder="1" applyAlignment="1" applyProtection="1">
      <alignment horizontal="right" vertical="center" indent="1"/>
      <protection locked="0"/>
    </xf>
    <xf numFmtId="0" fontId="40" fillId="0" borderId="72" xfId="0" applyFont="1" applyBorder="1" applyAlignment="1">
      <alignment horizontal="left" vertical="center"/>
    </xf>
    <xf numFmtId="0" fontId="40" fillId="0" borderId="84" xfId="0" applyFont="1" applyBorder="1" applyAlignment="1">
      <alignment horizontal="center" vertical="center" wrapText="1"/>
    </xf>
    <xf numFmtId="4" fontId="42" fillId="0" borderId="45" xfId="16" applyNumberFormat="1" applyFont="1" applyBorder="1" applyAlignment="1" applyProtection="1">
      <alignment horizontal="center" vertical="center"/>
      <protection locked="0"/>
    </xf>
    <xf numFmtId="4" fontId="43" fillId="0" borderId="21" xfId="15" applyNumberFormat="1" applyFont="1" applyBorder="1" applyAlignment="1">
      <alignment horizontal="left" vertical="center" indent="1"/>
    </xf>
    <xf numFmtId="1" fontId="43" fillId="0" borderId="22" xfId="15" applyNumberFormat="1" applyFont="1" applyBorder="1" applyAlignment="1">
      <alignment horizontal="center" vertical="center"/>
    </xf>
    <xf numFmtId="1" fontId="43" fillId="0" borderId="2" xfId="15" applyNumberFormat="1" applyFont="1" applyBorder="1" applyAlignment="1">
      <alignment horizontal="center" vertical="center"/>
    </xf>
    <xf numFmtId="1" fontId="43" fillId="0" borderId="6" xfId="15" applyNumberFormat="1" applyFont="1" applyBorder="1" applyAlignment="1">
      <alignment horizontal="center" vertical="center"/>
    </xf>
    <xf numFmtId="0" fontId="40" fillId="0" borderId="72" xfId="0" applyFont="1" applyBorder="1" applyAlignment="1">
      <alignment vertical="center"/>
    </xf>
    <xf numFmtId="4" fontId="46" fillId="0" borderId="23" xfId="15" applyNumberFormat="1" applyFont="1" applyBorder="1" applyAlignment="1">
      <alignment horizontal="right" vertical="center" indent="1"/>
    </xf>
    <xf numFmtId="4" fontId="46" fillId="0" borderId="18" xfId="15" applyNumberFormat="1" applyFont="1" applyBorder="1" applyAlignment="1">
      <alignment horizontal="right" vertical="center" indent="1"/>
    </xf>
    <xf numFmtId="0" fontId="43" fillId="0" borderId="49" xfId="0" applyFont="1" applyBorder="1" applyAlignment="1">
      <alignment horizontal="left" vertical="center" wrapText="1" indent="1"/>
    </xf>
    <xf numFmtId="4" fontId="46" fillId="0" borderId="50" xfId="15" applyNumberFormat="1" applyFont="1" applyBorder="1" applyAlignment="1">
      <alignment horizontal="right" vertical="center" indent="1"/>
    </xf>
    <xf numFmtId="0" fontId="40" fillId="0" borderId="71" xfId="0" applyFont="1" applyBorder="1" applyAlignment="1">
      <alignment vertical="center"/>
    </xf>
    <xf numFmtId="0" fontId="40" fillId="4" borderId="69" xfId="0" applyFont="1" applyFill="1" applyBorder="1" applyAlignment="1">
      <alignment horizontal="center" vertical="center" wrapText="1"/>
    </xf>
    <xf numFmtId="1" fontId="43" fillId="4" borderId="22" xfId="15" applyNumberFormat="1" applyFont="1" applyFill="1" applyBorder="1" applyAlignment="1">
      <alignment horizontal="center" vertical="center"/>
    </xf>
    <xf numFmtId="1" fontId="43" fillId="4" borderId="2" xfId="15" applyNumberFormat="1" applyFont="1" applyFill="1" applyBorder="1" applyAlignment="1">
      <alignment horizontal="center" vertical="center"/>
    </xf>
    <xf numFmtId="1" fontId="43" fillId="4" borderId="6" xfId="15" applyNumberFormat="1" applyFont="1" applyFill="1" applyBorder="1" applyAlignment="1">
      <alignment horizontal="center" vertical="center"/>
    </xf>
    <xf numFmtId="0" fontId="40" fillId="4" borderId="84" xfId="0" applyFont="1" applyFill="1" applyBorder="1" applyAlignment="1">
      <alignment horizontal="center" vertical="center" wrapText="1"/>
    </xf>
    <xf numFmtId="0" fontId="47" fillId="4" borderId="22" xfId="0" applyFont="1" applyFill="1" applyBorder="1" applyAlignment="1">
      <alignment vertical="center"/>
    </xf>
    <xf numFmtId="0" fontId="47" fillId="4" borderId="2" xfId="0" applyFont="1" applyFill="1" applyBorder="1" applyAlignment="1">
      <alignment vertical="center"/>
    </xf>
    <xf numFmtId="0" fontId="47" fillId="4" borderId="6" xfId="0" applyFont="1" applyFill="1" applyBorder="1" applyAlignment="1">
      <alignment vertical="center"/>
    </xf>
    <xf numFmtId="0" fontId="47" fillId="0" borderId="19" xfId="0" applyFont="1" applyBorder="1" applyAlignment="1">
      <alignment vertical="center"/>
    </xf>
    <xf numFmtId="0" fontId="47" fillId="4" borderId="20" xfId="0" applyFont="1" applyFill="1" applyBorder="1" applyAlignment="1">
      <alignment vertical="center"/>
    </xf>
    <xf numFmtId="0" fontId="47" fillId="0" borderId="20" xfId="0" applyFont="1" applyBorder="1" applyAlignment="1">
      <alignment vertical="center"/>
    </xf>
    <xf numFmtId="4" fontId="48" fillId="0" borderId="46" xfId="0" applyNumberFormat="1" applyFont="1" applyBorder="1" applyAlignment="1">
      <alignment horizontal="right" vertical="center" indent="1"/>
    </xf>
    <xf numFmtId="0" fontId="40" fillId="0" borderId="71" xfId="0" applyFont="1" applyBorder="1" applyAlignment="1">
      <alignment horizontal="center" vertical="center" wrapText="1"/>
    </xf>
    <xf numFmtId="0" fontId="49" fillId="0" borderId="69" xfId="0" applyFont="1" applyBorder="1" applyAlignment="1">
      <alignment horizontal="center" vertical="center"/>
    </xf>
    <xf numFmtId="0" fontId="40" fillId="0" borderId="21" xfId="0" applyFont="1" applyBorder="1" applyAlignment="1">
      <alignment vertical="center" wrapText="1"/>
    </xf>
    <xf numFmtId="0" fontId="49" fillId="0" borderId="22" xfId="0" applyFont="1" applyBorder="1" applyAlignment="1">
      <alignment horizontal="center" vertical="center"/>
    </xf>
    <xf numFmtId="10" fontId="49" fillId="0" borderId="2" xfId="0" applyNumberFormat="1" applyFont="1" applyBorder="1" applyAlignment="1">
      <alignment horizontal="center" vertical="center"/>
    </xf>
    <xf numFmtId="0" fontId="40" fillId="0" borderId="17" xfId="0" applyFont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2" fontId="14" fillId="3" borderId="10" xfId="0" applyNumberFormat="1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172" fontId="15" fillId="0" borderId="2" xfId="0" applyNumberFormat="1" applyFont="1" applyBorder="1" applyAlignment="1">
      <alignment horizontal="center" vertical="center" wrapText="1"/>
    </xf>
    <xf numFmtId="1" fontId="15" fillId="0" borderId="22" xfId="0" applyNumberFormat="1" applyFont="1" applyBorder="1" applyAlignment="1">
      <alignment horizontal="center" vertical="center" wrapText="1"/>
    </xf>
    <xf numFmtId="4" fontId="15" fillId="0" borderId="22" xfId="0" applyNumberFormat="1" applyFont="1" applyBorder="1" applyAlignment="1">
      <alignment horizontal="right" vertical="center" wrapText="1"/>
    </xf>
    <xf numFmtId="4" fontId="15" fillId="0" borderId="23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8" fillId="0" borderId="95" xfId="0" applyFont="1" applyBorder="1" applyAlignment="1">
      <alignment horizontal="left" vertical="center" indent="2"/>
    </xf>
    <xf numFmtId="0" fontId="15" fillId="0" borderId="96" xfId="0" applyFont="1" applyBorder="1" applyAlignment="1">
      <alignment horizontal="center" vertical="center" wrapText="1"/>
    </xf>
    <xf numFmtId="0" fontId="18" fillId="0" borderId="98" xfId="0" applyFont="1" applyBorder="1" applyAlignment="1">
      <alignment horizontal="left" vertical="center" indent="2"/>
    </xf>
    <xf numFmtId="0" fontId="15" fillId="0" borderId="59" xfId="0" applyFont="1" applyBorder="1" applyAlignment="1">
      <alignment horizontal="center" vertical="center" wrapText="1"/>
    </xf>
    <xf numFmtId="172" fontId="15" fillId="0" borderId="59" xfId="0" applyNumberFormat="1" applyFont="1" applyBorder="1" applyAlignment="1">
      <alignment horizontal="center" vertical="center" wrapText="1"/>
    </xf>
    <xf numFmtId="1" fontId="15" fillId="0" borderId="59" xfId="0" applyNumberFormat="1" applyFont="1" applyBorder="1" applyAlignment="1">
      <alignment horizontal="center" vertical="center" wrapText="1"/>
    </xf>
    <xf numFmtId="4" fontId="15" fillId="0" borderId="59" xfId="0" applyNumberFormat="1" applyFont="1" applyBorder="1" applyAlignment="1">
      <alignment horizontal="right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right" vertical="center" wrapText="1"/>
    </xf>
    <xf numFmtId="0" fontId="18" fillId="0" borderId="99" xfId="0" applyFont="1" applyBorder="1" applyAlignment="1">
      <alignment horizontal="left" vertical="center" indent="2"/>
    </xf>
    <xf numFmtId="0" fontId="15" fillId="0" borderId="86" xfId="0" applyFont="1" applyBorder="1" applyAlignment="1">
      <alignment horizontal="center" vertical="center" wrapText="1"/>
    </xf>
    <xf numFmtId="172" fontId="15" fillId="0" borderId="86" xfId="0" applyNumberFormat="1" applyFont="1" applyBorder="1" applyAlignment="1">
      <alignment horizontal="center" vertical="center" wrapText="1"/>
    </xf>
    <xf numFmtId="1" fontId="15" fillId="0" borderId="86" xfId="0" applyNumberFormat="1" applyFont="1" applyBorder="1" applyAlignment="1">
      <alignment horizontal="center" vertical="center" wrapText="1"/>
    </xf>
    <xf numFmtId="4" fontId="15" fillId="0" borderId="86" xfId="0" applyNumberFormat="1" applyFont="1" applyBorder="1" applyAlignment="1">
      <alignment horizontal="right" vertical="center" wrapText="1"/>
    </xf>
    <xf numFmtId="0" fontId="18" fillId="0" borderId="100" xfId="0" applyFont="1" applyBorder="1" applyAlignment="1">
      <alignment horizontal="left" vertical="center" indent="2"/>
    </xf>
    <xf numFmtId="0" fontId="5" fillId="0" borderId="2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03" xfId="0" applyFont="1" applyBorder="1" applyAlignment="1">
      <alignment vertical="center" wrapText="1"/>
    </xf>
    <xf numFmtId="0" fontId="8" fillId="0" borderId="103" xfId="0" applyFont="1" applyBorder="1" applyAlignment="1">
      <alignment horizontal="center" vertical="center" wrapText="1"/>
    </xf>
    <xf numFmtId="4" fontId="8" fillId="0" borderId="103" xfId="0" applyNumberFormat="1" applyFont="1" applyBorder="1" applyAlignment="1">
      <alignment horizontal="right" vertical="center" wrapText="1"/>
    </xf>
    <xf numFmtId="0" fontId="8" fillId="0" borderId="57" xfId="0" applyFont="1" applyBorder="1" applyAlignment="1">
      <alignment vertical="center" wrapText="1"/>
    </xf>
    <xf numFmtId="4" fontId="8" fillId="0" borderId="50" xfId="0" applyNumberFormat="1" applyFont="1" applyBorder="1" applyAlignment="1">
      <alignment horizontal="right" vertical="center" wrapText="1"/>
    </xf>
    <xf numFmtId="4" fontId="8" fillId="7" borderId="24" xfId="0" applyNumberFormat="1" applyFont="1" applyFill="1" applyBorder="1" applyAlignment="1">
      <alignment horizontal="right" vertical="center" wrapText="1"/>
    </xf>
    <xf numFmtId="4" fontId="9" fillId="6" borderId="45" xfId="0" applyNumberFormat="1" applyFont="1" applyFill="1" applyBorder="1" applyAlignment="1">
      <alignment horizontal="right" vertical="center" wrapText="1"/>
    </xf>
    <xf numFmtId="0" fontId="8" fillId="0" borderId="77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 wrapText="1"/>
    </xf>
    <xf numFmtId="4" fontId="9" fillId="2" borderId="27" xfId="0" applyNumberFormat="1" applyFont="1" applyFill="1" applyBorder="1" applyAlignment="1">
      <alignment horizontal="right" vertical="center" wrapText="1" indent="2"/>
    </xf>
    <xf numFmtId="4" fontId="9" fillId="0" borderId="34" xfId="0" applyNumberFormat="1" applyFont="1" applyBorder="1" applyAlignment="1">
      <alignment vertical="center" wrapText="1"/>
    </xf>
    <xf numFmtId="4" fontId="9" fillId="2" borderId="38" xfId="0" applyNumberFormat="1" applyFont="1" applyFill="1" applyBorder="1" applyAlignment="1">
      <alignment horizontal="right" vertical="center" wrapText="1" indent="2"/>
    </xf>
    <xf numFmtId="0" fontId="25" fillId="2" borderId="0" xfId="2" applyFont="1" applyFill="1" applyAlignment="1">
      <alignment vertical="center"/>
    </xf>
    <xf numFmtId="0" fontId="8" fillId="2" borderId="1" xfId="0" applyFont="1" applyFill="1" applyBorder="1" applyAlignment="1">
      <alignment horizontal="right" vertical="center" wrapText="1"/>
    </xf>
    <xf numFmtId="166" fontId="9" fillId="2" borderId="0" xfId="0" applyNumberFormat="1" applyFont="1" applyFill="1" applyBorder="1" applyAlignment="1">
      <alignment horizontal="left" vertical="center" wrapText="1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4" fontId="9" fillId="3" borderId="14" xfId="0" applyNumberFormat="1" applyFont="1" applyFill="1" applyBorder="1" applyAlignment="1">
      <alignment horizontal="right" vertical="center" wrapText="1"/>
    </xf>
    <xf numFmtId="4" fontId="9" fillId="3" borderId="55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166" fontId="9" fillId="2" borderId="0" xfId="0" applyNumberFormat="1" applyFont="1" applyFill="1" applyBorder="1" applyAlignment="1">
      <alignment horizontal="left" vertical="top" wrapText="1"/>
    </xf>
    <xf numFmtId="0" fontId="40" fillId="0" borderId="19" xfId="0" applyFont="1" applyBorder="1" applyAlignment="1">
      <alignment horizontal="left" vertical="center" wrapText="1"/>
    </xf>
    <xf numFmtId="10" fontId="49" fillId="0" borderId="20" xfId="0" applyNumberFormat="1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4" fillId="0" borderId="107" xfId="0" applyFont="1" applyBorder="1" applyAlignment="1">
      <alignment vertical="center" wrapText="1"/>
    </xf>
    <xf numFmtId="0" fontId="1" fillId="0" borderId="85" xfId="0" applyFont="1" applyFill="1" applyBorder="1" applyAlignment="1">
      <alignment vertical="center"/>
    </xf>
    <xf numFmtId="0" fontId="1" fillId="9" borderId="85" xfId="0" applyFont="1" applyFill="1" applyBorder="1" applyAlignment="1">
      <alignment vertical="center"/>
    </xf>
    <xf numFmtId="0" fontId="1" fillId="9" borderId="34" xfId="0" applyFont="1" applyFill="1" applyBorder="1" applyAlignment="1">
      <alignment vertical="center"/>
    </xf>
    <xf numFmtId="0" fontId="17" fillId="0" borderId="84" xfId="0" applyFont="1" applyFill="1" applyBorder="1" applyAlignment="1">
      <alignment vertical="center"/>
    </xf>
    <xf numFmtId="0" fontId="17" fillId="0" borderId="45" xfId="0" applyFont="1" applyFill="1" applyBorder="1" applyAlignment="1">
      <alignment vertical="center"/>
    </xf>
    <xf numFmtId="0" fontId="17" fillId="9" borderId="108" xfId="0" applyFont="1" applyFill="1" applyBorder="1" applyAlignment="1">
      <alignment vertical="center"/>
    </xf>
    <xf numFmtId="0" fontId="17" fillId="9" borderId="27" xfId="0" applyFont="1" applyFill="1" applyBorder="1" applyAlignment="1">
      <alignment vertical="center"/>
    </xf>
    <xf numFmtId="0" fontId="1" fillId="9" borderId="27" xfId="0" applyFont="1" applyFill="1" applyBorder="1" applyAlignment="1">
      <alignment vertical="center"/>
    </xf>
    <xf numFmtId="0" fontId="1" fillId="0" borderId="27" xfId="0" applyFont="1" applyFill="1" applyBorder="1" applyAlignment="1">
      <alignment vertical="center"/>
    </xf>
    <xf numFmtId="0" fontId="1" fillId="0" borderId="63" xfId="0" applyFont="1" applyFill="1" applyBorder="1" applyAlignment="1">
      <alignment vertical="center"/>
    </xf>
    <xf numFmtId="0" fontId="4" fillId="0" borderId="109" xfId="0" applyFont="1" applyBorder="1" applyAlignment="1">
      <alignment vertical="center"/>
    </xf>
    <xf numFmtId="0" fontId="15" fillId="0" borderId="6" xfId="0" applyFont="1" applyBorder="1" applyAlignment="1">
      <alignment horizontal="center" vertical="center" wrapText="1"/>
    </xf>
    <xf numFmtId="172" fontId="15" fillId="0" borderId="6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4" fontId="7" fillId="3" borderId="14" xfId="0" applyNumberFormat="1" applyFont="1" applyFill="1" applyBorder="1" applyAlignment="1">
      <alignment horizontal="right" vertical="center" wrapText="1"/>
    </xf>
    <xf numFmtId="0" fontId="8" fillId="0" borderId="111" xfId="0" applyFont="1" applyBorder="1" applyAlignment="1">
      <alignment horizontal="center" vertical="center"/>
    </xf>
    <xf numFmtId="0" fontId="8" fillId="0" borderId="110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3" fontId="54" fillId="0" borderId="61" xfId="0" applyNumberFormat="1" applyFont="1" applyBorder="1" applyAlignment="1">
      <alignment horizontal="center" vertical="center"/>
    </xf>
    <xf numFmtId="165" fontId="18" fillId="0" borderId="21" xfId="0" applyNumberFormat="1" applyFont="1" applyBorder="1" applyAlignment="1">
      <alignment horizontal="center" vertical="center"/>
    </xf>
    <xf numFmtId="165" fontId="18" fillId="0" borderId="22" xfId="0" applyNumberFormat="1" applyFont="1" applyBorder="1" applyAlignment="1">
      <alignment horizontal="center" vertical="center"/>
    </xf>
    <xf numFmtId="4" fontId="18" fillId="0" borderId="22" xfId="0" applyNumberFormat="1" applyFont="1" applyBorder="1" applyAlignment="1">
      <alignment vertical="center"/>
    </xf>
    <xf numFmtId="4" fontId="55" fillId="0" borderId="23" xfId="0" applyNumberFormat="1" applyFont="1" applyBorder="1" applyAlignment="1">
      <alignment vertical="center"/>
    </xf>
    <xf numFmtId="3" fontId="54" fillId="0" borderId="88" xfId="0" applyNumberFormat="1" applyFont="1" applyBorder="1" applyAlignment="1">
      <alignment horizontal="center" vertical="center"/>
    </xf>
    <xf numFmtId="3" fontId="54" fillId="0" borderId="7" xfId="0" applyNumberFormat="1" applyFont="1" applyBorder="1" applyAlignment="1">
      <alignment horizontal="center" vertical="center"/>
    </xf>
    <xf numFmtId="165" fontId="18" fillId="0" borderId="101" xfId="0" applyNumberFormat="1" applyFont="1" applyBorder="1" applyAlignment="1">
      <alignment horizontal="center" vertical="center"/>
    </xf>
    <xf numFmtId="165" fontId="18" fillId="0" borderId="96" xfId="0" applyNumberFormat="1" applyFont="1" applyBorder="1" applyAlignment="1">
      <alignment horizontal="center" vertical="center"/>
    </xf>
    <xf numFmtId="4" fontId="18" fillId="0" borderId="96" xfId="0" applyNumberFormat="1" applyFont="1" applyBorder="1" applyAlignment="1">
      <alignment vertical="center"/>
    </xf>
    <xf numFmtId="3" fontId="54" fillId="0" borderId="5" xfId="0" applyNumberFormat="1" applyFont="1" applyBorder="1" applyAlignment="1">
      <alignment horizontal="center" vertical="center"/>
    </xf>
    <xf numFmtId="3" fontId="54" fillId="0" borderId="2" xfId="0" applyNumberFormat="1" applyFont="1" applyBorder="1" applyAlignment="1">
      <alignment horizontal="center" vertical="center"/>
    </xf>
    <xf numFmtId="3" fontId="54" fillId="0" borderId="59" xfId="0" applyNumberFormat="1" applyFont="1" applyBorder="1" applyAlignment="1">
      <alignment horizontal="center" vertical="center"/>
    </xf>
    <xf numFmtId="3" fontId="54" fillId="0" borderId="102" xfId="0" applyNumberFormat="1" applyFont="1" applyBorder="1" applyAlignment="1">
      <alignment horizontal="center" vertical="center"/>
    </xf>
    <xf numFmtId="165" fontId="18" fillId="0" borderId="58" xfId="0" applyNumberFormat="1" applyFont="1" applyBorder="1" applyAlignment="1">
      <alignment horizontal="center" vertical="center"/>
    </xf>
    <xf numFmtId="165" fontId="18" fillId="0" borderId="59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14" fillId="3" borderId="51" xfId="0" applyFont="1" applyFill="1" applyBorder="1" applyAlignment="1">
      <alignment horizontal="center" vertical="center"/>
    </xf>
    <xf numFmtId="3" fontId="14" fillId="3" borderId="9" xfId="0" applyNumberFormat="1" applyFont="1" applyFill="1" applyBorder="1" applyAlignment="1">
      <alignment horizontal="center" vertical="center"/>
    </xf>
    <xf numFmtId="165" fontId="5" fillId="5" borderId="13" xfId="0" applyNumberFormat="1" applyFont="1" applyFill="1" applyBorder="1" applyAlignment="1">
      <alignment horizontal="center" vertical="center"/>
    </xf>
    <xf numFmtId="165" fontId="5" fillId="5" borderId="10" xfId="0" applyNumberFormat="1" applyFont="1" applyFill="1" applyBorder="1" applyAlignment="1">
      <alignment horizontal="center" vertical="center"/>
    </xf>
    <xf numFmtId="4" fontId="5" fillId="5" borderId="10" xfId="0" applyNumberFormat="1" applyFont="1" applyFill="1" applyBorder="1" applyAlignment="1">
      <alignment vertical="center"/>
    </xf>
    <xf numFmtId="4" fontId="14" fillId="3" borderId="14" xfId="0" applyNumberFormat="1" applyFont="1" applyFill="1" applyBorder="1" applyAlignment="1">
      <alignment vertical="center"/>
    </xf>
    <xf numFmtId="0" fontId="18" fillId="0" borderId="61" xfId="0" applyFont="1" applyBorder="1" applyAlignment="1">
      <alignment horizontal="center" vertical="center" wrapText="1"/>
    </xf>
    <xf numFmtId="165" fontId="18" fillId="0" borderId="22" xfId="0" applyNumberFormat="1" applyFont="1" applyBorder="1" applyAlignment="1">
      <alignment horizontal="center" vertical="center" wrapText="1"/>
    </xf>
    <xf numFmtId="4" fontId="18" fillId="0" borderId="22" xfId="0" applyNumberFormat="1" applyFont="1" applyBorder="1" applyAlignment="1">
      <alignment horizontal="right" vertical="center" wrapText="1"/>
    </xf>
    <xf numFmtId="4" fontId="18" fillId="0" borderId="23" xfId="0" applyNumberFormat="1" applyFont="1" applyBorder="1" applyAlignment="1">
      <alignment horizontal="right" vertical="center" wrapText="1"/>
    </xf>
    <xf numFmtId="0" fontId="18" fillId="0" borderId="7" xfId="0" applyFont="1" applyBorder="1" applyAlignment="1">
      <alignment horizontal="center" vertical="center" wrapText="1"/>
    </xf>
    <xf numFmtId="4" fontId="18" fillId="0" borderId="50" xfId="0" applyNumberFormat="1" applyFont="1" applyBorder="1" applyAlignment="1">
      <alignment horizontal="right" vertical="center" wrapText="1"/>
    </xf>
    <xf numFmtId="165" fontId="18" fillId="0" borderId="22" xfId="0" applyNumberFormat="1" applyFont="1" applyFill="1" applyBorder="1" applyAlignment="1">
      <alignment horizontal="center" vertical="center" wrapText="1"/>
    </xf>
    <xf numFmtId="4" fontId="18" fillId="0" borderId="22" xfId="0" applyNumberFormat="1" applyFont="1" applyFill="1" applyBorder="1" applyAlignment="1">
      <alignment horizontal="right" vertical="center" wrapText="1"/>
    </xf>
    <xf numFmtId="4" fontId="18" fillId="0" borderId="23" xfId="0" applyNumberFormat="1" applyFont="1" applyFill="1" applyBorder="1" applyAlignment="1">
      <alignment horizontal="right" vertical="center" wrapText="1"/>
    </xf>
    <xf numFmtId="4" fontId="18" fillId="0" borderId="18" xfId="0" applyNumberFormat="1" applyFont="1" applyFill="1" applyBorder="1" applyAlignment="1">
      <alignment horizontal="right" vertical="center" wrapText="1"/>
    </xf>
    <xf numFmtId="0" fontId="18" fillId="0" borderId="5" xfId="0" applyFont="1" applyBorder="1" applyAlignment="1">
      <alignment horizontal="center" vertical="center" wrapText="1"/>
    </xf>
    <xf numFmtId="4" fontId="18" fillId="0" borderId="18" xfId="0" applyNumberFormat="1" applyFont="1" applyBorder="1" applyAlignment="1">
      <alignment horizontal="right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18" fillId="0" borderId="43" xfId="0" applyFont="1" applyBorder="1" applyAlignment="1">
      <alignment horizontal="left" vertical="center" indent="2"/>
    </xf>
    <xf numFmtId="0" fontId="52" fillId="6" borderId="67" xfId="0" applyFont="1" applyFill="1" applyBorder="1" applyAlignment="1">
      <alignment vertical="center"/>
    </xf>
    <xf numFmtId="0" fontId="8" fillId="7" borderId="97" xfId="0" applyFont="1" applyFill="1" applyBorder="1" applyAlignment="1">
      <alignment vertical="center"/>
    </xf>
    <xf numFmtId="0" fontId="14" fillId="7" borderId="84" xfId="0" applyFont="1" applyFill="1" applyBorder="1" applyAlignment="1">
      <alignment horizontal="center" vertical="center" wrapText="1"/>
    </xf>
    <xf numFmtId="2" fontId="14" fillId="7" borderId="84" xfId="0" applyNumberFormat="1" applyFont="1" applyFill="1" applyBorder="1" applyAlignment="1">
      <alignment horizontal="center" vertical="center" wrapText="1"/>
    </xf>
    <xf numFmtId="4" fontId="3" fillId="6" borderId="45" xfId="0" applyNumberFormat="1" applyFont="1" applyFill="1" applyBorder="1" applyAlignment="1">
      <alignment horizontal="right" vertical="center" wrapText="1"/>
    </xf>
    <xf numFmtId="0" fontId="52" fillId="6" borderId="65" xfId="0" applyFont="1" applyFill="1" applyBorder="1" applyAlignment="1">
      <alignment vertical="center"/>
    </xf>
    <xf numFmtId="0" fontId="8" fillId="7" borderId="26" xfId="0" applyFont="1" applyFill="1" applyBorder="1" applyAlignment="1">
      <alignment horizontal="center" vertical="center"/>
    </xf>
    <xf numFmtId="0" fontId="15" fillId="7" borderId="84" xfId="0" applyFont="1" applyFill="1" applyBorder="1" applyAlignment="1">
      <alignment horizontal="center" vertical="center" wrapText="1"/>
    </xf>
    <xf numFmtId="172" fontId="15" fillId="7" borderId="84" xfId="0" applyNumberFormat="1" applyFont="1" applyFill="1" applyBorder="1" applyAlignment="1">
      <alignment horizontal="center" vertical="center" wrapText="1"/>
    </xf>
    <xf numFmtId="1" fontId="15" fillId="7" borderId="84" xfId="0" applyNumberFormat="1" applyFont="1" applyFill="1" applyBorder="1" applyAlignment="1">
      <alignment horizontal="center" vertical="center" wrapText="1"/>
    </xf>
    <xf numFmtId="4" fontId="15" fillId="7" borderId="84" xfId="0" applyNumberFormat="1" applyFont="1" applyFill="1" applyBorder="1" applyAlignment="1">
      <alignment horizontal="right" vertical="center" wrapText="1"/>
    </xf>
    <xf numFmtId="4" fontId="53" fillId="6" borderId="45" xfId="0" applyNumberFormat="1" applyFont="1" applyFill="1" applyBorder="1" applyAlignment="1">
      <alignment horizontal="right" vertical="center" wrapText="1"/>
    </xf>
    <xf numFmtId="0" fontId="52" fillId="6" borderId="65" xfId="0" applyFont="1" applyFill="1" applyBorder="1" applyAlignment="1">
      <alignment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4" fillId="7" borderId="68" xfId="0" applyFont="1" applyFill="1" applyBorder="1" applyAlignment="1">
      <alignment vertical="center"/>
    </xf>
    <xf numFmtId="0" fontId="4" fillId="7" borderId="71" xfId="0" applyFont="1" applyFill="1" applyBorder="1" applyAlignment="1">
      <alignment vertical="center"/>
    </xf>
    <xf numFmtId="0" fontId="4" fillId="7" borderId="69" xfId="0" applyFont="1" applyFill="1" applyBorder="1" applyAlignment="1">
      <alignment vertical="center"/>
    </xf>
    <xf numFmtId="4" fontId="52" fillId="6" borderId="70" xfId="0" applyNumberFormat="1" applyFont="1" applyFill="1" applyBorder="1" applyAlignment="1">
      <alignment vertical="center"/>
    </xf>
    <xf numFmtId="3" fontId="22" fillId="7" borderId="27" xfId="0" applyNumberFormat="1" applyFont="1" applyFill="1" applyBorder="1" applyAlignment="1">
      <alignment horizontal="center" vertical="center"/>
    </xf>
    <xf numFmtId="165" fontId="4" fillId="7" borderId="72" xfId="0" applyNumberFormat="1" applyFont="1" applyFill="1" applyBorder="1" applyAlignment="1">
      <alignment horizontal="center" vertical="center"/>
    </xf>
    <xf numFmtId="165" fontId="4" fillId="7" borderId="84" xfId="0" applyNumberFormat="1" applyFont="1" applyFill="1" applyBorder="1" applyAlignment="1">
      <alignment horizontal="center" vertical="center"/>
    </xf>
    <xf numFmtId="4" fontId="4" fillId="7" borderId="84" xfId="0" applyNumberFormat="1" applyFont="1" applyFill="1" applyBorder="1" applyAlignment="1">
      <alignment vertical="center"/>
    </xf>
    <xf numFmtId="4" fontId="52" fillId="6" borderId="45" xfId="0" applyNumberFormat="1" applyFont="1" applyFill="1" applyBorder="1" applyAlignment="1">
      <alignment vertic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4" fontId="19" fillId="0" borderId="59" xfId="0" applyNumberFormat="1" applyFont="1" applyFill="1" applyBorder="1" applyAlignment="1">
      <alignment vertical="center" wrapText="1"/>
    </xf>
    <xf numFmtId="4" fontId="20" fillId="0" borderId="60" xfId="0" applyNumberFormat="1" applyFont="1" applyFill="1" applyBorder="1" applyAlignment="1">
      <alignment horizontal="right" vertical="center" wrapText="1"/>
    </xf>
    <xf numFmtId="4" fontId="19" fillId="0" borderId="2" xfId="0" applyNumberFormat="1" applyFont="1" applyFill="1" applyBorder="1" applyAlignment="1">
      <alignment vertical="center" wrapText="1"/>
    </xf>
    <xf numFmtId="4" fontId="20" fillId="0" borderId="18" xfId="0" applyNumberFormat="1" applyFont="1" applyFill="1" applyBorder="1" applyAlignment="1">
      <alignment horizontal="right" vertical="center" wrapText="1"/>
    </xf>
    <xf numFmtId="4" fontId="19" fillId="0" borderId="20" xfId="0" applyNumberFormat="1" applyFont="1" applyFill="1" applyBorder="1" applyAlignment="1">
      <alignment vertical="center" wrapText="1"/>
    </xf>
    <xf numFmtId="4" fontId="20" fillId="0" borderId="46" xfId="0" applyNumberFormat="1" applyFont="1" applyFill="1" applyBorder="1" applyAlignment="1">
      <alignment horizontal="right" vertical="center" wrapText="1"/>
    </xf>
    <xf numFmtId="4" fontId="54" fillId="0" borderId="61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4" fontId="55" fillId="0" borderId="18" xfId="0" applyNumberFormat="1" applyFont="1" applyBorder="1" applyAlignment="1">
      <alignment vertical="center"/>
    </xf>
    <xf numFmtId="0" fontId="40" fillId="11" borderId="28" xfId="0" applyFont="1" applyFill="1" applyBorder="1" applyAlignment="1">
      <alignment horizontal="center" vertical="center" wrapText="1"/>
    </xf>
    <xf numFmtId="0" fontId="40" fillId="11" borderId="8" xfId="0" applyFont="1" applyFill="1" applyBorder="1" applyAlignment="1">
      <alignment horizontal="center" vertical="center" wrapText="1"/>
    </xf>
    <xf numFmtId="0" fontId="40" fillId="11" borderId="29" xfId="0" applyFont="1" applyFill="1" applyBorder="1" applyAlignment="1">
      <alignment horizontal="center" vertical="center" wrapText="1"/>
    </xf>
    <xf numFmtId="0" fontId="36" fillId="2" borderId="0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/>
    </xf>
    <xf numFmtId="0" fontId="25" fillId="2" borderId="0" xfId="2" applyFont="1" applyFill="1" applyBorder="1" applyAlignment="1">
      <alignment horizontal="center" vertical="center"/>
    </xf>
    <xf numFmtId="0" fontId="26" fillId="2" borderId="0" xfId="2" applyFont="1" applyFill="1" applyBorder="1" applyAlignment="1">
      <alignment horizontal="center" vertical="center"/>
    </xf>
    <xf numFmtId="4" fontId="39" fillId="11" borderId="28" xfId="15" applyNumberFormat="1" applyFont="1" applyFill="1" applyBorder="1" applyAlignment="1">
      <alignment horizontal="center" vertical="center"/>
    </xf>
    <xf numFmtId="4" fontId="39" fillId="11" borderId="8" xfId="15" applyNumberFormat="1" applyFont="1" applyFill="1" applyBorder="1" applyAlignment="1">
      <alignment horizontal="center" vertical="center"/>
    </xf>
    <xf numFmtId="4" fontId="39" fillId="11" borderId="29" xfId="15" applyNumberFormat="1" applyFont="1" applyFill="1" applyBorder="1" applyAlignment="1">
      <alignment horizontal="center" vertical="center"/>
    </xf>
    <xf numFmtId="0" fontId="47" fillId="0" borderId="80" xfId="0" applyFont="1" applyBorder="1" applyAlignment="1">
      <alignment horizontal="left" vertical="center" wrapText="1"/>
    </xf>
    <xf numFmtId="0" fontId="47" fillId="0" borderId="94" xfId="0" applyFont="1" applyBorder="1" applyAlignment="1">
      <alignment horizontal="left" vertical="center" wrapText="1"/>
    </xf>
    <xf numFmtId="0" fontId="47" fillId="0" borderId="104" xfId="0" applyFont="1" applyBorder="1" applyAlignment="1">
      <alignment horizontal="left" vertical="center" wrapText="1"/>
    </xf>
    <xf numFmtId="0" fontId="47" fillId="0" borderId="105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/>
    </xf>
    <xf numFmtId="0" fontId="51" fillId="0" borderId="0" xfId="0" applyFont="1" applyAlignment="1">
      <alignment horizontal="left" vertical="center" wrapText="1"/>
    </xf>
    <xf numFmtId="0" fontId="49" fillId="11" borderId="28" xfId="0" applyFont="1" applyFill="1" applyBorder="1" applyAlignment="1">
      <alignment horizontal="center" vertical="center"/>
    </xf>
    <xf numFmtId="0" fontId="49" fillId="11" borderId="8" xfId="0" applyFont="1" applyFill="1" applyBorder="1" applyAlignment="1">
      <alignment horizontal="center" vertical="center"/>
    </xf>
    <xf numFmtId="0" fontId="49" fillId="11" borderId="29" xfId="0" applyFont="1" applyFill="1" applyBorder="1" applyAlignment="1">
      <alignment horizontal="center" vertical="center"/>
    </xf>
    <xf numFmtId="0" fontId="49" fillId="0" borderId="90" xfId="0" applyFont="1" applyBorder="1" applyAlignment="1">
      <alignment horizontal="center" vertical="center"/>
    </xf>
    <xf numFmtId="0" fontId="49" fillId="0" borderId="91" xfId="0" applyFont="1" applyBorder="1" applyAlignment="1">
      <alignment horizontal="center" vertical="center"/>
    </xf>
    <xf numFmtId="0" fontId="47" fillId="0" borderId="92" xfId="0" applyFont="1" applyBorder="1" applyAlignment="1">
      <alignment horizontal="left" vertical="center"/>
    </xf>
    <xf numFmtId="0" fontId="47" fillId="0" borderId="93" xfId="0" applyFont="1" applyBorder="1" applyAlignment="1">
      <alignment horizontal="left" vertical="center"/>
    </xf>
    <xf numFmtId="0" fontId="47" fillId="0" borderId="80" xfId="0" applyFont="1" applyBorder="1" applyAlignment="1">
      <alignment horizontal="left" vertical="center"/>
    </xf>
    <xf numFmtId="0" fontId="47" fillId="0" borderId="94" xfId="0" applyFont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9" fillId="6" borderId="47" xfId="0" applyFont="1" applyFill="1" applyBorder="1" applyAlignment="1">
      <alignment horizontal="left" vertical="center" wrapText="1" indent="1"/>
    </xf>
    <xf numFmtId="0" fontId="9" fillId="6" borderId="26" xfId="0" applyFont="1" applyFill="1" applyBorder="1" applyAlignment="1">
      <alignment horizontal="left" vertical="center" wrapText="1" indent="1"/>
    </xf>
    <xf numFmtId="0" fontId="9" fillId="6" borderId="27" xfId="0" applyFont="1" applyFill="1" applyBorder="1" applyAlignment="1">
      <alignment horizontal="left" vertical="center" wrapText="1" indent="1"/>
    </xf>
    <xf numFmtId="0" fontId="18" fillId="0" borderId="76" xfId="0" applyFont="1" applyBorder="1" applyAlignment="1">
      <alignment horizontal="left" vertical="center" wrapText="1" indent="3"/>
    </xf>
    <xf numFmtId="0" fontId="18" fillId="0" borderId="77" xfId="0" applyFont="1" applyBorder="1" applyAlignment="1">
      <alignment horizontal="left" vertical="center" wrapText="1" indent="3"/>
    </xf>
    <xf numFmtId="0" fontId="18" fillId="0" borderId="61" xfId="0" applyFont="1" applyBorder="1" applyAlignment="1">
      <alignment horizontal="left" vertical="center" wrapText="1" indent="3"/>
    </xf>
    <xf numFmtId="0" fontId="9" fillId="2" borderId="53" xfId="0" applyFont="1" applyFill="1" applyBorder="1" applyAlignment="1">
      <alignment horizontal="left" vertical="center" wrapText="1"/>
    </xf>
    <xf numFmtId="0" fontId="9" fillId="2" borderId="48" xfId="0" applyFont="1" applyFill="1" applyBorder="1" applyAlignment="1">
      <alignment horizontal="left" vertical="center" wrapText="1"/>
    </xf>
    <xf numFmtId="0" fontId="9" fillId="2" borderId="56" xfId="0" applyFont="1" applyFill="1" applyBorder="1" applyAlignment="1">
      <alignment horizontal="left" vertical="center" wrapText="1"/>
    </xf>
    <xf numFmtId="0" fontId="9" fillId="2" borderId="37" xfId="0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right" vertical="center" wrapText="1" indent="2"/>
    </xf>
    <xf numFmtId="0" fontId="0" fillId="0" borderId="8" xfId="0" applyBorder="1" applyAlignment="1">
      <alignment horizontal="right" indent="2"/>
    </xf>
    <xf numFmtId="0" fontId="0" fillId="0" borderId="9" xfId="0" applyBorder="1" applyAlignment="1">
      <alignment horizontal="right" indent="2"/>
    </xf>
    <xf numFmtId="0" fontId="8" fillId="0" borderId="76" xfId="0" applyFont="1" applyBorder="1" applyAlignment="1">
      <alignment horizontal="left" vertical="center" wrapText="1" indent="2"/>
    </xf>
    <xf numFmtId="0" fontId="8" fillId="0" borderId="77" xfId="0" applyFont="1" applyBorder="1" applyAlignment="1">
      <alignment horizontal="left" vertical="center" wrapText="1" indent="2"/>
    </xf>
    <xf numFmtId="0" fontId="8" fillId="0" borderId="61" xfId="0" applyFont="1" applyBorder="1" applyAlignment="1">
      <alignment horizontal="left" vertical="center" wrapText="1" indent="2"/>
    </xf>
    <xf numFmtId="0" fontId="8" fillId="0" borderId="78" xfId="0" applyFont="1" applyBorder="1" applyAlignment="1">
      <alignment horizontal="left" vertical="center" wrapText="1" indent="2"/>
    </xf>
    <xf numFmtId="0" fontId="8" fillId="0" borderId="79" xfId="0" applyFont="1" applyBorder="1" applyAlignment="1">
      <alignment horizontal="left" vertical="center" wrapText="1" indent="2"/>
    </xf>
    <xf numFmtId="0" fontId="8" fillId="0" borderId="7" xfId="0" applyFont="1" applyBorder="1" applyAlignment="1">
      <alignment horizontal="left" vertical="center" wrapText="1" indent="2"/>
    </xf>
    <xf numFmtId="0" fontId="9" fillId="0" borderId="5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 indent="2"/>
    </xf>
    <xf numFmtId="0" fontId="8" fillId="0" borderId="30" xfId="0" applyFont="1" applyBorder="1" applyAlignment="1">
      <alignment horizontal="left" vertical="center" wrapText="1" indent="2"/>
    </xf>
    <xf numFmtId="0" fontId="8" fillId="0" borderId="5" xfId="0" applyFont="1" applyBorder="1" applyAlignment="1">
      <alignment horizontal="left" vertical="center" wrapText="1" indent="2"/>
    </xf>
    <xf numFmtId="0" fontId="9" fillId="2" borderId="26" xfId="0" applyFont="1" applyFill="1" applyBorder="1" applyAlignment="1">
      <alignment horizontal="left"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36" fillId="2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4" fillId="3" borderId="28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9" fillId="0" borderId="74" xfId="0" applyFont="1" applyBorder="1" applyAlignment="1">
      <alignment horizontal="left" vertical="center" wrapText="1"/>
    </xf>
    <xf numFmtId="0" fontId="9" fillId="0" borderId="7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5" fillId="0" borderId="0" xfId="2" applyFont="1" applyFill="1" applyAlignment="1">
      <alignment horizontal="center" vertical="center"/>
    </xf>
    <xf numFmtId="0" fontId="18" fillId="0" borderId="76" xfId="0" applyFont="1" applyFill="1" applyBorder="1" applyAlignment="1">
      <alignment horizontal="left" vertical="center" wrapText="1" indent="3"/>
    </xf>
    <xf numFmtId="0" fontId="18" fillId="0" borderId="77" xfId="0" applyFont="1" applyFill="1" applyBorder="1" applyAlignment="1">
      <alignment horizontal="left" vertical="center" wrapText="1" indent="3"/>
    </xf>
    <xf numFmtId="0" fontId="18" fillId="0" borderId="61" xfId="0" applyFont="1" applyFill="1" applyBorder="1" applyAlignment="1">
      <alignment horizontal="left" vertical="center" wrapText="1" indent="3"/>
    </xf>
    <xf numFmtId="0" fontId="9" fillId="2" borderId="32" xfId="0" applyFont="1" applyFill="1" applyBorder="1" applyAlignment="1">
      <alignment horizontal="right" vertical="center" wrapText="1" indent="2"/>
    </xf>
    <xf numFmtId="0" fontId="9" fillId="2" borderId="11" xfId="0" applyFont="1" applyFill="1" applyBorder="1" applyAlignment="1">
      <alignment horizontal="right" vertical="center" wrapText="1" indent="2"/>
    </xf>
    <xf numFmtId="4" fontId="9" fillId="2" borderId="12" xfId="0" applyNumberFormat="1" applyFont="1" applyFill="1" applyBorder="1" applyAlignment="1">
      <alignment horizontal="right" vertical="center" wrapText="1" indent="2"/>
    </xf>
    <xf numFmtId="0" fontId="14" fillId="3" borderId="28" xfId="0" applyFont="1" applyFill="1" applyBorder="1" applyAlignment="1">
      <alignment horizontal="right" vertical="center" wrapText="1" indent="3"/>
    </xf>
    <xf numFmtId="0" fontId="14" fillId="3" borderId="8" xfId="0" applyFont="1" applyFill="1" applyBorder="1" applyAlignment="1">
      <alignment horizontal="right" vertical="center" wrapText="1" indent="3"/>
    </xf>
    <xf numFmtId="4" fontId="14" fillId="3" borderId="9" xfId="0" applyNumberFormat="1" applyFont="1" applyFill="1" applyBorder="1" applyAlignment="1">
      <alignment horizontal="right" vertical="center" wrapText="1" indent="3"/>
    </xf>
    <xf numFmtId="0" fontId="3" fillId="3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3" fillId="2" borderId="0" xfId="2" applyFont="1" applyFill="1" applyAlignment="1">
      <alignment horizontal="center" vertical="center"/>
    </xf>
    <xf numFmtId="0" fontId="25" fillId="2" borderId="0" xfId="2" applyFont="1" applyFill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" fontId="28" fillId="0" borderId="0" xfId="0" applyNumberFormat="1" applyFont="1" applyAlignment="1">
      <alignment horizontal="center"/>
    </xf>
    <xf numFmtId="0" fontId="26" fillId="0" borderId="0" xfId="2" applyFont="1" applyFill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75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24" fillId="2" borderId="0" xfId="2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indent="3"/>
    </xf>
    <xf numFmtId="0" fontId="8" fillId="0" borderId="0" xfId="0" applyFont="1" applyAlignment="1">
      <alignment horizontal="left" vertical="center" indent="4"/>
    </xf>
    <xf numFmtId="0" fontId="37" fillId="3" borderId="13" xfId="0" applyFont="1" applyFill="1" applyBorder="1" applyAlignment="1">
      <alignment horizontal="center" vertical="center"/>
    </xf>
    <xf numFmtId="0" fontId="37" fillId="3" borderId="10" xfId="0" applyFont="1" applyFill="1" applyBorder="1" applyAlignment="1">
      <alignment horizontal="center" vertical="center"/>
    </xf>
    <xf numFmtId="4" fontId="38" fillId="3" borderId="10" xfId="0" applyNumberFormat="1" applyFont="1" applyFill="1" applyBorder="1" applyAlignment="1">
      <alignment horizontal="center" vertical="center"/>
    </xf>
    <xf numFmtId="4" fontId="38" fillId="3" borderId="14" xfId="0" applyNumberFormat="1" applyFont="1" applyFill="1" applyBorder="1" applyAlignment="1">
      <alignment horizontal="center" vertical="center"/>
    </xf>
    <xf numFmtId="0" fontId="8" fillId="0" borderId="80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3" borderId="28" xfId="0" applyFont="1" applyFill="1" applyBorder="1" applyAlignment="1">
      <alignment horizontal="right" vertical="center" wrapText="1" indent="2"/>
    </xf>
    <xf numFmtId="0" fontId="9" fillId="3" borderId="8" xfId="0" applyFont="1" applyFill="1" applyBorder="1" applyAlignment="1">
      <alignment horizontal="right" vertical="center" wrapText="1" indent="2"/>
    </xf>
    <xf numFmtId="0" fontId="9" fillId="3" borderId="9" xfId="0" applyFont="1" applyFill="1" applyBorder="1" applyAlignment="1">
      <alignment horizontal="right" vertical="center" wrapText="1" indent="2"/>
    </xf>
    <xf numFmtId="0" fontId="8" fillId="0" borderId="22" xfId="0" applyFont="1" applyBorder="1" applyAlignment="1">
      <alignment horizontal="left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4" fontId="28" fillId="0" borderId="0" xfId="0" applyNumberFormat="1" applyFont="1" applyAlignment="1">
      <alignment horizontal="left"/>
    </xf>
    <xf numFmtId="0" fontId="9" fillId="3" borderId="32" xfId="0" applyFont="1" applyFill="1" applyBorder="1" applyAlignment="1">
      <alignment horizontal="right" vertical="center" wrapText="1" indent="2"/>
    </xf>
    <xf numFmtId="0" fontId="9" fillId="3" borderId="11" xfId="0" applyFont="1" applyFill="1" applyBorder="1" applyAlignment="1">
      <alignment horizontal="right" vertical="center" wrapText="1" indent="2"/>
    </xf>
    <xf numFmtId="0" fontId="9" fillId="3" borderId="12" xfId="0" applyFont="1" applyFill="1" applyBorder="1" applyAlignment="1">
      <alignment horizontal="right" vertical="center" wrapText="1" indent="2"/>
    </xf>
    <xf numFmtId="4" fontId="0" fillId="0" borderId="0" xfId="0" applyNumberFormat="1" applyAlignment="1">
      <alignment horizontal="left"/>
    </xf>
    <xf numFmtId="0" fontId="9" fillId="3" borderId="10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106" xfId="0" applyFont="1" applyFill="1" applyBorder="1" applyAlignment="1">
      <alignment horizontal="center" vertical="center"/>
    </xf>
    <xf numFmtId="0" fontId="12" fillId="0" borderId="0" xfId="1"/>
    <xf numFmtId="0" fontId="26" fillId="2" borderId="1" xfId="2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 wrapText="1"/>
    </xf>
    <xf numFmtId="9" fontId="6" fillId="3" borderId="15" xfId="1" applyNumberFormat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vertical="center" wrapText="1"/>
    </xf>
    <xf numFmtId="9" fontId="6" fillId="3" borderId="16" xfId="1" applyNumberFormat="1" applyFont="1" applyFill="1" applyBorder="1" applyAlignment="1">
      <alignment horizontal="center" vertical="center" wrapText="1"/>
    </xf>
    <xf numFmtId="0" fontId="4" fillId="0" borderId="112" xfId="1" applyFont="1" applyBorder="1" applyAlignment="1">
      <alignment vertical="center" wrapText="1"/>
    </xf>
    <xf numFmtId="10" fontId="4" fillId="0" borderId="113" xfId="1" applyNumberFormat="1" applyFont="1" applyBorder="1" applyAlignment="1">
      <alignment horizontal="center" vertical="center" wrapText="1"/>
    </xf>
    <xf numFmtId="0" fontId="4" fillId="0" borderId="114" xfId="1" applyFont="1" applyBorder="1" applyAlignment="1">
      <alignment vertical="center" wrapText="1"/>
    </xf>
    <xf numFmtId="10" fontId="4" fillId="0" borderId="115" xfId="1" applyNumberFormat="1" applyFont="1" applyBorder="1" applyAlignment="1">
      <alignment horizontal="center" vertical="center" wrapText="1"/>
    </xf>
    <xf numFmtId="0" fontId="4" fillId="0" borderId="116" xfId="1" applyFont="1" applyBorder="1" applyAlignment="1">
      <alignment vertical="center" wrapText="1"/>
    </xf>
    <xf numFmtId="10" fontId="4" fillId="0" borderId="117" xfId="1" quotePrefix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0" fontId="3" fillId="0" borderId="14" xfId="1" applyNumberFormat="1" applyFont="1" applyBorder="1" applyAlignment="1">
      <alignment horizontal="center" vertical="center" wrapText="1"/>
    </xf>
    <xf numFmtId="10" fontId="12" fillId="0" borderId="0" xfId="1" applyNumberFormat="1"/>
    <xf numFmtId="10" fontId="12" fillId="0" borderId="0" xfId="1" applyNumberFormat="1" applyAlignment="1">
      <alignment horizontal="right"/>
    </xf>
    <xf numFmtId="9" fontId="6" fillId="3" borderId="14" xfId="1" applyNumberFormat="1" applyFont="1" applyFill="1" applyBorder="1" applyAlignment="1">
      <alignment horizontal="center" vertical="center" wrapText="1"/>
    </xf>
    <xf numFmtId="0" fontId="3" fillId="0" borderId="33" xfId="1" applyFont="1" applyBorder="1" applyAlignment="1">
      <alignment vertical="center" wrapText="1"/>
    </xf>
    <xf numFmtId="9" fontId="6" fillId="3" borderId="118" xfId="1" applyNumberFormat="1" applyFont="1" applyFill="1" applyBorder="1" applyAlignment="1">
      <alignment vertical="center" wrapText="1"/>
    </xf>
    <xf numFmtId="0" fontId="5" fillId="0" borderId="119" xfId="1" applyFont="1" applyBorder="1" applyAlignment="1">
      <alignment horizontal="left" vertical="center" wrapText="1" indent="2"/>
    </xf>
    <xf numFmtId="10" fontId="4" fillId="0" borderId="120" xfId="1" applyNumberFormat="1" applyFont="1" applyBorder="1" applyAlignment="1">
      <alignment horizontal="center" vertical="center" wrapText="1"/>
    </xf>
    <xf numFmtId="0" fontId="5" fillId="0" borderId="114" xfId="1" applyFont="1" applyBorder="1" applyAlignment="1">
      <alignment horizontal="left" vertical="center" wrapText="1" indent="2"/>
    </xf>
    <xf numFmtId="0" fontId="5" fillId="0" borderId="116" xfId="1" applyFont="1" applyBorder="1" applyAlignment="1">
      <alignment horizontal="left" vertical="center" wrapText="1" indent="2"/>
    </xf>
    <xf numFmtId="0" fontId="3" fillId="0" borderId="121" xfId="1" applyFont="1" applyBorder="1" applyAlignment="1">
      <alignment horizontal="right" vertical="center" wrapText="1" indent="3"/>
    </xf>
    <xf numFmtId="10" fontId="3" fillId="0" borderId="34" xfId="1" applyNumberFormat="1" applyFont="1" applyBorder="1" applyAlignment="1">
      <alignment horizontal="center" vertical="center" wrapText="1"/>
    </xf>
    <xf numFmtId="0" fontId="3" fillId="0" borderId="35" xfId="1" applyFont="1" applyBorder="1" applyAlignment="1">
      <alignment vertical="center" wrapText="1"/>
    </xf>
    <xf numFmtId="10" fontId="3" fillId="3" borderId="36" xfId="1" applyNumberFormat="1" applyFont="1" applyFill="1" applyBorder="1" applyAlignment="1">
      <alignment horizontal="center" vertical="center" wrapText="1"/>
    </xf>
    <xf numFmtId="0" fontId="5" fillId="0" borderId="21" xfId="1" applyFont="1" applyBorder="1" applyAlignment="1">
      <alignment horizontal="left" vertical="center" wrapText="1" indent="2"/>
    </xf>
    <xf numFmtId="10" fontId="4" fillId="0" borderId="23" xfId="9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 indent="2"/>
    </xf>
    <xf numFmtId="10" fontId="4" fillId="0" borderId="18" xfId="9" applyNumberFormat="1" applyFont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horizontal="left" vertical="center"/>
    </xf>
    <xf numFmtId="4" fontId="27" fillId="0" borderId="0" xfId="1" applyNumberFormat="1" applyFont="1" applyAlignment="1">
      <alignment horizontal="left" vertical="center"/>
    </xf>
    <xf numFmtId="10" fontId="3" fillId="0" borderId="34" xfId="9" applyNumberFormat="1" applyFont="1" applyBorder="1" applyAlignment="1">
      <alignment horizontal="center" vertical="center"/>
    </xf>
    <xf numFmtId="10" fontId="27" fillId="0" borderId="0" xfId="1" applyNumberFormat="1" applyFont="1" applyAlignment="1">
      <alignment horizontal="left" vertical="center"/>
    </xf>
    <xf numFmtId="0" fontId="3" fillId="3" borderId="13" xfId="1" applyFont="1" applyFill="1" applyBorder="1" applyAlignment="1">
      <alignment horizontal="center" vertical="center"/>
    </xf>
    <xf numFmtId="10" fontId="3" fillId="3" borderId="14" xfId="1" applyNumberFormat="1" applyFont="1" applyFill="1" applyBorder="1" applyAlignment="1">
      <alignment horizontal="center" vertical="center"/>
    </xf>
    <xf numFmtId="173" fontId="12" fillId="0" borderId="0" xfId="1" applyNumberFormat="1"/>
    <xf numFmtId="0" fontId="5" fillId="0" borderId="75" xfId="1" applyFont="1" applyBorder="1" applyAlignment="1">
      <alignment horizontal="left" vertical="center"/>
    </xf>
  </cellXfs>
  <cellStyles count="17">
    <cellStyle name="Normal" xfId="0" builtinId="0"/>
    <cellStyle name="Normal 2" xfId="3" xr:uid="{00000000-0005-0000-0000-000001000000}"/>
    <cellStyle name="Normal 2 2" xfId="2" xr:uid="{00000000-0005-0000-0000-000002000000}"/>
    <cellStyle name="Normal 2 2 2" xfId="14" xr:uid="{00000000-0005-0000-0000-000003000000}"/>
    <cellStyle name="Normal 2_Opção 1 - 3º Produto" xfId="4" xr:uid="{00000000-0005-0000-0000-000004000000}"/>
    <cellStyle name="Normal 3" xfId="5" xr:uid="{00000000-0005-0000-0000-000005000000}"/>
    <cellStyle name="Normal 4" xfId="6" xr:uid="{00000000-0005-0000-0000-000006000000}"/>
    <cellStyle name="Normal 5" xfId="7" xr:uid="{00000000-0005-0000-0000-000007000000}"/>
    <cellStyle name="Normal 6" xfId="1" xr:uid="{00000000-0005-0000-0000-000008000000}"/>
    <cellStyle name="Normal 7" xfId="12" xr:uid="{00000000-0005-0000-0000-000009000000}"/>
    <cellStyle name="Normal_PP-2A" xfId="16" xr:uid="{00000000-0005-0000-0000-00000A000000}"/>
    <cellStyle name="Normal_PP-VI" xfId="15" xr:uid="{00000000-0005-0000-0000-00000B000000}"/>
    <cellStyle name="Porcentagem 2" xfId="8" xr:uid="{00000000-0005-0000-0000-00000C000000}"/>
    <cellStyle name="Porcentagem 3" xfId="9" xr:uid="{00000000-0005-0000-0000-00000D000000}"/>
    <cellStyle name="Separador de milhares 2" xfId="10" xr:uid="{00000000-0005-0000-0000-00000E000000}"/>
    <cellStyle name="Separador de milhares 3" xfId="11" xr:uid="{00000000-0005-0000-0000-00000F000000}"/>
    <cellStyle name="Vírgula 2" xfId="13" xr:uid="{00000000-0005-0000-0000-000010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OR&#199;AMENTO2/C/EXCEL/PROPOSTA/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A/Downloads/OR&#199;AMENTO2/C/EXCEL/PROPOSTA/STP-PM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Volumes/Arquivos/Governo%20de%20Alagoas/SCS/Gest&#227;o%20de%20Contratos/Obras/Trecho%2003/Primeiro%20Reajuste/OR&#199;AMENTO2/C/EXCEL/PROPOSTA/STP-PM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/Empresa/Souza%20Gama/Pacto/CERB%20-%20Jaguarari/Material%20recebido/ANEXO%20IV%20-%20OR&#199;AMENTO%20ESTIMADO%20COM%20PRE&#199;OS/Volume%20XI%20-%20Or&#231;amenta&#231;&#227;o/Jaguarari_Or&#231;amento/HIS-JGR-EC-OR-%20Elevat&#243;r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mpresa/Souza%20Gama/Pacto/CERB%20-%20Jaguarari/Material%20recebido/ANEXO%20IV%20-%20OR&#199;AMENTO%20ESTIMADO%20COM%20PRE&#199;OS/Volume%20XI%20-%20Or&#231;amenta&#231;&#227;o/Jaguarari_Or&#231;amento/HIS-JGR-EC-OR-%20Elevat&#243;r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:/C:/Empresa/Souza%20Gama/Pacto/CERB%20-%20Jaguarari/Material%20recebido/ANEXO%20IV%20-%20OR&#199;AMENTO%20ESTIMADO%20COM%20PRE&#199;OS/Volume%20XI%20-%20Or&#231;amenta&#231;&#227;o/Jaguarari_Or&#231;amento/HIS-JGR-EC-OR-%20Elevat&#243;r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Arquivos/ORC&#807;AMENTO%20E%20QUANTITATIVOS/O&amp;M/OR%20O&amp;M%20V1-R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STP - PMS"/>
      <sheetName val="orçamto"/>
      <sheetName val="orçamto (2)"/>
      <sheetName val="abc "/>
      <sheetName val="ABC-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STP - PM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STP - PM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 refreshError="1">
        <row r="7">
          <cell r="K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>
        <row r="7">
          <cell r="K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sumo"/>
      <sheetName val="RH Direto, Cargos e Salários"/>
      <sheetName val="Cronograma Recursos Humanos"/>
      <sheetName val="Máquinas e Equipamentos"/>
      <sheetName val="Despesas Fiscais"/>
      <sheetName val="Encargos Trabalhistas e Sociais"/>
      <sheetName val="Tabela DNIT-Consult. Fev-202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7116"/>
  <sheetViews>
    <sheetView topLeftCell="A6427" workbookViewId="0">
      <selection activeCell="A6450" sqref="A6450:B6450"/>
    </sheetView>
  </sheetViews>
  <sheetFormatPr baseColWidth="10" defaultColWidth="8.6640625" defaultRowHeight="15"/>
  <cols>
    <col min="1" max="1" width="6.6640625" bestFit="1" customWidth="1"/>
    <col min="2" max="2" width="99.33203125" style="4" customWidth="1"/>
    <col min="3" max="3" width="14.5" customWidth="1"/>
    <col min="4" max="4" width="15.5" bestFit="1" customWidth="1"/>
  </cols>
  <sheetData>
    <row r="2" spans="1:4">
      <c r="B2" s="87" t="s">
        <v>3609</v>
      </c>
      <c r="C2" s="88" t="s">
        <v>3610</v>
      </c>
    </row>
    <row r="3" spans="1:4">
      <c r="D3" s="88" t="s">
        <v>3611</v>
      </c>
    </row>
    <row r="4" spans="1:4">
      <c r="A4" s="88" t="s">
        <v>3612</v>
      </c>
      <c r="B4" s="87" t="s">
        <v>3613</v>
      </c>
      <c r="C4" s="88" t="s">
        <v>3614</v>
      </c>
    </row>
    <row r="5" spans="1:4">
      <c r="A5" s="89" t="s">
        <v>3615</v>
      </c>
      <c r="B5" s="90" t="s">
        <v>3616</v>
      </c>
      <c r="C5" s="89" t="s">
        <v>3617</v>
      </c>
      <c r="D5" s="91" t="s">
        <v>3589</v>
      </c>
    </row>
    <row r="6" spans="1:4">
      <c r="A6" s="89" t="s">
        <v>3618</v>
      </c>
      <c r="B6" s="90" t="s">
        <v>3619</v>
      </c>
      <c r="C6" s="89" t="s">
        <v>3620</v>
      </c>
      <c r="D6" s="92" t="s">
        <v>3621</v>
      </c>
    </row>
    <row r="7" spans="1:4">
      <c r="B7" s="90" t="s">
        <v>3622</v>
      </c>
    </row>
    <row r="8" spans="1:4">
      <c r="A8" s="89" t="s">
        <v>3623</v>
      </c>
      <c r="B8" s="90" t="s">
        <v>3624</v>
      </c>
      <c r="C8" s="89" t="s">
        <v>3625</v>
      </c>
      <c r="D8" s="91" t="s">
        <v>3626</v>
      </c>
    </row>
    <row r="9" spans="1:4">
      <c r="B9" s="90" t="s">
        <v>3627</v>
      </c>
    </row>
    <row r="10" spans="1:4">
      <c r="A10" s="89" t="s">
        <v>3628</v>
      </c>
      <c r="B10" s="90" t="s">
        <v>3629</v>
      </c>
      <c r="C10" s="89" t="s">
        <v>3617</v>
      </c>
      <c r="D10" s="91" t="s">
        <v>309</v>
      </c>
    </row>
    <row r="11" spans="1:4">
      <c r="A11" s="89" t="s">
        <v>3630</v>
      </c>
      <c r="B11" s="90" t="s">
        <v>3631</v>
      </c>
      <c r="C11" s="89" t="s">
        <v>3632</v>
      </c>
      <c r="D11" s="89" t="s">
        <v>1773</v>
      </c>
    </row>
    <row r="12" spans="1:4">
      <c r="A12" s="89" t="s">
        <v>3633</v>
      </c>
      <c r="B12" s="90" t="s">
        <v>3634</v>
      </c>
      <c r="C12" s="89" t="s">
        <v>3635</v>
      </c>
      <c r="D12" s="91" t="s">
        <v>2698</v>
      </c>
    </row>
    <row r="13" spans="1:4">
      <c r="A13" s="89" t="s">
        <v>3636</v>
      </c>
      <c r="B13" s="90" t="s">
        <v>3637</v>
      </c>
      <c r="C13" s="89" t="s">
        <v>3635</v>
      </c>
      <c r="D13" s="92" t="s">
        <v>3638</v>
      </c>
    </row>
    <row r="14" spans="1:4">
      <c r="A14" s="89" t="s">
        <v>3639</v>
      </c>
      <c r="B14" s="90" t="s">
        <v>3640</v>
      </c>
      <c r="C14" s="89" t="s">
        <v>3635</v>
      </c>
      <c r="D14" s="92" t="s">
        <v>3641</v>
      </c>
    </row>
    <row r="15" spans="1:4">
      <c r="B15" s="90" t="s">
        <v>3642</v>
      </c>
    </row>
    <row r="16" spans="1:4">
      <c r="A16" s="89" t="s">
        <v>3643</v>
      </c>
      <c r="B16" s="90" t="s">
        <v>3644</v>
      </c>
      <c r="C16" s="89" t="s">
        <v>3635</v>
      </c>
      <c r="D16" s="92" t="s">
        <v>3645</v>
      </c>
    </row>
    <row r="17" spans="1:4">
      <c r="B17" s="90" t="s">
        <v>3642</v>
      </c>
    </row>
    <row r="18" spans="1:4">
      <c r="A18" s="89" t="s">
        <v>3646</v>
      </c>
      <c r="B18" s="90" t="s">
        <v>3647</v>
      </c>
      <c r="C18" s="89" t="s">
        <v>3635</v>
      </c>
      <c r="D18" s="92" t="s">
        <v>3648</v>
      </c>
    </row>
    <row r="19" spans="1:4">
      <c r="A19" s="89" t="s">
        <v>3649</v>
      </c>
      <c r="B19" s="90" t="s">
        <v>3650</v>
      </c>
      <c r="C19" s="89" t="s">
        <v>3617</v>
      </c>
      <c r="D19" s="91" t="s">
        <v>2337</v>
      </c>
    </row>
    <row r="20" spans="1:4">
      <c r="A20" s="89" t="s">
        <v>3651</v>
      </c>
      <c r="B20" s="90" t="s">
        <v>3652</v>
      </c>
      <c r="C20" s="89" t="s">
        <v>3617</v>
      </c>
      <c r="D20" s="91" t="s">
        <v>3117</v>
      </c>
    </row>
    <row r="21" spans="1:4">
      <c r="A21" s="89" t="s">
        <v>3653</v>
      </c>
      <c r="B21" s="90" t="s">
        <v>3654</v>
      </c>
      <c r="C21" s="89" t="s">
        <v>3655</v>
      </c>
      <c r="D21" s="91" t="s">
        <v>3193</v>
      </c>
    </row>
    <row r="22" spans="1:4">
      <c r="A22" s="89" t="s">
        <v>3656</v>
      </c>
      <c r="B22" s="90" t="s">
        <v>3657</v>
      </c>
      <c r="C22" s="89" t="s">
        <v>3617</v>
      </c>
      <c r="D22" s="91" t="s">
        <v>2222</v>
      </c>
    </row>
    <row r="23" spans="1:4">
      <c r="A23" s="89" t="s">
        <v>3658</v>
      </c>
      <c r="B23" s="90" t="s">
        <v>3659</v>
      </c>
      <c r="C23" s="89" t="s">
        <v>3617</v>
      </c>
      <c r="D23" s="91" t="s">
        <v>3660</v>
      </c>
    </row>
    <row r="24" spans="1:4">
      <c r="A24" s="89" t="s">
        <v>3661</v>
      </c>
      <c r="B24" s="90" t="s">
        <v>3662</v>
      </c>
      <c r="C24" s="89" t="s">
        <v>3617</v>
      </c>
      <c r="D24" s="91" t="s">
        <v>3663</v>
      </c>
    </row>
    <row r="25" spans="1:4">
      <c r="A25" s="89" t="s">
        <v>3664</v>
      </c>
      <c r="B25" s="90" t="s">
        <v>3665</v>
      </c>
      <c r="C25" s="89" t="s">
        <v>3617</v>
      </c>
      <c r="D25" s="91" t="s">
        <v>3666</v>
      </c>
    </row>
    <row r="26" spans="1:4">
      <c r="A26" s="89" t="s">
        <v>3667</v>
      </c>
      <c r="B26" s="90" t="s">
        <v>3668</v>
      </c>
      <c r="C26" s="89" t="s">
        <v>3617</v>
      </c>
      <c r="D26" s="91" t="s">
        <v>3663</v>
      </c>
    </row>
    <row r="27" spans="1:4">
      <c r="A27" s="89" t="s">
        <v>3669</v>
      </c>
      <c r="B27" s="90" t="s">
        <v>3670</v>
      </c>
      <c r="C27" s="89" t="s">
        <v>3671</v>
      </c>
      <c r="D27" s="91" t="s">
        <v>395</v>
      </c>
    </row>
    <row r="28" spans="1:4">
      <c r="A28" s="89" t="s">
        <v>3672</v>
      </c>
      <c r="B28" s="90" t="s">
        <v>3673</v>
      </c>
      <c r="C28" s="89" t="s">
        <v>3617</v>
      </c>
      <c r="D28" s="91" t="s">
        <v>3674</v>
      </c>
    </row>
    <row r="29" spans="1:4">
      <c r="B29" s="90" t="s">
        <v>3675</v>
      </c>
    </row>
    <row r="30" spans="1:4">
      <c r="A30" s="89" t="s">
        <v>3676</v>
      </c>
      <c r="B30" s="90" t="s">
        <v>3677</v>
      </c>
      <c r="C30" s="89" t="s">
        <v>3617</v>
      </c>
      <c r="D30" s="91" t="s">
        <v>3678</v>
      </c>
    </row>
    <row r="31" spans="1:4">
      <c r="A31" s="89" t="s">
        <v>3679</v>
      </c>
      <c r="B31" s="90" t="s">
        <v>3680</v>
      </c>
      <c r="C31" s="89" t="s">
        <v>3681</v>
      </c>
      <c r="D31" s="91" t="s">
        <v>1494</v>
      </c>
    </row>
    <row r="32" spans="1:4">
      <c r="A32" s="89" t="s">
        <v>3682</v>
      </c>
      <c r="B32" s="90" t="s">
        <v>3683</v>
      </c>
      <c r="C32" s="89" t="s">
        <v>3681</v>
      </c>
      <c r="D32" s="91" t="s">
        <v>2913</v>
      </c>
    </row>
    <row r="33" spans="1:4">
      <c r="A33" s="89" t="s">
        <v>3684</v>
      </c>
      <c r="B33" s="90" t="s">
        <v>3685</v>
      </c>
      <c r="C33" s="89" t="s">
        <v>3681</v>
      </c>
      <c r="D33" s="91" t="s">
        <v>1494</v>
      </c>
    </row>
    <row r="34" spans="1:4">
      <c r="A34" s="89" t="s">
        <v>3686</v>
      </c>
      <c r="B34" s="90" t="s">
        <v>3687</v>
      </c>
      <c r="C34" s="89" t="s">
        <v>3681</v>
      </c>
      <c r="D34" s="91" t="s">
        <v>1494</v>
      </c>
    </row>
    <row r="35" spans="1:4">
      <c r="A35" s="89" t="s">
        <v>3688</v>
      </c>
      <c r="B35" s="90" t="s">
        <v>3689</v>
      </c>
      <c r="C35" s="89" t="s">
        <v>3681</v>
      </c>
      <c r="D35" s="91" t="s">
        <v>1494</v>
      </c>
    </row>
    <row r="36" spans="1:4">
      <c r="A36" s="89" t="s">
        <v>3690</v>
      </c>
      <c r="B36" s="90" t="s">
        <v>3691</v>
      </c>
      <c r="C36" s="89" t="s">
        <v>3681</v>
      </c>
      <c r="D36" s="91" t="s">
        <v>1494</v>
      </c>
    </row>
    <row r="37" spans="1:4">
      <c r="A37" s="89" t="s">
        <v>3692</v>
      </c>
      <c r="B37" s="90" t="s">
        <v>3693</v>
      </c>
      <c r="C37" s="89" t="s">
        <v>3681</v>
      </c>
      <c r="D37" s="91" t="s">
        <v>1494</v>
      </c>
    </row>
    <row r="38" spans="1:4">
      <c r="A38" s="89" t="s">
        <v>3694</v>
      </c>
      <c r="B38" s="90" t="s">
        <v>3695</v>
      </c>
      <c r="C38" s="89" t="s">
        <v>3681</v>
      </c>
      <c r="D38" s="91" t="s">
        <v>2534</v>
      </c>
    </row>
    <row r="39" spans="1:4">
      <c r="A39" s="89" t="s">
        <v>3696</v>
      </c>
      <c r="B39" s="90" t="s">
        <v>3697</v>
      </c>
      <c r="C39" s="89" t="s">
        <v>3698</v>
      </c>
      <c r="D39" s="91" t="s">
        <v>283</v>
      </c>
    </row>
    <row r="40" spans="1:4">
      <c r="A40" s="89" t="s">
        <v>3699</v>
      </c>
      <c r="B40" s="90" t="s">
        <v>3700</v>
      </c>
      <c r="C40" s="89" t="s">
        <v>3681</v>
      </c>
      <c r="D40" s="91" t="s">
        <v>1494</v>
      </c>
    </row>
    <row r="41" spans="1:4">
      <c r="D41" s="89" t="s">
        <v>3701</v>
      </c>
    </row>
    <row r="42" spans="1:4">
      <c r="B42" s="87" t="s">
        <v>3702</v>
      </c>
    </row>
    <row r="44" spans="1:4">
      <c r="B44" s="87" t="s">
        <v>3609</v>
      </c>
      <c r="C44" s="88" t="s">
        <v>3610</v>
      </c>
    </row>
    <row r="45" spans="1:4">
      <c r="D45" s="88" t="s">
        <v>3611</v>
      </c>
    </row>
    <row r="46" spans="1:4">
      <c r="A46" s="88" t="s">
        <v>3612</v>
      </c>
      <c r="B46" s="87" t="s">
        <v>3613</v>
      </c>
      <c r="C46" s="88" t="s">
        <v>3614</v>
      </c>
    </row>
    <row r="47" spans="1:4">
      <c r="A47" s="89" t="s">
        <v>3703</v>
      </c>
      <c r="B47" s="90" t="s">
        <v>3704</v>
      </c>
      <c r="C47" s="89" t="s">
        <v>3681</v>
      </c>
      <c r="D47" s="91" t="s">
        <v>447</v>
      </c>
    </row>
    <row r="48" spans="1:4">
      <c r="A48" s="89" t="s">
        <v>3705</v>
      </c>
      <c r="B48" s="90" t="s">
        <v>3706</v>
      </c>
      <c r="C48" s="89" t="s">
        <v>3681</v>
      </c>
      <c r="D48" s="91" t="s">
        <v>1684</v>
      </c>
    </row>
    <row r="49" spans="1:4">
      <c r="A49" s="89" t="s">
        <v>3707</v>
      </c>
      <c r="B49" s="90" t="s">
        <v>3708</v>
      </c>
      <c r="C49" s="89" t="s">
        <v>3681</v>
      </c>
      <c r="D49" s="91" t="s">
        <v>1494</v>
      </c>
    </row>
    <row r="50" spans="1:4">
      <c r="A50" s="89" t="s">
        <v>3709</v>
      </c>
      <c r="B50" s="90" t="s">
        <v>3710</v>
      </c>
      <c r="C50" s="89" t="s">
        <v>3681</v>
      </c>
      <c r="D50" s="91" t="s">
        <v>2748</v>
      </c>
    </row>
    <row r="51" spans="1:4">
      <c r="A51" s="89" t="s">
        <v>3711</v>
      </c>
      <c r="B51" s="90" t="s">
        <v>3712</v>
      </c>
      <c r="C51" s="89" t="s">
        <v>3681</v>
      </c>
      <c r="D51" s="91" t="s">
        <v>2748</v>
      </c>
    </row>
    <row r="52" spans="1:4">
      <c r="A52" s="89" t="s">
        <v>3713</v>
      </c>
      <c r="B52" s="90" t="s">
        <v>3714</v>
      </c>
      <c r="C52" s="89" t="s">
        <v>3681</v>
      </c>
      <c r="D52" s="91" t="s">
        <v>792</v>
      </c>
    </row>
    <row r="53" spans="1:4">
      <c r="A53" s="89" t="s">
        <v>3715</v>
      </c>
      <c r="B53" s="90" t="s">
        <v>3716</v>
      </c>
      <c r="C53" s="89" t="s">
        <v>3681</v>
      </c>
      <c r="D53" s="91" t="s">
        <v>1494</v>
      </c>
    </row>
    <row r="54" spans="1:4">
      <c r="A54" s="89" t="s">
        <v>3717</v>
      </c>
      <c r="B54" s="90" t="s">
        <v>3718</v>
      </c>
      <c r="C54" s="89" t="s">
        <v>3681</v>
      </c>
      <c r="D54" s="91" t="s">
        <v>1494</v>
      </c>
    </row>
    <row r="55" spans="1:4">
      <c r="A55" s="89" t="s">
        <v>3719</v>
      </c>
      <c r="B55" s="90" t="s">
        <v>3720</v>
      </c>
      <c r="C55" s="89" t="s">
        <v>3681</v>
      </c>
      <c r="D55" s="91" t="s">
        <v>708</v>
      </c>
    </row>
    <row r="56" spans="1:4">
      <c r="A56" s="89" t="s">
        <v>3721</v>
      </c>
      <c r="B56" s="90" t="s">
        <v>3722</v>
      </c>
      <c r="C56" s="89" t="s">
        <v>3681</v>
      </c>
      <c r="D56" s="91" t="s">
        <v>1494</v>
      </c>
    </row>
    <row r="57" spans="1:4">
      <c r="A57" s="89" t="s">
        <v>3723</v>
      </c>
      <c r="B57" s="90" t="s">
        <v>3724</v>
      </c>
      <c r="C57" s="89" t="s">
        <v>3681</v>
      </c>
      <c r="D57" s="91" t="s">
        <v>680</v>
      </c>
    </row>
    <row r="58" spans="1:4">
      <c r="A58" s="89" t="s">
        <v>3725</v>
      </c>
      <c r="B58" s="90" t="s">
        <v>3726</v>
      </c>
      <c r="C58" s="89" t="s">
        <v>3635</v>
      </c>
      <c r="D58" s="91" t="s">
        <v>3727</v>
      </c>
    </row>
    <row r="59" spans="1:4">
      <c r="A59" s="89" t="s">
        <v>3728</v>
      </c>
      <c r="B59" s="90" t="s">
        <v>3729</v>
      </c>
      <c r="C59" s="89" t="s">
        <v>3635</v>
      </c>
      <c r="D59" s="89" t="s">
        <v>85</v>
      </c>
    </row>
    <row r="60" spans="1:4">
      <c r="A60" s="89" t="s">
        <v>3730</v>
      </c>
      <c r="B60" s="90" t="s">
        <v>3731</v>
      </c>
      <c r="C60" s="89" t="s">
        <v>3635</v>
      </c>
      <c r="D60" s="89" t="s">
        <v>428</v>
      </c>
    </row>
    <row r="61" spans="1:4">
      <c r="A61" s="89" t="s">
        <v>3732</v>
      </c>
      <c r="B61" s="90" t="s">
        <v>3733</v>
      </c>
      <c r="C61" s="89" t="s">
        <v>3635</v>
      </c>
      <c r="D61" s="89" t="s">
        <v>373</v>
      </c>
    </row>
    <row r="62" spans="1:4">
      <c r="A62" s="89" t="s">
        <v>3734</v>
      </c>
      <c r="B62" s="90" t="s">
        <v>3735</v>
      </c>
      <c r="C62" s="89" t="s">
        <v>3635</v>
      </c>
      <c r="D62" s="89" t="s">
        <v>153</v>
      </c>
    </row>
    <row r="63" spans="1:4">
      <c r="A63" s="89" t="s">
        <v>3736</v>
      </c>
      <c r="B63" s="90" t="s">
        <v>3737</v>
      </c>
      <c r="C63" s="89" t="s">
        <v>3635</v>
      </c>
      <c r="D63" s="91" t="s">
        <v>3738</v>
      </c>
    </row>
    <row r="64" spans="1:4">
      <c r="B64" s="90" t="s">
        <v>3739</v>
      </c>
    </row>
    <row r="65" spans="1:4">
      <c r="A65" s="89" t="s">
        <v>3740</v>
      </c>
      <c r="B65" s="90" t="s">
        <v>3741</v>
      </c>
      <c r="C65" s="89" t="s">
        <v>3635</v>
      </c>
      <c r="D65" s="91" t="s">
        <v>3742</v>
      </c>
    </row>
    <row r="66" spans="1:4">
      <c r="A66" s="89" t="s">
        <v>3743</v>
      </c>
      <c r="B66" s="90" t="s">
        <v>3744</v>
      </c>
      <c r="C66" s="89" t="s">
        <v>3745</v>
      </c>
      <c r="D66" s="91" t="s">
        <v>150</v>
      </c>
    </row>
    <row r="67" spans="1:4">
      <c r="A67" s="89" t="s">
        <v>3746</v>
      </c>
      <c r="B67" s="90" t="s">
        <v>3747</v>
      </c>
      <c r="C67" s="89" t="s">
        <v>3745</v>
      </c>
      <c r="D67" s="91" t="s">
        <v>3748</v>
      </c>
    </row>
    <row r="68" spans="1:4">
      <c r="A68" s="89" t="s">
        <v>3749</v>
      </c>
      <c r="B68" s="90" t="s">
        <v>3750</v>
      </c>
      <c r="C68" s="89" t="s">
        <v>3751</v>
      </c>
      <c r="D68" s="91" t="s">
        <v>1548</v>
      </c>
    </row>
    <row r="69" spans="1:4">
      <c r="A69" s="89" t="s">
        <v>3752</v>
      </c>
      <c r="B69" s="90" t="s">
        <v>3753</v>
      </c>
      <c r="C69" s="89" t="s">
        <v>3751</v>
      </c>
      <c r="D69" s="91" t="s">
        <v>3754</v>
      </c>
    </row>
    <row r="70" spans="1:4">
      <c r="A70" s="89" t="s">
        <v>3755</v>
      </c>
      <c r="B70" s="90" t="s">
        <v>3756</v>
      </c>
      <c r="C70" s="89" t="s">
        <v>3751</v>
      </c>
      <c r="D70" s="91" t="s">
        <v>303</v>
      </c>
    </row>
    <row r="71" spans="1:4">
      <c r="A71" s="89" t="s">
        <v>3757</v>
      </c>
      <c r="B71" s="90" t="s">
        <v>3758</v>
      </c>
      <c r="C71" s="89" t="s">
        <v>3635</v>
      </c>
      <c r="D71" s="91" t="s">
        <v>1224</v>
      </c>
    </row>
    <row r="72" spans="1:4">
      <c r="A72" s="89" t="s">
        <v>3759</v>
      </c>
      <c r="B72" s="90" t="s">
        <v>3760</v>
      </c>
      <c r="C72" s="89" t="s">
        <v>3635</v>
      </c>
      <c r="D72" s="89" t="s">
        <v>752</v>
      </c>
    </row>
    <row r="73" spans="1:4">
      <c r="A73" s="89" t="s">
        <v>3761</v>
      </c>
      <c r="B73" s="90" t="s">
        <v>3762</v>
      </c>
      <c r="C73" s="89" t="s">
        <v>3635</v>
      </c>
      <c r="D73" s="89" t="s">
        <v>491</v>
      </c>
    </row>
    <row r="74" spans="1:4">
      <c r="A74" s="89" t="s">
        <v>3763</v>
      </c>
      <c r="B74" s="90" t="s">
        <v>3764</v>
      </c>
      <c r="C74" s="89" t="s">
        <v>3635</v>
      </c>
      <c r="D74" s="91" t="s">
        <v>2160</v>
      </c>
    </row>
    <row r="75" spans="1:4">
      <c r="A75" s="89" t="s">
        <v>3765</v>
      </c>
      <c r="B75" s="90" t="s">
        <v>3766</v>
      </c>
      <c r="C75" s="89" t="s">
        <v>3635</v>
      </c>
      <c r="D75" s="91" t="s">
        <v>1111</v>
      </c>
    </row>
    <row r="76" spans="1:4">
      <c r="A76" s="89" t="s">
        <v>3767</v>
      </c>
      <c r="B76" s="90" t="s">
        <v>3768</v>
      </c>
      <c r="C76" s="89" t="s">
        <v>3635</v>
      </c>
      <c r="D76" s="91" t="s">
        <v>578</v>
      </c>
    </row>
    <row r="77" spans="1:4">
      <c r="A77" s="89" t="s">
        <v>3769</v>
      </c>
      <c r="B77" s="90" t="s">
        <v>3770</v>
      </c>
      <c r="C77" s="89" t="s">
        <v>3635</v>
      </c>
      <c r="D77" s="91" t="s">
        <v>68</v>
      </c>
    </row>
    <row r="78" spans="1:4">
      <c r="A78" s="89" t="s">
        <v>3771</v>
      </c>
      <c r="B78" s="90" t="s">
        <v>3772</v>
      </c>
      <c r="C78" s="89" t="s">
        <v>3635</v>
      </c>
      <c r="D78" s="91" t="s">
        <v>104</v>
      </c>
    </row>
    <row r="79" spans="1:4">
      <c r="A79" s="89" t="s">
        <v>3773</v>
      </c>
      <c r="B79" s="90" t="s">
        <v>3774</v>
      </c>
      <c r="C79" s="89" t="s">
        <v>3635</v>
      </c>
      <c r="D79" s="91" t="s">
        <v>2467</v>
      </c>
    </row>
    <row r="80" spans="1:4">
      <c r="D80" s="89" t="s">
        <v>3701</v>
      </c>
    </row>
    <row r="81" spans="1:4">
      <c r="B81" s="87" t="s">
        <v>3775</v>
      </c>
    </row>
    <row r="83" spans="1:4">
      <c r="B83" s="87" t="s">
        <v>3609</v>
      </c>
      <c r="C83" s="88" t="s">
        <v>3610</v>
      </c>
    </row>
    <row r="84" spans="1:4">
      <c r="D84" s="88" t="s">
        <v>3611</v>
      </c>
    </row>
    <row r="85" spans="1:4">
      <c r="A85" s="88" t="s">
        <v>3612</v>
      </c>
      <c r="B85" s="87" t="s">
        <v>3613</v>
      </c>
      <c r="C85" s="88" t="s">
        <v>3614</v>
      </c>
    </row>
    <row r="86" spans="1:4">
      <c r="A86" s="89" t="s">
        <v>3776</v>
      </c>
      <c r="B86" s="90" t="s">
        <v>3777</v>
      </c>
      <c r="C86" s="89" t="s">
        <v>3635</v>
      </c>
      <c r="D86" s="91" t="s">
        <v>1817</v>
      </c>
    </row>
    <row r="87" spans="1:4">
      <c r="A87" s="89" t="s">
        <v>3778</v>
      </c>
      <c r="B87" s="90" t="s">
        <v>3779</v>
      </c>
      <c r="C87" s="89" t="s">
        <v>3635</v>
      </c>
      <c r="D87" s="91" t="s">
        <v>3780</v>
      </c>
    </row>
    <row r="88" spans="1:4">
      <c r="A88" s="89" t="s">
        <v>3781</v>
      </c>
      <c r="B88" s="90" t="s">
        <v>3782</v>
      </c>
      <c r="C88" s="89" t="s">
        <v>3635</v>
      </c>
      <c r="D88" s="91" t="s">
        <v>2376</v>
      </c>
    </row>
    <row r="89" spans="1:4">
      <c r="A89" s="89" t="s">
        <v>3783</v>
      </c>
      <c r="B89" s="90" t="s">
        <v>3784</v>
      </c>
      <c r="C89" s="89" t="s">
        <v>3635</v>
      </c>
      <c r="D89" s="91" t="s">
        <v>2160</v>
      </c>
    </row>
    <row r="90" spans="1:4">
      <c r="A90" s="89" t="s">
        <v>3785</v>
      </c>
      <c r="B90" s="90" t="s">
        <v>3786</v>
      </c>
      <c r="C90" s="89" t="s">
        <v>3635</v>
      </c>
      <c r="D90" s="91" t="s">
        <v>1463</v>
      </c>
    </row>
    <row r="91" spans="1:4">
      <c r="A91" s="89" t="s">
        <v>3787</v>
      </c>
      <c r="B91" s="90" t="s">
        <v>3788</v>
      </c>
      <c r="C91" s="89" t="s">
        <v>3635</v>
      </c>
      <c r="D91" s="91" t="s">
        <v>745</v>
      </c>
    </row>
    <row r="92" spans="1:4">
      <c r="A92" s="89" t="s">
        <v>3789</v>
      </c>
      <c r="B92" s="90" t="s">
        <v>3790</v>
      </c>
      <c r="C92" s="89" t="s">
        <v>3635</v>
      </c>
      <c r="D92" s="91" t="s">
        <v>1450</v>
      </c>
    </row>
    <row r="93" spans="1:4">
      <c r="A93" s="89" t="s">
        <v>3791</v>
      </c>
      <c r="B93" s="90" t="s">
        <v>3792</v>
      </c>
      <c r="C93" s="89" t="s">
        <v>3635</v>
      </c>
      <c r="D93" s="91" t="s">
        <v>3793</v>
      </c>
    </row>
    <row r="94" spans="1:4">
      <c r="A94" s="89" t="s">
        <v>3794</v>
      </c>
      <c r="B94" s="90" t="s">
        <v>3795</v>
      </c>
      <c r="C94" s="89" t="s">
        <v>3635</v>
      </c>
      <c r="D94" s="91" t="s">
        <v>2291</v>
      </c>
    </row>
    <row r="95" spans="1:4">
      <c r="A95" s="89" t="s">
        <v>3796</v>
      </c>
      <c r="B95" s="90" t="s">
        <v>3797</v>
      </c>
      <c r="C95" s="89" t="s">
        <v>3635</v>
      </c>
      <c r="D95" s="91" t="s">
        <v>3798</v>
      </c>
    </row>
    <row r="96" spans="1:4">
      <c r="A96" s="89" t="s">
        <v>3799</v>
      </c>
      <c r="B96" s="90" t="s">
        <v>3800</v>
      </c>
      <c r="C96" s="89" t="s">
        <v>3635</v>
      </c>
      <c r="D96" s="91" t="s">
        <v>2668</v>
      </c>
    </row>
    <row r="97" spans="1:4">
      <c r="A97" s="89" t="s">
        <v>3801</v>
      </c>
      <c r="B97" s="90" t="s">
        <v>3802</v>
      </c>
      <c r="C97" s="89" t="s">
        <v>3635</v>
      </c>
      <c r="D97" s="91" t="s">
        <v>3803</v>
      </c>
    </row>
    <row r="98" spans="1:4">
      <c r="A98" s="89" t="s">
        <v>3804</v>
      </c>
      <c r="B98" s="90" t="s">
        <v>3805</v>
      </c>
      <c r="C98" s="89" t="s">
        <v>3635</v>
      </c>
      <c r="D98" s="91" t="s">
        <v>3806</v>
      </c>
    </row>
    <row r="99" spans="1:4">
      <c r="A99" s="89" t="s">
        <v>3807</v>
      </c>
      <c r="B99" s="90" t="s">
        <v>3808</v>
      </c>
      <c r="C99" s="89" t="s">
        <v>3635</v>
      </c>
      <c r="D99" s="91" t="s">
        <v>796</v>
      </c>
    </row>
    <row r="100" spans="1:4">
      <c r="A100" s="89" t="s">
        <v>3809</v>
      </c>
      <c r="B100" s="90" t="s">
        <v>3810</v>
      </c>
      <c r="C100" s="89" t="s">
        <v>3635</v>
      </c>
      <c r="D100" s="91" t="s">
        <v>343</v>
      </c>
    </row>
    <row r="101" spans="1:4">
      <c r="A101" s="89" t="s">
        <v>3811</v>
      </c>
      <c r="B101" s="90" t="s">
        <v>3812</v>
      </c>
      <c r="C101" s="89" t="s">
        <v>3635</v>
      </c>
      <c r="D101" s="91" t="s">
        <v>528</v>
      </c>
    </row>
    <row r="102" spans="1:4">
      <c r="A102" s="89" t="s">
        <v>3813</v>
      </c>
      <c r="B102" s="90" t="s">
        <v>3814</v>
      </c>
      <c r="C102" s="89" t="s">
        <v>3635</v>
      </c>
      <c r="D102" s="91" t="s">
        <v>3815</v>
      </c>
    </row>
    <row r="103" spans="1:4">
      <c r="A103" s="89" t="s">
        <v>3816</v>
      </c>
      <c r="B103" s="90" t="s">
        <v>3817</v>
      </c>
      <c r="C103" s="89" t="s">
        <v>3635</v>
      </c>
      <c r="D103" s="91" t="s">
        <v>3593</v>
      </c>
    </row>
    <row r="104" spans="1:4">
      <c r="A104" s="89" t="s">
        <v>3818</v>
      </c>
      <c r="B104" s="90" t="s">
        <v>3819</v>
      </c>
      <c r="C104" s="89" t="s">
        <v>3635</v>
      </c>
      <c r="D104" s="91" t="s">
        <v>3820</v>
      </c>
    </row>
    <row r="105" spans="1:4">
      <c r="A105" s="89" t="s">
        <v>3821</v>
      </c>
      <c r="B105" s="90" t="s">
        <v>3822</v>
      </c>
      <c r="C105" s="89" t="s">
        <v>3635</v>
      </c>
      <c r="D105" s="91" t="s">
        <v>794</v>
      </c>
    </row>
    <row r="106" spans="1:4">
      <c r="A106" s="89" t="s">
        <v>3823</v>
      </c>
      <c r="B106" s="90" t="s">
        <v>3824</v>
      </c>
      <c r="C106" s="89" t="s">
        <v>3635</v>
      </c>
      <c r="D106" s="91" t="s">
        <v>267</v>
      </c>
    </row>
    <row r="107" spans="1:4">
      <c r="A107" s="89" t="s">
        <v>3825</v>
      </c>
      <c r="B107" s="90" t="s">
        <v>3826</v>
      </c>
      <c r="C107" s="89" t="s">
        <v>3635</v>
      </c>
      <c r="D107" s="91" t="s">
        <v>3827</v>
      </c>
    </row>
    <row r="108" spans="1:4">
      <c r="A108" s="89" t="s">
        <v>3828</v>
      </c>
      <c r="B108" s="90" t="s">
        <v>3829</v>
      </c>
      <c r="C108" s="89" t="s">
        <v>3635</v>
      </c>
      <c r="D108" s="91" t="s">
        <v>1058</v>
      </c>
    </row>
    <row r="109" spans="1:4">
      <c r="A109" s="89" t="s">
        <v>3830</v>
      </c>
      <c r="B109" s="90" t="s">
        <v>3831</v>
      </c>
      <c r="C109" s="89" t="s">
        <v>3635</v>
      </c>
      <c r="D109" s="91" t="s">
        <v>2301</v>
      </c>
    </row>
    <row r="110" spans="1:4">
      <c r="A110" s="89" t="s">
        <v>3832</v>
      </c>
      <c r="B110" s="90" t="s">
        <v>3833</v>
      </c>
      <c r="C110" s="89" t="s">
        <v>3635</v>
      </c>
      <c r="D110" s="91" t="s">
        <v>237</v>
      </c>
    </row>
    <row r="111" spans="1:4">
      <c r="A111" s="89" t="s">
        <v>3834</v>
      </c>
      <c r="B111" s="90" t="s">
        <v>3835</v>
      </c>
      <c r="C111" s="89" t="s">
        <v>3635</v>
      </c>
      <c r="D111" s="91" t="s">
        <v>3836</v>
      </c>
    </row>
    <row r="112" spans="1:4">
      <c r="A112" s="89" t="s">
        <v>3837</v>
      </c>
      <c r="B112" s="90" t="s">
        <v>3838</v>
      </c>
      <c r="C112" s="89" t="s">
        <v>3635</v>
      </c>
      <c r="D112" s="91" t="s">
        <v>3272</v>
      </c>
    </row>
    <row r="113" spans="1:4">
      <c r="A113" s="89" t="s">
        <v>3839</v>
      </c>
      <c r="B113" s="90" t="s">
        <v>3840</v>
      </c>
      <c r="C113" s="89" t="s">
        <v>3635</v>
      </c>
      <c r="D113" s="91" t="s">
        <v>3216</v>
      </c>
    </row>
    <row r="114" spans="1:4">
      <c r="A114" s="89" t="s">
        <v>3841</v>
      </c>
      <c r="B114" s="90" t="s">
        <v>3842</v>
      </c>
      <c r="C114" s="89" t="s">
        <v>3635</v>
      </c>
      <c r="D114" s="91" t="s">
        <v>1802</v>
      </c>
    </row>
    <row r="115" spans="1:4">
      <c r="A115" s="89" t="s">
        <v>3843</v>
      </c>
      <c r="B115" s="90" t="s">
        <v>3844</v>
      </c>
      <c r="C115" s="89" t="s">
        <v>3635</v>
      </c>
      <c r="D115" s="91" t="s">
        <v>201</v>
      </c>
    </row>
    <row r="116" spans="1:4">
      <c r="A116" s="89" t="s">
        <v>3845</v>
      </c>
      <c r="B116" s="90" t="s">
        <v>3846</v>
      </c>
      <c r="C116" s="89" t="s">
        <v>3635</v>
      </c>
      <c r="D116" s="91" t="s">
        <v>229</v>
      </c>
    </row>
    <row r="117" spans="1:4">
      <c r="A117" s="89" t="s">
        <v>3847</v>
      </c>
      <c r="B117" s="90" t="s">
        <v>3848</v>
      </c>
      <c r="C117" s="89" t="s">
        <v>3635</v>
      </c>
      <c r="D117" s="91" t="s">
        <v>3849</v>
      </c>
    </row>
    <row r="118" spans="1:4">
      <c r="A118" s="89" t="s">
        <v>3850</v>
      </c>
      <c r="B118" s="90" t="s">
        <v>3851</v>
      </c>
      <c r="C118" s="89" t="s">
        <v>3635</v>
      </c>
      <c r="D118" s="91" t="s">
        <v>3852</v>
      </c>
    </row>
    <row r="119" spans="1:4">
      <c r="D119" s="89" t="s">
        <v>3701</v>
      </c>
    </row>
    <row r="120" spans="1:4">
      <c r="B120" s="87" t="s">
        <v>3853</v>
      </c>
    </row>
    <row r="122" spans="1:4">
      <c r="B122" s="87" t="s">
        <v>3609</v>
      </c>
      <c r="C122" s="88" t="s">
        <v>3610</v>
      </c>
    </row>
    <row r="123" spans="1:4">
      <c r="D123" s="88" t="s">
        <v>3611</v>
      </c>
    </row>
    <row r="124" spans="1:4">
      <c r="A124" s="88" t="s">
        <v>3612</v>
      </c>
      <c r="B124" s="87" t="s">
        <v>3613</v>
      </c>
      <c r="C124" s="88" t="s">
        <v>3614</v>
      </c>
    </row>
    <row r="125" spans="1:4">
      <c r="A125" s="89" t="s">
        <v>3854</v>
      </c>
      <c r="B125" s="90" t="s">
        <v>3855</v>
      </c>
      <c r="C125" s="89" t="s">
        <v>3635</v>
      </c>
      <c r="D125" s="91" t="s">
        <v>3856</v>
      </c>
    </row>
    <row r="126" spans="1:4">
      <c r="A126" s="89" t="s">
        <v>3857</v>
      </c>
      <c r="B126" s="90" t="s">
        <v>3858</v>
      </c>
      <c r="C126" s="89" t="s">
        <v>3635</v>
      </c>
      <c r="D126" s="89" t="s">
        <v>2444</v>
      </c>
    </row>
    <row r="127" spans="1:4">
      <c r="A127" s="89" t="s">
        <v>3859</v>
      </c>
      <c r="B127" s="90" t="s">
        <v>3860</v>
      </c>
      <c r="C127" s="89" t="s">
        <v>3635</v>
      </c>
      <c r="D127" s="89" t="s">
        <v>2377</v>
      </c>
    </row>
    <row r="128" spans="1:4">
      <c r="A128" s="89" t="s">
        <v>3861</v>
      </c>
      <c r="B128" s="90" t="s">
        <v>3862</v>
      </c>
      <c r="C128" s="89" t="s">
        <v>3635</v>
      </c>
      <c r="D128" s="91" t="s">
        <v>3863</v>
      </c>
    </row>
    <row r="129" spans="1:4">
      <c r="A129" s="89" t="s">
        <v>3864</v>
      </c>
      <c r="B129" s="90" t="s">
        <v>3865</v>
      </c>
      <c r="C129" s="89" t="s">
        <v>3635</v>
      </c>
      <c r="D129" s="91" t="s">
        <v>3866</v>
      </c>
    </row>
    <row r="130" spans="1:4">
      <c r="A130" s="89" t="s">
        <v>3867</v>
      </c>
      <c r="B130" s="90" t="s">
        <v>3868</v>
      </c>
      <c r="C130" s="89" t="s">
        <v>3751</v>
      </c>
      <c r="D130" s="91" t="s">
        <v>3869</v>
      </c>
    </row>
    <row r="131" spans="1:4">
      <c r="A131" s="89" t="s">
        <v>3870</v>
      </c>
      <c r="B131" s="90" t="s">
        <v>3871</v>
      </c>
      <c r="C131" s="89" t="s">
        <v>3751</v>
      </c>
      <c r="D131" s="91" t="s">
        <v>3872</v>
      </c>
    </row>
    <row r="132" spans="1:4">
      <c r="A132" s="89" t="s">
        <v>3873</v>
      </c>
      <c r="B132" s="90" t="s">
        <v>3874</v>
      </c>
      <c r="C132" s="89" t="s">
        <v>3751</v>
      </c>
      <c r="D132" s="91" t="s">
        <v>3875</v>
      </c>
    </row>
    <row r="133" spans="1:4">
      <c r="A133" s="89" t="s">
        <v>3876</v>
      </c>
      <c r="B133" s="90" t="s">
        <v>3877</v>
      </c>
      <c r="C133" s="89" t="s">
        <v>3751</v>
      </c>
      <c r="D133" s="91" t="s">
        <v>2833</v>
      </c>
    </row>
    <row r="134" spans="1:4">
      <c r="A134" s="89" t="s">
        <v>3878</v>
      </c>
      <c r="B134" s="90" t="s">
        <v>3879</v>
      </c>
      <c r="C134" s="89" t="s">
        <v>3655</v>
      </c>
      <c r="D134" s="91" t="s">
        <v>3880</v>
      </c>
    </row>
    <row r="135" spans="1:4">
      <c r="A135" s="89" t="s">
        <v>3881</v>
      </c>
      <c r="B135" s="90" t="s">
        <v>3882</v>
      </c>
      <c r="C135" s="89" t="s">
        <v>3635</v>
      </c>
      <c r="D135" s="91" t="s">
        <v>1431</v>
      </c>
    </row>
    <row r="136" spans="1:4">
      <c r="A136" s="89" t="s">
        <v>3883</v>
      </c>
      <c r="B136" s="90" t="s">
        <v>3884</v>
      </c>
      <c r="C136" s="89" t="s">
        <v>3635</v>
      </c>
      <c r="D136" s="91" t="s">
        <v>3885</v>
      </c>
    </row>
    <row r="137" spans="1:4">
      <c r="A137" s="89" t="s">
        <v>3886</v>
      </c>
      <c r="B137" s="90" t="s">
        <v>3887</v>
      </c>
      <c r="C137" s="89" t="s">
        <v>3635</v>
      </c>
      <c r="D137" s="91" t="s">
        <v>3888</v>
      </c>
    </row>
    <row r="138" spans="1:4">
      <c r="A138" s="89" t="s">
        <v>3889</v>
      </c>
      <c r="B138" s="90" t="s">
        <v>3890</v>
      </c>
      <c r="C138" s="89" t="s">
        <v>3635</v>
      </c>
      <c r="D138" s="91" t="s">
        <v>3891</v>
      </c>
    </row>
    <row r="139" spans="1:4">
      <c r="A139" s="89" t="s">
        <v>3892</v>
      </c>
      <c r="B139" s="90" t="s">
        <v>3893</v>
      </c>
      <c r="C139" s="89" t="s">
        <v>3745</v>
      </c>
      <c r="D139" s="91" t="s">
        <v>1780</v>
      </c>
    </row>
    <row r="140" spans="1:4">
      <c r="A140" s="89" t="s">
        <v>3894</v>
      </c>
      <c r="B140" s="90" t="s">
        <v>3895</v>
      </c>
      <c r="C140" s="89" t="s">
        <v>3635</v>
      </c>
      <c r="D140" s="91" t="s">
        <v>3896</v>
      </c>
    </row>
    <row r="141" spans="1:4">
      <c r="A141" s="89" t="s">
        <v>3897</v>
      </c>
      <c r="B141" s="90" t="s">
        <v>3898</v>
      </c>
      <c r="C141" s="89" t="s">
        <v>3635</v>
      </c>
      <c r="D141" s="91" t="s">
        <v>3545</v>
      </c>
    </row>
    <row r="142" spans="1:4">
      <c r="A142" s="89" t="s">
        <v>3899</v>
      </c>
      <c r="B142" s="90" t="s">
        <v>3900</v>
      </c>
      <c r="C142" s="89" t="s">
        <v>3635</v>
      </c>
      <c r="D142" s="91" t="s">
        <v>3427</v>
      </c>
    </row>
    <row r="143" spans="1:4">
      <c r="A143" s="89" t="s">
        <v>3901</v>
      </c>
      <c r="B143" s="90" t="s">
        <v>3902</v>
      </c>
      <c r="C143" s="89" t="s">
        <v>3635</v>
      </c>
      <c r="D143" s="91" t="s">
        <v>302</v>
      </c>
    </row>
    <row r="144" spans="1:4">
      <c r="A144" s="89" t="s">
        <v>3903</v>
      </c>
      <c r="B144" s="90" t="s">
        <v>3904</v>
      </c>
      <c r="C144" s="89" t="s">
        <v>3635</v>
      </c>
      <c r="D144" s="91" t="s">
        <v>1681</v>
      </c>
    </row>
    <row r="145" spans="1:4">
      <c r="A145" s="89" t="s">
        <v>3905</v>
      </c>
      <c r="B145" s="90" t="s">
        <v>3906</v>
      </c>
      <c r="C145" s="89" t="s">
        <v>3635</v>
      </c>
      <c r="D145" s="91" t="s">
        <v>3545</v>
      </c>
    </row>
    <row r="146" spans="1:4">
      <c r="A146" s="89" t="s">
        <v>3907</v>
      </c>
      <c r="B146" s="90" t="s">
        <v>3908</v>
      </c>
      <c r="C146" s="89" t="s">
        <v>3909</v>
      </c>
      <c r="D146" s="91" t="s">
        <v>3910</v>
      </c>
    </row>
    <row r="147" spans="1:4">
      <c r="A147" s="89" t="s">
        <v>3911</v>
      </c>
      <c r="B147" s="90" t="s">
        <v>3912</v>
      </c>
      <c r="C147" s="89" t="s">
        <v>3635</v>
      </c>
      <c r="D147" s="91" t="s">
        <v>585</v>
      </c>
    </row>
    <row r="148" spans="1:4">
      <c r="A148" s="89" t="s">
        <v>3913</v>
      </c>
      <c r="B148" s="90" t="s">
        <v>3914</v>
      </c>
      <c r="C148" s="89" t="s">
        <v>3745</v>
      </c>
      <c r="D148" s="91" t="s">
        <v>983</v>
      </c>
    </row>
    <row r="149" spans="1:4">
      <c r="A149" s="89" t="s">
        <v>3915</v>
      </c>
      <c r="B149" s="90" t="s">
        <v>3916</v>
      </c>
      <c r="C149" s="89" t="s">
        <v>3917</v>
      </c>
      <c r="D149" s="89" t="s">
        <v>2460</v>
      </c>
    </row>
    <row r="150" spans="1:4">
      <c r="A150" s="89" t="s">
        <v>3918</v>
      </c>
      <c r="B150" s="90" t="s">
        <v>3919</v>
      </c>
      <c r="C150" s="89" t="s">
        <v>3635</v>
      </c>
      <c r="D150" s="91" t="s">
        <v>100</v>
      </c>
    </row>
    <row r="151" spans="1:4">
      <c r="A151" s="89" t="s">
        <v>3920</v>
      </c>
      <c r="B151" s="90" t="s">
        <v>3921</v>
      </c>
      <c r="C151" s="89" t="s">
        <v>3635</v>
      </c>
      <c r="D151" s="91" t="s">
        <v>320</v>
      </c>
    </row>
    <row r="152" spans="1:4">
      <c r="A152" s="89" t="s">
        <v>3922</v>
      </c>
      <c r="B152" s="90" t="s">
        <v>3923</v>
      </c>
      <c r="C152" s="89" t="s">
        <v>3635</v>
      </c>
      <c r="D152" s="91" t="s">
        <v>3607</v>
      </c>
    </row>
    <row r="153" spans="1:4">
      <c r="A153" s="89" t="s">
        <v>3924</v>
      </c>
      <c r="B153" s="90" t="s">
        <v>3925</v>
      </c>
      <c r="C153" s="89" t="s">
        <v>3635</v>
      </c>
      <c r="D153" s="91" t="s">
        <v>823</v>
      </c>
    </row>
    <row r="154" spans="1:4">
      <c r="A154" s="89" t="s">
        <v>3926</v>
      </c>
      <c r="B154" s="90" t="s">
        <v>3927</v>
      </c>
      <c r="C154" s="89" t="s">
        <v>3635</v>
      </c>
      <c r="D154" s="91" t="s">
        <v>323</v>
      </c>
    </row>
    <row r="155" spans="1:4">
      <c r="A155" s="89" t="s">
        <v>3928</v>
      </c>
      <c r="B155" s="90" t="s">
        <v>3929</v>
      </c>
      <c r="C155" s="89" t="s">
        <v>3635</v>
      </c>
      <c r="D155" s="91" t="s">
        <v>1098</v>
      </c>
    </row>
    <row r="156" spans="1:4">
      <c r="A156" s="89" t="s">
        <v>3930</v>
      </c>
      <c r="B156" s="90" t="s">
        <v>3931</v>
      </c>
      <c r="C156" s="89" t="s">
        <v>3635</v>
      </c>
      <c r="D156" s="91" t="s">
        <v>1104</v>
      </c>
    </row>
    <row r="157" spans="1:4">
      <c r="A157" s="89" t="s">
        <v>3932</v>
      </c>
      <c r="B157" s="90" t="s">
        <v>3933</v>
      </c>
      <c r="C157" s="89" t="s">
        <v>3635</v>
      </c>
      <c r="D157" s="91" t="s">
        <v>1490</v>
      </c>
    </row>
    <row r="158" spans="1:4">
      <c r="D158" s="89" t="s">
        <v>3701</v>
      </c>
    </row>
    <row r="159" spans="1:4">
      <c r="B159" s="87" t="s">
        <v>3934</v>
      </c>
    </row>
    <row r="161" spans="1:4">
      <c r="B161" s="87" t="s">
        <v>3609</v>
      </c>
      <c r="C161" s="88" t="s">
        <v>3610</v>
      </c>
    </row>
    <row r="162" spans="1:4">
      <c r="D162" s="88" t="s">
        <v>3611</v>
      </c>
    </row>
    <row r="163" spans="1:4">
      <c r="A163" s="88" t="s">
        <v>3612</v>
      </c>
      <c r="B163" s="87" t="s">
        <v>3613</v>
      </c>
      <c r="C163" s="88" t="s">
        <v>3614</v>
      </c>
    </row>
    <row r="164" spans="1:4">
      <c r="A164" s="89" t="s">
        <v>3935</v>
      </c>
      <c r="B164" s="90" t="s">
        <v>3936</v>
      </c>
      <c r="C164" s="89" t="s">
        <v>3635</v>
      </c>
      <c r="D164" s="91" t="s">
        <v>1786</v>
      </c>
    </row>
    <row r="165" spans="1:4">
      <c r="A165" s="89" t="s">
        <v>3937</v>
      </c>
      <c r="B165" s="90" t="s">
        <v>3938</v>
      </c>
      <c r="C165" s="89" t="s">
        <v>3635</v>
      </c>
      <c r="D165" s="91" t="s">
        <v>3939</v>
      </c>
    </row>
    <row r="166" spans="1:4">
      <c r="A166" s="89" t="s">
        <v>3940</v>
      </c>
      <c r="B166" s="90" t="s">
        <v>3941</v>
      </c>
      <c r="C166" s="89" t="s">
        <v>3635</v>
      </c>
      <c r="D166" s="91" t="s">
        <v>3942</v>
      </c>
    </row>
    <row r="167" spans="1:4">
      <c r="A167" s="89" t="s">
        <v>3943</v>
      </c>
      <c r="B167" s="90" t="s">
        <v>3944</v>
      </c>
      <c r="C167" s="89" t="s">
        <v>3635</v>
      </c>
      <c r="D167" s="91" t="s">
        <v>688</v>
      </c>
    </row>
    <row r="168" spans="1:4">
      <c r="A168" s="89" t="s">
        <v>3945</v>
      </c>
      <c r="B168" s="90" t="s">
        <v>3946</v>
      </c>
      <c r="C168" s="89" t="s">
        <v>3635</v>
      </c>
      <c r="D168" s="91" t="s">
        <v>3947</v>
      </c>
    </row>
    <row r="169" spans="1:4">
      <c r="A169" s="89" t="s">
        <v>3948</v>
      </c>
      <c r="B169" s="90" t="s">
        <v>3949</v>
      </c>
      <c r="C169" s="89" t="s">
        <v>3635</v>
      </c>
      <c r="D169" s="91" t="s">
        <v>3950</v>
      </c>
    </row>
    <row r="170" spans="1:4">
      <c r="A170" s="89" t="s">
        <v>3951</v>
      </c>
      <c r="B170" s="90" t="s">
        <v>3952</v>
      </c>
      <c r="C170" s="89" t="s">
        <v>3635</v>
      </c>
      <c r="D170" s="91" t="s">
        <v>3953</v>
      </c>
    </row>
    <row r="171" spans="1:4">
      <c r="A171" s="89" t="s">
        <v>3954</v>
      </c>
      <c r="B171" s="90" t="s">
        <v>3955</v>
      </c>
      <c r="C171" s="89" t="s">
        <v>3635</v>
      </c>
      <c r="D171" s="91" t="s">
        <v>2176</v>
      </c>
    </row>
    <row r="172" spans="1:4">
      <c r="A172" s="89" t="s">
        <v>3956</v>
      </c>
      <c r="B172" s="90" t="s">
        <v>3957</v>
      </c>
      <c r="C172" s="89" t="s">
        <v>3635</v>
      </c>
      <c r="D172" s="91" t="s">
        <v>3958</v>
      </c>
    </row>
    <row r="173" spans="1:4">
      <c r="A173" s="89" t="s">
        <v>3959</v>
      </c>
      <c r="B173" s="90" t="s">
        <v>3960</v>
      </c>
      <c r="C173" s="89" t="s">
        <v>3635</v>
      </c>
      <c r="D173" s="91" t="s">
        <v>3961</v>
      </c>
    </row>
    <row r="174" spans="1:4">
      <c r="A174" s="89" t="s">
        <v>3962</v>
      </c>
      <c r="B174" s="90" t="s">
        <v>3963</v>
      </c>
      <c r="C174" s="89" t="s">
        <v>3635</v>
      </c>
      <c r="D174" s="91" t="s">
        <v>3891</v>
      </c>
    </row>
    <row r="175" spans="1:4">
      <c r="A175" s="89" t="s">
        <v>3964</v>
      </c>
      <c r="B175" s="90" t="s">
        <v>3965</v>
      </c>
      <c r="C175" s="89" t="s">
        <v>3635</v>
      </c>
      <c r="D175" s="91" t="s">
        <v>3966</v>
      </c>
    </row>
    <row r="176" spans="1:4">
      <c r="A176" s="89" t="s">
        <v>3967</v>
      </c>
      <c r="B176" s="90" t="s">
        <v>3968</v>
      </c>
      <c r="C176" s="89" t="s">
        <v>3635</v>
      </c>
      <c r="D176" s="89" t="s">
        <v>1210</v>
      </c>
    </row>
    <row r="177" spans="1:4">
      <c r="A177" s="89" t="s">
        <v>3969</v>
      </c>
      <c r="B177" s="90" t="s">
        <v>3970</v>
      </c>
      <c r="C177" s="89" t="s">
        <v>3655</v>
      </c>
      <c r="D177" s="91" t="s">
        <v>478</v>
      </c>
    </row>
    <row r="178" spans="1:4">
      <c r="A178" s="89" t="s">
        <v>3971</v>
      </c>
      <c r="B178" s="90" t="s">
        <v>3972</v>
      </c>
      <c r="C178" s="89" t="s">
        <v>3973</v>
      </c>
      <c r="D178" s="89" t="s">
        <v>102</v>
      </c>
    </row>
    <row r="179" spans="1:4">
      <c r="A179" s="89" t="s">
        <v>3974</v>
      </c>
      <c r="B179" s="90" t="s">
        <v>3975</v>
      </c>
      <c r="C179" s="89" t="s">
        <v>3751</v>
      </c>
      <c r="D179" s="91" t="s">
        <v>3020</v>
      </c>
    </row>
    <row r="180" spans="1:4">
      <c r="A180" s="89" t="s">
        <v>3976</v>
      </c>
      <c r="B180" s="90" t="s">
        <v>3977</v>
      </c>
      <c r="C180" s="89" t="s">
        <v>3751</v>
      </c>
      <c r="D180" s="91" t="s">
        <v>459</v>
      </c>
    </row>
    <row r="181" spans="1:4">
      <c r="A181" s="89" t="s">
        <v>3978</v>
      </c>
      <c r="B181" s="90" t="s">
        <v>3979</v>
      </c>
      <c r="C181" s="89" t="s">
        <v>3751</v>
      </c>
      <c r="D181" s="91" t="s">
        <v>1918</v>
      </c>
    </row>
    <row r="182" spans="1:4">
      <c r="A182" s="89" t="s">
        <v>3980</v>
      </c>
      <c r="B182" s="90" t="s">
        <v>3981</v>
      </c>
      <c r="C182" s="89" t="s">
        <v>3751</v>
      </c>
      <c r="D182" s="91" t="s">
        <v>2531</v>
      </c>
    </row>
    <row r="183" spans="1:4">
      <c r="A183" s="89" t="s">
        <v>3982</v>
      </c>
      <c r="B183" s="90" t="s">
        <v>3983</v>
      </c>
      <c r="C183" s="89" t="s">
        <v>3635</v>
      </c>
      <c r="D183" s="91" t="s">
        <v>2490</v>
      </c>
    </row>
    <row r="184" spans="1:4">
      <c r="A184" s="89" t="s">
        <v>3984</v>
      </c>
      <c r="B184" s="90" t="s">
        <v>3985</v>
      </c>
      <c r="C184" s="89" t="s">
        <v>3655</v>
      </c>
      <c r="D184" s="91" t="s">
        <v>3986</v>
      </c>
    </row>
    <row r="185" spans="1:4">
      <c r="A185" s="89" t="s">
        <v>3987</v>
      </c>
      <c r="B185" s="90" t="s">
        <v>3988</v>
      </c>
      <c r="C185" s="89" t="s">
        <v>3655</v>
      </c>
      <c r="D185" s="91" t="s">
        <v>3450</v>
      </c>
    </row>
    <row r="186" spans="1:4">
      <c r="A186" s="89" t="s">
        <v>3989</v>
      </c>
      <c r="B186" s="90" t="s">
        <v>3990</v>
      </c>
      <c r="C186" s="89" t="s">
        <v>3655</v>
      </c>
      <c r="D186" s="91" t="s">
        <v>3991</v>
      </c>
    </row>
    <row r="187" spans="1:4">
      <c r="A187" s="89" t="s">
        <v>3992</v>
      </c>
      <c r="B187" s="90" t="s">
        <v>3993</v>
      </c>
      <c r="C187" s="89" t="s">
        <v>3635</v>
      </c>
      <c r="D187" s="91" t="s">
        <v>3236</v>
      </c>
    </row>
    <row r="188" spans="1:4">
      <c r="A188" s="89" t="s">
        <v>3994</v>
      </c>
      <c r="B188" s="90" t="s">
        <v>3995</v>
      </c>
      <c r="C188" s="89" t="s">
        <v>3635</v>
      </c>
      <c r="D188" s="91" t="s">
        <v>3285</v>
      </c>
    </row>
    <row r="189" spans="1:4">
      <c r="A189" s="89" t="s">
        <v>3996</v>
      </c>
      <c r="B189" s="90" t="s">
        <v>3997</v>
      </c>
      <c r="C189" s="89" t="s">
        <v>3998</v>
      </c>
      <c r="D189" s="91" t="s">
        <v>3999</v>
      </c>
    </row>
    <row r="190" spans="1:4">
      <c r="A190" s="89" t="s">
        <v>4000</v>
      </c>
      <c r="B190" s="90" t="s">
        <v>4001</v>
      </c>
      <c r="C190" s="89" t="s">
        <v>3635</v>
      </c>
      <c r="D190" s="89" t="s">
        <v>185</v>
      </c>
    </row>
    <row r="191" spans="1:4">
      <c r="A191" s="89" t="s">
        <v>4002</v>
      </c>
      <c r="B191" s="90" t="s">
        <v>4003</v>
      </c>
      <c r="C191" s="89" t="s">
        <v>3635</v>
      </c>
      <c r="D191" s="89" t="s">
        <v>2296</v>
      </c>
    </row>
    <row r="192" spans="1:4">
      <c r="A192" s="89" t="s">
        <v>4004</v>
      </c>
      <c r="B192" s="90" t="s">
        <v>4005</v>
      </c>
      <c r="C192" s="89" t="s">
        <v>3635</v>
      </c>
      <c r="D192" s="89" t="s">
        <v>107</v>
      </c>
    </row>
    <row r="193" spans="1:4">
      <c r="A193" s="89" t="s">
        <v>4006</v>
      </c>
      <c r="B193" s="90" t="s">
        <v>4007</v>
      </c>
      <c r="C193" s="89" t="s">
        <v>3635</v>
      </c>
      <c r="D193" s="89" t="s">
        <v>378</v>
      </c>
    </row>
    <row r="194" spans="1:4">
      <c r="A194" s="89" t="s">
        <v>4008</v>
      </c>
      <c r="B194" s="90" t="s">
        <v>4009</v>
      </c>
      <c r="C194" s="89" t="s">
        <v>3635</v>
      </c>
      <c r="D194" s="91" t="s">
        <v>484</v>
      </c>
    </row>
    <row r="195" spans="1:4">
      <c r="A195" s="89" t="s">
        <v>4010</v>
      </c>
      <c r="B195" s="90" t="s">
        <v>4011</v>
      </c>
      <c r="C195" s="89" t="s">
        <v>3635</v>
      </c>
      <c r="D195" s="89" t="s">
        <v>2075</v>
      </c>
    </row>
    <row r="196" spans="1:4">
      <c r="A196" s="89" t="s">
        <v>4012</v>
      </c>
      <c r="B196" s="90" t="s">
        <v>4013</v>
      </c>
      <c r="C196" s="89" t="s">
        <v>3635</v>
      </c>
      <c r="D196" s="89" t="s">
        <v>158</v>
      </c>
    </row>
    <row r="197" spans="1:4">
      <c r="D197" s="89" t="s">
        <v>3701</v>
      </c>
    </row>
    <row r="198" spans="1:4">
      <c r="B198" s="87" t="s">
        <v>4014</v>
      </c>
    </row>
    <row r="200" spans="1:4">
      <c r="B200" s="87" t="s">
        <v>3609</v>
      </c>
      <c r="C200" s="88" t="s">
        <v>3610</v>
      </c>
    </row>
    <row r="201" spans="1:4">
      <c r="D201" s="88" t="s">
        <v>3611</v>
      </c>
    </row>
    <row r="202" spans="1:4">
      <c r="A202" s="88" t="s">
        <v>3612</v>
      </c>
      <c r="B202" s="87" t="s">
        <v>3613</v>
      </c>
      <c r="C202" s="88" t="s">
        <v>3614</v>
      </c>
    </row>
    <row r="203" spans="1:4">
      <c r="A203" s="89" t="s">
        <v>4015</v>
      </c>
      <c r="B203" s="90" t="s">
        <v>4016</v>
      </c>
      <c r="C203" s="89" t="s">
        <v>3635</v>
      </c>
      <c r="D203" s="89" t="s">
        <v>400</v>
      </c>
    </row>
    <row r="204" spans="1:4">
      <c r="A204" s="89" t="s">
        <v>4017</v>
      </c>
      <c r="B204" s="90" t="s">
        <v>4018</v>
      </c>
      <c r="C204" s="89" t="s">
        <v>3635</v>
      </c>
      <c r="D204" s="89" t="s">
        <v>327</v>
      </c>
    </row>
    <row r="205" spans="1:4">
      <c r="A205" s="89" t="s">
        <v>4019</v>
      </c>
      <c r="B205" s="90" t="s">
        <v>4020</v>
      </c>
      <c r="C205" s="89" t="s">
        <v>3635</v>
      </c>
      <c r="D205" s="91" t="s">
        <v>552</v>
      </c>
    </row>
    <row r="206" spans="1:4">
      <c r="A206" s="89" t="s">
        <v>4021</v>
      </c>
      <c r="B206" s="90" t="s">
        <v>4022</v>
      </c>
      <c r="C206" s="89" t="s">
        <v>3635</v>
      </c>
      <c r="D206" s="91" t="s">
        <v>1933</v>
      </c>
    </row>
    <row r="207" spans="1:4">
      <c r="A207" s="89" t="s">
        <v>4023</v>
      </c>
      <c r="B207" s="90" t="s">
        <v>4024</v>
      </c>
      <c r="C207" s="89" t="s">
        <v>3635</v>
      </c>
      <c r="D207" s="91" t="s">
        <v>150</v>
      </c>
    </row>
    <row r="208" spans="1:4">
      <c r="A208" s="89" t="s">
        <v>4025</v>
      </c>
      <c r="B208" s="90" t="s">
        <v>4026</v>
      </c>
      <c r="C208" s="89" t="s">
        <v>3635</v>
      </c>
      <c r="D208" s="91" t="s">
        <v>4027</v>
      </c>
    </row>
    <row r="209" spans="1:4">
      <c r="A209" s="89" t="s">
        <v>4028</v>
      </c>
      <c r="B209" s="90" t="s">
        <v>4029</v>
      </c>
      <c r="C209" s="89" t="s">
        <v>4030</v>
      </c>
      <c r="D209" s="92" t="s">
        <v>4031</v>
      </c>
    </row>
    <row r="210" spans="1:4">
      <c r="A210" s="89" t="s">
        <v>4032</v>
      </c>
      <c r="B210" s="90" t="s">
        <v>4033</v>
      </c>
      <c r="C210" s="89" t="s">
        <v>3635</v>
      </c>
      <c r="D210" s="91" t="s">
        <v>4034</v>
      </c>
    </row>
    <row r="211" spans="1:4">
      <c r="A211" s="89" t="s">
        <v>4035</v>
      </c>
      <c r="B211" s="90" t="s">
        <v>4036</v>
      </c>
      <c r="C211" s="89" t="s">
        <v>3635</v>
      </c>
      <c r="D211" s="91" t="s">
        <v>4037</v>
      </c>
    </row>
    <row r="212" spans="1:4">
      <c r="A212" s="89" t="s">
        <v>4038</v>
      </c>
      <c r="B212" s="90" t="s">
        <v>4039</v>
      </c>
      <c r="C212" s="89" t="s">
        <v>3635</v>
      </c>
      <c r="D212" s="91" t="s">
        <v>1904</v>
      </c>
    </row>
    <row r="213" spans="1:4">
      <c r="A213" s="89" t="s">
        <v>4040</v>
      </c>
      <c r="B213" s="90" t="s">
        <v>4041</v>
      </c>
      <c r="C213" s="89" t="s">
        <v>3635</v>
      </c>
      <c r="D213" s="91" t="s">
        <v>333</v>
      </c>
    </row>
    <row r="214" spans="1:4">
      <c r="A214" s="89" t="s">
        <v>4042</v>
      </c>
      <c r="B214" s="90" t="s">
        <v>4043</v>
      </c>
      <c r="C214" s="89" t="s">
        <v>3635</v>
      </c>
      <c r="D214" s="91" t="s">
        <v>2225</v>
      </c>
    </row>
    <row r="215" spans="1:4">
      <c r="A215" s="89" t="s">
        <v>4044</v>
      </c>
      <c r="B215" s="90" t="s">
        <v>4045</v>
      </c>
      <c r="C215" s="89" t="s">
        <v>3635</v>
      </c>
      <c r="D215" s="91" t="s">
        <v>1968</v>
      </c>
    </row>
    <row r="216" spans="1:4">
      <c r="A216" s="89" t="s">
        <v>4046</v>
      </c>
      <c r="B216" s="90" t="s">
        <v>4047</v>
      </c>
      <c r="C216" s="89" t="s">
        <v>3617</v>
      </c>
      <c r="D216" s="91" t="s">
        <v>2561</v>
      </c>
    </row>
    <row r="217" spans="1:4">
      <c r="A217" s="89" t="s">
        <v>4048</v>
      </c>
      <c r="B217" s="90" t="s">
        <v>4049</v>
      </c>
      <c r="C217" s="89" t="s">
        <v>3617</v>
      </c>
      <c r="D217" s="91" t="s">
        <v>481</v>
      </c>
    </row>
    <row r="218" spans="1:4">
      <c r="A218" s="89" t="s">
        <v>4050</v>
      </c>
      <c r="B218" s="90" t="s">
        <v>4051</v>
      </c>
      <c r="C218" s="89" t="s">
        <v>3635</v>
      </c>
      <c r="D218" s="91" t="s">
        <v>4052</v>
      </c>
    </row>
    <row r="219" spans="1:4">
      <c r="A219" s="89" t="s">
        <v>4053</v>
      </c>
      <c r="B219" s="90" t="s">
        <v>4054</v>
      </c>
      <c r="C219" s="89" t="s">
        <v>3635</v>
      </c>
      <c r="D219" s="92" t="s">
        <v>4055</v>
      </c>
    </row>
    <row r="220" spans="1:4">
      <c r="A220" s="89" t="s">
        <v>4056</v>
      </c>
      <c r="B220" s="90" t="s">
        <v>4057</v>
      </c>
      <c r="C220" s="89" t="s">
        <v>3635</v>
      </c>
      <c r="D220" s="91" t="s">
        <v>4058</v>
      </c>
    </row>
    <row r="221" spans="1:4">
      <c r="A221" s="89" t="s">
        <v>4059</v>
      </c>
      <c r="B221" s="90" t="s">
        <v>4060</v>
      </c>
      <c r="C221" s="89" t="s">
        <v>3998</v>
      </c>
      <c r="D221" s="93" t="s">
        <v>4061</v>
      </c>
    </row>
    <row r="222" spans="1:4">
      <c r="A222" s="89" t="s">
        <v>4062</v>
      </c>
      <c r="B222" s="90" t="s">
        <v>4063</v>
      </c>
      <c r="C222" s="89" t="s">
        <v>3998</v>
      </c>
      <c r="D222" s="93" t="s">
        <v>4064</v>
      </c>
    </row>
    <row r="223" spans="1:4">
      <c r="A223" s="89" t="s">
        <v>4065</v>
      </c>
      <c r="B223" s="90" t="s">
        <v>4066</v>
      </c>
      <c r="C223" s="89" t="s">
        <v>3635</v>
      </c>
      <c r="D223" s="91" t="s">
        <v>4067</v>
      </c>
    </row>
    <row r="224" spans="1:4">
      <c r="A224" s="89" t="s">
        <v>4068</v>
      </c>
      <c r="B224" s="90" t="s">
        <v>4069</v>
      </c>
      <c r="C224" s="89" t="s">
        <v>3635</v>
      </c>
      <c r="D224" s="91" t="s">
        <v>4070</v>
      </c>
    </row>
    <row r="225" spans="1:4">
      <c r="A225" s="89" t="s">
        <v>4071</v>
      </c>
      <c r="B225" s="90" t="s">
        <v>4072</v>
      </c>
      <c r="C225" s="89" t="s">
        <v>3635</v>
      </c>
      <c r="D225" s="91" t="s">
        <v>4073</v>
      </c>
    </row>
    <row r="226" spans="1:4">
      <c r="A226" s="89" t="s">
        <v>4074</v>
      </c>
      <c r="B226" s="90" t="s">
        <v>4075</v>
      </c>
      <c r="C226" s="89" t="s">
        <v>3635</v>
      </c>
      <c r="D226" s="91" t="s">
        <v>4076</v>
      </c>
    </row>
    <row r="227" spans="1:4">
      <c r="A227" s="89" t="s">
        <v>4077</v>
      </c>
      <c r="B227" s="90" t="s">
        <v>4078</v>
      </c>
      <c r="C227" s="89" t="s">
        <v>3635</v>
      </c>
      <c r="D227" s="92" t="s">
        <v>4079</v>
      </c>
    </row>
    <row r="228" spans="1:4">
      <c r="A228" s="89" t="s">
        <v>4080</v>
      </c>
      <c r="B228" s="90" t="s">
        <v>4081</v>
      </c>
      <c r="C228" s="89" t="s">
        <v>3751</v>
      </c>
      <c r="D228" s="91" t="s">
        <v>411</v>
      </c>
    </row>
    <row r="229" spans="1:4">
      <c r="A229" s="89" t="s">
        <v>4082</v>
      </c>
      <c r="B229" s="90" t="s">
        <v>4083</v>
      </c>
      <c r="C229" s="89" t="s">
        <v>3973</v>
      </c>
      <c r="D229" s="91" t="s">
        <v>1686</v>
      </c>
    </row>
    <row r="230" spans="1:4">
      <c r="A230" s="89" t="s">
        <v>4084</v>
      </c>
      <c r="B230" s="90" t="s">
        <v>4085</v>
      </c>
      <c r="C230" s="89" t="s">
        <v>3973</v>
      </c>
      <c r="D230" s="91" t="s">
        <v>603</v>
      </c>
    </row>
    <row r="231" spans="1:4">
      <c r="A231" s="89" t="s">
        <v>4086</v>
      </c>
      <c r="B231" s="90" t="s">
        <v>4087</v>
      </c>
      <c r="C231" s="89" t="s">
        <v>3973</v>
      </c>
      <c r="D231" s="91" t="s">
        <v>2929</v>
      </c>
    </row>
    <row r="232" spans="1:4">
      <c r="A232" s="89" t="s">
        <v>4088</v>
      </c>
      <c r="B232" s="90" t="s">
        <v>4089</v>
      </c>
      <c r="C232" s="89" t="s">
        <v>3973</v>
      </c>
      <c r="D232" s="91" t="s">
        <v>1684</v>
      </c>
    </row>
    <row r="233" spans="1:4">
      <c r="A233" s="89" t="s">
        <v>4090</v>
      </c>
      <c r="B233" s="90" t="s">
        <v>4091</v>
      </c>
      <c r="C233" s="89" t="s">
        <v>3973</v>
      </c>
      <c r="D233" s="91" t="s">
        <v>583</v>
      </c>
    </row>
    <row r="234" spans="1:4">
      <c r="A234" s="89" t="s">
        <v>4092</v>
      </c>
      <c r="B234" s="90" t="s">
        <v>4093</v>
      </c>
      <c r="C234" s="89" t="s">
        <v>3635</v>
      </c>
      <c r="D234" s="91" t="s">
        <v>4094</v>
      </c>
    </row>
    <row r="235" spans="1:4">
      <c r="A235" s="89" t="s">
        <v>4095</v>
      </c>
      <c r="B235" s="90" t="s">
        <v>4096</v>
      </c>
      <c r="C235" s="89" t="s">
        <v>3635</v>
      </c>
      <c r="D235" s="91" t="s">
        <v>4097</v>
      </c>
    </row>
    <row r="236" spans="1:4">
      <c r="D236" s="89" t="s">
        <v>3701</v>
      </c>
    </row>
    <row r="237" spans="1:4">
      <c r="B237" s="87" t="s">
        <v>4098</v>
      </c>
    </row>
    <row r="239" spans="1:4">
      <c r="B239" s="87" t="s">
        <v>3609</v>
      </c>
      <c r="C239" s="88" t="s">
        <v>3610</v>
      </c>
    </row>
    <row r="240" spans="1:4">
      <c r="D240" s="88" t="s">
        <v>3611</v>
      </c>
    </row>
    <row r="241" spans="1:4">
      <c r="A241" s="88" t="s">
        <v>3612</v>
      </c>
      <c r="B241" s="87" t="s">
        <v>3613</v>
      </c>
      <c r="C241" s="88" t="s">
        <v>3614</v>
      </c>
    </row>
    <row r="242" spans="1:4">
      <c r="A242" s="89" t="s">
        <v>4099</v>
      </c>
      <c r="B242" s="90" t="s">
        <v>4100</v>
      </c>
      <c r="C242" s="89" t="s">
        <v>3635</v>
      </c>
      <c r="D242" s="91" t="s">
        <v>3274</v>
      </c>
    </row>
    <row r="243" spans="1:4">
      <c r="A243" s="89" t="s">
        <v>4101</v>
      </c>
      <c r="B243" s="90" t="s">
        <v>4102</v>
      </c>
      <c r="C243" s="89" t="s">
        <v>3635</v>
      </c>
      <c r="D243" s="91" t="s">
        <v>4103</v>
      </c>
    </row>
    <row r="244" spans="1:4">
      <c r="A244" s="89" t="s">
        <v>4104</v>
      </c>
      <c r="B244" s="90" t="s">
        <v>4105</v>
      </c>
      <c r="C244" s="89" t="s">
        <v>3635</v>
      </c>
      <c r="D244" s="91" t="s">
        <v>4106</v>
      </c>
    </row>
    <row r="245" spans="1:4">
      <c r="A245" s="89" t="s">
        <v>4107</v>
      </c>
      <c r="B245" s="90" t="s">
        <v>4108</v>
      </c>
      <c r="C245" s="89" t="s">
        <v>3635</v>
      </c>
      <c r="D245" s="91" t="s">
        <v>4109</v>
      </c>
    </row>
    <row r="246" spans="1:4">
      <c r="A246" s="89" t="s">
        <v>4110</v>
      </c>
      <c r="B246" s="90" t="s">
        <v>4111</v>
      </c>
      <c r="C246" s="89" t="s">
        <v>3635</v>
      </c>
      <c r="D246" s="91" t="s">
        <v>4112</v>
      </c>
    </row>
    <row r="247" spans="1:4">
      <c r="A247" s="89" t="s">
        <v>4113</v>
      </c>
      <c r="B247" s="90" t="s">
        <v>4114</v>
      </c>
      <c r="C247" s="89" t="s">
        <v>3635</v>
      </c>
      <c r="D247" s="91" t="s">
        <v>4115</v>
      </c>
    </row>
    <row r="248" spans="1:4">
      <c r="A248" s="89" t="s">
        <v>4116</v>
      </c>
      <c r="B248" s="90" t="s">
        <v>4117</v>
      </c>
      <c r="C248" s="89" t="s">
        <v>3635</v>
      </c>
      <c r="D248" s="91" t="s">
        <v>1178</v>
      </c>
    </row>
    <row r="249" spans="1:4">
      <c r="A249" s="89" t="s">
        <v>4118</v>
      </c>
      <c r="B249" s="90" t="s">
        <v>4119</v>
      </c>
      <c r="C249" s="89" t="s">
        <v>3635</v>
      </c>
      <c r="D249" s="91" t="s">
        <v>4120</v>
      </c>
    </row>
    <row r="250" spans="1:4">
      <c r="A250" s="89" t="s">
        <v>4121</v>
      </c>
      <c r="B250" s="90" t="s">
        <v>4122</v>
      </c>
      <c r="C250" s="89" t="s">
        <v>3635</v>
      </c>
      <c r="D250" s="91" t="s">
        <v>1156</v>
      </c>
    </row>
    <row r="251" spans="1:4">
      <c r="A251" s="89" t="s">
        <v>4123</v>
      </c>
      <c r="B251" s="90" t="s">
        <v>4124</v>
      </c>
      <c r="C251" s="89" t="s">
        <v>3635</v>
      </c>
      <c r="D251" s="91" t="s">
        <v>387</v>
      </c>
    </row>
    <row r="252" spans="1:4">
      <c r="A252" s="89" t="s">
        <v>4125</v>
      </c>
      <c r="B252" s="90" t="s">
        <v>4126</v>
      </c>
      <c r="C252" s="89" t="s">
        <v>3635</v>
      </c>
      <c r="D252" s="91" t="s">
        <v>382</v>
      </c>
    </row>
    <row r="253" spans="1:4">
      <c r="A253" s="89" t="s">
        <v>4127</v>
      </c>
      <c r="B253" s="90" t="s">
        <v>4128</v>
      </c>
      <c r="C253" s="89" t="s">
        <v>3635</v>
      </c>
      <c r="D253" s="91" t="s">
        <v>2003</v>
      </c>
    </row>
    <row r="254" spans="1:4">
      <c r="A254" s="89" t="s">
        <v>4129</v>
      </c>
      <c r="B254" s="90" t="s">
        <v>4130</v>
      </c>
      <c r="C254" s="89" t="s">
        <v>3655</v>
      </c>
      <c r="D254" s="91" t="s">
        <v>505</v>
      </c>
    </row>
    <row r="255" spans="1:4">
      <c r="A255" s="89" t="s">
        <v>4131</v>
      </c>
      <c r="B255" s="90" t="s">
        <v>4132</v>
      </c>
      <c r="C255" s="89" t="s">
        <v>4133</v>
      </c>
      <c r="D255" s="91" t="s">
        <v>4134</v>
      </c>
    </row>
    <row r="256" spans="1:4">
      <c r="A256" s="89" t="s">
        <v>4135</v>
      </c>
      <c r="B256" s="90" t="s">
        <v>4136</v>
      </c>
      <c r="C256" s="89" t="s">
        <v>4133</v>
      </c>
      <c r="D256" s="91" t="s">
        <v>4137</v>
      </c>
    </row>
    <row r="257" spans="1:4">
      <c r="A257" s="89" t="s">
        <v>4138</v>
      </c>
      <c r="B257" s="90" t="s">
        <v>4139</v>
      </c>
      <c r="C257" s="89" t="s">
        <v>3635</v>
      </c>
      <c r="D257" s="89" t="s">
        <v>2460</v>
      </c>
    </row>
    <row r="258" spans="1:4">
      <c r="A258" s="89" t="s">
        <v>4140</v>
      </c>
      <c r="B258" s="90" t="s">
        <v>4141</v>
      </c>
      <c r="C258" s="89" t="s">
        <v>3635</v>
      </c>
      <c r="D258" s="89" t="s">
        <v>86</v>
      </c>
    </row>
    <row r="259" spans="1:4">
      <c r="A259" s="89" t="s">
        <v>4142</v>
      </c>
      <c r="B259" s="90" t="s">
        <v>4143</v>
      </c>
      <c r="C259" s="89" t="s">
        <v>3635</v>
      </c>
      <c r="D259" s="91" t="s">
        <v>4144</v>
      </c>
    </row>
    <row r="260" spans="1:4">
      <c r="A260" s="89" t="s">
        <v>4145</v>
      </c>
      <c r="B260" s="90" t="s">
        <v>4146</v>
      </c>
      <c r="C260" s="89" t="s">
        <v>3635</v>
      </c>
      <c r="D260" s="91" t="s">
        <v>707</v>
      </c>
    </row>
    <row r="261" spans="1:4">
      <c r="A261" s="89" t="s">
        <v>4147</v>
      </c>
      <c r="B261" s="90" t="s">
        <v>4148</v>
      </c>
      <c r="C261" s="89" t="s">
        <v>3617</v>
      </c>
      <c r="D261" s="91" t="s">
        <v>4149</v>
      </c>
    </row>
    <row r="262" spans="1:4">
      <c r="A262" s="89" t="s">
        <v>4150</v>
      </c>
      <c r="B262" s="90" t="s">
        <v>4151</v>
      </c>
      <c r="C262" s="89" t="s">
        <v>3617</v>
      </c>
      <c r="D262" s="91" t="s">
        <v>4152</v>
      </c>
    </row>
    <row r="263" spans="1:4">
      <c r="A263" s="89" t="s">
        <v>4153</v>
      </c>
      <c r="B263" s="90" t="s">
        <v>4154</v>
      </c>
      <c r="C263" s="89" t="s">
        <v>3655</v>
      </c>
      <c r="D263" s="91" t="s">
        <v>4155</v>
      </c>
    </row>
    <row r="264" spans="1:4">
      <c r="A264" s="89" t="s">
        <v>4156</v>
      </c>
      <c r="B264" s="90" t="s">
        <v>4157</v>
      </c>
      <c r="C264" s="89" t="s">
        <v>3655</v>
      </c>
      <c r="D264" s="91" t="s">
        <v>686</v>
      </c>
    </row>
    <row r="265" spans="1:4">
      <c r="A265" s="89" t="s">
        <v>4158</v>
      </c>
      <c r="B265" s="90" t="s">
        <v>4159</v>
      </c>
      <c r="C265" s="89" t="s">
        <v>3655</v>
      </c>
      <c r="D265" s="91" t="s">
        <v>4160</v>
      </c>
    </row>
    <row r="266" spans="1:4">
      <c r="A266" s="89" t="s">
        <v>4161</v>
      </c>
      <c r="B266" s="90" t="s">
        <v>4162</v>
      </c>
      <c r="C266" s="89" t="s">
        <v>3655</v>
      </c>
      <c r="D266" s="91" t="s">
        <v>259</v>
      </c>
    </row>
    <row r="267" spans="1:4">
      <c r="A267" s="89" t="s">
        <v>4163</v>
      </c>
      <c r="B267" s="90" t="s">
        <v>4164</v>
      </c>
      <c r="C267" s="89" t="s">
        <v>3655</v>
      </c>
      <c r="D267" s="91" t="s">
        <v>4160</v>
      </c>
    </row>
    <row r="268" spans="1:4">
      <c r="A268" s="89" t="s">
        <v>4165</v>
      </c>
      <c r="B268" s="90" t="s">
        <v>4166</v>
      </c>
      <c r="C268" s="89" t="s">
        <v>3635</v>
      </c>
      <c r="D268" s="89" t="s">
        <v>2296</v>
      </c>
    </row>
    <row r="269" spans="1:4">
      <c r="A269" s="89" t="s">
        <v>4167</v>
      </c>
      <c r="B269" s="90" t="s">
        <v>4168</v>
      </c>
      <c r="C269" s="89" t="s">
        <v>3635</v>
      </c>
      <c r="D269" s="89" t="s">
        <v>1500</v>
      </c>
    </row>
    <row r="270" spans="1:4">
      <c r="A270" s="89" t="s">
        <v>4169</v>
      </c>
      <c r="B270" s="90" t="s">
        <v>4170</v>
      </c>
      <c r="C270" s="89" t="s">
        <v>3635</v>
      </c>
      <c r="D270" s="89" t="s">
        <v>2387</v>
      </c>
    </row>
    <row r="271" spans="1:4">
      <c r="A271" s="89" t="s">
        <v>4171</v>
      </c>
      <c r="B271" s="90" t="s">
        <v>4172</v>
      </c>
      <c r="C271" s="89" t="s">
        <v>3635</v>
      </c>
      <c r="D271" s="91" t="s">
        <v>488</v>
      </c>
    </row>
    <row r="272" spans="1:4">
      <c r="A272" s="89" t="s">
        <v>4173</v>
      </c>
      <c r="B272" s="90" t="s">
        <v>4174</v>
      </c>
      <c r="C272" s="89" t="s">
        <v>3635</v>
      </c>
      <c r="D272" s="91" t="s">
        <v>1114</v>
      </c>
    </row>
    <row r="273" spans="1:4">
      <c r="A273" s="89" t="s">
        <v>4175</v>
      </c>
      <c r="B273" s="90" t="s">
        <v>4176</v>
      </c>
      <c r="C273" s="89" t="s">
        <v>3635</v>
      </c>
      <c r="D273" s="91" t="s">
        <v>385</v>
      </c>
    </row>
    <row r="274" spans="1:4">
      <c r="A274" s="89" t="s">
        <v>4177</v>
      </c>
      <c r="B274" s="90" t="s">
        <v>4178</v>
      </c>
      <c r="C274" s="89" t="s">
        <v>3635</v>
      </c>
      <c r="D274" s="91" t="s">
        <v>703</v>
      </c>
    </row>
    <row r="275" spans="1:4">
      <c r="D275" s="89" t="s">
        <v>3701</v>
      </c>
    </row>
    <row r="276" spans="1:4">
      <c r="B276" s="87" t="s">
        <v>4179</v>
      </c>
    </row>
    <row r="278" spans="1:4">
      <c r="B278" s="87" t="s">
        <v>3609</v>
      </c>
      <c r="C278" s="88" t="s">
        <v>3610</v>
      </c>
    </row>
    <row r="279" spans="1:4">
      <c r="D279" s="88" t="s">
        <v>3611</v>
      </c>
    </row>
    <row r="280" spans="1:4">
      <c r="A280" s="88" t="s">
        <v>3612</v>
      </c>
      <c r="B280" s="87" t="s">
        <v>3613</v>
      </c>
      <c r="C280" s="88" t="s">
        <v>3614</v>
      </c>
    </row>
    <row r="281" spans="1:4">
      <c r="A281" s="89" t="s">
        <v>4180</v>
      </c>
      <c r="B281" s="90" t="s">
        <v>4181</v>
      </c>
      <c r="C281" s="89" t="s">
        <v>3635</v>
      </c>
      <c r="D281" s="89" t="s">
        <v>1675</v>
      </c>
    </row>
    <row r="282" spans="1:4">
      <c r="A282" s="89" t="s">
        <v>4182</v>
      </c>
      <c r="B282" s="90" t="s">
        <v>4183</v>
      </c>
      <c r="C282" s="89" t="s">
        <v>3635</v>
      </c>
      <c r="D282" s="89" t="s">
        <v>285</v>
      </c>
    </row>
    <row r="283" spans="1:4">
      <c r="A283" s="89" t="s">
        <v>4184</v>
      </c>
      <c r="B283" s="90" t="s">
        <v>4185</v>
      </c>
      <c r="C283" s="89" t="s">
        <v>3635</v>
      </c>
      <c r="D283" s="89" t="s">
        <v>371</v>
      </c>
    </row>
    <row r="284" spans="1:4">
      <c r="A284" s="89" t="s">
        <v>4186</v>
      </c>
      <c r="B284" s="90" t="s">
        <v>4187</v>
      </c>
      <c r="C284" s="89" t="s">
        <v>3635</v>
      </c>
      <c r="D284" s="91" t="s">
        <v>4188</v>
      </c>
    </row>
    <row r="285" spans="1:4">
      <c r="A285" s="89" t="s">
        <v>4189</v>
      </c>
      <c r="B285" s="90" t="s">
        <v>4190</v>
      </c>
      <c r="C285" s="89" t="s">
        <v>3635</v>
      </c>
      <c r="D285" s="91" t="s">
        <v>161</v>
      </c>
    </row>
    <row r="286" spans="1:4">
      <c r="A286" s="89" t="s">
        <v>4191</v>
      </c>
      <c r="B286" s="90" t="s">
        <v>4192</v>
      </c>
      <c r="C286" s="89" t="s">
        <v>3635</v>
      </c>
      <c r="D286" s="89" t="s">
        <v>674</v>
      </c>
    </row>
    <row r="287" spans="1:4">
      <c r="A287" s="89" t="s">
        <v>4193</v>
      </c>
      <c r="B287" s="90" t="s">
        <v>4194</v>
      </c>
      <c r="C287" s="89" t="s">
        <v>3635</v>
      </c>
      <c r="D287" s="91" t="s">
        <v>220</v>
      </c>
    </row>
    <row r="288" spans="1:4">
      <c r="A288" s="89" t="s">
        <v>4195</v>
      </c>
      <c r="B288" s="90" t="s">
        <v>4196</v>
      </c>
      <c r="C288" s="89" t="s">
        <v>3635</v>
      </c>
      <c r="D288" s="89" t="s">
        <v>2423</v>
      </c>
    </row>
    <row r="289" spans="1:4">
      <c r="A289" s="89" t="s">
        <v>4197</v>
      </c>
      <c r="B289" s="90" t="s">
        <v>4198</v>
      </c>
      <c r="C289" s="89" t="s">
        <v>3635</v>
      </c>
      <c r="D289" s="89" t="s">
        <v>304</v>
      </c>
    </row>
    <row r="290" spans="1:4">
      <c r="A290" s="89" t="s">
        <v>4199</v>
      </c>
      <c r="B290" s="90" t="s">
        <v>4200</v>
      </c>
      <c r="C290" s="89" t="s">
        <v>3635</v>
      </c>
      <c r="D290" s="91" t="s">
        <v>4201</v>
      </c>
    </row>
    <row r="291" spans="1:4">
      <c r="A291" s="89" t="s">
        <v>4202</v>
      </c>
      <c r="B291" s="90" t="s">
        <v>4203</v>
      </c>
      <c r="C291" s="89" t="s">
        <v>3635</v>
      </c>
      <c r="D291" s="91" t="s">
        <v>1367</v>
      </c>
    </row>
    <row r="292" spans="1:4">
      <c r="A292" s="89" t="s">
        <v>4204</v>
      </c>
      <c r="B292" s="90" t="s">
        <v>4205</v>
      </c>
      <c r="C292" s="89" t="s">
        <v>3635</v>
      </c>
      <c r="D292" s="91" t="s">
        <v>1181</v>
      </c>
    </row>
    <row r="293" spans="1:4">
      <c r="A293" s="89" t="s">
        <v>4206</v>
      </c>
      <c r="B293" s="90" t="s">
        <v>4207</v>
      </c>
      <c r="C293" s="89" t="s">
        <v>3635</v>
      </c>
      <c r="D293" s="91" t="s">
        <v>2829</v>
      </c>
    </row>
    <row r="294" spans="1:4">
      <c r="A294" s="89" t="s">
        <v>4208</v>
      </c>
      <c r="B294" s="90" t="s">
        <v>4209</v>
      </c>
      <c r="C294" s="89" t="s">
        <v>3635</v>
      </c>
      <c r="D294" s="91" t="s">
        <v>2020</v>
      </c>
    </row>
    <row r="295" spans="1:4">
      <c r="A295" s="89" t="s">
        <v>4210</v>
      </c>
      <c r="B295" s="90" t="s">
        <v>4211</v>
      </c>
      <c r="C295" s="89" t="s">
        <v>3635</v>
      </c>
      <c r="D295" s="91" t="s">
        <v>4212</v>
      </c>
    </row>
    <row r="296" spans="1:4">
      <c r="A296" s="89" t="s">
        <v>4213</v>
      </c>
      <c r="B296" s="90" t="s">
        <v>4214</v>
      </c>
      <c r="C296" s="89" t="s">
        <v>3635</v>
      </c>
      <c r="D296" s="91" t="s">
        <v>1551</v>
      </c>
    </row>
    <row r="297" spans="1:4">
      <c r="A297" s="89" t="s">
        <v>4215</v>
      </c>
      <c r="B297" s="90" t="s">
        <v>4216</v>
      </c>
      <c r="C297" s="89" t="s">
        <v>3635</v>
      </c>
      <c r="D297" s="91" t="s">
        <v>2456</v>
      </c>
    </row>
    <row r="298" spans="1:4">
      <c r="A298" s="89" t="s">
        <v>4217</v>
      </c>
      <c r="B298" s="90" t="s">
        <v>4218</v>
      </c>
      <c r="C298" s="89" t="s">
        <v>3635</v>
      </c>
      <c r="D298" s="91" t="s">
        <v>1767</v>
      </c>
    </row>
    <row r="299" spans="1:4">
      <c r="A299" s="89" t="s">
        <v>4219</v>
      </c>
      <c r="B299" s="90" t="s">
        <v>4220</v>
      </c>
      <c r="C299" s="89" t="s">
        <v>3635</v>
      </c>
      <c r="D299" s="91" t="s">
        <v>4221</v>
      </c>
    </row>
    <row r="300" spans="1:4">
      <c r="A300" s="89" t="s">
        <v>4222</v>
      </c>
      <c r="B300" s="90" t="s">
        <v>4223</v>
      </c>
      <c r="C300" s="89" t="s">
        <v>3635</v>
      </c>
      <c r="D300" s="91" t="s">
        <v>4221</v>
      </c>
    </row>
    <row r="301" spans="1:4">
      <c r="A301" s="89" t="s">
        <v>4224</v>
      </c>
      <c r="B301" s="90" t="s">
        <v>4225</v>
      </c>
      <c r="C301" s="89" t="s">
        <v>3635</v>
      </c>
      <c r="D301" s="91" t="s">
        <v>586</v>
      </c>
    </row>
    <row r="302" spans="1:4">
      <c r="A302" s="89" t="s">
        <v>4226</v>
      </c>
      <c r="B302" s="90" t="s">
        <v>4227</v>
      </c>
      <c r="C302" s="89" t="s">
        <v>3635</v>
      </c>
      <c r="D302" s="91" t="s">
        <v>4228</v>
      </c>
    </row>
    <row r="303" spans="1:4">
      <c r="A303" s="89" t="s">
        <v>4229</v>
      </c>
      <c r="B303" s="90" t="s">
        <v>4230</v>
      </c>
      <c r="C303" s="89" t="s">
        <v>3635</v>
      </c>
      <c r="D303" s="91" t="s">
        <v>4231</v>
      </c>
    </row>
    <row r="304" spans="1:4">
      <c r="A304" s="89" t="s">
        <v>4232</v>
      </c>
      <c r="B304" s="90" t="s">
        <v>4233</v>
      </c>
      <c r="C304" s="89" t="s">
        <v>3635</v>
      </c>
      <c r="D304" s="91" t="s">
        <v>1996</v>
      </c>
    </row>
    <row r="305" spans="1:4">
      <c r="A305" s="89" t="s">
        <v>4234</v>
      </c>
      <c r="B305" s="90" t="s">
        <v>4235</v>
      </c>
      <c r="C305" s="89" t="s">
        <v>3635</v>
      </c>
      <c r="D305" s="91" t="s">
        <v>902</v>
      </c>
    </row>
    <row r="306" spans="1:4">
      <c r="A306" s="89" t="s">
        <v>4236</v>
      </c>
      <c r="B306" s="90" t="s">
        <v>4237</v>
      </c>
      <c r="C306" s="89" t="s">
        <v>3635</v>
      </c>
      <c r="D306" s="91" t="s">
        <v>941</v>
      </c>
    </row>
    <row r="307" spans="1:4">
      <c r="A307" s="89" t="s">
        <v>4238</v>
      </c>
      <c r="B307" s="90" t="s">
        <v>4239</v>
      </c>
      <c r="C307" s="89" t="s">
        <v>3635</v>
      </c>
      <c r="D307" s="91" t="s">
        <v>232</v>
      </c>
    </row>
    <row r="308" spans="1:4">
      <c r="A308" s="89" t="s">
        <v>4240</v>
      </c>
      <c r="B308" s="90" t="s">
        <v>4241</v>
      </c>
      <c r="C308" s="89" t="s">
        <v>3635</v>
      </c>
      <c r="D308" s="91" t="s">
        <v>1111</v>
      </c>
    </row>
    <row r="309" spans="1:4">
      <c r="A309" s="89" t="s">
        <v>4242</v>
      </c>
      <c r="B309" s="90" t="s">
        <v>4243</v>
      </c>
      <c r="C309" s="89" t="s">
        <v>3635</v>
      </c>
      <c r="D309" s="91" t="s">
        <v>2006</v>
      </c>
    </row>
    <row r="310" spans="1:4">
      <c r="A310" s="89" t="s">
        <v>4244</v>
      </c>
      <c r="B310" s="90" t="s">
        <v>4245</v>
      </c>
      <c r="C310" s="89" t="s">
        <v>3635</v>
      </c>
      <c r="D310" s="91" t="s">
        <v>162</v>
      </c>
    </row>
    <row r="311" spans="1:4">
      <c r="A311" s="89" t="s">
        <v>4246</v>
      </c>
      <c r="B311" s="90" t="s">
        <v>4247</v>
      </c>
      <c r="C311" s="89" t="s">
        <v>3635</v>
      </c>
      <c r="D311" s="91" t="s">
        <v>1287</v>
      </c>
    </row>
    <row r="312" spans="1:4">
      <c r="A312" s="89" t="s">
        <v>4248</v>
      </c>
      <c r="B312" s="90" t="s">
        <v>4249</v>
      </c>
      <c r="C312" s="89" t="s">
        <v>3635</v>
      </c>
      <c r="D312" s="91" t="s">
        <v>2101</v>
      </c>
    </row>
    <row r="313" spans="1:4">
      <c r="A313" s="89" t="s">
        <v>4250</v>
      </c>
      <c r="B313" s="90" t="s">
        <v>4251</v>
      </c>
      <c r="C313" s="89" t="s">
        <v>3635</v>
      </c>
      <c r="D313" s="91" t="s">
        <v>1883</v>
      </c>
    </row>
    <row r="314" spans="1:4">
      <c r="D314" s="89" t="s">
        <v>3701</v>
      </c>
    </row>
    <row r="315" spans="1:4">
      <c r="B315" s="87" t="s">
        <v>4252</v>
      </c>
    </row>
    <row r="317" spans="1:4">
      <c r="B317" s="87" t="s">
        <v>3609</v>
      </c>
      <c r="C317" s="88" t="s">
        <v>3610</v>
      </c>
    </row>
    <row r="318" spans="1:4">
      <c r="D318" s="88" t="s">
        <v>3611</v>
      </c>
    </row>
    <row r="319" spans="1:4">
      <c r="A319" s="88" t="s">
        <v>3612</v>
      </c>
      <c r="B319" s="87" t="s">
        <v>3613</v>
      </c>
      <c r="C319" s="88" t="s">
        <v>3614</v>
      </c>
    </row>
    <row r="320" spans="1:4">
      <c r="A320" s="89" t="s">
        <v>4253</v>
      </c>
      <c r="B320" s="90" t="s">
        <v>4254</v>
      </c>
      <c r="C320" s="89" t="s">
        <v>3635</v>
      </c>
      <c r="D320" s="91" t="s">
        <v>2211</v>
      </c>
    </row>
    <row r="321" spans="1:4">
      <c r="A321" s="89" t="s">
        <v>4255</v>
      </c>
      <c r="B321" s="90" t="s">
        <v>4256</v>
      </c>
      <c r="C321" s="89" t="s">
        <v>3635</v>
      </c>
      <c r="D321" s="91" t="s">
        <v>666</v>
      </c>
    </row>
    <row r="322" spans="1:4">
      <c r="A322" s="89" t="s">
        <v>4257</v>
      </c>
      <c r="B322" s="90" t="s">
        <v>4258</v>
      </c>
      <c r="C322" s="89" t="s">
        <v>3635</v>
      </c>
      <c r="D322" s="91" t="s">
        <v>3126</v>
      </c>
    </row>
    <row r="323" spans="1:4">
      <c r="A323" s="89" t="s">
        <v>4259</v>
      </c>
      <c r="B323" s="90" t="s">
        <v>4260</v>
      </c>
      <c r="C323" s="89" t="s">
        <v>3635</v>
      </c>
      <c r="D323" s="91" t="s">
        <v>3339</v>
      </c>
    </row>
    <row r="324" spans="1:4">
      <c r="A324" s="89" t="s">
        <v>4261</v>
      </c>
      <c r="B324" s="90" t="s">
        <v>4262</v>
      </c>
      <c r="C324" s="89" t="s">
        <v>3635</v>
      </c>
      <c r="D324" s="91" t="s">
        <v>1316</v>
      </c>
    </row>
    <row r="325" spans="1:4">
      <c r="A325" s="89" t="s">
        <v>4263</v>
      </c>
      <c r="B325" s="90" t="s">
        <v>4264</v>
      </c>
      <c r="C325" s="89" t="s">
        <v>3635</v>
      </c>
      <c r="D325" s="91" t="s">
        <v>1611</v>
      </c>
    </row>
    <row r="326" spans="1:4">
      <c r="A326" s="89" t="s">
        <v>4265</v>
      </c>
      <c r="B326" s="90" t="s">
        <v>4266</v>
      </c>
      <c r="C326" s="89" t="s">
        <v>3635</v>
      </c>
      <c r="D326" s="91" t="s">
        <v>4267</v>
      </c>
    </row>
    <row r="327" spans="1:4">
      <c r="A327" s="89" t="s">
        <v>4268</v>
      </c>
      <c r="B327" s="90" t="s">
        <v>4269</v>
      </c>
      <c r="C327" s="89" t="s">
        <v>3635</v>
      </c>
      <c r="D327" s="89" t="s">
        <v>2064</v>
      </c>
    </row>
    <row r="328" spans="1:4">
      <c r="A328" s="89" t="s">
        <v>4270</v>
      </c>
      <c r="B328" s="90" t="s">
        <v>4271</v>
      </c>
      <c r="C328" s="89" t="s">
        <v>3635</v>
      </c>
      <c r="D328" s="91" t="s">
        <v>1302</v>
      </c>
    </row>
    <row r="329" spans="1:4">
      <c r="A329" s="89" t="s">
        <v>4272</v>
      </c>
      <c r="B329" s="90" t="s">
        <v>4273</v>
      </c>
      <c r="C329" s="89" t="s">
        <v>3635</v>
      </c>
      <c r="D329" s="91" t="s">
        <v>2280</v>
      </c>
    </row>
    <row r="330" spans="1:4">
      <c r="A330" s="89" t="s">
        <v>4274</v>
      </c>
      <c r="B330" s="90" t="s">
        <v>4275</v>
      </c>
      <c r="C330" s="89" t="s">
        <v>3635</v>
      </c>
      <c r="D330" s="91" t="s">
        <v>1181</v>
      </c>
    </row>
    <row r="331" spans="1:4">
      <c r="A331" s="89" t="s">
        <v>4276</v>
      </c>
      <c r="B331" s="90" t="s">
        <v>4277</v>
      </c>
      <c r="C331" s="89" t="s">
        <v>3635</v>
      </c>
      <c r="D331" s="91" t="s">
        <v>557</v>
      </c>
    </row>
    <row r="332" spans="1:4">
      <c r="A332" s="89" t="s">
        <v>4278</v>
      </c>
      <c r="B332" s="90" t="s">
        <v>4279</v>
      </c>
      <c r="C332" s="89" t="s">
        <v>3635</v>
      </c>
      <c r="D332" s="91" t="s">
        <v>531</v>
      </c>
    </row>
    <row r="333" spans="1:4">
      <c r="A333" s="89" t="s">
        <v>4280</v>
      </c>
      <c r="B333" s="90" t="s">
        <v>4281</v>
      </c>
      <c r="C333" s="89" t="s">
        <v>3635</v>
      </c>
      <c r="D333" s="91" t="s">
        <v>473</v>
      </c>
    </row>
    <row r="334" spans="1:4">
      <c r="A334" s="89" t="s">
        <v>4282</v>
      </c>
      <c r="B334" s="90" t="s">
        <v>4283</v>
      </c>
      <c r="C334" s="89" t="s">
        <v>3635</v>
      </c>
      <c r="D334" s="91" t="s">
        <v>138</v>
      </c>
    </row>
    <row r="335" spans="1:4">
      <c r="A335" s="89" t="s">
        <v>4284</v>
      </c>
      <c r="B335" s="90" t="s">
        <v>4285</v>
      </c>
      <c r="C335" s="89" t="s">
        <v>3635</v>
      </c>
      <c r="D335" s="91" t="s">
        <v>140</v>
      </c>
    </row>
    <row r="336" spans="1:4">
      <c r="A336" s="89" t="s">
        <v>4286</v>
      </c>
      <c r="B336" s="90" t="s">
        <v>4287</v>
      </c>
      <c r="C336" s="89" t="s">
        <v>3635</v>
      </c>
      <c r="D336" s="91" t="s">
        <v>1115</v>
      </c>
    </row>
    <row r="337" spans="1:4">
      <c r="A337" s="89" t="s">
        <v>4288</v>
      </c>
      <c r="B337" s="90" t="s">
        <v>4289</v>
      </c>
      <c r="C337" s="89" t="s">
        <v>3635</v>
      </c>
      <c r="D337" s="91" t="s">
        <v>1418</v>
      </c>
    </row>
    <row r="338" spans="1:4">
      <c r="A338" s="89" t="s">
        <v>4290</v>
      </c>
      <c r="B338" s="90" t="s">
        <v>4291</v>
      </c>
      <c r="C338" s="89" t="s">
        <v>3635</v>
      </c>
      <c r="D338" s="91" t="s">
        <v>4292</v>
      </c>
    </row>
    <row r="339" spans="1:4">
      <c r="A339" s="89" t="s">
        <v>4293</v>
      </c>
      <c r="B339" s="90" t="s">
        <v>4294</v>
      </c>
      <c r="C339" s="89" t="s">
        <v>3635</v>
      </c>
      <c r="D339" s="91" t="s">
        <v>3485</v>
      </c>
    </row>
    <row r="340" spans="1:4">
      <c r="A340" s="89" t="s">
        <v>4295</v>
      </c>
      <c r="B340" s="90" t="s">
        <v>4296</v>
      </c>
      <c r="C340" s="89" t="s">
        <v>3635</v>
      </c>
      <c r="D340" s="91" t="s">
        <v>1329</v>
      </c>
    </row>
    <row r="341" spans="1:4">
      <c r="A341" s="89" t="s">
        <v>4297</v>
      </c>
      <c r="B341" s="90" t="s">
        <v>4298</v>
      </c>
      <c r="C341" s="89" t="s">
        <v>3635</v>
      </c>
      <c r="D341" s="91" t="s">
        <v>3481</v>
      </c>
    </row>
    <row r="342" spans="1:4">
      <c r="A342" s="89" t="s">
        <v>4299</v>
      </c>
      <c r="B342" s="90" t="s">
        <v>4300</v>
      </c>
      <c r="C342" s="89" t="s">
        <v>3635</v>
      </c>
      <c r="D342" s="91" t="s">
        <v>4301</v>
      </c>
    </row>
    <row r="343" spans="1:4">
      <c r="A343" s="89" t="s">
        <v>4302</v>
      </c>
      <c r="B343" s="90" t="s">
        <v>4303</v>
      </c>
      <c r="C343" s="89" t="s">
        <v>3635</v>
      </c>
      <c r="D343" s="91" t="s">
        <v>2374</v>
      </c>
    </row>
    <row r="344" spans="1:4">
      <c r="A344" s="89" t="s">
        <v>4304</v>
      </c>
      <c r="B344" s="90" t="s">
        <v>4305</v>
      </c>
      <c r="C344" s="89" t="s">
        <v>3635</v>
      </c>
      <c r="D344" s="91" t="s">
        <v>4306</v>
      </c>
    </row>
    <row r="345" spans="1:4">
      <c r="A345" s="89" t="s">
        <v>4307</v>
      </c>
      <c r="B345" s="90" t="s">
        <v>4308</v>
      </c>
      <c r="C345" s="89" t="s">
        <v>3635</v>
      </c>
      <c r="D345" s="91" t="s">
        <v>4309</v>
      </c>
    </row>
    <row r="346" spans="1:4">
      <c r="A346" s="89" t="s">
        <v>4310</v>
      </c>
      <c r="B346" s="90" t="s">
        <v>4311</v>
      </c>
      <c r="C346" s="89" t="s">
        <v>3635</v>
      </c>
      <c r="D346" s="91" t="s">
        <v>832</v>
      </c>
    </row>
    <row r="347" spans="1:4">
      <c r="A347" s="89" t="s">
        <v>4312</v>
      </c>
      <c r="B347" s="90" t="s">
        <v>4313</v>
      </c>
      <c r="C347" s="89" t="s">
        <v>3635</v>
      </c>
      <c r="D347" s="91" t="s">
        <v>584</v>
      </c>
    </row>
    <row r="348" spans="1:4">
      <c r="A348" s="89" t="s">
        <v>4314</v>
      </c>
      <c r="B348" s="90" t="s">
        <v>4315</v>
      </c>
      <c r="C348" s="89" t="s">
        <v>3751</v>
      </c>
      <c r="D348" s="91" t="s">
        <v>2601</v>
      </c>
    </row>
    <row r="349" spans="1:4">
      <c r="A349" s="89" t="s">
        <v>4316</v>
      </c>
      <c r="B349" s="90" t="s">
        <v>4317</v>
      </c>
      <c r="C349" s="89" t="s">
        <v>3751</v>
      </c>
      <c r="D349" s="91" t="s">
        <v>1236</v>
      </c>
    </row>
    <row r="350" spans="1:4">
      <c r="A350" s="89" t="s">
        <v>4318</v>
      </c>
      <c r="B350" s="90" t="s">
        <v>4319</v>
      </c>
      <c r="C350" s="89" t="s">
        <v>3751</v>
      </c>
      <c r="D350" s="91" t="s">
        <v>4320</v>
      </c>
    </row>
    <row r="351" spans="1:4">
      <c r="A351" s="89" t="s">
        <v>4321</v>
      </c>
      <c r="B351" s="90" t="s">
        <v>4322</v>
      </c>
      <c r="C351" s="89" t="s">
        <v>3751</v>
      </c>
      <c r="D351" s="91" t="s">
        <v>2474</v>
      </c>
    </row>
    <row r="352" spans="1:4">
      <c r="A352" s="89" t="s">
        <v>4323</v>
      </c>
      <c r="B352" s="90" t="s">
        <v>4324</v>
      </c>
      <c r="C352" s="89" t="s">
        <v>3751</v>
      </c>
      <c r="D352" s="91" t="s">
        <v>4325</v>
      </c>
    </row>
    <row r="353" spans="1:4">
      <c r="D353" s="89" t="s">
        <v>3701</v>
      </c>
    </row>
    <row r="354" spans="1:4">
      <c r="B354" s="87" t="s">
        <v>4326</v>
      </c>
    </row>
    <row r="356" spans="1:4">
      <c r="B356" s="87" t="s">
        <v>3609</v>
      </c>
      <c r="C356" s="88" t="s">
        <v>3610</v>
      </c>
    </row>
    <row r="357" spans="1:4">
      <c r="D357" s="88" t="s">
        <v>3611</v>
      </c>
    </row>
    <row r="358" spans="1:4">
      <c r="A358" s="88" t="s">
        <v>3612</v>
      </c>
      <c r="B358" s="87" t="s">
        <v>3613</v>
      </c>
      <c r="C358" s="88" t="s">
        <v>3614</v>
      </c>
    </row>
    <row r="359" spans="1:4">
      <c r="A359" s="89" t="s">
        <v>4327</v>
      </c>
      <c r="B359" s="90" t="s">
        <v>4328</v>
      </c>
      <c r="C359" s="89" t="s">
        <v>3751</v>
      </c>
      <c r="D359" s="91" t="s">
        <v>2822</v>
      </c>
    </row>
    <row r="360" spans="1:4">
      <c r="A360" s="89" t="s">
        <v>4329</v>
      </c>
      <c r="B360" s="90" t="s">
        <v>4330</v>
      </c>
      <c r="C360" s="89" t="s">
        <v>3751</v>
      </c>
      <c r="D360" s="91" t="s">
        <v>4331</v>
      </c>
    </row>
    <row r="361" spans="1:4">
      <c r="A361" s="89" t="s">
        <v>4332</v>
      </c>
      <c r="B361" s="90" t="s">
        <v>4333</v>
      </c>
      <c r="C361" s="89" t="s">
        <v>3751</v>
      </c>
      <c r="D361" s="91" t="s">
        <v>2574</v>
      </c>
    </row>
    <row r="362" spans="1:4">
      <c r="A362" s="89" t="s">
        <v>4334</v>
      </c>
      <c r="B362" s="90" t="s">
        <v>4335</v>
      </c>
      <c r="C362" s="89" t="s">
        <v>3751</v>
      </c>
      <c r="D362" s="91" t="s">
        <v>2622</v>
      </c>
    </row>
    <row r="363" spans="1:4">
      <c r="A363" s="89" t="s">
        <v>4336</v>
      </c>
      <c r="B363" s="90" t="s">
        <v>4337</v>
      </c>
      <c r="C363" s="89" t="s">
        <v>3751</v>
      </c>
      <c r="D363" s="91" t="s">
        <v>1004</v>
      </c>
    </row>
    <row r="364" spans="1:4">
      <c r="A364" s="89" t="s">
        <v>4338</v>
      </c>
      <c r="B364" s="90" t="s">
        <v>4339</v>
      </c>
      <c r="C364" s="89" t="s">
        <v>3973</v>
      </c>
      <c r="D364" s="91" t="s">
        <v>331</v>
      </c>
    </row>
    <row r="365" spans="1:4">
      <c r="A365" s="89" t="s">
        <v>4340</v>
      </c>
      <c r="B365" s="90" t="s">
        <v>4341</v>
      </c>
      <c r="C365" s="89" t="s">
        <v>3973</v>
      </c>
      <c r="D365" s="91" t="s">
        <v>4342</v>
      </c>
    </row>
    <row r="366" spans="1:4">
      <c r="A366" s="89" t="s">
        <v>4343</v>
      </c>
      <c r="B366" s="90" t="s">
        <v>4344</v>
      </c>
      <c r="C366" s="89" t="s">
        <v>3973</v>
      </c>
      <c r="D366" s="91" t="s">
        <v>816</v>
      </c>
    </row>
    <row r="367" spans="1:4">
      <c r="A367" s="89" t="s">
        <v>4345</v>
      </c>
      <c r="B367" s="90" t="s">
        <v>4346</v>
      </c>
      <c r="C367" s="89" t="s">
        <v>3973</v>
      </c>
      <c r="D367" s="91" t="s">
        <v>4347</v>
      </c>
    </row>
    <row r="368" spans="1:4">
      <c r="A368" s="89" t="s">
        <v>4348</v>
      </c>
      <c r="B368" s="90" t="s">
        <v>4349</v>
      </c>
      <c r="C368" s="89" t="s">
        <v>3973</v>
      </c>
      <c r="D368" s="91" t="s">
        <v>2581</v>
      </c>
    </row>
    <row r="369" spans="1:4">
      <c r="A369" s="89" t="s">
        <v>4350</v>
      </c>
      <c r="B369" s="90" t="s">
        <v>4351</v>
      </c>
      <c r="C369" s="89" t="s">
        <v>3973</v>
      </c>
      <c r="D369" s="91" t="s">
        <v>4352</v>
      </c>
    </row>
    <row r="370" spans="1:4">
      <c r="A370" s="89" t="s">
        <v>4353</v>
      </c>
      <c r="B370" s="90" t="s">
        <v>4354</v>
      </c>
      <c r="C370" s="89" t="s">
        <v>3973</v>
      </c>
      <c r="D370" s="91" t="s">
        <v>4355</v>
      </c>
    </row>
    <row r="371" spans="1:4">
      <c r="A371" s="89" t="s">
        <v>4356</v>
      </c>
      <c r="B371" s="90" t="s">
        <v>4357</v>
      </c>
      <c r="C371" s="89" t="s">
        <v>3973</v>
      </c>
      <c r="D371" s="91" t="s">
        <v>4358</v>
      </c>
    </row>
    <row r="372" spans="1:4">
      <c r="A372" s="89" t="s">
        <v>4359</v>
      </c>
      <c r="B372" s="90" t="s">
        <v>4360</v>
      </c>
      <c r="C372" s="89" t="s">
        <v>3973</v>
      </c>
      <c r="D372" s="91" t="s">
        <v>4361</v>
      </c>
    </row>
    <row r="373" spans="1:4">
      <c r="A373" s="89" t="s">
        <v>4362</v>
      </c>
      <c r="B373" s="90" t="s">
        <v>4363</v>
      </c>
      <c r="C373" s="89" t="s">
        <v>3973</v>
      </c>
      <c r="D373" s="91" t="s">
        <v>4364</v>
      </c>
    </row>
    <row r="374" spans="1:4">
      <c r="A374" s="89" t="s">
        <v>4365</v>
      </c>
      <c r="B374" s="90" t="s">
        <v>4366</v>
      </c>
      <c r="C374" s="89" t="s">
        <v>3973</v>
      </c>
      <c r="D374" s="91" t="s">
        <v>549</v>
      </c>
    </row>
    <row r="375" spans="1:4">
      <c r="A375" s="89" t="s">
        <v>4367</v>
      </c>
      <c r="B375" s="90" t="s">
        <v>4368</v>
      </c>
      <c r="C375" s="89" t="s">
        <v>3973</v>
      </c>
      <c r="D375" s="91" t="s">
        <v>118</v>
      </c>
    </row>
    <row r="376" spans="1:4">
      <c r="A376" s="89" t="s">
        <v>4369</v>
      </c>
      <c r="B376" s="90" t="s">
        <v>4370</v>
      </c>
      <c r="C376" s="89" t="s">
        <v>3973</v>
      </c>
      <c r="D376" s="91" t="s">
        <v>149</v>
      </c>
    </row>
    <row r="377" spans="1:4">
      <c r="A377" s="89" t="s">
        <v>4371</v>
      </c>
      <c r="B377" s="90" t="s">
        <v>4372</v>
      </c>
      <c r="C377" s="89" t="s">
        <v>3973</v>
      </c>
      <c r="D377" s="91" t="s">
        <v>1566</v>
      </c>
    </row>
    <row r="378" spans="1:4">
      <c r="A378" s="89" t="s">
        <v>4373</v>
      </c>
      <c r="B378" s="90" t="s">
        <v>4374</v>
      </c>
      <c r="C378" s="89" t="s">
        <v>3973</v>
      </c>
      <c r="D378" s="91" t="s">
        <v>370</v>
      </c>
    </row>
    <row r="379" spans="1:4">
      <c r="A379" s="89" t="s">
        <v>4375</v>
      </c>
      <c r="B379" s="90" t="s">
        <v>4376</v>
      </c>
      <c r="C379" s="89" t="s">
        <v>3973</v>
      </c>
      <c r="D379" s="91" t="s">
        <v>4377</v>
      </c>
    </row>
    <row r="380" spans="1:4">
      <c r="A380" s="89" t="s">
        <v>4378</v>
      </c>
      <c r="B380" s="90" t="s">
        <v>4379</v>
      </c>
      <c r="C380" s="89" t="s">
        <v>3973</v>
      </c>
      <c r="D380" s="91" t="s">
        <v>586</v>
      </c>
    </row>
    <row r="381" spans="1:4">
      <c r="A381" s="89" t="s">
        <v>4380</v>
      </c>
      <c r="B381" s="90" t="s">
        <v>4381</v>
      </c>
      <c r="C381" s="89" t="s">
        <v>3973</v>
      </c>
      <c r="D381" s="91" t="s">
        <v>1093</v>
      </c>
    </row>
    <row r="382" spans="1:4">
      <c r="A382" s="89" t="s">
        <v>4382</v>
      </c>
      <c r="B382" s="90" t="s">
        <v>4383</v>
      </c>
      <c r="C382" s="89" t="s">
        <v>3973</v>
      </c>
      <c r="D382" s="91" t="s">
        <v>1052</v>
      </c>
    </row>
    <row r="383" spans="1:4">
      <c r="A383" s="89" t="s">
        <v>4384</v>
      </c>
      <c r="B383" s="90" t="s">
        <v>4385</v>
      </c>
      <c r="C383" s="89" t="s">
        <v>3973</v>
      </c>
      <c r="D383" s="91" t="s">
        <v>938</v>
      </c>
    </row>
    <row r="384" spans="1:4">
      <c r="A384" s="89" t="s">
        <v>4386</v>
      </c>
      <c r="B384" s="90" t="s">
        <v>4387</v>
      </c>
      <c r="C384" s="89" t="s">
        <v>3973</v>
      </c>
      <c r="D384" s="91" t="s">
        <v>2625</v>
      </c>
    </row>
    <row r="385" spans="1:4">
      <c r="A385" s="89" t="s">
        <v>4388</v>
      </c>
      <c r="B385" s="90" t="s">
        <v>4389</v>
      </c>
      <c r="C385" s="89" t="s">
        <v>3973</v>
      </c>
      <c r="D385" s="91" t="s">
        <v>2002</v>
      </c>
    </row>
    <row r="386" spans="1:4">
      <c r="A386" s="89" t="s">
        <v>4390</v>
      </c>
      <c r="B386" s="90" t="s">
        <v>4391</v>
      </c>
      <c r="C386" s="89" t="s">
        <v>3635</v>
      </c>
      <c r="D386" s="91" t="s">
        <v>1404</v>
      </c>
    </row>
    <row r="387" spans="1:4">
      <c r="A387" s="89" t="s">
        <v>4392</v>
      </c>
      <c r="B387" s="90" t="s">
        <v>4393</v>
      </c>
      <c r="C387" s="89" t="s">
        <v>3635</v>
      </c>
      <c r="D387" s="91" t="s">
        <v>2544</v>
      </c>
    </row>
    <row r="388" spans="1:4">
      <c r="A388" s="89" t="s">
        <v>4394</v>
      </c>
      <c r="B388" s="90" t="s">
        <v>4395</v>
      </c>
      <c r="C388" s="89" t="s">
        <v>3635</v>
      </c>
      <c r="D388" s="91" t="s">
        <v>2275</v>
      </c>
    </row>
    <row r="389" spans="1:4">
      <c r="A389" s="89" t="s">
        <v>4396</v>
      </c>
      <c r="B389" s="90" t="s">
        <v>4397</v>
      </c>
      <c r="C389" s="89" t="s">
        <v>3635</v>
      </c>
      <c r="D389" s="93" t="s">
        <v>4398</v>
      </c>
    </row>
    <row r="390" spans="1:4">
      <c r="A390" s="89" t="s">
        <v>4399</v>
      </c>
      <c r="B390" s="90" t="s">
        <v>4400</v>
      </c>
      <c r="C390" s="89" t="s">
        <v>3635</v>
      </c>
      <c r="D390" s="91" t="s">
        <v>4401</v>
      </c>
    </row>
    <row r="391" spans="1:4">
      <c r="A391" s="89" t="s">
        <v>4402</v>
      </c>
      <c r="B391" s="90" t="s">
        <v>4403</v>
      </c>
      <c r="C391" s="89" t="s">
        <v>3635</v>
      </c>
      <c r="D391" s="91" t="s">
        <v>323</v>
      </c>
    </row>
    <row r="392" spans="1:4">
      <c r="D392" s="89" t="s">
        <v>3701</v>
      </c>
    </row>
    <row r="393" spans="1:4">
      <c r="B393" s="87" t="s">
        <v>4404</v>
      </c>
    </row>
    <row r="395" spans="1:4">
      <c r="B395" s="87" t="s">
        <v>3609</v>
      </c>
      <c r="C395" s="88" t="s">
        <v>3610</v>
      </c>
    </row>
    <row r="396" spans="1:4">
      <c r="D396" s="88" t="s">
        <v>3611</v>
      </c>
    </row>
    <row r="397" spans="1:4">
      <c r="A397" s="88" t="s">
        <v>3612</v>
      </c>
      <c r="B397" s="87" t="s">
        <v>3613</v>
      </c>
      <c r="C397" s="88" t="s">
        <v>3614</v>
      </c>
    </row>
    <row r="398" spans="1:4">
      <c r="A398" s="89" t="s">
        <v>4405</v>
      </c>
      <c r="B398" s="90" t="s">
        <v>4406</v>
      </c>
      <c r="C398" s="89" t="s">
        <v>3635</v>
      </c>
      <c r="D398" s="91" t="s">
        <v>4407</v>
      </c>
    </row>
    <row r="399" spans="1:4">
      <c r="A399" s="89" t="s">
        <v>4408</v>
      </c>
      <c r="B399" s="90" t="s">
        <v>4409</v>
      </c>
      <c r="C399" s="89" t="s">
        <v>3635</v>
      </c>
      <c r="D399" s="91" t="s">
        <v>4410</v>
      </c>
    </row>
    <row r="400" spans="1:4">
      <c r="A400" s="89" t="s">
        <v>4411</v>
      </c>
      <c r="B400" s="90" t="s">
        <v>4412</v>
      </c>
      <c r="C400" s="89" t="s">
        <v>3635</v>
      </c>
      <c r="D400" s="91" t="s">
        <v>4413</v>
      </c>
    </row>
    <row r="401" spans="1:4">
      <c r="A401" s="89" t="s">
        <v>4414</v>
      </c>
      <c r="B401" s="90" t="s">
        <v>4415</v>
      </c>
      <c r="C401" s="89" t="s">
        <v>3635</v>
      </c>
      <c r="D401" s="91" t="s">
        <v>4416</v>
      </c>
    </row>
    <row r="402" spans="1:4">
      <c r="A402" s="89" t="s">
        <v>4417</v>
      </c>
      <c r="B402" s="90" t="s">
        <v>4418</v>
      </c>
      <c r="C402" s="89" t="s">
        <v>3635</v>
      </c>
      <c r="D402" s="91" t="s">
        <v>4419</v>
      </c>
    </row>
    <row r="403" spans="1:4">
      <c r="A403" s="89" t="s">
        <v>4420</v>
      </c>
      <c r="B403" s="90" t="s">
        <v>4421</v>
      </c>
      <c r="C403" s="89" t="s">
        <v>3635</v>
      </c>
      <c r="D403" s="91" t="s">
        <v>4422</v>
      </c>
    </row>
    <row r="404" spans="1:4">
      <c r="A404" s="89" t="s">
        <v>4423</v>
      </c>
      <c r="B404" s="90" t="s">
        <v>4424</v>
      </c>
      <c r="C404" s="89" t="s">
        <v>3635</v>
      </c>
      <c r="D404" s="91" t="s">
        <v>4425</v>
      </c>
    </row>
    <row r="405" spans="1:4">
      <c r="A405" s="89" t="s">
        <v>4426</v>
      </c>
      <c r="B405" s="90" t="s">
        <v>4427</v>
      </c>
      <c r="C405" s="89" t="s">
        <v>3635</v>
      </c>
      <c r="D405" s="91" t="s">
        <v>4428</v>
      </c>
    </row>
    <row r="406" spans="1:4">
      <c r="A406" s="89" t="s">
        <v>4429</v>
      </c>
      <c r="B406" s="90" t="s">
        <v>4430</v>
      </c>
      <c r="C406" s="89" t="s">
        <v>3635</v>
      </c>
      <c r="D406" s="91" t="s">
        <v>1160</v>
      </c>
    </row>
    <row r="407" spans="1:4">
      <c r="A407" s="89" t="s">
        <v>4431</v>
      </c>
      <c r="B407" s="90" t="s">
        <v>4432</v>
      </c>
      <c r="C407" s="89" t="s">
        <v>3635</v>
      </c>
      <c r="D407" s="91" t="s">
        <v>4433</v>
      </c>
    </row>
    <row r="408" spans="1:4">
      <c r="A408" s="89" t="s">
        <v>4434</v>
      </c>
      <c r="B408" s="90" t="s">
        <v>4435</v>
      </c>
      <c r="C408" s="89" t="s">
        <v>3635</v>
      </c>
      <c r="D408" s="91" t="s">
        <v>3302</v>
      </c>
    </row>
    <row r="409" spans="1:4">
      <c r="A409" s="89" t="s">
        <v>4436</v>
      </c>
      <c r="B409" s="90" t="s">
        <v>4437</v>
      </c>
      <c r="C409" s="89" t="s">
        <v>3635</v>
      </c>
      <c r="D409" s="92" t="s">
        <v>4438</v>
      </c>
    </row>
    <row r="410" spans="1:4">
      <c r="B410" s="90" t="s">
        <v>4439</v>
      </c>
    </row>
    <row r="411" spans="1:4">
      <c r="A411" s="89" t="s">
        <v>4440</v>
      </c>
      <c r="B411" s="90" t="s">
        <v>4441</v>
      </c>
      <c r="C411" s="89" t="s">
        <v>3635</v>
      </c>
      <c r="D411" s="91" t="s">
        <v>4442</v>
      </c>
    </row>
    <row r="412" spans="1:4">
      <c r="A412" s="89" t="s">
        <v>4443</v>
      </c>
      <c r="B412" s="90" t="s">
        <v>4444</v>
      </c>
      <c r="C412" s="89" t="s">
        <v>3635</v>
      </c>
      <c r="D412" s="91" t="s">
        <v>4445</v>
      </c>
    </row>
    <row r="413" spans="1:4">
      <c r="A413" s="89" t="s">
        <v>4446</v>
      </c>
      <c r="B413" s="90" t="s">
        <v>4447</v>
      </c>
      <c r="C413" s="89" t="s">
        <v>3635</v>
      </c>
      <c r="D413" s="91" t="s">
        <v>626</v>
      </c>
    </row>
    <row r="414" spans="1:4">
      <c r="A414" s="89" t="s">
        <v>4448</v>
      </c>
      <c r="B414" s="90" t="s">
        <v>4449</v>
      </c>
      <c r="C414" s="89" t="s">
        <v>3635</v>
      </c>
      <c r="D414" s="91" t="s">
        <v>4450</v>
      </c>
    </row>
    <row r="415" spans="1:4">
      <c r="A415" s="89" t="s">
        <v>4451</v>
      </c>
      <c r="B415" s="90" t="s">
        <v>4452</v>
      </c>
      <c r="C415" s="89" t="s">
        <v>3635</v>
      </c>
      <c r="D415" s="91" t="s">
        <v>4453</v>
      </c>
    </row>
    <row r="416" spans="1:4">
      <c r="A416" s="89" t="s">
        <v>4454</v>
      </c>
      <c r="B416" s="90" t="s">
        <v>4455</v>
      </c>
      <c r="C416" s="89" t="s">
        <v>3635</v>
      </c>
      <c r="D416" s="91" t="s">
        <v>2483</v>
      </c>
    </row>
    <row r="417" spans="1:4">
      <c r="A417" s="89" t="s">
        <v>4456</v>
      </c>
      <c r="B417" s="90" t="s">
        <v>4457</v>
      </c>
      <c r="C417" s="89" t="s">
        <v>3635</v>
      </c>
      <c r="D417" s="91" t="s">
        <v>4458</v>
      </c>
    </row>
    <row r="418" spans="1:4">
      <c r="A418" s="89" t="s">
        <v>4459</v>
      </c>
      <c r="B418" s="90" t="s">
        <v>4460</v>
      </c>
      <c r="C418" s="89" t="s">
        <v>3635</v>
      </c>
      <c r="D418" s="91" t="s">
        <v>2475</v>
      </c>
    </row>
    <row r="419" spans="1:4">
      <c r="A419" s="89" t="s">
        <v>4461</v>
      </c>
      <c r="B419" s="90" t="s">
        <v>4462</v>
      </c>
      <c r="C419" s="89" t="s">
        <v>3635</v>
      </c>
      <c r="D419" s="91" t="s">
        <v>389</v>
      </c>
    </row>
    <row r="420" spans="1:4">
      <c r="A420" s="89" t="s">
        <v>4463</v>
      </c>
      <c r="B420" s="90" t="s">
        <v>4464</v>
      </c>
      <c r="C420" s="89" t="s">
        <v>3635</v>
      </c>
      <c r="D420" s="91" t="s">
        <v>2611</v>
      </c>
    </row>
    <row r="421" spans="1:4">
      <c r="A421" s="89" t="s">
        <v>4465</v>
      </c>
      <c r="B421" s="90" t="s">
        <v>4466</v>
      </c>
      <c r="C421" s="89" t="s">
        <v>3635</v>
      </c>
      <c r="D421" s="91" t="s">
        <v>4467</v>
      </c>
    </row>
    <row r="422" spans="1:4">
      <c r="A422" s="89" t="s">
        <v>4468</v>
      </c>
      <c r="B422" s="90" t="s">
        <v>4469</v>
      </c>
      <c r="C422" s="89" t="s">
        <v>3635</v>
      </c>
      <c r="D422" s="91" t="s">
        <v>4470</v>
      </c>
    </row>
    <row r="423" spans="1:4">
      <c r="A423" s="89" t="s">
        <v>4471</v>
      </c>
      <c r="B423" s="90" t="s">
        <v>4472</v>
      </c>
      <c r="C423" s="89" t="s">
        <v>3635</v>
      </c>
      <c r="D423" s="91" t="s">
        <v>4473</v>
      </c>
    </row>
    <row r="424" spans="1:4">
      <c r="A424" s="89" t="s">
        <v>4474</v>
      </c>
      <c r="B424" s="90" t="s">
        <v>4475</v>
      </c>
      <c r="C424" s="89" t="s">
        <v>3635</v>
      </c>
      <c r="D424" s="91" t="s">
        <v>4476</v>
      </c>
    </row>
    <row r="425" spans="1:4">
      <c r="A425" s="89" t="s">
        <v>4477</v>
      </c>
      <c r="B425" s="90" t="s">
        <v>4478</v>
      </c>
      <c r="C425" s="89" t="s">
        <v>3635</v>
      </c>
      <c r="D425" s="91" t="s">
        <v>4479</v>
      </c>
    </row>
    <row r="426" spans="1:4">
      <c r="A426" s="89" t="s">
        <v>4480</v>
      </c>
      <c r="B426" s="90" t="s">
        <v>4481</v>
      </c>
      <c r="C426" s="89" t="s">
        <v>3635</v>
      </c>
      <c r="D426" s="91" t="s">
        <v>4482</v>
      </c>
    </row>
    <row r="427" spans="1:4">
      <c r="A427" s="89" t="s">
        <v>4483</v>
      </c>
      <c r="B427" s="90" t="s">
        <v>4484</v>
      </c>
      <c r="C427" s="89" t="s">
        <v>3635</v>
      </c>
      <c r="D427" s="91" t="s">
        <v>4485</v>
      </c>
    </row>
    <row r="428" spans="1:4">
      <c r="A428" s="89" t="s">
        <v>4486</v>
      </c>
      <c r="B428" s="90" t="s">
        <v>4487</v>
      </c>
      <c r="C428" s="89" t="s">
        <v>3635</v>
      </c>
      <c r="D428" s="91" t="s">
        <v>4488</v>
      </c>
    </row>
    <row r="429" spans="1:4">
      <c r="A429" s="89" t="s">
        <v>4489</v>
      </c>
      <c r="B429" s="90" t="s">
        <v>4490</v>
      </c>
      <c r="C429" s="89" t="s">
        <v>3635</v>
      </c>
      <c r="D429" s="93" t="s">
        <v>4491</v>
      </c>
    </row>
    <row r="430" spans="1:4">
      <c r="A430" s="89" t="s">
        <v>4492</v>
      </c>
      <c r="B430" s="90" t="s">
        <v>4493</v>
      </c>
      <c r="C430" s="89" t="s">
        <v>3635</v>
      </c>
      <c r="D430" s="93" t="s">
        <v>4494</v>
      </c>
    </row>
    <row r="431" spans="1:4">
      <c r="D431" s="89" t="s">
        <v>3701</v>
      </c>
    </row>
    <row r="432" spans="1:4">
      <c r="B432" s="87" t="s">
        <v>4495</v>
      </c>
    </row>
    <row r="434" spans="1:4">
      <c r="B434" s="87" t="s">
        <v>3609</v>
      </c>
      <c r="C434" s="88" t="s">
        <v>3610</v>
      </c>
    </row>
    <row r="435" spans="1:4">
      <c r="D435" s="88" t="s">
        <v>3611</v>
      </c>
    </row>
    <row r="436" spans="1:4">
      <c r="A436" s="88" t="s">
        <v>3612</v>
      </c>
      <c r="B436" s="87" t="s">
        <v>3613</v>
      </c>
      <c r="C436" s="88" t="s">
        <v>3614</v>
      </c>
    </row>
    <row r="437" spans="1:4">
      <c r="A437" s="89" t="s">
        <v>4496</v>
      </c>
      <c r="B437" s="90" t="s">
        <v>4497</v>
      </c>
      <c r="C437" s="89" t="s">
        <v>3635</v>
      </c>
      <c r="D437" s="93" t="s">
        <v>4498</v>
      </c>
    </row>
    <row r="438" spans="1:4">
      <c r="A438" s="89" t="s">
        <v>4499</v>
      </c>
      <c r="B438" s="90" t="s">
        <v>4500</v>
      </c>
      <c r="C438" s="89" t="s">
        <v>3635</v>
      </c>
      <c r="D438" s="93" t="s">
        <v>4501</v>
      </c>
    </row>
    <row r="439" spans="1:4">
      <c r="A439" s="89" t="s">
        <v>4502</v>
      </c>
      <c r="B439" s="90" t="s">
        <v>4503</v>
      </c>
      <c r="C439" s="89" t="s">
        <v>3635</v>
      </c>
      <c r="D439" s="92" t="s">
        <v>4504</v>
      </c>
    </row>
    <row r="440" spans="1:4">
      <c r="A440" s="89" t="s">
        <v>4505</v>
      </c>
      <c r="B440" s="90" t="s">
        <v>4506</v>
      </c>
      <c r="C440" s="89" t="s">
        <v>3635</v>
      </c>
      <c r="D440" s="91" t="s">
        <v>4507</v>
      </c>
    </row>
    <row r="441" spans="1:4">
      <c r="A441" s="89" t="s">
        <v>4508</v>
      </c>
      <c r="B441" s="90" t="s">
        <v>4509</v>
      </c>
      <c r="C441" s="89" t="s">
        <v>3635</v>
      </c>
      <c r="D441" s="91" t="s">
        <v>2622</v>
      </c>
    </row>
    <row r="442" spans="1:4">
      <c r="A442" s="89" t="s">
        <v>4510</v>
      </c>
      <c r="B442" s="90" t="s">
        <v>4511</v>
      </c>
      <c r="C442" s="89" t="s">
        <v>3635</v>
      </c>
      <c r="D442" s="91" t="s">
        <v>2248</v>
      </c>
    </row>
    <row r="443" spans="1:4">
      <c r="A443" s="89" t="s">
        <v>4512</v>
      </c>
      <c r="B443" s="90" t="s">
        <v>4513</v>
      </c>
      <c r="C443" s="89" t="s">
        <v>3635</v>
      </c>
      <c r="D443" s="91" t="s">
        <v>4514</v>
      </c>
    </row>
    <row r="444" spans="1:4">
      <c r="A444" s="89" t="s">
        <v>4515</v>
      </c>
      <c r="B444" s="90" t="s">
        <v>4516</v>
      </c>
      <c r="C444" s="89" t="s">
        <v>3635</v>
      </c>
      <c r="D444" s="91" t="s">
        <v>3326</v>
      </c>
    </row>
    <row r="445" spans="1:4">
      <c r="A445" s="89" t="s">
        <v>4517</v>
      </c>
      <c r="B445" s="90" t="s">
        <v>4518</v>
      </c>
      <c r="C445" s="89" t="s">
        <v>3635</v>
      </c>
      <c r="D445" s="91" t="s">
        <v>4519</v>
      </c>
    </row>
    <row r="446" spans="1:4">
      <c r="B446" s="90" t="s">
        <v>4520</v>
      </c>
    </row>
    <row r="447" spans="1:4">
      <c r="A447" s="89" t="s">
        <v>4521</v>
      </c>
      <c r="B447" s="90" t="s">
        <v>4522</v>
      </c>
      <c r="C447" s="89" t="s">
        <v>3635</v>
      </c>
      <c r="D447" s="91" t="s">
        <v>3530</v>
      </c>
    </row>
    <row r="448" spans="1:4">
      <c r="B448" s="90" t="s">
        <v>4523</v>
      </c>
    </row>
    <row r="449" spans="1:4">
      <c r="A449" s="89" t="s">
        <v>4524</v>
      </c>
      <c r="B449" s="90" t="s">
        <v>4525</v>
      </c>
      <c r="C449" s="89" t="s">
        <v>3635</v>
      </c>
      <c r="D449" s="91" t="s">
        <v>4526</v>
      </c>
    </row>
    <row r="450" spans="1:4">
      <c r="B450" s="90" t="s">
        <v>4523</v>
      </c>
    </row>
    <row r="451" spans="1:4">
      <c r="A451" s="89" t="s">
        <v>4527</v>
      </c>
      <c r="B451" s="90" t="s">
        <v>4528</v>
      </c>
      <c r="C451" s="89" t="s">
        <v>3635</v>
      </c>
      <c r="D451" s="91" t="s">
        <v>1831</v>
      </c>
    </row>
    <row r="452" spans="1:4">
      <c r="B452" s="90" t="s">
        <v>4523</v>
      </c>
    </row>
    <row r="453" spans="1:4">
      <c r="A453" s="89" t="s">
        <v>4529</v>
      </c>
      <c r="B453" s="90" t="s">
        <v>4530</v>
      </c>
      <c r="C453" s="89" t="s">
        <v>3635</v>
      </c>
      <c r="D453" s="91" t="s">
        <v>4531</v>
      </c>
    </row>
    <row r="454" spans="1:4">
      <c r="B454" s="90" t="s">
        <v>4523</v>
      </c>
    </row>
    <row r="455" spans="1:4">
      <c r="A455" s="89" t="s">
        <v>4532</v>
      </c>
      <c r="B455" s="90" t="s">
        <v>4533</v>
      </c>
      <c r="C455" s="89" t="s">
        <v>3635</v>
      </c>
      <c r="D455" s="91" t="s">
        <v>4534</v>
      </c>
    </row>
    <row r="456" spans="1:4">
      <c r="B456" s="90" t="s">
        <v>4523</v>
      </c>
    </row>
    <row r="457" spans="1:4">
      <c r="A457" s="89" t="s">
        <v>4535</v>
      </c>
      <c r="B457" s="90" t="s">
        <v>4536</v>
      </c>
      <c r="C457" s="89" t="s">
        <v>3635</v>
      </c>
      <c r="D457" s="91" t="s">
        <v>814</v>
      </c>
    </row>
    <row r="458" spans="1:4">
      <c r="A458" s="89" t="s">
        <v>4537</v>
      </c>
      <c r="B458" s="90" t="s">
        <v>4538</v>
      </c>
      <c r="C458" s="89" t="s">
        <v>3635</v>
      </c>
      <c r="D458" s="91" t="s">
        <v>988</v>
      </c>
    </row>
    <row r="459" spans="1:4">
      <c r="A459" s="89" t="s">
        <v>4539</v>
      </c>
      <c r="B459" s="90" t="s">
        <v>4540</v>
      </c>
      <c r="C459" s="89" t="s">
        <v>3635</v>
      </c>
      <c r="D459" s="91" t="s">
        <v>453</v>
      </c>
    </row>
    <row r="460" spans="1:4">
      <c r="A460" s="89" t="s">
        <v>4541</v>
      </c>
      <c r="B460" s="90" t="s">
        <v>4542</v>
      </c>
      <c r="C460" s="89" t="s">
        <v>3635</v>
      </c>
      <c r="D460" s="91" t="s">
        <v>4543</v>
      </c>
    </row>
    <row r="461" spans="1:4">
      <c r="A461" s="89" t="s">
        <v>4544</v>
      </c>
      <c r="B461" s="90" t="s">
        <v>4545</v>
      </c>
      <c r="C461" s="89" t="s">
        <v>3635</v>
      </c>
      <c r="D461" s="91" t="s">
        <v>2679</v>
      </c>
    </row>
    <row r="462" spans="1:4">
      <c r="A462" s="89" t="s">
        <v>4546</v>
      </c>
      <c r="B462" s="90" t="s">
        <v>4547</v>
      </c>
      <c r="C462" s="89" t="s">
        <v>3973</v>
      </c>
      <c r="D462" s="91" t="s">
        <v>4548</v>
      </c>
    </row>
    <row r="463" spans="1:4">
      <c r="A463" s="89" t="s">
        <v>4549</v>
      </c>
      <c r="B463" s="90" t="s">
        <v>4550</v>
      </c>
      <c r="C463" s="89" t="s">
        <v>3973</v>
      </c>
      <c r="D463" s="91" t="s">
        <v>1832</v>
      </c>
    </row>
    <row r="464" spans="1:4">
      <c r="A464" s="89" t="s">
        <v>4551</v>
      </c>
      <c r="B464" s="90" t="s">
        <v>4552</v>
      </c>
      <c r="C464" s="89" t="s">
        <v>4553</v>
      </c>
      <c r="D464" s="91" t="s">
        <v>711</v>
      </c>
    </row>
    <row r="465" spans="1:4">
      <c r="A465" s="89" t="s">
        <v>4554</v>
      </c>
      <c r="B465" s="90" t="s">
        <v>4555</v>
      </c>
      <c r="C465" s="89" t="s">
        <v>3751</v>
      </c>
      <c r="D465" s="89" t="s">
        <v>474</v>
      </c>
    </row>
    <row r="466" spans="1:4">
      <c r="A466" s="89" t="s">
        <v>4556</v>
      </c>
      <c r="B466" s="90" t="s">
        <v>4557</v>
      </c>
      <c r="C466" s="89" t="s">
        <v>3751</v>
      </c>
      <c r="D466" s="89" t="s">
        <v>2444</v>
      </c>
    </row>
    <row r="467" spans="1:4">
      <c r="A467" s="89" t="s">
        <v>4558</v>
      </c>
      <c r="B467" s="90" t="s">
        <v>4559</v>
      </c>
      <c r="C467" s="89" t="s">
        <v>3973</v>
      </c>
      <c r="D467" s="91" t="s">
        <v>1114</v>
      </c>
    </row>
    <row r="468" spans="1:4">
      <c r="A468" s="89" t="s">
        <v>4560</v>
      </c>
      <c r="B468" s="90" t="s">
        <v>4561</v>
      </c>
      <c r="C468" s="89" t="s">
        <v>3617</v>
      </c>
      <c r="D468" s="91" t="s">
        <v>3173</v>
      </c>
    </row>
    <row r="469" spans="1:4">
      <c r="A469" s="89" t="s">
        <v>4562</v>
      </c>
      <c r="B469" s="90" t="s">
        <v>4563</v>
      </c>
      <c r="C469" s="89" t="s">
        <v>3973</v>
      </c>
      <c r="D469" s="91" t="s">
        <v>4564</v>
      </c>
    </row>
    <row r="470" spans="1:4">
      <c r="A470" s="89" t="s">
        <v>4565</v>
      </c>
      <c r="B470" s="90" t="s">
        <v>4566</v>
      </c>
      <c r="C470" s="89" t="s">
        <v>3973</v>
      </c>
      <c r="D470" s="91" t="s">
        <v>3591</v>
      </c>
    </row>
    <row r="471" spans="1:4">
      <c r="A471" s="89" t="s">
        <v>4567</v>
      </c>
      <c r="B471" s="90" t="s">
        <v>4568</v>
      </c>
      <c r="C471" s="89" t="s">
        <v>3973</v>
      </c>
      <c r="D471" s="91" t="s">
        <v>632</v>
      </c>
    </row>
    <row r="472" spans="1:4">
      <c r="A472" s="89" t="s">
        <v>4569</v>
      </c>
      <c r="B472" s="90" t="s">
        <v>4570</v>
      </c>
      <c r="C472" s="89" t="s">
        <v>3635</v>
      </c>
      <c r="D472" s="91" t="s">
        <v>344</v>
      </c>
    </row>
    <row r="473" spans="1:4">
      <c r="A473" s="89" t="s">
        <v>4571</v>
      </c>
      <c r="B473" s="90" t="s">
        <v>4572</v>
      </c>
      <c r="C473" s="89" t="s">
        <v>3973</v>
      </c>
      <c r="D473" s="91" t="s">
        <v>4573</v>
      </c>
    </row>
    <row r="474" spans="1:4">
      <c r="D474" s="89" t="s">
        <v>3701</v>
      </c>
    </row>
    <row r="475" spans="1:4">
      <c r="B475" s="87" t="s">
        <v>4574</v>
      </c>
    </row>
    <row r="477" spans="1:4">
      <c r="B477" s="87" t="s">
        <v>3609</v>
      </c>
      <c r="C477" s="88" t="s">
        <v>3610</v>
      </c>
    </row>
    <row r="478" spans="1:4">
      <c r="D478" s="88" t="s">
        <v>3611</v>
      </c>
    </row>
    <row r="479" spans="1:4">
      <c r="A479" s="88" t="s">
        <v>3612</v>
      </c>
      <c r="B479" s="87" t="s">
        <v>3613</v>
      </c>
      <c r="C479" s="88" t="s">
        <v>3614</v>
      </c>
    </row>
    <row r="480" spans="1:4">
      <c r="A480" s="89" t="s">
        <v>4575</v>
      </c>
      <c r="B480" s="90" t="s">
        <v>4576</v>
      </c>
      <c r="C480" s="89" t="s">
        <v>3973</v>
      </c>
      <c r="D480" s="91" t="s">
        <v>300</v>
      </c>
    </row>
    <row r="481" spans="1:4">
      <c r="A481" s="89" t="s">
        <v>4577</v>
      </c>
      <c r="B481" s="90" t="s">
        <v>4578</v>
      </c>
      <c r="C481" s="89" t="s">
        <v>3973</v>
      </c>
      <c r="D481" s="91" t="s">
        <v>2791</v>
      </c>
    </row>
    <row r="482" spans="1:4">
      <c r="A482" s="89" t="s">
        <v>4579</v>
      </c>
      <c r="B482" s="90" t="s">
        <v>4580</v>
      </c>
      <c r="C482" s="89" t="s">
        <v>3973</v>
      </c>
      <c r="D482" s="91" t="s">
        <v>2459</v>
      </c>
    </row>
    <row r="483" spans="1:4">
      <c r="A483" s="89" t="s">
        <v>4581</v>
      </c>
      <c r="B483" s="90" t="s">
        <v>4582</v>
      </c>
      <c r="C483" s="89" t="s">
        <v>3973</v>
      </c>
      <c r="D483" s="91" t="s">
        <v>2919</v>
      </c>
    </row>
    <row r="484" spans="1:4">
      <c r="A484" s="89" t="s">
        <v>4583</v>
      </c>
      <c r="B484" s="90" t="s">
        <v>4584</v>
      </c>
      <c r="C484" s="89" t="s">
        <v>4585</v>
      </c>
      <c r="D484" s="91" t="s">
        <v>2066</v>
      </c>
    </row>
    <row r="485" spans="1:4">
      <c r="A485" s="89" t="s">
        <v>4586</v>
      </c>
      <c r="B485" s="90" t="s">
        <v>4587</v>
      </c>
      <c r="C485" s="89" t="s">
        <v>3751</v>
      </c>
      <c r="D485" s="91" t="s">
        <v>2066</v>
      </c>
    </row>
    <row r="486" spans="1:4">
      <c r="A486" s="89" t="s">
        <v>4588</v>
      </c>
      <c r="B486" s="90" t="s">
        <v>4589</v>
      </c>
      <c r="C486" s="89" t="s">
        <v>3635</v>
      </c>
      <c r="D486" s="91" t="s">
        <v>944</v>
      </c>
    </row>
    <row r="487" spans="1:4">
      <c r="A487" s="89" t="s">
        <v>4590</v>
      </c>
      <c r="B487" s="90" t="s">
        <v>4591</v>
      </c>
      <c r="C487" s="89" t="s">
        <v>3635</v>
      </c>
      <c r="D487" s="91" t="s">
        <v>658</v>
      </c>
    </row>
    <row r="488" spans="1:4">
      <c r="A488" s="89" t="s">
        <v>4592</v>
      </c>
      <c r="B488" s="90" t="s">
        <v>4593</v>
      </c>
      <c r="C488" s="89" t="s">
        <v>3635</v>
      </c>
      <c r="D488" s="91" t="s">
        <v>2434</v>
      </c>
    </row>
    <row r="489" spans="1:4">
      <c r="A489" s="89" t="s">
        <v>4594</v>
      </c>
      <c r="B489" s="90" t="s">
        <v>4595</v>
      </c>
      <c r="C489" s="89" t="s">
        <v>3635</v>
      </c>
      <c r="D489" s="91" t="s">
        <v>2820</v>
      </c>
    </row>
    <row r="490" spans="1:4">
      <c r="A490" s="89" t="s">
        <v>4596</v>
      </c>
      <c r="B490" s="90" t="s">
        <v>4597</v>
      </c>
      <c r="C490" s="89" t="s">
        <v>3635</v>
      </c>
      <c r="D490" s="91" t="s">
        <v>214</v>
      </c>
    </row>
    <row r="491" spans="1:4">
      <c r="A491" s="89" t="s">
        <v>4598</v>
      </c>
      <c r="B491" s="90" t="s">
        <v>4599</v>
      </c>
      <c r="C491" s="89" t="s">
        <v>3635</v>
      </c>
      <c r="D491" s="91" t="s">
        <v>1651</v>
      </c>
    </row>
    <row r="492" spans="1:4">
      <c r="A492" s="89" t="s">
        <v>4600</v>
      </c>
      <c r="B492" s="90" t="s">
        <v>4601</v>
      </c>
      <c r="C492" s="89" t="s">
        <v>3635</v>
      </c>
      <c r="D492" s="91" t="s">
        <v>828</v>
      </c>
    </row>
    <row r="493" spans="1:4">
      <c r="A493" s="89" t="s">
        <v>4602</v>
      </c>
      <c r="B493" s="90" t="s">
        <v>4603</v>
      </c>
      <c r="C493" s="89" t="s">
        <v>3635</v>
      </c>
      <c r="D493" s="91" t="s">
        <v>1593</v>
      </c>
    </row>
    <row r="494" spans="1:4">
      <c r="A494" s="89" t="s">
        <v>4604</v>
      </c>
      <c r="B494" s="90" t="s">
        <v>4605</v>
      </c>
      <c r="C494" s="89" t="s">
        <v>3635</v>
      </c>
      <c r="D494" s="91" t="s">
        <v>4606</v>
      </c>
    </row>
    <row r="495" spans="1:4">
      <c r="A495" s="89" t="s">
        <v>4607</v>
      </c>
      <c r="B495" s="90" t="s">
        <v>4608</v>
      </c>
      <c r="C495" s="89" t="s">
        <v>3635</v>
      </c>
      <c r="D495" s="91" t="s">
        <v>4609</v>
      </c>
    </row>
    <row r="496" spans="1:4">
      <c r="A496" s="89" t="s">
        <v>4610</v>
      </c>
      <c r="B496" s="90" t="s">
        <v>4611</v>
      </c>
      <c r="C496" s="89" t="s">
        <v>3635</v>
      </c>
      <c r="D496" s="89" t="s">
        <v>277</v>
      </c>
    </row>
    <row r="497" spans="1:4">
      <c r="A497" s="89" t="s">
        <v>4612</v>
      </c>
      <c r="B497" s="90" t="s">
        <v>4613</v>
      </c>
      <c r="C497" s="89" t="s">
        <v>3635</v>
      </c>
      <c r="D497" s="91" t="s">
        <v>121</v>
      </c>
    </row>
    <row r="498" spans="1:4">
      <c r="A498" s="89" t="s">
        <v>4614</v>
      </c>
      <c r="B498" s="90" t="s">
        <v>4615</v>
      </c>
      <c r="C498" s="89" t="s">
        <v>3635</v>
      </c>
      <c r="D498" s="91" t="s">
        <v>1986</v>
      </c>
    </row>
    <row r="499" spans="1:4">
      <c r="A499" s="89" t="s">
        <v>4616</v>
      </c>
      <c r="B499" s="90" t="s">
        <v>4617</v>
      </c>
      <c r="C499" s="89" t="s">
        <v>3635</v>
      </c>
      <c r="D499" s="91" t="s">
        <v>4618</v>
      </c>
    </row>
    <row r="500" spans="1:4">
      <c r="A500" s="89" t="s">
        <v>4619</v>
      </c>
      <c r="B500" s="90" t="s">
        <v>4620</v>
      </c>
      <c r="C500" s="89" t="s">
        <v>3635</v>
      </c>
      <c r="D500" s="89" t="s">
        <v>1500</v>
      </c>
    </row>
    <row r="501" spans="1:4">
      <c r="A501" s="89" t="s">
        <v>4621</v>
      </c>
      <c r="B501" s="90" t="s">
        <v>4622</v>
      </c>
      <c r="C501" s="89" t="s">
        <v>3635</v>
      </c>
      <c r="D501" s="89" t="s">
        <v>489</v>
      </c>
    </row>
    <row r="502" spans="1:4">
      <c r="A502" s="89" t="s">
        <v>4623</v>
      </c>
      <c r="B502" s="90" t="s">
        <v>4624</v>
      </c>
      <c r="C502" s="89" t="s">
        <v>3635</v>
      </c>
      <c r="D502" s="91" t="s">
        <v>406</v>
      </c>
    </row>
    <row r="503" spans="1:4">
      <c r="A503" s="89" t="s">
        <v>4625</v>
      </c>
      <c r="B503" s="90" t="s">
        <v>4626</v>
      </c>
      <c r="C503" s="89" t="s">
        <v>3635</v>
      </c>
      <c r="D503" s="91" t="s">
        <v>4627</v>
      </c>
    </row>
    <row r="504" spans="1:4">
      <c r="A504" s="89" t="s">
        <v>4628</v>
      </c>
      <c r="B504" s="90" t="s">
        <v>4629</v>
      </c>
      <c r="C504" s="89" t="s">
        <v>3635</v>
      </c>
      <c r="D504" s="91" t="s">
        <v>4630</v>
      </c>
    </row>
    <row r="505" spans="1:4">
      <c r="A505" s="89" t="s">
        <v>4631</v>
      </c>
      <c r="B505" s="90" t="s">
        <v>4632</v>
      </c>
      <c r="C505" s="89" t="s">
        <v>3635</v>
      </c>
      <c r="D505" s="91" t="s">
        <v>666</v>
      </c>
    </row>
    <row r="506" spans="1:4">
      <c r="A506" s="89" t="s">
        <v>4633</v>
      </c>
      <c r="B506" s="90" t="s">
        <v>4634</v>
      </c>
      <c r="C506" s="89" t="s">
        <v>3635</v>
      </c>
      <c r="D506" s="91" t="s">
        <v>4635</v>
      </c>
    </row>
    <row r="507" spans="1:4">
      <c r="A507" s="89" t="s">
        <v>4636</v>
      </c>
      <c r="B507" s="90" t="s">
        <v>4637</v>
      </c>
      <c r="C507" s="89" t="s">
        <v>3635</v>
      </c>
      <c r="D507" s="91" t="s">
        <v>4638</v>
      </c>
    </row>
    <row r="508" spans="1:4">
      <c r="A508" s="89" t="s">
        <v>4639</v>
      </c>
      <c r="B508" s="90" t="s">
        <v>4640</v>
      </c>
      <c r="C508" s="89" t="s">
        <v>3635</v>
      </c>
      <c r="D508" s="91" t="s">
        <v>3455</v>
      </c>
    </row>
    <row r="509" spans="1:4">
      <c r="A509" s="89" t="s">
        <v>4641</v>
      </c>
      <c r="B509" s="90" t="s">
        <v>4642</v>
      </c>
      <c r="C509" s="89" t="s">
        <v>3635</v>
      </c>
      <c r="D509" s="91" t="s">
        <v>3142</v>
      </c>
    </row>
    <row r="510" spans="1:4">
      <c r="A510" s="89" t="s">
        <v>4643</v>
      </c>
      <c r="B510" s="90" t="s">
        <v>4644</v>
      </c>
      <c r="C510" s="89" t="s">
        <v>3617</v>
      </c>
      <c r="D510" s="91" t="s">
        <v>4645</v>
      </c>
    </row>
    <row r="511" spans="1:4">
      <c r="A511" s="89" t="s">
        <v>4646</v>
      </c>
      <c r="B511" s="90" t="s">
        <v>4647</v>
      </c>
      <c r="C511" s="89" t="s">
        <v>3635</v>
      </c>
      <c r="D511" s="92" t="s">
        <v>4648</v>
      </c>
    </row>
    <row r="512" spans="1:4">
      <c r="A512" s="89" t="s">
        <v>4649</v>
      </c>
      <c r="B512" s="90" t="s">
        <v>4650</v>
      </c>
      <c r="C512" s="89" t="s">
        <v>3635</v>
      </c>
      <c r="D512" s="92" t="s">
        <v>4651</v>
      </c>
    </row>
    <row r="513" spans="1:4">
      <c r="D513" s="89" t="s">
        <v>3701</v>
      </c>
    </row>
    <row r="514" spans="1:4">
      <c r="B514" s="87" t="s">
        <v>4652</v>
      </c>
    </row>
    <row r="516" spans="1:4">
      <c r="B516" s="87" t="s">
        <v>3609</v>
      </c>
      <c r="C516" s="88" t="s">
        <v>3610</v>
      </c>
    </row>
    <row r="517" spans="1:4">
      <c r="D517" s="88" t="s">
        <v>3611</v>
      </c>
    </row>
    <row r="518" spans="1:4">
      <c r="A518" s="88" t="s">
        <v>3612</v>
      </c>
      <c r="B518" s="87" t="s">
        <v>3613</v>
      </c>
      <c r="C518" s="88" t="s">
        <v>3614</v>
      </c>
    </row>
    <row r="519" spans="1:4">
      <c r="A519" s="89" t="s">
        <v>4653</v>
      </c>
      <c r="B519" s="90" t="s">
        <v>4654</v>
      </c>
      <c r="C519" s="89" t="s">
        <v>3635</v>
      </c>
      <c r="D519" s="91" t="s">
        <v>1355</v>
      </c>
    </row>
    <row r="520" spans="1:4">
      <c r="A520" s="89" t="s">
        <v>4655</v>
      </c>
      <c r="B520" s="90" t="s">
        <v>4656</v>
      </c>
      <c r="C520" s="89" t="s">
        <v>3655</v>
      </c>
      <c r="D520" s="91" t="s">
        <v>4155</v>
      </c>
    </row>
    <row r="521" spans="1:4">
      <c r="A521" s="89" t="s">
        <v>4657</v>
      </c>
      <c r="B521" s="90" t="s">
        <v>4658</v>
      </c>
      <c r="C521" s="89" t="s">
        <v>3655</v>
      </c>
      <c r="D521" s="91" t="s">
        <v>4659</v>
      </c>
    </row>
    <row r="522" spans="1:4">
      <c r="A522" s="89" t="s">
        <v>4660</v>
      </c>
      <c r="B522" s="90" t="s">
        <v>4661</v>
      </c>
      <c r="C522" s="89" t="s">
        <v>3635</v>
      </c>
      <c r="D522" s="89" t="s">
        <v>1675</v>
      </c>
    </row>
    <row r="523" spans="1:4">
      <c r="A523" s="89" t="s">
        <v>4662</v>
      </c>
      <c r="B523" s="90" t="s">
        <v>4663</v>
      </c>
      <c r="C523" s="89" t="s">
        <v>3635</v>
      </c>
      <c r="D523" s="89" t="s">
        <v>444</v>
      </c>
    </row>
    <row r="524" spans="1:4">
      <c r="A524" s="89" t="s">
        <v>4664</v>
      </c>
      <c r="B524" s="90" t="s">
        <v>4665</v>
      </c>
      <c r="C524" s="89" t="s">
        <v>3635</v>
      </c>
      <c r="D524" s="91" t="s">
        <v>4666</v>
      </c>
    </row>
    <row r="525" spans="1:4">
      <c r="A525" s="89" t="s">
        <v>4667</v>
      </c>
      <c r="B525" s="90" t="s">
        <v>4668</v>
      </c>
      <c r="C525" s="89" t="s">
        <v>3635</v>
      </c>
      <c r="D525" s="91" t="s">
        <v>4669</v>
      </c>
    </row>
    <row r="526" spans="1:4">
      <c r="A526" s="89" t="s">
        <v>4670</v>
      </c>
      <c r="B526" s="90" t="s">
        <v>4671</v>
      </c>
      <c r="C526" s="89" t="s">
        <v>3635</v>
      </c>
      <c r="D526" s="91" t="s">
        <v>4672</v>
      </c>
    </row>
    <row r="527" spans="1:4">
      <c r="B527" s="90" t="s">
        <v>4673</v>
      </c>
    </row>
    <row r="528" spans="1:4">
      <c r="A528" s="89" t="s">
        <v>4674</v>
      </c>
      <c r="B528" s="90" t="s">
        <v>4675</v>
      </c>
      <c r="C528" s="89" t="s">
        <v>3635</v>
      </c>
      <c r="D528" s="91" t="s">
        <v>4676</v>
      </c>
    </row>
    <row r="529" spans="1:4">
      <c r="B529" s="90" t="s">
        <v>4673</v>
      </c>
    </row>
    <row r="530" spans="1:4">
      <c r="A530" s="89" t="s">
        <v>4677</v>
      </c>
      <c r="B530" s="90" t="s">
        <v>4678</v>
      </c>
      <c r="C530" s="89" t="s">
        <v>3635</v>
      </c>
      <c r="D530" s="91" t="s">
        <v>4679</v>
      </c>
    </row>
    <row r="531" spans="1:4">
      <c r="B531" s="90" t="s">
        <v>4673</v>
      </c>
    </row>
    <row r="532" spans="1:4">
      <c r="A532" s="89" t="s">
        <v>4680</v>
      </c>
      <c r="B532" s="90" t="s">
        <v>4681</v>
      </c>
      <c r="C532" s="89" t="s">
        <v>3617</v>
      </c>
      <c r="D532" s="91" t="s">
        <v>4682</v>
      </c>
    </row>
    <row r="533" spans="1:4">
      <c r="A533" s="89" t="s">
        <v>4683</v>
      </c>
      <c r="B533" s="90" t="s">
        <v>4684</v>
      </c>
      <c r="C533" s="89" t="s">
        <v>3617</v>
      </c>
      <c r="D533" s="91" t="s">
        <v>4685</v>
      </c>
    </row>
    <row r="534" spans="1:4">
      <c r="A534" s="89" t="s">
        <v>4686</v>
      </c>
      <c r="B534" s="90" t="s">
        <v>4687</v>
      </c>
      <c r="C534" s="89" t="s">
        <v>3635</v>
      </c>
      <c r="D534" s="91" t="s">
        <v>1206</v>
      </c>
    </row>
    <row r="535" spans="1:4">
      <c r="A535" s="89" t="s">
        <v>4688</v>
      </c>
      <c r="B535" s="90" t="s">
        <v>4689</v>
      </c>
      <c r="C535" s="89" t="s">
        <v>3617</v>
      </c>
      <c r="D535" s="91" t="s">
        <v>4690</v>
      </c>
    </row>
    <row r="536" spans="1:4">
      <c r="A536" s="89" t="s">
        <v>4691</v>
      </c>
      <c r="B536" s="90" t="s">
        <v>4692</v>
      </c>
      <c r="C536" s="89" t="s">
        <v>3751</v>
      </c>
      <c r="D536" s="91" t="s">
        <v>330</v>
      </c>
    </row>
    <row r="537" spans="1:4">
      <c r="A537" s="89" t="s">
        <v>4693</v>
      </c>
      <c r="B537" s="90" t="s">
        <v>4694</v>
      </c>
      <c r="C537" s="89" t="s">
        <v>3751</v>
      </c>
      <c r="D537" s="91" t="s">
        <v>249</v>
      </c>
    </row>
    <row r="538" spans="1:4">
      <c r="A538" s="89" t="s">
        <v>4695</v>
      </c>
      <c r="B538" s="90" t="s">
        <v>4696</v>
      </c>
      <c r="C538" s="89" t="s">
        <v>3635</v>
      </c>
      <c r="D538" s="89" t="s">
        <v>2387</v>
      </c>
    </row>
    <row r="539" spans="1:4">
      <c r="A539" s="89" t="s">
        <v>4697</v>
      </c>
      <c r="B539" s="90" t="s">
        <v>4698</v>
      </c>
      <c r="C539" s="89" t="s">
        <v>3635</v>
      </c>
      <c r="D539" s="89" t="s">
        <v>2387</v>
      </c>
    </row>
    <row r="540" spans="1:4">
      <c r="A540" s="89" t="s">
        <v>4699</v>
      </c>
      <c r="B540" s="90" t="s">
        <v>4700</v>
      </c>
      <c r="C540" s="89" t="s">
        <v>3635</v>
      </c>
      <c r="D540" s="91" t="s">
        <v>2225</v>
      </c>
    </row>
    <row r="541" spans="1:4">
      <c r="A541" s="89" t="s">
        <v>4701</v>
      </c>
      <c r="B541" s="90" t="s">
        <v>4702</v>
      </c>
      <c r="C541" s="89" t="s">
        <v>3635</v>
      </c>
      <c r="D541" s="91" t="s">
        <v>4703</v>
      </c>
    </row>
    <row r="542" spans="1:4">
      <c r="A542" s="89" t="s">
        <v>4704</v>
      </c>
      <c r="B542" s="90" t="s">
        <v>4705</v>
      </c>
      <c r="C542" s="89" t="s">
        <v>3635</v>
      </c>
      <c r="D542" s="91" t="s">
        <v>4706</v>
      </c>
    </row>
    <row r="543" spans="1:4">
      <c r="A543" s="89" t="s">
        <v>4707</v>
      </c>
      <c r="B543" s="90" t="s">
        <v>4708</v>
      </c>
      <c r="C543" s="89" t="s">
        <v>3635</v>
      </c>
      <c r="D543" s="91" t="s">
        <v>4709</v>
      </c>
    </row>
    <row r="544" spans="1:4">
      <c r="A544" s="89" t="s">
        <v>4710</v>
      </c>
      <c r="B544" s="90" t="s">
        <v>4711</v>
      </c>
      <c r="C544" s="89" t="s">
        <v>3635</v>
      </c>
      <c r="D544" s="91" t="s">
        <v>4712</v>
      </c>
    </row>
    <row r="545" spans="1:4">
      <c r="A545" s="89" t="s">
        <v>4713</v>
      </c>
      <c r="B545" s="90" t="s">
        <v>4714</v>
      </c>
      <c r="C545" s="89" t="s">
        <v>3635</v>
      </c>
      <c r="D545" s="91" t="s">
        <v>4715</v>
      </c>
    </row>
    <row r="546" spans="1:4">
      <c r="A546" s="89" t="s">
        <v>4716</v>
      </c>
      <c r="B546" s="90" t="s">
        <v>4717</v>
      </c>
      <c r="C546" s="89" t="s">
        <v>3635</v>
      </c>
      <c r="D546" s="91" t="s">
        <v>4718</v>
      </c>
    </row>
    <row r="547" spans="1:4">
      <c r="A547" s="89" t="s">
        <v>4719</v>
      </c>
      <c r="B547" s="90" t="s">
        <v>4720</v>
      </c>
      <c r="C547" s="89" t="s">
        <v>3635</v>
      </c>
      <c r="D547" s="91" t="s">
        <v>1745</v>
      </c>
    </row>
    <row r="548" spans="1:4">
      <c r="A548" s="89" t="s">
        <v>4721</v>
      </c>
      <c r="B548" s="90" t="s">
        <v>4722</v>
      </c>
      <c r="C548" s="89" t="s">
        <v>3635</v>
      </c>
      <c r="D548" s="91" t="s">
        <v>4723</v>
      </c>
    </row>
    <row r="549" spans="1:4">
      <c r="A549" s="89" t="s">
        <v>4724</v>
      </c>
      <c r="B549" s="90" t="s">
        <v>4725</v>
      </c>
      <c r="C549" s="89" t="s">
        <v>3635</v>
      </c>
      <c r="D549" s="91" t="s">
        <v>4726</v>
      </c>
    </row>
    <row r="550" spans="1:4">
      <c r="A550" s="89" t="s">
        <v>4727</v>
      </c>
      <c r="B550" s="90" t="s">
        <v>4728</v>
      </c>
      <c r="C550" s="89" t="s">
        <v>3635</v>
      </c>
      <c r="D550" s="92" t="s">
        <v>4729</v>
      </c>
    </row>
    <row r="551" spans="1:4">
      <c r="A551" s="89" t="s">
        <v>4730</v>
      </c>
      <c r="B551" s="90" t="s">
        <v>4731</v>
      </c>
      <c r="C551" s="89" t="s">
        <v>3635</v>
      </c>
      <c r="D551" s="91" t="s">
        <v>4723</v>
      </c>
    </row>
    <row r="552" spans="1:4">
      <c r="A552" s="89" t="s">
        <v>4732</v>
      </c>
      <c r="B552" s="90" t="s">
        <v>4733</v>
      </c>
      <c r="C552" s="89" t="s">
        <v>3635</v>
      </c>
      <c r="D552" s="91" t="s">
        <v>2903</v>
      </c>
    </row>
    <row r="553" spans="1:4">
      <c r="A553" s="89" t="s">
        <v>4734</v>
      </c>
      <c r="B553" s="90" t="s">
        <v>4735</v>
      </c>
      <c r="C553" s="89" t="s">
        <v>3635</v>
      </c>
      <c r="D553" s="91" t="s">
        <v>1761</v>
      </c>
    </row>
    <row r="554" spans="1:4">
      <c r="D554" s="89" t="s">
        <v>3701</v>
      </c>
    </row>
    <row r="555" spans="1:4">
      <c r="B555" s="87" t="s">
        <v>4736</v>
      </c>
    </row>
    <row r="557" spans="1:4">
      <c r="B557" s="87" t="s">
        <v>3609</v>
      </c>
      <c r="C557" s="88" t="s">
        <v>3610</v>
      </c>
    </row>
    <row r="558" spans="1:4">
      <c r="D558" s="88" t="s">
        <v>3611</v>
      </c>
    </row>
    <row r="559" spans="1:4">
      <c r="A559" s="88" t="s">
        <v>3612</v>
      </c>
      <c r="B559" s="87" t="s">
        <v>3613</v>
      </c>
      <c r="C559" s="88" t="s">
        <v>3614</v>
      </c>
    </row>
    <row r="560" spans="1:4">
      <c r="A560" s="89" t="s">
        <v>4737</v>
      </c>
      <c r="B560" s="90" t="s">
        <v>4738</v>
      </c>
      <c r="C560" s="89" t="s">
        <v>3635</v>
      </c>
      <c r="D560" s="91" t="s">
        <v>4739</v>
      </c>
    </row>
    <row r="561" spans="1:4">
      <c r="A561" s="89" t="s">
        <v>4740</v>
      </c>
      <c r="B561" s="90" t="s">
        <v>4741</v>
      </c>
      <c r="C561" s="89" t="s">
        <v>3635</v>
      </c>
      <c r="D561" s="92" t="s">
        <v>4742</v>
      </c>
    </row>
    <row r="562" spans="1:4">
      <c r="A562" s="89" t="s">
        <v>4743</v>
      </c>
      <c r="B562" s="90" t="s">
        <v>4744</v>
      </c>
      <c r="C562" s="89" t="s">
        <v>3635</v>
      </c>
      <c r="D562" s="92" t="s">
        <v>4745</v>
      </c>
    </row>
    <row r="563" spans="1:4">
      <c r="A563" s="89" t="s">
        <v>4746</v>
      </c>
      <c r="B563" s="90" t="s">
        <v>4747</v>
      </c>
      <c r="C563" s="89" t="s">
        <v>3635</v>
      </c>
      <c r="D563" s="91" t="s">
        <v>385</v>
      </c>
    </row>
    <row r="564" spans="1:4">
      <c r="A564" s="89" t="s">
        <v>4748</v>
      </c>
      <c r="B564" s="90" t="s">
        <v>4749</v>
      </c>
      <c r="C564" s="89" t="s">
        <v>3635</v>
      </c>
      <c r="D564" s="91" t="s">
        <v>4750</v>
      </c>
    </row>
    <row r="565" spans="1:4">
      <c r="A565" s="89" t="s">
        <v>4751</v>
      </c>
      <c r="B565" s="90" t="s">
        <v>4752</v>
      </c>
      <c r="C565" s="89" t="s">
        <v>3635</v>
      </c>
      <c r="D565" s="91" t="s">
        <v>4753</v>
      </c>
    </row>
    <row r="566" spans="1:4">
      <c r="A566" s="89" t="s">
        <v>4754</v>
      </c>
      <c r="B566" s="90" t="s">
        <v>4755</v>
      </c>
      <c r="C566" s="89" t="s">
        <v>3635</v>
      </c>
      <c r="D566" s="91" t="s">
        <v>4756</v>
      </c>
    </row>
    <row r="567" spans="1:4">
      <c r="A567" s="89" t="s">
        <v>4757</v>
      </c>
      <c r="B567" s="90" t="s">
        <v>4758</v>
      </c>
      <c r="C567" s="89" t="s">
        <v>3635</v>
      </c>
      <c r="D567" s="91" t="s">
        <v>4759</v>
      </c>
    </row>
    <row r="568" spans="1:4">
      <c r="A568" s="89" t="s">
        <v>4760</v>
      </c>
      <c r="B568" s="90" t="s">
        <v>4761</v>
      </c>
      <c r="C568" s="89" t="s">
        <v>3751</v>
      </c>
      <c r="D568" s="91" t="s">
        <v>834</v>
      </c>
    </row>
    <row r="569" spans="1:4">
      <c r="A569" s="89" t="s">
        <v>4762</v>
      </c>
      <c r="B569" s="90" t="s">
        <v>4763</v>
      </c>
      <c r="C569" s="89" t="s">
        <v>3751</v>
      </c>
      <c r="D569" s="89" t="s">
        <v>2480</v>
      </c>
    </row>
    <row r="570" spans="1:4">
      <c r="A570" s="89" t="s">
        <v>4764</v>
      </c>
      <c r="B570" s="90" t="s">
        <v>4765</v>
      </c>
      <c r="C570" s="89" t="s">
        <v>3635</v>
      </c>
      <c r="D570" s="89" t="s">
        <v>113</v>
      </c>
    </row>
    <row r="571" spans="1:4">
      <c r="A571" s="89" t="s">
        <v>4766</v>
      </c>
      <c r="B571" s="90" t="s">
        <v>4767</v>
      </c>
      <c r="C571" s="89" t="s">
        <v>3745</v>
      </c>
      <c r="D571" s="91" t="s">
        <v>150</v>
      </c>
    </row>
    <row r="572" spans="1:4">
      <c r="A572" s="89" t="s">
        <v>4768</v>
      </c>
      <c r="B572" s="90" t="s">
        <v>4769</v>
      </c>
      <c r="C572" s="89" t="s">
        <v>3635</v>
      </c>
      <c r="D572" s="91" t="s">
        <v>379</v>
      </c>
    </row>
    <row r="573" spans="1:4">
      <c r="A573" s="89" t="s">
        <v>4770</v>
      </c>
      <c r="B573" s="90" t="s">
        <v>4771</v>
      </c>
      <c r="C573" s="89" t="s">
        <v>3635</v>
      </c>
      <c r="D573" s="91" t="s">
        <v>3571</v>
      </c>
    </row>
    <row r="574" spans="1:4">
      <c r="A574" s="89" t="s">
        <v>4772</v>
      </c>
      <c r="B574" s="90" t="s">
        <v>4773</v>
      </c>
      <c r="C574" s="89" t="s">
        <v>3635</v>
      </c>
      <c r="D574" s="91" t="s">
        <v>411</v>
      </c>
    </row>
    <row r="575" spans="1:4">
      <c r="A575" s="89" t="s">
        <v>4774</v>
      </c>
      <c r="B575" s="90" t="s">
        <v>4775</v>
      </c>
      <c r="C575" s="89" t="s">
        <v>3635</v>
      </c>
      <c r="D575" s="91" t="s">
        <v>2560</v>
      </c>
    </row>
    <row r="576" spans="1:4">
      <c r="A576" s="89" t="s">
        <v>4776</v>
      </c>
      <c r="B576" s="90" t="s">
        <v>4777</v>
      </c>
      <c r="C576" s="89" t="s">
        <v>3635</v>
      </c>
      <c r="D576" s="91" t="s">
        <v>4778</v>
      </c>
    </row>
    <row r="577" spans="1:4">
      <c r="A577" s="89" t="s">
        <v>4779</v>
      </c>
      <c r="B577" s="90" t="s">
        <v>4780</v>
      </c>
      <c r="C577" s="89" t="s">
        <v>3635</v>
      </c>
      <c r="D577" s="92" t="s">
        <v>4781</v>
      </c>
    </row>
    <row r="578" spans="1:4">
      <c r="A578" s="89" t="s">
        <v>4782</v>
      </c>
      <c r="B578" s="90" t="s">
        <v>4783</v>
      </c>
      <c r="C578" s="89" t="s">
        <v>3751</v>
      </c>
      <c r="D578" s="91" t="s">
        <v>815</v>
      </c>
    </row>
    <row r="579" spans="1:4">
      <c r="A579" s="89" t="s">
        <v>4784</v>
      </c>
      <c r="B579" s="90" t="s">
        <v>4785</v>
      </c>
      <c r="C579" s="89" t="s">
        <v>3751</v>
      </c>
      <c r="D579" s="91" t="s">
        <v>4786</v>
      </c>
    </row>
    <row r="580" spans="1:4">
      <c r="A580" s="89" t="s">
        <v>4787</v>
      </c>
      <c r="B580" s="90" t="s">
        <v>4788</v>
      </c>
      <c r="C580" s="89" t="s">
        <v>3635</v>
      </c>
      <c r="D580" s="91" t="s">
        <v>4789</v>
      </c>
    </row>
    <row r="581" spans="1:4">
      <c r="A581" s="89" t="s">
        <v>4790</v>
      </c>
      <c r="B581" s="90" t="s">
        <v>4791</v>
      </c>
      <c r="C581" s="89" t="s">
        <v>3617</v>
      </c>
      <c r="D581" s="91" t="s">
        <v>1048</v>
      </c>
    </row>
    <row r="582" spans="1:4">
      <c r="A582" s="89" t="s">
        <v>4792</v>
      </c>
      <c r="B582" s="90" t="s">
        <v>4793</v>
      </c>
      <c r="C582" s="89" t="s">
        <v>3617</v>
      </c>
      <c r="D582" s="91" t="s">
        <v>4794</v>
      </c>
    </row>
    <row r="583" spans="1:4">
      <c r="A583" s="89" t="s">
        <v>4795</v>
      </c>
      <c r="B583" s="90" t="s">
        <v>4796</v>
      </c>
      <c r="C583" s="89" t="s">
        <v>3617</v>
      </c>
      <c r="D583" s="91" t="s">
        <v>3392</v>
      </c>
    </row>
    <row r="584" spans="1:4">
      <c r="A584" s="89" t="s">
        <v>4797</v>
      </c>
      <c r="B584" s="90" t="s">
        <v>4798</v>
      </c>
      <c r="C584" s="89" t="s">
        <v>3617</v>
      </c>
      <c r="D584" s="91" t="s">
        <v>2398</v>
      </c>
    </row>
    <row r="585" spans="1:4">
      <c r="A585" s="89" t="s">
        <v>4799</v>
      </c>
      <c r="B585" s="90" t="s">
        <v>4800</v>
      </c>
      <c r="C585" s="89" t="s">
        <v>3617</v>
      </c>
      <c r="D585" s="91" t="s">
        <v>1803</v>
      </c>
    </row>
    <row r="586" spans="1:4">
      <c r="A586" s="89" t="s">
        <v>4801</v>
      </c>
      <c r="B586" s="90" t="s">
        <v>4802</v>
      </c>
      <c r="C586" s="89" t="s">
        <v>3617</v>
      </c>
      <c r="D586" s="91" t="s">
        <v>4803</v>
      </c>
    </row>
    <row r="587" spans="1:4">
      <c r="A587" s="89" t="s">
        <v>4804</v>
      </c>
      <c r="B587" s="90" t="s">
        <v>4805</v>
      </c>
      <c r="C587" s="89" t="s">
        <v>3617</v>
      </c>
      <c r="D587" s="91" t="s">
        <v>3350</v>
      </c>
    </row>
    <row r="588" spans="1:4">
      <c r="A588" s="89" t="s">
        <v>4806</v>
      </c>
      <c r="B588" s="90" t="s">
        <v>4807</v>
      </c>
      <c r="C588" s="89" t="s">
        <v>3617</v>
      </c>
      <c r="D588" s="91" t="s">
        <v>1980</v>
      </c>
    </row>
    <row r="589" spans="1:4">
      <c r="A589" s="89" t="s">
        <v>4808</v>
      </c>
      <c r="B589" s="90" t="s">
        <v>4809</v>
      </c>
      <c r="C589" s="89" t="s">
        <v>4030</v>
      </c>
      <c r="D589" s="91" t="s">
        <v>4810</v>
      </c>
    </row>
    <row r="590" spans="1:4">
      <c r="A590" s="89" t="s">
        <v>4811</v>
      </c>
      <c r="B590" s="90" t="s">
        <v>4812</v>
      </c>
      <c r="C590" s="89" t="s">
        <v>3655</v>
      </c>
      <c r="D590" s="91" t="s">
        <v>4813</v>
      </c>
    </row>
    <row r="591" spans="1:4">
      <c r="A591" s="89" t="s">
        <v>4814</v>
      </c>
      <c r="B591" s="90" t="s">
        <v>4815</v>
      </c>
      <c r="C591" s="89" t="s">
        <v>3655</v>
      </c>
      <c r="D591" s="91" t="s">
        <v>4816</v>
      </c>
    </row>
    <row r="592" spans="1:4">
      <c r="A592" s="89" t="s">
        <v>4817</v>
      </c>
      <c r="B592" s="90" t="s">
        <v>4818</v>
      </c>
      <c r="C592" s="89" t="s">
        <v>3655</v>
      </c>
      <c r="D592" s="91" t="s">
        <v>4819</v>
      </c>
    </row>
    <row r="593" spans="1:4">
      <c r="D593" s="89" t="s">
        <v>3701</v>
      </c>
    </row>
    <row r="594" spans="1:4">
      <c r="B594" s="87" t="s">
        <v>4820</v>
      </c>
    </row>
    <row r="596" spans="1:4">
      <c r="B596" s="87" t="s">
        <v>3609</v>
      </c>
      <c r="C596" s="88" t="s">
        <v>3610</v>
      </c>
    </row>
    <row r="597" spans="1:4">
      <c r="D597" s="88" t="s">
        <v>3611</v>
      </c>
    </row>
    <row r="598" spans="1:4">
      <c r="A598" s="88" t="s">
        <v>3612</v>
      </c>
      <c r="B598" s="87" t="s">
        <v>3613</v>
      </c>
      <c r="C598" s="88" t="s">
        <v>3614</v>
      </c>
    </row>
    <row r="599" spans="1:4">
      <c r="A599" s="89" t="s">
        <v>4821</v>
      </c>
      <c r="B599" s="90" t="s">
        <v>4822</v>
      </c>
      <c r="C599" s="89" t="s">
        <v>3655</v>
      </c>
      <c r="D599" s="91" t="s">
        <v>4823</v>
      </c>
    </row>
    <row r="600" spans="1:4">
      <c r="A600" s="89" t="s">
        <v>4824</v>
      </c>
      <c r="B600" s="90" t="s">
        <v>4825</v>
      </c>
      <c r="C600" s="89" t="s">
        <v>3635</v>
      </c>
      <c r="D600" s="91" t="s">
        <v>817</v>
      </c>
    </row>
    <row r="601" spans="1:4">
      <c r="A601" s="89" t="s">
        <v>4826</v>
      </c>
      <c r="B601" s="90" t="s">
        <v>4827</v>
      </c>
      <c r="C601" s="89" t="s">
        <v>3635</v>
      </c>
      <c r="D601" s="91" t="s">
        <v>2547</v>
      </c>
    </row>
    <row r="602" spans="1:4">
      <c r="A602" s="89" t="s">
        <v>4828</v>
      </c>
      <c r="B602" s="90" t="s">
        <v>4829</v>
      </c>
      <c r="C602" s="89" t="s">
        <v>3635</v>
      </c>
      <c r="D602" s="91" t="s">
        <v>2113</v>
      </c>
    </row>
    <row r="603" spans="1:4">
      <c r="A603" s="89" t="s">
        <v>4830</v>
      </c>
      <c r="B603" s="90" t="s">
        <v>4831</v>
      </c>
      <c r="C603" s="89" t="s">
        <v>3635</v>
      </c>
      <c r="D603" s="91" t="s">
        <v>2792</v>
      </c>
    </row>
    <row r="604" spans="1:4">
      <c r="A604" s="89" t="s">
        <v>4832</v>
      </c>
      <c r="B604" s="90" t="s">
        <v>4833</v>
      </c>
      <c r="C604" s="89" t="s">
        <v>3635</v>
      </c>
      <c r="D604" s="91" t="s">
        <v>770</v>
      </c>
    </row>
    <row r="605" spans="1:4">
      <c r="A605" s="89" t="s">
        <v>4834</v>
      </c>
      <c r="B605" s="90" t="s">
        <v>4835</v>
      </c>
      <c r="C605" s="89" t="s">
        <v>3635</v>
      </c>
      <c r="D605" s="91" t="s">
        <v>580</v>
      </c>
    </row>
    <row r="606" spans="1:4">
      <c r="A606" s="89" t="s">
        <v>4836</v>
      </c>
      <c r="B606" s="90" t="s">
        <v>4837</v>
      </c>
      <c r="C606" s="89" t="s">
        <v>3635</v>
      </c>
      <c r="D606" s="91" t="s">
        <v>580</v>
      </c>
    </row>
    <row r="607" spans="1:4">
      <c r="A607" s="89" t="s">
        <v>4838</v>
      </c>
      <c r="B607" s="90" t="s">
        <v>4839</v>
      </c>
      <c r="C607" s="89" t="s">
        <v>3635</v>
      </c>
      <c r="D607" s="91" t="s">
        <v>699</v>
      </c>
    </row>
    <row r="608" spans="1:4">
      <c r="A608" s="89" t="s">
        <v>4840</v>
      </c>
      <c r="B608" s="90" t="s">
        <v>4841</v>
      </c>
      <c r="C608" s="89" t="s">
        <v>3635</v>
      </c>
      <c r="D608" s="91" t="s">
        <v>2755</v>
      </c>
    </row>
    <row r="609" spans="1:4">
      <c r="A609" s="89" t="s">
        <v>4842</v>
      </c>
      <c r="B609" s="90" t="s">
        <v>4843</v>
      </c>
      <c r="C609" s="89" t="s">
        <v>3973</v>
      </c>
      <c r="D609" s="91" t="s">
        <v>2962</v>
      </c>
    </row>
    <row r="610" spans="1:4">
      <c r="A610" s="89" t="s">
        <v>4844</v>
      </c>
      <c r="B610" s="90" t="s">
        <v>4845</v>
      </c>
      <c r="C610" s="89" t="s">
        <v>3635</v>
      </c>
      <c r="D610" s="91" t="s">
        <v>4846</v>
      </c>
    </row>
    <row r="611" spans="1:4">
      <c r="A611" s="89" t="s">
        <v>4847</v>
      </c>
      <c r="B611" s="90" t="s">
        <v>4848</v>
      </c>
      <c r="C611" s="89" t="s">
        <v>3635</v>
      </c>
      <c r="D611" s="91" t="s">
        <v>3005</v>
      </c>
    </row>
    <row r="612" spans="1:4">
      <c r="A612" s="89" t="s">
        <v>4849</v>
      </c>
      <c r="B612" s="90" t="s">
        <v>4850</v>
      </c>
      <c r="C612" s="89" t="s">
        <v>3635</v>
      </c>
      <c r="D612" s="91" t="s">
        <v>854</v>
      </c>
    </row>
    <row r="613" spans="1:4">
      <c r="A613" s="89" t="s">
        <v>4851</v>
      </c>
      <c r="B613" s="90" t="s">
        <v>4852</v>
      </c>
      <c r="C613" s="89" t="s">
        <v>3635</v>
      </c>
      <c r="D613" s="91" t="s">
        <v>1597</v>
      </c>
    </row>
    <row r="614" spans="1:4">
      <c r="A614" s="89" t="s">
        <v>4853</v>
      </c>
      <c r="B614" s="90" t="s">
        <v>4854</v>
      </c>
      <c r="C614" s="89" t="s">
        <v>3635</v>
      </c>
      <c r="D614" s="91" t="s">
        <v>760</v>
      </c>
    </row>
    <row r="615" spans="1:4">
      <c r="A615" s="89" t="s">
        <v>4855</v>
      </c>
      <c r="B615" s="90" t="s">
        <v>4856</v>
      </c>
      <c r="C615" s="89" t="s">
        <v>3635</v>
      </c>
      <c r="D615" s="91" t="s">
        <v>760</v>
      </c>
    </row>
    <row r="616" spans="1:4">
      <c r="A616" s="89" t="s">
        <v>4857</v>
      </c>
      <c r="B616" s="90" t="s">
        <v>4858</v>
      </c>
      <c r="C616" s="89" t="s">
        <v>3635</v>
      </c>
      <c r="D616" s="91" t="s">
        <v>4859</v>
      </c>
    </row>
    <row r="617" spans="1:4">
      <c r="A617" s="89" t="s">
        <v>4860</v>
      </c>
      <c r="B617" s="90" t="s">
        <v>4861</v>
      </c>
      <c r="C617" s="89" t="s">
        <v>3635</v>
      </c>
      <c r="D617" s="91" t="s">
        <v>424</v>
      </c>
    </row>
    <row r="618" spans="1:4">
      <c r="A618" s="89" t="s">
        <v>4862</v>
      </c>
      <c r="B618" s="90" t="s">
        <v>4863</v>
      </c>
      <c r="C618" s="89" t="s">
        <v>3635</v>
      </c>
      <c r="D618" s="91" t="s">
        <v>150</v>
      </c>
    </row>
    <row r="619" spans="1:4">
      <c r="A619" s="89" t="s">
        <v>4864</v>
      </c>
      <c r="B619" s="90" t="s">
        <v>4865</v>
      </c>
      <c r="C619" s="89" t="s">
        <v>3635</v>
      </c>
      <c r="D619" s="91" t="s">
        <v>4866</v>
      </c>
    </row>
    <row r="620" spans="1:4">
      <c r="A620" s="89" t="s">
        <v>4867</v>
      </c>
      <c r="B620" s="90" t="s">
        <v>4868</v>
      </c>
      <c r="C620" s="89" t="s">
        <v>3635</v>
      </c>
      <c r="D620" s="91" t="s">
        <v>2739</v>
      </c>
    </row>
    <row r="621" spans="1:4">
      <c r="A621" s="89" t="s">
        <v>4869</v>
      </c>
      <c r="B621" s="90" t="s">
        <v>4870</v>
      </c>
      <c r="C621" s="89" t="s">
        <v>3909</v>
      </c>
      <c r="D621" s="91" t="s">
        <v>4871</v>
      </c>
    </row>
    <row r="622" spans="1:4">
      <c r="A622" s="89" t="s">
        <v>4872</v>
      </c>
      <c r="B622" s="90" t="s">
        <v>4873</v>
      </c>
      <c r="C622" s="89" t="s">
        <v>3909</v>
      </c>
      <c r="D622" s="91" t="s">
        <v>4874</v>
      </c>
    </row>
    <row r="623" spans="1:4">
      <c r="A623" s="89" t="s">
        <v>4875</v>
      </c>
      <c r="B623" s="90" t="s">
        <v>4876</v>
      </c>
      <c r="C623" s="89" t="s">
        <v>3635</v>
      </c>
      <c r="D623" s="93" t="s">
        <v>4877</v>
      </c>
    </row>
    <row r="624" spans="1:4">
      <c r="B624" s="90" t="s">
        <v>4878</v>
      </c>
    </row>
    <row r="625" spans="1:4">
      <c r="A625" s="89" t="s">
        <v>4879</v>
      </c>
      <c r="B625" s="90" t="s">
        <v>4880</v>
      </c>
      <c r="C625" s="89" t="s">
        <v>3635</v>
      </c>
      <c r="D625" s="91" t="s">
        <v>4881</v>
      </c>
    </row>
    <row r="626" spans="1:4">
      <c r="B626" s="90" t="s">
        <v>4882</v>
      </c>
    </row>
    <row r="627" spans="1:4">
      <c r="A627" s="89" t="s">
        <v>4883</v>
      </c>
      <c r="B627" s="90" t="s">
        <v>4884</v>
      </c>
      <c r="C627" s="89" t="s">
        <v>3635</v>
      </c>
      <c r="D627" s="91" t="s">
        <v>4885</v>
      </c>
    </row>
    <row r="628" spans="1:4">
      <c r="B628" s="90" t="s">
        <v>4886</v>
      </c>
    </row>
    <row r="629" spans="1:4">
      <c r="A629" s="89" t="s">
        <v>4887</v>
      </c>
      <c r="B629" s="90" t="s">
        <v>4888</v>
      </c>
      <c r="C629" s="89" t="s">
        <v>4889</v>
      </c>
      <c r="D629" s="91" t="s">
        <v>4890</v>
      </c>
    </row>
    <row r="630" spans="1:4">
      <c r="B630" s="90" t="s">
        <v>4891</v>
      </c>
    </row>
    <row r="631" spans="1:4">
      <c r="A631" s="89" t="s">
        <v>4892</v>
      </c>
      <c r="B631" s="90" t="s">
        <v>4893</v>
      </c>
      <c r="C631" s="89" t="s">
        <v>3635</v>
      </c>
      <c r="D631" s="91" t="s">
        <v>4894</v>
      </c>
    </row>
    <row r="632" spans="1:4">
      <c r="B632" s="94" t="s">
        <v>4895</v>
      </c>
    </row>
    <row r="633" spans="1:4">
      <c r="A633" s="89" t="s">
        <v>4896</v>
      </c>
      <c r="B633" s="90" t="s">
        <v>4897</v>
      </c>
      <c r="C633" s="89" t="s">
        <v>3635</v>
      </c>
      <c r="D633" s="93" t="s">
        <v>4898</v>
      </c>
    </row>
    <row r="634" spans="1:4">
      <c r="B634" s="90" t="s">
        <v>4899</v>
      </c>
    </row>
    <row r="635" spans="1:4">
      <c r="A635" s="89" t="s">
        <v>4900</v>
      </c>
      <c r="C635" s="89" t="s">
        <v>3635</v>
      </c>
      <c r="D635" s="93" t="s">
        <v>4901</v>
      </c>
    </row>
    <row r="636" spans="1:4">
      <c r="D636" s="89" t="s">
        <v>3701</v>
      </c>
    </row>
    <row r="637" spans="1:4">
      <c r="B637" s="87" t="s">
        <v>4902</v>
      </c>
    </row>
    <row r="639" spans="1:4">
      <c r="B639" s="87" t="s">
        <v>3609</v>
      </c>
      <c r="C639" s="88" t="s">
        <v>3610</v>
      </c>
    </row>
    <row r="640" spans="1:4">
      <c r="D640" s="88" t="s">
        <v>3611</v>
      </c>
    </row>
    <row r="641" spans="1:4">
      <c r="A641" s="88" t="s">
        <v>3612</v>
      </c>
      <c r="B641" s="87" t="s">
        <v>3613</v>
      </c>
      <c r="C641" s="88" t="s">
        <v>3614</v>
      </c>
    </row>
    <row r="642" spans="1:4">
      <c r="B642" s="90" t="s">
        <v>4903</v>
      </c>
      <c r="C642" s="89" t="s">
        <v>4904</v>
      </c>
    </row>
    <row r="643" spans="1:4">
      <c r="B643" s="90" t="s">
        <v>4905</v>
      </c>
    </row>
    <row r="644" spans="1:4">
      <c r="A644" s="89" t="s">
        <v>4906</v>
      </c>
      <c r="B644" s="90" t="s">
        <v>4907</v>
      </c>
      <c r="C644" s="89" t="s">
        <v>3635</v>
      </c>
      <c r="D644" s="93" t="s">
        <v>4908</v>
      </c>
    </row>
    <row r="645" spans="1:4">
      <c r="B645" s="90" t="s">
        <v>4909</v>
      </c>
    </row>
    <row r="646" spans="1:4">
      <c r="A646" s="89" t="s">
        <v>4910</v>
      </c>
      <c r="B646" s="90" t="s">
        <v>4911</v>
      </c>
      <c r="C646" s="89" t="s">
        <v>3635</v>
      </c>
      <c r="D646" s="93" t="s">
        <v>4912</v>
      </c>
    </row>
    <row r="647" spans="1:4">
      <c r="B647" s="90" t="s">
        <v>4913</v>
      </c>
    </row>
    <row r="648" spans="1:4">
      <c r="A648" s="89" t="s">
        <v>4914</v>
      </c>
      <c r="B648" s="90" t="s">
        <v>4915</v>
      </c>
      <c r="C648" s="89" t="s">
        <v>3635</v>
      </c>
      <c r="D648" s="91" t="s">
        <v>4916</v>
      </c>
    </row>
    <row r="649" spans="1:4">
      <c r="B649" s="90" t="s">
        <v>4917</v>
      </c>
    </row>
    <row r="650" spans="1:4">
      <c r="A650" s="89" t="s">
        <v>4918</v>
      </c>
      <c r="B650" s="90" t="s">
        <v>4919</v>
      </c>
      <c r="C650" s="89" t="s">
        <v>3635</v>
      </c>
      <c r="D650" s="91" t="s">
        <v>4920</v>
      </c>
    </row>
    <row r="651" spans="1:4">
      <c r="B651" s="94" t="s">
        <v>4921</v>
      </c>
    </row>
    <row r="652" spans="1:4">
      <c r="A652" s="89" t="s">
        <v>4922</v>
      </c>
      <c r="B652" s="90" t="s">
        <v>4923</v>
      </c>
      <c r="C652" s="89" t="s">
        <v>3635</v>
      </c>
      <c r="D652" s="91" t="s">
        <v>4885</v>
      </c>
    </row>
    <row r="653" spans="1:4">
      <c r="B653" s="90" t="s">
        <v>4924</v>
      </c>
    </row>
    <row r="654" spans="1:4">
      <c r="A654" s="89" t="s">
        <v>4925</v>
      </c>
      <c r="B654" s="90" t="s">
        <v>4926</v>
      </c>
      <c r="C654" s="89" t="s">
        <v>3635</v>
      </c>
      <c r="D654" s="89" t="s">
        <v>2075</v>
      </c>
    </row>
    <row r="655" spans="1:4">
      <c r="A655" s="89" t="s">
        <v>4927</v>
      </c>
      <c r="B655" s="90" t="s">
        <v>4928</v>
      </c>
      <c r="C655" s="89" t="s">
        <v>3635</v>
      </c>
      <c r="D655" s="89" t="s">
        <v>2075</v>
      </c>
    </row>
    <row r="656" spans="1:4">
      <c r="A656" s="89" t="s">
        <v>4929</v>
      </c>
      <c r="B656" s="90" t="s">
        <v>4930</v>
      </c>
      <c r="C656" s="89" t="s">
        <v>3635</v>
      </c>
      <c r="D656" s="91" t="s">
        <v>4931</v>
      </c>
    </row>
    <row r="657" spans="1:4">
      <c r="A657" s="89" t="s">
        <v>4932</v>
      </c>
      <c r="B657" s="90" t="s">
        <v>4933</v>
      </c>
      <c r="C657" s="89" t="s">
        <v>3635</v>
      </c>
      <c r="D657" s="91" t="s">
        <v>1794</v>
      </c>
    </row>
    <row r="658" spans="1:4">
      <c r="B658" s="90" t="s">
        <v>4934</v>
      </c>
    </row>
    <row r="659" spans="1:4">
      <c r="A659" s="89" t="s">
        <v>4935</v>
      </c>
      <c r="B659" s="90" t="s">
        <v>4936</v>
      </c>
      <c r="C659" s="89" t="s">
        <v>3973</v>
      </c>
      <c r="D659" s="89" t="s">
        <v>1374</v>
      </c>
    </row>
    <row r="660" spans="1:4">
      <c r="A660" s="89" t="s">
        <v>4937</v>
      </c>
      <c r="B660" s="90" t="s">
        <v>4938</v>
      </c>
      <c r="C660" s="89" t="s">
        <v>3751</v>
      </c>
      <c r="D660" s="91" t="s">
        <v>4939</v>
      </c>
    </row>
    <row r="661" spans="1:4">
      <c r="A661" s="89" t="s">
        <v>4940</v>
      </c>
      <c r="B661" s="90" t="s">
        <v>4941</v>
      </c>
      <c r="C661" s="89" t="s">
        <v>3973</v>
      </c>
      <c r="D661" s="91" t="s">
        <v>3049</v>
      </c>
    </row>
    <row r="662" spans="1:4">
      <c r="A662" s="89" t="s">
        <v>4942</v>
      </c>
      <c r="B662" s="90" t="s">
        <v>4943</v>
      </c>
      <c r="C662" s="89" t="s">
        <v>3973</v>
      </c>
      <c r="D662" s="91" t="s">
        <v>4944</v>
      </c>
    </row>
    <row r="663" spans="1:4">
      <c r="A663" s="89" t="s">
        <v>4945</v>
      </c>
      <c r="B663" s="90" t="s">
        <v>4946</v>
      </c>
      <c r="C663" s="89" t="s">
        <v>3635</v>
      </c>
      <c r="D663" s="91" t="s">
        <v>3555</v>
      </c>
    </row>
    <row r="664" spans="1:4">
      <c r="A664" s="89" t="s">
        <v>4947</v>
      </c>
      <c r="B664" s="90" t="s">
        <v>4948</v>
      </c>
      <c r="C664" s="89" t="s">
        <v>3635</v>
      </c>
      <c r="D664" s="91" t="s">
        <v>3091</v>
      </c>
    </row>
    <row r="665" spans="1:4">
      <c r="A665" s="89" t="s">
        <v>4949</v>
      </c>
      <c r="B665" s="90" t="s">
        <v>4950</v>
      </c>
      <c r="C665" s="89" t="s">
        <v>3635</v>
      </c>
      <c r="D665" s="91" t="s">
        <v>2456</v>
      </c>
    </row>
    <row r="666" spans="1:4">
      <c r="A666" s="89" t="s">
        <v>4951</v>
      </c>
      <c r="B666" s="90" t="s">
        <v>4952</v>
      </c>
      <c r="C666" s="89" t="s">
        <v>3635</v>
      </c>
      <c r="D666" s="91" t="s">
        <v>1357</v>
      </c>
    </row>
    <row r="667" spans="1:4">
      <c r="A667" s="89" t="s">
        <v>4953</v>
      </c>
      <c r="B667" s="90" t="s">
        <v>4954</v>
      </c>
      <c r="C667" s="89" t="s">
        <v>3635</v>
      </c>
      <c r="D667" s="91" t="s">
        <v>1119</v>
      </c>
    </row>
    <row r="668" spans="1:4">
      <c r="A668" s="89" t="s">
        <v>4955</v>
      </c>
      <c r="B668" s="90" t="s">
        <v>4956</v>
      </c>
      <c r="C668" s="89" t="s">
        <v>3635</v>
      </c>
      <c r="D668" s="91" t="s">
        <v>4957</v>
      </c>
    </row>
    <row r="669" spans="1:4">
      <c r="A669" s="89" t="s">
        <v>4958</v>
      </c>
      <c r="B669" s="90" t="s">
        <v>4959</v>
      </c>
      <c r="C669" s="89" t="s">
        <v>3635</v>
      </c>
      <c r="D669" s="91" t="s">
        <v>2765</v>
      </c>
    </row>
    <row r="670" spans="1:4">
      <c r="A670" s="89" t="s">
        <v>4960</v>
      </c>
      <c r="B670" s="90" t="s">
        <v>4961</v>
      </c>
      <c r="C670" s="89" t="s">
        <v>3635</v>
      </c>
      <c r="D670" s="91" t="s">
        <v>1767</v>
      </c>
    </row>
    <row r="671" spans="1:4">
      <c r="A671" s="89" t="s">
        <v>4962</v>
      </c>
      <c r="B671" s="90" t="s">
        <v>4963</v>
      </c>
      <c r="C671" s="89" t="s">
        <v>3635</v>
      </c>
      <c r="D671" s="91" t="s">
        <v>2196</v>
      </c>
    </row>
    <row r="672" spans="1:4">
      <c r="A672" s="89" t="s">
        <v>4964</v>
      </c>
      <c r="B672" s="90" t="s">
        <v>4965</v>
      </c>
      <c r="C672" s="89" t="s">
        <v>3635</v>
      </c>
      <c r="D672" s="91" t="s">
        <v>2050</v>
      </c>
    </row>
    <row r="673" spans="1:4">
      <c r="A673" s="89" t="s">
        <v>4966</v>
      </c>
      <c r="B673" s="90" t="s">
        <v>4967</v>
      </c>
      <c r="C673" s="89" t="s">
        <v>3635</v>
      </c>
      <c r="D673" s="91" t="s">
        <v>4968</v>
      </c>
    </row>
    <row r="674" spans="1:4">
      <c r="A674" s="89" t="s">
        <v>4969</v>
      </c>
      <c r="B674" s="90" t="s">
        <v>4970</v>
      </c>
      <c r="C674" s="89" t="s">
        <v>3635</v>
      </c>
      <c r="D674" s="91" t="s">
        <v>4971</v>
      </c>
    </row>
    <row r="675" spans="1:4">
      <c r="A675" s="89" t="s">
        <v>4972</v>
      </c>
      <c r="B675" s="90" t="s">
        <v>4973</v>
      </c>
      <c r="C675" s="89" t="s">
        <v>3635</v>
      </c>
      <c r="D675" s="91" t="s">
        <v>4974</v>
      </c>
    </row>
    <row r="676" spans="1:4">
      <c r="A676" s="89" t="s">
        <v>4975</v>
      </c>
      <c r="B676" s="90" t="s">
        <v>4976</v>
      </c>
      <c r="C676" s="89" t="s">
        <v>3635</v>
      </c>
      <c r="D676" s="91" t="s">
        <v>4977</v>
      </c>
    </row>
    <row r="677" spans="1:4">
      <c r="A677" s="89" t="s">
        <v>4978</v>
      </c>
      <c r="B677" s="90" t="s">
        <v>4979</v>
      </c>
      <c r="C677" s="89" t="s">
        <v>3635</v>
      </c>
      <c r="D677" s="91" t="s">
        <v>4980</v>
      </c>
    </row>
    <row r="678" spans="1:4">
      <c r="A678" s="89" t="s">
        <v>4981</v>
      </c>
      <c r="B678" s="90" t="s">
        <v>4982</v>
      </c>
      <c r="C678" s="89" t="s">
        <v>3635</v>
      </c>
      <c r="D678" s="91" t="s">
        <v>4983</v>
      </c>
    </row>
    <row r="679" spans="1:4">
      <c r="B679" s="90" t="s">
        <v>4984</v>
      </c>
    </row>
    <row r="680" spans="1:4">
      <c r="D680" s="89" t="s">
        <v>3701</v>
      </c>
    </row>
    <row r="681" spans="1:4">
      <c r="B681" s="87" t="s">
        <v>4985</v>
      </c>
    </row>
    <row r="683" spans="1:4">
      <c r="B683" s="87" t="s">
        <v>3609</v>
      </c>
      <c r="C683" s="88" t="s">
        <v>3610</v>
      </c>
    </row>
    <row r="684" spans="1:4">
      <c r="D684" s="88" t="s">
        <v>3611</v>
      </c>
    </row>
    <row r="685" spans="1:4">
      <c r="A685" s="88" t="s">
        <v>3612</v>
      </c>
      <c r="B685" s="87" t="s">
        <v>3613</v>
      </c>
      <c r="C685" s="88" t="s">
        <v>3614</v>
      </c>
    </row>
    <row r="686" spans="1:4">
      <c r="A686" s="89" t="s">
        <v>4986</v>
      </c>
      <c r="C686" s="89" t="s">
        <v>3635</v>
      </c>
      <c r="D686" s="91" t="s">
        <v>2223</v>
      </c>
    </row>
    <row r="687" spans="1:4">
      <c r="A687" s="89" t="s">
        <v>4987</v>
      </c>
      <c r="B687" s="90" t="s">
        <v>4988</v>
      </c>
      <c r="C687" s="89" t="s">
        <v>3635</v>
      </c>
      <c r="D687" s="91" t="s">
        <v>4989</v>
      </c>
    </row>
    <row r="688" spans="1:4">
      <c r="A688" s="89" t="s">
        <v>4990</v>
      </c>
      <c r="B688" s="90" t="s">
        <v>4991</v>
      </c>
      <c r="C688" s="89" t="s">
        <v>3635</v>
      </c>
      <c r="D688" s="91" t="s">
        <v>727</v>
      </c>
    </row>
    <row r="689" spans="1:4">
      <c r="A689" s="89" t="s">
        <v>4992</v>
      </c>
      <c r="B689" s="90" t="s">
        <v>4993</v>
      </c>
      <c r="C689" s="89" t="s">
        <v>3635</v>
      </c>
      <c r="D689" s="91" t="s">
        <v>4994</v>
      </c>
    </row>
    <row r="690" spans="1:4">
      <c r="A690" s="89" t="s">
        <v>4995</v>
      </c>
      <c r="B690" s="90" t="s">
        <v>4996</v>
      </c>
      <c r="C690" s="89" t="s">
        <v>3635</v>
      </c>
      <c r="D690" s="91" t="s">
        <v>4997</v>
      </c>
    </row>
    <row r="691" spans="1:4">
      <c r="A691" s="89" t="s">
        <v>4998</v>
      </c>
      <c r="B691" s="90" t="s">
        <v>4999</v>
      </c>
      <c r="C691" s="89" t="s">
        <v>3973</v>
      </c>
      <c r="D691" s="91" t="s">
        <v>2267</v>
      </c>
    </row>
    <row r="692" spans="1:4">
      <c r="A692" s="89" t="s">
        <v>5000</v>
      </c>
      <c r="B692" s="90" t="s">
        <v>5001</v>
      </c>
      <c r="C692" s="89" t="s">
        <v>3973</v>
      </c>
      <c r="D692" s="91" t="s">
        <v>1928</v>
      </c>
    </row>
    <row r="693" spans="1:4">
      <c r="A693" s="89" t="s">
        <v>5002</v>
      </c>
      <c r="B693" s="90" t="s">
        <v>5003</v>
      </c>
      <c r="C693" s="89" t="s">
        <v>3973</v>
      </c>
      <c r="D693" s="91" t="s">
        <v>5004</v>
      </c>
    </row>
    <row r="694" spans="1:4">
      <c r="A694" s="89" t="s">
        <v>5005</v>
      </c>
      <c r="B694" s="90" t="s">
        <v>5006</v>
      </c>
      <c r="C694" s="89" t="s">
        <v>3973</v>
      </c>
      <c r="D694" s="91" t="s">
        <v>5007</v>
      </c>
    </row>
    <row r="695" spans="1:4">
      <c r="A695" s="89" t="s">
        <v>5008</v>
      </c>
      <c r="B695" s="90" t="s">
        <v>5009</v>
      </c>
      <c r="C695" s="89" t="s">
        <v>3973</v>
      </c>
      <c r="D695" s="91" t="s">
        <v>5010</v>
      </c>
    </row>
    <row r="696" spans="1:4">
      <c r="A696" s="89" t="s">
        <v>5011</v>
      </c>
      <c r="B696" s="90" t="s">
        <v>5012</v>
      </c>
      <c r="C696" s="89" t="s">
        <v>3973</v>
      </c>
      <c r="D696" s="91" t="s">
        <v>5013</v>
      </c>
    </row>
    <row r="697" spans="1:4">
      <c r="A697" s="89" t="s">
        <v>5014</v>
      </c>
      <c r="B697" s="90" t="s">
        <v>5015</v>
      </c>
      <c r="C697" s="89" t="s">
        <v>3635</v>
      </c>
      <c r="D697" s="91" t="s">
        <v>118</v>
      </c>
    </row>
    <row r="698" spans="1:4">
      <c r="A698" s="89" t="s">
        <v>5016</v>
      </c>
      <c r="B698" s="90" t="s">
        <v>5017</v>
      </c>
      <c r="C698" s="89" t="s">
        <v>3973</v>
      </c>
      <c r="D698" s="91" t="s">
        <v>4803</v>
      </c>
    </row>
    <row r="699" spans="1:4">
      <c r="A699" s="89" t="s">
        <v>5018</v>
      </c>
      <c r="B699" s="90" t="s">
        <v>5019</v>
      </c>
      <c r="C699" s="89" t="s">
        <v>3635</v>
      </c>
      <c r="D699" s="91" t="s">
        <v>609</v>
      </c>
    </row>
    <row r="700" spans="1:4">
      <c r="A700" s="89" t="s">
        <v>5020</v>
      </c>
      <c r="B700" s="90" t="s">
        <v>5021</v>
      </c>
      <c r="C700" s="89" t="s">
        <v>3635</v>
      </c>
      <c r="D700" s="91" t="s">
        <v>1156</v>
      </c>
    </row>
    <row r="701" spans="1:4">
      <c r="A701" s="89" t="s">
        <v>5022</v>
      </c>
      <c r="B701" s="90" t="s">
        <v>5023</v>
      </c>
      <c r="C701" s="89" t="s">
        <v>3635</v>
      </c>
      <c r="D701" s="91" t="s">
        <v>1545</v>
      </c>
    </row>
    <row r="702" spans="1:4">
      <c r="A702" s="89" t="s">
        <v>5024</v>
      </c>
      <c r="B702" s="90" t="s">
        <v>5025</v>
      </c>
      <c r="C702" s="89" t="s">
        <v>3635</v>
      </c>
      <c r="D702" s="91" t="s">
        <v>239</v>
      </c>
    </row>
    <row r="703" spans="1:4">
      <c r="A703" s="89" t="s">
        <v>5026</v>
      </c>
      <c r="B703" s="90" t="s">
        <v>5027</v>
      </c>
      <c r="C703" s="89" t="s">
        <v>3635</v>
      </c>
      <c r="D703" s="91" t="s">
        <v>2161</v>
      </c>
    </row>
    <row r="704" spans="1:4">
      <c r="A704" s="89" t="s">
        <v>5028</v>
      </c>
      <c r="B704" s="90" t="s">
        <v>5029</v>
      </c>
      <c r="C704" s="89" t="s">
        <v>3635</v>
      </c>
      <c r="D704" s="91" t="s">
        <v>126</v>
      </c>
    </row>
    <row r="705" spans="1:4">
      <c r="A705" s="89" t="s">
        <v>5030</v>
      </c>
      <c r="B705" s="90" t="s">
        <v>5031</v>
      </c>
      <c r="C705" s="89" t="s">
        <v>3635</v>
      </c>
      <c r="D705" s="91" t="s">
        <v>2158</v>
      </c>
    </row>
    <row r="706" spans="1:4">
      <c r="A706" s="89" t="s">
        <v>5032</v>
      </c>
      <c r="B706" s="90" t="s">
        <v>5033</v>
      </c>
      <c r="C706" s="89" t="s">
        <v>3635</v>
      </c>
      <c r="D706" s="91" t="s">
        <v>1805</v>
      </c>
    </row>
    <row r="707" spans="1:4">
      <c r="A707" s="89" t="s">
        <v>5034</v>
      </c>
      <c r="B707" s="90" t="s">
        <v>5035</v>
      </c>
      <c r="C707" s="89" t="s">
        <v>3635</v>
      </c>
      <c r="D707" s="91" t="s">
        <v>2549</v>
      </c>
    </row>
    <row r="708" spans="1:4">
      <c r="A708" s="89" t="s">
        <v>5036</v>
      </c>
      <c r="B708" s="90" t="s">
        <v>5037</v>
      </c>
      <c r="C708" s="89" t="s">
        <v>3635</v>
      </c>
      <c r="D708" s="91" t="s">
        <v>104</v>
      </c>
    </row>
    <row r="709" spans="1:4">
      <c r="A709" s="89" t="s">
        <v>5038</v>
      </c>
      <c r="B709" s="90" t="s">
        <v>5039</v>
      </c>
      <c r="C709" s="89" t="s">
        <v>3635</v>
      </c>
      <c r="D709" s="91" t="s">
        <v>861</v>
      </c>
    </row>
    <row r="710" spans="1:4">
      <c r="A710" s="89" t="s">
        <v>5040</v>
      </c>
      <c r="B710" s="90" t="s">
        <v>5041</v>
      </c>
      <c r="C710" s="89" t="s">
        <v>3635</v>
      </c>
      <c r="D710" s="91" t="s">
        <v>2128</v>
      </c>
    </row>
    <row r="711" spans="1:4">
      <c r="A711" s="89" t="s">
        <v>5042</v>
      </c>
      <c r="B711" s="90" t="s">
        <v>5043</v>
      </c>
      <c r="C711" s="89" t="s">
        <v>3635</v>
      </c>
      <c r="D711" s="91" t="s">
        <v>3494</v>
      </c>
    </row>
    <row r="712" spans="1:4">
      <c r="A712" s="89" t="s">
        <v>5044</v>
      </c>
      <c r="B712" s="90" t="s">
        <v>5045</v>
      </c>
      <c r="C712" s="89" t="s">
        <v>3635</v>
      </c>
      <c r="D712" s="91" t="s">
        <v>640</v>
      </c>
    </row>
    <row r="713" spans="1:4">
      <c r="A713" s="89" t="s">
        <v>5046</v>
      </c>
      <c r="B713" s="90" t="s">
        <v>5047</v>
      </c>
      <c r="C713" s="89" t="s">
        <v>3635</v>
      </c>
      <c r="D713" s="91" t="s">
        <v>5048</v>
      </c>
    </row>
    <row r="714" spans="1:4">
      <c r="A714" s="89" t="s">
        <v>5049</v>
      </c>
      <c r="B714" s="90" t="s">
        <v>5050</v>
      </c>
      <c r="C714" s="89" t="s">
        <v>3635</v>
      </c>
      <c r="D714" s="91" t="s">
        <v>5051</v>
      </c>
    </row>
    <row r="715" spans="1:4">
      <c r="A715" s="89" t="s">
        <v>5052</v>
      </c>
      <c r="B715" s="90" t="s">
        <v>5053</v>
      </c>
      <c r="C715" s="89" t="s">
        <v>3635</v>
      </c>
      <c r="D715" s="91" t="s">
        <v>5054</v>
      </c>
    </row>
    <row r="716" spans="1:4">
      <c r="A716" s="89" t="s">
        <v>5055</v>
      </c>
      <c r="B716" s="90" t="s">
        <v>5056</v>
      </c>
      <c r="C716" s="89" t="s">
        <v>3635</v>
      </c>
      <c r="D716" s="91" t="s">
        <v>5057</v>
      </c>
    </row>
    <row r="717" spans="1:4">
      <c r="A717" s="89" t="s">
        <v>5058</v>
      </c>
      <c r="B717" s="90" t="s">
        <v>5059</v>
      </c>
      <c r="C717" s="89" t="s">
        <v>3635</v>
      </c>
      <c r="D717" s="91" t="s">
        <v>699</v>
      </c>
    </row>
    <row r="718" spans="1:4">
      <c r="A718" s="89" t="s">
        <v>5060</v>
      </c>
      <c r="B718" s="90" t="s">
        <v>5061</v>
      </c>
      <c r="C718" s="89" t="s">
        <v>3635</v>
      </c>
      <c r="D718" s="91" t="s">
        <v>2482</v>
      </c>
    </row>
    <row r="719" spans="1:4">
      <c r="D719" s="89" t="s">
        <v>3701</v>
      </c>
    </row>
    <row r="720" spans="1:4">
      <c r="B720" s="87" t="s">
        <v>5062</v>
      </c>
    </row>
    <row r="722" spans="1:4">
      <c r="B722" s="87" t="s">
        <v>3609</v>
      </c>
      <c r="C722" s="88" t="s">
        <v>3610</v>
      </c>
    </row>
    <row r="723" spans="1:4">
      <c r="D723" s="88" t="s">
        <v>3611</v>
      </c>
    </row>
    <row r="724" spans="1:4">
      <c r="A724" s="88" t="s">
        <v>3612</v>
      </c>
      <c r="B724" s="87" t="s">
        <v>3613</v>
      </c>
      <c r="C724" s="88" t="s">
        <v>3614</v>
      </c>
    </row>
    <row r="725" spans="1:4">
      <c r="A725" s="89" t="s">
        <v>5063</v>
      </c>
      <c r="B725" s="90" t="s">
        <v>5064</v>
      </c>
      <c r="C725" s="89" t="s">
        <v>3635</v>
      </c>
      <c r="D725" s="91" t="s">
        <v>5065</v>
      </c>
    </row>
    <row r="726" spans="1:4">
      <c r="A726" s="89" t="s">
        <v>5066</v>
      </c>
      <c r="B726" s="90" t="s">
        <v>5067</v>
      </c>
      <c r="C726" s="89" t="s">
        <v>3635</v>
      </c>
      <c r="D726" s="91" t="s">
        <v>2905</v>
      </c>
    </row>
    <row r="727" spans="1:4">
      <c r="A727" s="89" t="s">
        <v>5068</v>
      </c>
      <c r="B727" s="90" t="s">
        <v>5069</v>
      </c>
      <c r="C727" s="89" t="s">
        <v>3635</v>
      </c>
      <c r="D727" s="91" t="s">
        <v>1849</v>
      </c>
    </row>
    <row r="728" spans="1:4">
      <c r="A728" s="89" t="s">
        <v>5070</v>
      </c>
      <c r="B728" s="90" t="s">
        <v>5071</v>
      </c>
      <c r="C728" s="89" t="s">
        <v>3635</v>
      </c>
      <c r="D728" s="91" t="s">
        <v>5072</v>
      </c>
    </row>
    <row r="729" spans="1:4">
      <c r="A729" s="89" t="s">
        <v>5073</v>
      </c>
      <c r="B729" s="90" t="s">
        <v>5074</v>
      </c>
      <c r="C729" s="89" t="s">
        <v>3635</v>
      </c>
      <c r="D729" s="91" t="s">
        <v>5075</v>
      </c>
    </row>
    <row r="730" spans="1:4">
      <c r="A730" s="89" t="s">
        <v>5076</v>
      </c>
      <c r="B730" s="90" t="s">
        <v>5077</v>
      </c>
      <c r="C730" s="89" t="s">
        <v>3635</v>
      </c>
      <c r="D730" s="91" t="s">
        <v>5078</v>
      </c>
    </row>
    <row r="731" spans="1:4">
      <c r="A731" s="89" t="s">
        <v>5079</v>
      </c>
      <c r="B731" s="90" t="s">
        <v>5080</v>
      </c>
      <c r="C731" s="89" t="s">
        <v>3635</v>
      </c>
      <c r="D731" s="91" t="s">
        <v>5081</v>
      </c>
    </row>
    <row r="732" spans="1:4">
      <c r="A732" s="89" t="s">
        <v>5082</v>
      </c>
      <c r="B732" s="90" t="s">
        <v>5083</v>
      </c>
      <c r="C732" s="89" t="s">
        <v>3635</v>
      </c>
      <c r="D732" s="91" t="s">
        <v>5084</v>
      </c>
    </row>
    <row r="733" spans="1:4">
      <c r="A733" s="89" t="s">
        <v>5085</v>
      </c>
      <c r="B733" s="90" t="s">
        <v>5086</v>
      </c>
      <c r="C733" s="89" t="s">
        <v>3635</v>
      </c>
      <c r="D733" s="91" t="s">
        <v>1109</v>
      </c>
    </row>
    <row r="734" spans="1:4">
      <c r="A734" s="89" t="s">
        <v>5087</v>
      </c>
      <c r="B734" s="90" t="s">
        <v>5088</v>
      </c>
      <c r="C734" s="89" t="s">
        <v>3635</v>
      </c>
      <c r="D734" s="91" t="s">
        <v>2503</v>
      </c>
    </row>
    <row r="735" spans="1:4">
      <c r="A735" s="89" t="s">
        <v>5089</v>
      </c>
      <c r="B735" s="90" t="s">
        <v>5090</v>
      </c>
      <c r="C735" s="89" t="s">
        <v>3635</v>
      </c>
      <c r="D735" s="91" t="s">
        <v>211</v>
      </c>
    </row>
    <row r="736" spans="1:4">
      <c r="A736" s="89" t="s">
        <v>5091</v>
      </c>
      <c r="B736" s="90" t="s">
        <v>5092</v>
      </c>
      <c r="C736" s="89" t="s">
        <v>3635</v>
      </c>
      <c r="D736" s="91" t="s">
        <v>2445</v>
      </c>
    </row>
    <row r="737" spans="1:4">
      <c r="A737" s="89" t="s">
        <v>5093</v>
      </c>
      <c r="B737" s="90" t="s">
        <v>5094</v>
      </c>
      <c r="C737" s="89" t="s">
        <v>3635</v>
      </c>
      <c r="D737" s="91" t="s">
        <v>1558</v>
      </c>
    </row>
    <row r="738" spans="1:4">
      <c r="A738" s="89" t="s">
        <v>5095</v>
      </c>
      <c r="B738" s="90" t="s">
        <v>5096</v>
      </c>
      <c r="C738" s="89" t="s">
        <v>3635</v>
      </c>
      <c r="D738" s="91" t="s">
        <v>862</v>
      </c>
    </row>
    <row r="739" spans="1:4">
      <c r="A739" s="89" t="s">
        <v>5097</v>
      </c>
      <c r="B739" s="90" t="s">
        <v>5098</v>
      </c>
      <c r="C739" s="89" t="s">
        <v>3635</v>
      </c>
      <c r="D739" s="91" t="s">
        <v>5099</v>
      </c>
    </row>
    <row r="740" spans="1:4">
      <c r="A740" s="89" t="s">
        <v>5100</v>
      </c>
      <c r="B740" s="90" t="s">
        <v>5101</v>
      </c>
      <c r="C740" s="89" t="s">
        <v>3635</v>
      </c>
      <c r="D740" s="91" t="s">
        <v>5102</v>
      </c>
    </row>
    <row r="741" spans="1:4">
      <c r="A741" s="89" t="s">
        <v>5103</v>
      </c>
      <c r="B741" s="90" t="s">
        <v>5104</v>
      </c>
      <c r="C741" s="89" t="s">
        <v>3635</v>
      </c>
      <c r="D741" s="91" t="s">
        <v>5105</v>
      </c>
    </row>
    <row r="742" spans="1:4">
      <c r="A742" s="89" t="s">
        <v>5106</v>
      </c>
      <c r="B742" s="90" t="s">
        <v>5107</v>
      </c>
      <c r="C742" s="89" t="s">
        <v>3635</v>
      </c>
      <c r="D742" s="91" t="s">
        <v>1530</v>
      </c>
    </row>
    <row r="743" spans="1:4">
      <c r="A743" s="89" t="s">
        <v>5108</v>
      </c>
      <c r="B743" s="90" t="s">
        <v>5109</v>
      </c>
      <c r="C743" s="89" t="s">
        <v>3635</v>
      </c>
      <c r="D743" s="91" t="s">
        <v>343</v>
      </c>
    </row>
    <row r="744" spans="1:4">
      <c r="A744" s="89" t="s">
        <v>5110</v>
      </c>
      <c r="B744" s="90" t="s">
        <v>5111</v>
      </c>
      <c r="C744" s="89" t="s">
        <v>3635</v>
      </c>
      <c r="D744" s="91" t="s">
        <v>1317</v>
      </c>
    </row>
    <row r="745" spans="1:4">
      <c r="A745" s="89" t="s">
        <v>5112</v>
      </c>
      <c r="B745" s="90" t="s">
        <v>5113</v>
      </c>
      <c r="C745" s="89" t="s">
        <v>3635</v>
      </c>
      <c r="D745" s="91" t="s">
        <v>2374</v>
      </c>
    </row>
    <row r="746" spans="1:4">
      <c r="A746" s="89" t="s">
        <v>5114</v>
      </c>
      <c r="B746" s="90" t="s">
        <v>5115</v>
      </c>
      <c r="C746" s="89" t="s">
        <v>3635</v>
      </c>
      <c r="D746" s="91" t="s">
        <v>5116</v>
      </c>
    </row>
    <row r="747" spans="1:4">
      <c r="A747" s="89" t="s">
        <v>5117</v>
      </c>
      <c r="B747" s="90" t="s">
        <v>5118</v>
      </c>
      <c r="C747" s="89" t="s">
        <v>3635</v>
      </c>
      <c r="D747" s="91" t="s">
        <v>3380</v>
      </c>
    </row>
    <row r="748" spans="1:4">
      <c r="A748" s="89" t="s">
        <v>5119</v>
      </c>
      <c r="B748" s="90" t="s">
        <v>5120</v>
      </c>
      <c r="C748" s="89" t="s">
        <v>3635</v>
      </c>
      <c r="D748" s="91" t="s">
        <v>5121</v>
      </c>
    </row>
    <row r="749" spans="1:4">
      <c r="A749" s="89" t="s">
        <v>5122</v>
      </c>
      <c r="B749" s="90" t="s">
        <v>5123</v>
      </c>
      <c r="C749" s="89" t="s">
        <v>3635</v>
      </c>
      <c r="D749" s="91" t="s">
        <v>5124</v>
      </c>
    </row>
    <row r="750" spans="1:4">
      <c r="A750" s="89" t="s">
        <v>5125</v>
      </c>
      <c r="B750" s="90" t="s">
        <v>5126</v>
      </c>
      <c r="C750" s="89" t="s">
        <v>3635</v>
      </c>
      <c r="D750" s="91" t="s">
        <v>5127</v>
      </c>
    </row>
    <row r="751" spans="1:4">
      <c r="A751" s="89" t="s">
        <v>5128</v>
      </c>
      <c r="B751" s="90" t="s">
        <v>5129</v>
      </c>
      <c r="C751" s="89" t="s">
        <v>3635</v>
      </c>
      <c r="D751" s="91" t="s">
        <v>5130</v>
      </c>
    </row>
    <row r="752" spans="1:4">
      <c r="A752" s="89" t="s">
        <v>5131</v>
      </c>
      <c r="B752" s="90" t="s">
        <v>5132</v>
      </c>
      <c r="C752" s="89" t="s">
        <v>3635</v>
      </c>
      <c r="D752" s="91" t="s">
        <v>239</v>
      </c>
    </row>
    <row r="753" spans="1:4">
      <c r="A753" s="89" t="s">
        <v>5133</v>
      </c>
      <c r="B753" s="90" t="s">
        <v>5134</v>
      </c>
      <c r="C753" s="89" t="s">
        <v>3635</v>
      </c>
      <c r="D753" s="91" t="s">
        <v>2101</v>
      </c>
    </row>
    <row r="754" spans="1:4">
      <c r="A754" s="89" t="s">
        <v>5135</v>
      </c>
      <c r="B754" s="90" t="s">
        <v>5136</v>
      </c>
      <c r="C754" s="89" t="s">
        <v>3635</v>
      </c>
      <c r="D754" s="91" t="s">
        <v>832</v>
      </c>
    </row>
    <row r="755" spans="1:4">
      <c r="A755" s="89" t="s">
        <v>5137</v>
      </c>
      <c r="B755" s="90" t="s">
        <v>5138</v>
      </c>
      <c r="C755" s="89" t="s">
        <v>3635</v>
      </c>
      <c r="D755" s="91" t="s">
        <v>2794</v>
      </c>
    </row>
    <row r="756" spans="1:4">
      <c r="A756" s="89" t="s">
        <v>5139</v>
      </c>
      <c r="B756" s="90" t="s">
        <v>5140</v>
      </c>
      <c r="C756" s="89" t="s">
        <v>3635</v>
      </c>
      <c r="D756" s="91" t="s">
        <v>2981</v>
      </c>
    </row>
    <row r="757" spans="1:4">
      <c r="A757" s="89" t="s">
        <v>5141</v>
      </c>
      <c r="B757" s="90" t="s">
        <v>5142</v>
      </c>
      <c r="C757" s="89" t="s">
        <v>3635</v>
      </c>
      <c r="D757" s="91" t="s">
        <v>2158</v>
      </c>
    </row>
    <row r="758" spans="1:4">
      <c r="D758" s="89" t="s">
        <v>3701</v>
      </c>
    </row>
    <row r="759" spans="1:4">
      <c r="B759" s="87" t="s">
        <v>5143</v>
      </c>
    </row>
    <row r="761" spans="1:4">
      <c r="B761" s="87" t="s">
        <v>3609</v>
      </c>
      <c r="C761" s="88" t="s">
        <v>3610</v>
      </c>
    </row>
    <row r="762" spans="1:4">
      <c r="D762" s="88" t="s">
        <v>3611</v>
      </c>
    </row>
    <row r="763" spans="1:4">
      <c r="A763" s="88" t="s">
        <v>3612</v>
      </c>
      <c r="B763" s="87" t="s">
        <v>3613</v>
      </c>
      <c r="C763" s="88" t="s">
        <v>3614</v>
      </c>
    </row>
    <row r="764" spans="1:4">
      <c r="A764" s="89" t="s">
        <v>5144</v>
      </c>
      <c r="B764" s="90" t="s">
        <v>5145</v>
      </c>
      <c r="C764" s="89" t="s">
        <v>3635</v>
      </c>
      <c r="D764" s="91" t="s">
        <v>678</v>
      </c>
    </row>
    <row r="765" spans="1:4">
      <c r="A765" s="89" t="s">
        <v>5146</v>
      </c>
      <c r="B765" s="90" t="s">
        <v>5147</v>
      </c>
      <c r="C765" s="89" t="s">
        <v>3635</v>
      </c>
      <c r="D765" s="91" t="s">
        <v>1476</v>
      </c>
    </row>
    <row r="766" spans="1:4">
      <c r="A766" s="89" t="s">
        <v>5148</v>
      </c>
      <c r="B766" s="90" t="s">
        <v>5149</v>
      </c>
      <c r="C766" s="89" t="s">
        <v>3635</v>
      </c>
      <c r="D766" s="91" t="s">
        <v>5150</v>
      </c>
    </row>
    <row r="767" spans="1:4">
      <c r="A767" s="89" t="s">
        <v>5151</v>
      </c>
      <c r="B767" s="90" t="s">
        <v>5152</v>
      </c>
      <c r="C767" s="89" t="s">
        <v>3635</v>
      </c>
      <c r="D767" s="91" t="s">
        <v>324</v>
      </c>
    </row>
    <row r="768" spans="1:4">
      <c r="A768" s="89" t="s">
        <v>5153</v>
      </c>
      <c r="B768" s="90" t="s">
        <v>5154</v>
      </c>
      <c r="C768" s="89" t="s">
        <v>3635</v>
      </c>
      <c r="D768" s="91" t="s">
        <v>233</v>
      </c>
    </row>
    <row r="769" spans="1:4">
      <c r="A769" s="89" t="s">
        <v>5155</v>
      </c>
      <c r="B769" s="90" t="s">
        <v>5156</v>
      </c>
      <c r="C769" s="89" t="s">
        <v>3635</v>
      </c>
      <c r="D769" s="91" t="s">
        <v>1767</v>
      </c>
    </row>
    <row r="770" spans="1:4">
      <c r="A770" s="89" t="s">
        <v>5157</v>
      </c>
      <c r="B770" s="90" t="s">
        <v>5158</v>
      </c>
      <c r="C770" s="89" t="s">
        <v>3635</v>
      </c>
      <c r="D770" s="91" t="s">
        <v>1685</v>
      </c>
    </row>
    <row r="771" spans="1:4">
      <c r="A771" s="89" t="s">
        <v>5159</v>
      </c>
      <c r="B771" s="90" t="s">
        <v>5160</v>
      </c>
      <c r="C771" s="89" t="s">
        <v>3635</v>
      </c>
      <c r="D771" s="91" t="s">
        <v>2532</v>
      </c>
    </row>
    <row r="772" spans="1:4">
      <c r="A772" s="89" t="s">
        <v>5161</v>
      </c>
      <c r="B772" s="90" t="s">
        <v>5162</v>
      </c>
      <c r="C772" s="89" t="s">
        <v>3635</v>
      </c>
      <c r="D772" s="91" t="s">
        <v>2378</v>
      </c>
    </row>
    <row r="773" spans="1:4">
      <c r="A773" s="89" t="s">
        <v>5163</v>
      </c>
      <c r="B773" s="90" t="s">
        <v>5164</v>
      </c>
      <c r="C773" s="89" t="s">
        <v>3635</v>
      </c>
      <c r="D773" s="91" t="s">
        <v>5165</v>
      </c>
    </row>
    <row r="774" spans="1:4">
      <c r="A774" s="89" t="s">
        <v>5166</v>
      </c>
      <c r="B774" s="90" t="s">
        <v>5167</v>
      </c>
      <c r="C774" s="89" t="s">
        <v>3635</v>
      </c>
      <c r="D774" s="91" t="s">
        <v>5168</v>
      </c>
    </row>
    <row r="775" spans="1:4">
      <c r="A775" s="89" t="s">
        <v>5169</v>
      </c>
      <c r="B775" s="90" t="s">
        <v>5170</v>
      </c>
      <c r="C775" s="89" t="s">
        <v>3635</v>
      </c>
      <c r="D775" s="91" t="s">
        <v>5171</v>
      </c>
    </row>
    <row r="776" spans="1:4">
      <c r="A776" s="89" t="s">
        <v>5172</v>
      </c>
      <c r="B776" s="90" t="s">
        <v>5173</v>
      </c>
      <c r="C776" s="89" t="s">
        <v>3635</v>
      </c>
      <c r="D776" s="91" t="s">
        <v>3427</v>
      </c>
    </row>
    <row r="777" spans="1:4">
      <c r="A777" s="89" t="s">
        <v>5174</v>
      </c>
      <c r="B777" s="90" t="s">
        <v>5175</v>
      </c>
      <c r="C777" s="89" t="s">
        <v>3635</v>
      </c>
      <c r="D777" s="91" t="s">
        <v>5176</v>
      </c>
    </row>
    <row r="778" spans="1:4">
      <c r="A778" s="89" t="s">
        <v>5177</v>
      </c>
      <c r="B778" s="90" t="s">
        <v>5178</v>
      </c>
      <c r="C778" s="89" t="s">
        <v>3635</v>
      </c>
      <c r="D778" s="91" t="s">
        <v>2684</v>
      </c>
    </row>
    <row r="779" spans="1:4">
      <c r="A779" s="89" t="s">
        <v>5179</v>
      </c>
      <c r="B779" s="90" t="s">
        <v>5180</v>
      </c>
      <c r="C779" s="89" t="s">
        <v>3635</v>
      </c>
      <c r="D779" s="91" t="s">
        <v>5181</v>
      </c>
    </row>
    <row r="780" spans="1:4">
      <c r="A780" s="89" t="s">
        <v>5182</v>
      </c>
      <c r="B780" s="90" t="s">
        <v>5183</v>
      </c>
      <c r="C780" s="89" t="s">
        <v>3635</v>
      </c>
      <c r="D780" s="91" t="s">
        <v>1768</v>
      </c>
    </row>
    <row r="781" spans="1:4">
      <c r="A781" s="89" t="s">
        <v>5184</v>
      </c>
      <c r="B781" s="90" t="s">
        <v>5185</v>
      </c>
      <c r="C781" s="89" t="s">
        <v>3635</v>
      </c>
      <c r="D781" s="91" t="s">
        <v>1545</v>
      </c>
    </row>
    <row r="782" spans="1:4">
      <c r="A782" s="89" t="s">
        <v>5186</v>
      </c>
      <c r="B782" s="90" t="s">
        <v>5187</v>
      </c>
      <c r="C782" s="89" t="s">
        <v>3635</v>
      </c>
      <c r="D782" s="91" t="s">
        <v>837</v>
      </c>
    </row>
    <row r="783" spans="1:4">
      <c r="A783" s="89" t="s">
        <v>5188</v>
      </c>
      <c r="B783" s="90" t="s">
        <v>5189</v>
      </c>
      <c r="C783" s="89" t="s">
        <v>3635</v>
      </c>
      <c r="D783" s="91" t="s">
        <v>1180</v>
      </c>
    </row>
    <row r="784" spans="1:4">
      <c r="A784" s="89" t="s">
        <v>5190</v>
      </c>
      <c r="B784" s="90" t="s">
        <v>5191</v>
      </c>
      <c r="C784" s="89" t="s">
        <v>3635</v>
      </c>
      <c r="D784" s="91" t="s">
        <v>600</v>
      </c>
    </row>
    <row r="785" spans="1:4">
      <c r="A785" s="89" t="s">
        <v>5192</v>
      </c>
      <c r="B785" s="90" t="s">
        <v>5193</v>
      </c>
      <c r="C785" s="89" t="s">
        <v>3635</v>
      </c>
      <c r="D785" s="91" t="s">
        <v>2784</v>
      </c>
    </row>
    <row r="786" spans="1:4">
      <c r="A786" s="89" t="s">
        <v>5194</v>
      </c>
      <c r="B786" s="90" t="s">
        <v>5195</v>
      </c>
      <c r="C786" s="89" t="s">
        <v>3635</v>
      </c>
      <c r="D786" s="91" t="s">
        <v>794</v>
      </c>
    </row>
    <row r="787" spans="1:4">
      <c r="A787" s="89" t="s">
        <v>5196</v>
      </c>
      <c r="B787" s="90" t="s">
        <v>5197</v>
      </c>
      <c r="C787" s="89" t="s">
        <v>3635</v>
      </c>
      <c r="D787" s="91" t="s">
        <v>5198</v>
      </c>
    </row>
    <row r="788" spans="1:4">
      <c r="A788" s="89" t="s">
        <v>5199</v>
      </c>
      <c r="B788" s="90" t="s">
        <v>5200</v>
      </c>
      <c r="C788" s="89" t="s">
        <v>3635</v>
      </c>
      <c r="D788" s="91" t="s">
        <v>5201</v>
      </c>
    </row>
    <row r="789" spans="1:4">
      <c r="A789" s="89" t="s">
        <v>5202</v>
      </c>
      <c r="B789" s="90" t="s">
        <v>5203</v>
      </c>
      <c r="C789" s="89" t="s">
        <v>3635</v>
      </c>
      <c r="D789" s="91" t="s">
        <v>104</v>
      </c>
    </row>
    <row r="790" spans="1:4">
      <c r="A790" s="89" t="s">
        <v>5204</v>
      </c>
      <c r="B790" s="90" t="s">
        <v>5205</v>
      </c>
      <c r="C790" s="89" t="s">
        <v>3635</v>
      </c>
      <c r="D790" s="91" t="s">
        <v>1994</v>
      </c>
    </row>
    <row r="791" spans="1:4">
      <c r="A791" s="89" t="s">
        <v>5206</v>
      </c>
      <c r="B791" s="90" t="s">
        <v>5207</v>
      </c>
      <c r="C791" s="89" t="s">
        <v>3635</v>
      </c>
      <c r="D791" s="91" t="s">
        <v>1377</v>
      </c>
    </row>
    <row r="792" spans="1:4">
      <c r="A792" s="89" t="s">
        <v>5208</v>
      </c>
      <c r="B792" s="90" t="s">
        <v>5209</v>
      </c>
      <c r="C792" s="89" t="s">
        <v>3635</v>
      </c>
      <c r="D792" s="91" t="s">
        <v>5210</v>
      </c>
    </row>
    <row r="793" spans="1:4">
      <c r="A793" s="89" t="s">
        <v>5211</v>
      </c>
      <c r="B793" s="90" t="s">
        <v>5212</v>
      </c>
      <c r="C793" s="89" t="s">
        <v>3635</v>
      </c>
      <c r="D793" s="91" t="s">
        <v>5213</v>
      </c>
    </row>
    <row r="794" spans="1:4">
      <c r="A794" s="89" t="s">
        <v>5214</v>
      </c>
      <c r="B794" s="90" t="s">
        <v>5215</v>
      </c>
      <c r="C794" s="89" t="s">
        <v>3745</v>
      </c>
      <c r="D794" s="91" t="s">
        <v>1478</v>
      </c>
    </row>
    <row r="795" spans="1:4">
      <c r="A795" s="89" t="s">
        <v>5216</v>
      </c>
      <c r="B795" s="90" t="s">
        <v>5217</v>
      </c>
      <c r="C795" s="89" t="s">
        <v>3745</v>
      </c>
      <c r="D795" s="91" t="s">
        <v>1495</v>
      </c>
    </row>
    <row r="796" spans="1:4">
      <c r="A796" s="89" t="s">
        <v>5218</v>
      </c>
      <c r="B796" s="90" t="s">
        <v>5219</v>
      </c>
      <c r="C796" s="89" t="s">
        <v>3635</v>
      </c>
      <c r="D796" s="91" t="s">
        <v>784</v>
      </c>
    </row>
    <row r="797" spans="1:4">
      <c r="D797" s="89" t="s">
        <v>3701</v>
      </c>
    </row>
    <row r="798" spans="1:4">
      <c r="B798" s="87" t="s">
        <v>5220</v>
      </c>
    </row>
    <row r="800" spans="1:4">
      <c r="B800" s="87" t="s">
        <v>3609</v>
      </c>
      <c r="C800" s="88" t="s">
        <v>3610</v>
      </c>
    </row>
    <row r="801" spans="1:4">
      <c r="D801" s="88" t="s">
        <v>3611</v>
      </c>
    </row>
    <row r="802" spans="1:4">
      <c r="A802" s="88" t="s">
        <v>3612</v>
      </c>
      <c r="B802" s="87" t="s">
        <v>3613</v>
      </c>
      <c r="C802" s="88" t="s">
        <v>3614</v>
      </c>
    </row>
    <row r="803" spans="1:4">
      <c r="A803" s="89" t="s">
        <v>5221</v>
      </c>
      <c r="B803" s="90" t="s">
        <v>5222</v>
      </c>
      <c r="C803" s="89" t="s">
        <v>3635</v>
      </c>
      <c r="D803" s="91" t="s">
        <v>5223</v>
      </c>
    </row>
    <row r="804" spans="1:4">
      <c r="A804" s="89" t="s">
        <v>5224</v>
      </c>
      <c r="B804" s="90" t="s">
        <v>5225</v>
      </c>
      <c r="C804" s="89" t="s">
        <v>3635</v>
      </c>
      <c r="D804" s="91" t="s">
        <v>5226</v>
      </c>
    </row>
    <row r="805" spans="1:4">
      <c r="A805" s="89" t="s">
        <v>5227</v>
      </c>
      <c r="B805" s="90" t="s">
        <v>5228</v>
      </c>
      <c r="C805" s="89" t="s">
        <v>3635</v>
      </c>
      <c r="D805" s="91" t="s">
        <v>2279</v>
      </c>
    </row>
    <row r="806" spans="1:4">
      <c r="A806" s="89" t="s">
        <v>5229</v>
      </c>
      <c r="B806" s="90" t="s">
        <v>5230</v>
      </c>
      <c r="C806" s="89" t="s">
        <v>3635</v>
      </c>
      <c r="D806" s="91" t="s">
        <v>1456</v>
      </c>
    </row>
    <row r="807" spans="1:4">
      <c r="A807" s="89" t="s">
        <v>5231</v>
      </c>
      <c r="B807" s="90" t="s">
        <v>5232</v>
      </c>
      <c r="C807" s="89" t="s">
        <v>3635</v>
      </c>
      <c r="D807" s="92" t="s">
        <v>5233</v>
      </c>
    </row>
    <row r="808" spans="1:4">
      <c r="A808" s="89" t="s">
        <v>5234</v>
      </c>
      <c r="B808" s="90" t="s">
        <v>5235</v>
      </c>
      <c r="C808" s="89" t="s">
        <v>3635</v>
      </c>
      <c r="D808" s="91" t="s">
        <v>867</v>
      </c>
    </row>
    <row r="809" spans="1:4">
      <c r="B809" s="90" t="s">
        <v>5236</v>
      </c>
    </row>
    <row r="810" spans="1:4">
      <c r="A810" s="89" t="s">
        <v>5237</v>
      </c>
      <c r="B810" s="90" t="s">
        <v>5238</v>
      </c>
      <c r="C810" s="89" t="s">
        <v>3635</v>
      </c>
      <c r="D810" s="91" t="s">
        <v>5239</v>
      </c>
    </row>
    <row r="811" spans="1:4">
      <c r="B811" s="90" t="s">
        <v>5236</v>
      </c>
    </row>
    <row r="812" spans="1:4">
      <c r="A812" s="89" t="s">
        <v>5240</v>
      </c>
      <c r="B812" s="90" t="s">
        <v>5241</v>
      </c>
      <c r="C812" s="89" t="s">
        <v>3635</v>
      </c>
      <c r="D812" s="91" t="s">
        <v>3273</v>
      </c>
    </row>
    <row r="813" spans="1:4">
      <c r="B813" s="90" t="s">
        <v>5242</v>
      </c>
    </row>
    <row r="814" spans="1:4">
      <c r="A814" s="89" t="s">
        <v>5243</v>
      </c>
      <c r="B814" s="90" t="s">
        <v>5244</v>
      </c>
      <c r="C814" s="89" t="s">
        <v>3635</v>
      </c>
      <c r="D814" s="91" t="s">
        <v>5245</v>
      </c>
    </row>
    <row r="815" spans="1:4">
      <c r="A815" s="89" t="s">
        <v>5246</v>
      </c>
      <c r="B815" s="90" t="s">
        <v>5247</v>
      </c>
      <c r="C815" s="89" t="s">
        <v>3635</v>
      </c>
      <c r="D815" s="92" t="s">
        <v>5248</v>
      </c>
    </row>
    <row r="816" spans="1:4">
      <c r="B816" s="90" t="s">
        <v>4520</v>
      </c>
    </row>
    <row r="817" spans="1:4">
      <c r="A817" s="89" t="s">
        <v>5249</v>
      </c>
      <c r="B817" s="90" t="s">
        <v>5250</v>
      </c>
      <c r="C817" s="89" t="s">
        <v>3635</v>
      </c>
      <c r="D817" s="91" t="s">
        <v>5251</v>
      </c>
    </row>
    <row r="818" spans="1:4">
      <c r="B818" s="90" t="s">
        <v>5252</v>
      </c>
    </row>
    <row r="819" spans="1:4">
      <c r="A819" s="89" t="s">
        <v>5253</v>
      </c>
      <c r="B819" s="90" t="s">
        <v>5254</v>
      </c>
      <c r="C819" s="89" t="s">
        <v>3635</v>
      </c>
      <c r="D819" s="93" t="s">
        <v>5255</v>
      </c>
    </row>
    <row r="820" spans="1:4">
      <c r="A820" s="89" t="s">
        <v>5256</v>
      </c>
      <c r="B820" s="90" t="s">
        <v>5257</v>
      </c>
      <c r="C820" s="89" t="s">
        <v>3635</v>
      </c>
      <c r="D820" s="93" t="s">
        <v>5258</v>
      </c>
    </row>
    <row r="821" spans="1:4">
      <c r="A821" s="89" t="s">
        <v>5259</v>
      </c>
      <c r="B821" s="90" t="s">
        <v>5260</v>
      </c>
      <c r="C821" s="89" t="s">
        <v>3617</v>
      </c>
      <c r="D821" s="91" t="s">
        <v>5261</v>
      </c>
    </row>
    <row r="822" spans="1:4">
      <c r="A822" s="89" t="s">
        <v>5262</v>
      </c>
      <c r="B822" s="90" t="s">
        <v>5263</v>
      </c>
      <c r="C822" s="89" t="s">
        <v>3617</v>
      </c>
      <c r="D822" s="91" t="s">
        <v>5264</v>
      </c>
    </row>
    <row r="823" spans="1:4">
      <c r="A823" s="89" t="s">
        <v>5265</v>
      </c>
      <c r="B823" s="90" t="s">
        <v>5266</v>
      </c>
      <c r="C823" s="89" t="s">
        <v>3635</v>
      </c>
      <c r="D823" s="91" t="s">
        <v>825</v>
      </c>
    </row>
    <row r="824" spans="1:4">
      <c r="A824" s="89" t="s">
        <v>5267</v>
      </c>
      <c r="B824" s="90" t="s">
        <v>5268</v>
      </c>
      <c r="C824" s="89" t="s">
        <v>3635</v>
      </c>
      <c r="D824" s="91" t="s">
        <v>5269</v>
      </c>
    </row>
    <row r="825" spans="1:4">
      <c r="A825" s="89" t="s">
        <v>5270</v>
      </c>
      <c r="B825" s="90" t="s">
        <v>5271</v>
      </c>
      <c r="C825" s="89" t="s">
        <v>3635</v>
      </c>
      <c r="D825" s="91" t="s">
        <v>2750</v>
      </c>
    </row>
    <row r="826" spans="1:4">
      <c r="A826" s="89" t="s">
        <v>5272</v>
      </c>
      <c r="B826" s="90" t="s">
        <v>5273</v>
      </c>
      <c r="C826" s="89" t="s">
        <v>3635</v>
      </c>
      <c r="D826" s="91" t="s">
        <v>616</v>
      </c>
    </row>
    <row r="827" spans="1:4">
      <c r="A827" s="89" t="s">
        <v>5274</v>
      </c>
      <c r="B827" s="90" t="s">
        <v>5275</v>
      </c>
      <c r="C827" s="89" t="s">
        <v>3635</v>
      </c>
      <c r="D827" s="91" t="s">
        <v>2815</v>
      </c>
    </row>
    <row r="828" spans="1:4">
      <c r="A828" s="89" t="s">
        <v>5276</v>
      </c>
      <c r="B828" s="90" t="s">
        <v>5277</v>
      </c>
      <c r="C828" s="89" t="s">
        <v>3635</v>
      </c>
      <c r="D828" s="91" t="s">
        <v>3512</v>
      </c>
    </row>
    <row r="829" spans="1:4">
      <c r="A829" s="89" t="s">
        <v>5278</v>
      </c>
      <c r="B829" s="90" t="s">
        <v>5279</v>
      </c>
      <c r="C829" s="89" t="s">
        <v>3617</v>
      </c>
      <c r="D829" s="91" t="s">
        <v>5280</v>
      </c>
    </row>
    <row r="830" spans="1:4">
      <c r="A830" s="89" t="s">
        <v>5281</v>
      </c>
      <c r="B830" s="90" t="s">
        <v>5282</v>
      </c>
      <c r="C830" s="89" t="s">
        <v>3617</v>
      </c>
      <c r="D830" s="91" t="s">
        <v>5283</v>
      </c>
    </row>
    <row r="831" spans="1:4">
      <c r="A831" s="89" t="s">
        <v>5284</v>
      </c>
      <c r="B831" s="90" t="s">
        <v>5285</v>
      </c>
      <c r="C831" s="89" t="s">
        <v>3635</v>
      </c>
      <c r="D831" s="91" t="s">
        <v>5286</v>
      </c>
    </row>
    <row r="832" spans="1:4">
      <c r="A832" s="89" t="s">
        <v>5287</v>
      </c>
      <c r="B832" s="90" t="s">
        <v>5288</v>
      </c>
      <c r="C832" s="89" t="s">
        <v>3635</v>
      </c>
      <c r="D832" s="91" t="s">
        <v>3560</v>
      </c>
    </row>
    <row r="833" spans="1:4">
      <c r="A833" s="89" t="s">
        <v>5289</v>
      </c>
      <c r="B833" s="90" t="s">
        <v>5290</v>
      </c>
      <c r="C833" s="89" t="s">
        <v>3635</v>
      </c>
      <c r="D833" s="91" t="s">
        <v>2095</v>
      </c>
    </row>
    <row r="834" spans="1:4">
      <c r="A834" s="89" t="s">
        <v>5291</v>
      </c>
      <c r="B834" s="90" t="s">
        <v>5292</v>
      </c>
      <c r="C834" s="89" t="s">
        <v>3973</v>
      </c>
      <c r="D834" s="91" t="s">
        <v>171</v>
      </c>
    </row>
    <row r="835" spans="1:4">
      <c r="A835" s="89" t="s">
        <v>5293</v>
      </c>
      <c r="B835" s="90" t="s">
        <v>5294</v>
      </c>
      <c r="C835" s="89" t="s">
        <v>3973</v>
      </c>
      <c r="D835" s="91" t="s">
        <v>1977</v>
      </c>
    </row>
    <row r="836" spans="1:4">
      <c r="A836" s="89" t="s">
        <v>5295</v>
      </c>
      <c r="B836" s="90" t="s">
        <v>5296</v>
      </c>
      <c r="C836" s="89" t="s">
        <v>3973</v>
      </c>
      <c r="D836" s="91" t="s">
        <v>5297</v>
      </c>
    </row>
    <row r="837" spans="1:4">
      <c r="A837" s="89" t="s">
        <v>5298</v>
      </c>
      <c r="B837" s="90" t="s">
        <v>5299</v>
      </c>
      <c r="C837" s="89" t="s">
        <v>3751</v>
      </c>
      <c r="D837" s="91" t="s">
        <v>5300</v>
      </c>
    </row>
    <row r="838" spans="1:4">
      <c r="A838" s="89" t="s">
        <v>5301</v>
      </c>
      <c r="B838" s="90" t="s">
        <v>5302</v>
      </c>
      <c r="C838" s="89" t="s">
        <v>3973</v>
      </c>
      <c r="D838" s="91" t="s">
        <v>133</v>
      </c>
    </row>
    <row r="839" spans="1:4">
      <c r="D839" s="89" t="s">
        <v>3701</v>
      </c>
    </row>
    <row r="840" spans="1:4">
      <c r="B840" s="87" t="s">
        <v>5303</v>
      </c>
    </row>
    <row r="842" spans="1:4">
      <c r="B842" s="87" t="s">
        <v>3609</v>
      </c>
      <c r="C842" s="88" t="s">
        <v>3610</v>
      </c>
    </row>
    <row r="843" spans="1:4">
      <c r="D843" s="88" t="s">
        <v>3611</v>
      </c>
    </row>
    <row r="844" spans="1:4">
      <c r="A844" s="88" t="s">
        <v>3612</v>
      </c>
      <c r="B844" s="87" t="s">
        <v>3613</v>
      </c>
      <c r="C844" s="88" t="s">
        <v>3614</v>
      </c>
    </row>
    <row r="845" spans="1:4">
      <c r="A845" s="89" t="s">
        <v>5304</v>
      </c>
      <c r="B845" s="90" t="s">
        <v>5305</v>
      </c>
      <c r="C845" s="89" t="s">
        <v>3973</v>
      </c>
      <c r="D845" s="91" t="s">
        <v>2786</v>
      </c>
    </row>
    <row r="846" spans="1:4">
      <c r="A846" s="89" t="s">
        <v>5306</v>
      </c>
      <c r="B846" s="90" t="s">
        <v>5307</v>
      </c>
      <c r="C846" s="89" t="s">
        <v>3973</v>
      </c>
      <c r="D846" s="91" t="s">
        <v>2194</v>
      </c>
    </row>
    <row r="847" spans="1:4">
      <c r="A847" s="89" t="s">
        <v>5308</v>
      </c>
      <c r="B847" s="90" t="s">
        <v>5309</v>
      </c>
      <c r="C847" s="89" t="s">
        <v>3973</v>
      </c>
      <c r="D847" s="91" t="s">
        <v>2726</v>
      </c>
    </row>
    <row r="848" spans="1:4">
      <c r="A848" s="89" t="s">
        <v>5310</v>
      </c>
      <c r="B848" s="90" t="s">
        <v>5311</v>
      </c>
      <c r="C848" s="89" t="s">
        <v>3973</v>
      </c>
      <c r="D848" s="91" t="s">
        <v>406</v>
      </c>
    </row>
    <row r="849" spans="1:4">
      <c r="A849" s="89" t="s">
        <v>5312</v>
      </c>
      <c r="B849" s="90" t="s">
        <v>5313</v>
      </c>
      <c r="C849" s="89" t="s">
        <v>3973</v>
      </c>
      <c r="D849" s="91" t="s">
        <v>1562</v>
      </c>
    </row>
    <row r="850" spans="1:4">
      <c r="A850" s="89" t="s">
        <v>5314</v>
      </c>
      <c r="B850" s="90" t="s">
        <v>5315</v>
      </c>
      <c r="C850" s="89" t="s">
        <v>3973</v>
      </c>
      <c r="D850" s="91" t="s">
        <v>1596</v>
      </c>
    </row>
    <row r="851" spans="1:4">
      <c r="A851" s="89" t="s">
        <v>5316</v>
      </c>
      <c r="B851" s="90" t="s">
        <v>5317</v>
      </c>
      <c r="C851" s="89" t="s">
        <v>3973</v>
      </c>
      <c r="D851" s="91" t="s">
        <v>240</v>
      </c>
    </row>
    <row r="852" spans="1:4">
      <c r="A852" s="89" t="s">
        <v>5318</v>
      </c>
      <c r="B852" s="90" t="s">
        <v>5319</v>
      </c>
      <c r="C852" s="89" t="s">
        <v>3973</v>
      </c>
      <c r="D852" s="91" t="s">
        <v>329</v>
      </c>
    </row>
    <row r="853" spans="1:4">
      <c r="A853" s="89" t="s">
        <v>5320</v>
      </c>
      <c r="B853" s="90" t="s">
        <v>5321</v>
      </c>
      <c r="C853" s="89" t="s">
        <v>3973</v>
      </c>
      <c r="D853" s="91" t="s">
        <v>926</v>
      </c>
    </row>
    <row r="854" spans="1:4">
      <c r="A854" s="89" t="s">
        <v>5322</v>
      </c>
      <c r="B854" s="90" t="s">
        <v>5323</v>
      </c>
      <c r="C854" s="89" t="s">
        <v>3973</v>
      </c>
      <c r="D854" s="91" t="s">
        <v>1665</v>
      </c>
    </row>
    <row r="855" spans="1:4">
      <c r="A855" s="89" t="s">
        <v>5324</v>
      </c>
      <c r="B855" s="90" t="s">
        <v>5325</v>
      </c>
      <c r="C855" s="89" t="s">
        <v>3973</v>
      </c>
      <c r="D855" s="91" t="s">
        <v>5326</v>
      </c>
    </row>
    <row r="856" spans="1:4">
      <c r="A856" s="89" t="s">
        <v>5327</v>
      </c>
      <c r="B856" s="90" t="s">
        <v>5328</v>
      </c>
      <c r="C856" s="89" t="s">
        <v>3973</v>
      </c>
      <c r="D856" s="91" t="s">
        <v>1465</v>
      </c>
    </row>
    <row r="857" spans="1:4">
      <c r="A857" s="89" t="s">
        <v>5329</v>
      </c>
      <c r="B857" s="90" t="s">
        <v>5330</v>
      </c>
      <c r="C857" s="89" t="s">
        <v>3973</v>
      </c>
      <c r="D857" s="91" t="s">
        <v>5331</v>
      </c>
    </row>
    <row r="858" spans="1:4">
      <c r="A858" s="89" t="s">
        <v>5332</v>
      </c>
      <c r="B858" s="90" t="s">
        <v>5333</v>
      </c>
      <c r="C858" s="89" t="s">
        <v>3635</v>
      </c>
      <c r="D858" s="91" t="s">
        <v>1323</v>
      </c>
    </row>
    <row r="859" spans="1:4">
      <c r="A859" s="89" t="s">
        <v>5334</v>
      </c>
      <c r="B859" s="90" t="s">
        <v>5335</v>
      </c>
      <c r="C859" s="89" t="s">
        <v>3635</v>
      </c>
      <c r="D859" s="91" t="s">
        <v>1323</v>
      </c>
    </row>
    <row r="860" spans="1:4">
      <c r="A860" s="89" t="s">
        <v>5336</v>
      </c>
      <c r="B860" s="90" t="s">
        <v>5337</v>
      </c>
      <c r="C860" s="89" t="s">
        <v>3635</v>
      </c>
      <c r="D860" s="91" t="s">
        <v>267</v>
      </c>
    </row>
    <row r="861" spans="1:4">
      <c r="A861" s="89" t="s">
        <v>5338</v>
      </c>
      <c r="B861" s="90" t="s">
        <v>5339</v>
      </c>
      <c r="C861" s="89" t="s">
        <v>3635</v>
      </c>
      <c r="D861" s="91" t="s">
        <v>2502</v>
      </c>
    </row>
    <row r="862" spans="1:4">
      <c r="A862" s="89" t="s">
        <v>5340</v>
      </c>
      <c r="B862" s="90" t="s">
        <v>5341</v>
      </c>
      <c r="C862" s="89" t="s">
        <v>3635</v>
      </c>
      <c r="D862" s="91" t="s">
        <v>538</v>
      </c>
    </row>
    <row r="863" spans="1:4">
      <c r="A863" s="89" t="s">
        <v>5342</v>
      </c>
      <c r="B863" s="90" t="s">
        <v>5343</v>
      </c>
      <c r="C863" s="89" t="s">
        <v>3635</v>
      </c>
      <c r="D863" s="91" t="s">
        <v>1453</v>
      </c>
    </row>
    <row r="864" spans="1:4">
      <c r="B864" s="90" t="s">
        <v>5344</v>
      </c>
    </row>
    <row r="865" spans="1:4">
      <c r="A865" s="89" t="s">
        <v>5345</v>
      </c>
      <c r="B865" s="90" t="s">
        <v>5346</v>
      </c>
      <c r="C865" s="89" t="s">
        <v>3635</v>
      </c>
      <c r="D865" s="91" t="s">
        <v>1096</v>
      </c>
    </row>
    <row r="866" spans="1:4">
      <c r="B866" s="90" t="s">
        <v>5344</v>
      </c>
    </row>
    <row r="867" spans="1:4">
      <c r="A867" s="89" t="s">
        <v>5347</v>
      </c>
      <c r="B867" s="90" t="s">
        <v>5348</v>
      </c>
      <c r="C867" s="89" t="s">
        <v>3635</v>
      </c>
      <c r="D867" s="91" t="s">
        <v>5349</v>
      </c>
    </row>
    <row r="868" spans="1:4">
      <c r="A868" s="89" t="s">
        <v>5350</v>
      </c>
      <c r="B868" s="90" t="s">
        <v>5351</v>
      </c>
      <c r="C868" s="89" t="s">
        <v>3635</v>
      </c>
      <c r="D868" s="91" t="s">
        <v>84</v>
      </c>
    </row>
    <row r="869" spans="1:4">
      <c r="A869" s="89" t="s">
        <v>5352</v>
      </c>
      <c r="B869" s="90" t="s">
        <v>5353</v>
      </c>
      <c r="C869" s="89" t="s">
        <v>3635</v>
      </c>
      <c r="D869" s="91" t="s">
        <v>3582</v>
      </c>
    </row>
    <row r="870" spans="1:4">
      <c r="A870" s="89" t="s">
        <v>5354</v>
      </c>
      <c r="B870" s="90" t="s">
        <v>5355</v>
      </c>
      <c r="C870" s="89" t="s">
        <v>3635</v>
      </c>
      <c r="D870" s="91" t="s">
        <v>818</v>
      </c>
    </row>
    <row r="871" spans="1:4">
      <c r="A871" s="89" t="s">
        <v>5356</v>
      </c>
      <c r="B871" s="90" t="s">
        <v>5357</v>
      </c>
      <c r="C871" s="89" t="s">
        <v>3635</v>
      </c>
      <c r="D871" s="91" t="s">
        <v>2393</v>
      </c>
    </row>
    <row r="872" spans="1:4">
      <c r="A872" s="89" t="s">
        <v>5358</v>
      </c>
      <c r="B872" s="90" t="s">
        <v>5359</v>
      </c>
      <c r="C872" s="89" t="s">
        <v>3635</v>
      </c>
      <c r="D872" s="91" t="s">
        <v>3139</v>
      </c>
    </row>
    <row r="873" spans="1:4">
      <c r="A873" s="89" t="s">
        <v>5360</v>
      </c>
      <c r="B873" s="90" t="s">
        <v>5361</v>
      </c>
      <c r="C873" s="89" t="s">
        <v>4030</v>
      </c>
      <c r="D873" s="93" t="s">
        <v>5362</v>
      </c>
    </row>
    <row r="874" spans="1:4">
      <c r="A874" s="89" t="s">
        <v>5363</v>
      </c>
      <c r="B874" s="90" t="s">
        <v>5364</v>
      </c>
      <c r="C874" s="89" t="s">
        <v>3635</v>
      </c>
      <c r="D874" s="91" t="s">
        <v>3192</v>
      </c>
    </row>
    <row r="875" spans="1:4">
      <c r="A875" s="89" t="s">
        <v>5365</v>
      </c>
      <c r="B875" s="90" t="s">
        <v>5366</v>
      </c>
      <c r="C875" s="89" t="s">
        <v>3635</v>
      </c>
      <c r="D875" s="91" t="s">
        <v>3192</v>
      </c>
    </row>
    <row r="876" spans="1:4">
      <c r="A876" s="89" t="s">
        <v>5367</v>
      </c>
      <c r="B876" s="90" t="s">
        <v>5368</v>
      </c>
      <c r="C876" s="89" t="s">
        <v>3635</v>
      </c>
      <c r="D876" s="91" t="s">
        <v>3305</v>
      </c>
    </row>
    <row r="877" spans="1:4">
      <c r="A877" s="89" t="s">
        <v>5369</v>
      </c>
      <c r="B877" s="90" t="s">
        <v>5370</v>
      </c>
      <c r="C877" s="89" t="s">
        <v>3973</v>
      </c>
      <c r="D877" s="91" t="s">
        <v>5371</v>
      </c>
    </row>
    <row r="878" spans="1:4">
      <c r="A878" s="89" t="s">
        <v>5372</v>
      </c>
      <c r="B878" s="90" t="s">
        <v>5373</v>
      </c>
      <c r="C878" s="89" t="s">
        <v>3635</v>
      </c>
      <c r="D878" s="91" t="s">
        <v>5374</v>
      </c>
    </row>
    <row r="879" spans="1:4">
      <c r="D879" s="89" t="s">
        <v>3701</v>
      </c>
    </row>
    <row r="880" spans="1:4">
      <c r="B880" s="87" t="s">
        <v>5375</v>
      </c>
    </row>
    <row r="882" spans="1:4">
      <c r="B882" s="87" t="s">
        <v>3609</v>
      </c>
      <c r="C882" s="88" t="s">
        <v>3610</v>
      </c>
    </row>
    <row r="883" spans="1:4">
      <c r="D883" s="88" t="s">
        <v>3611</v>
      </c>
    </row>
    <row r="884" spans="1:4">
      <c r="A884" s="88" t="s">
        <v>3612</v>
      </c>
      <c r="B884" s="87" t="s">
        <v>3613</v>
      </c>
      <c r="C884" s="88" t="s">
        <v>3614</v>
      </c>
    </row>
    <row r="885" spans="1:4">
      <c r="A885" s="89" t="s">
        <v>5376</v>
      </c>
      <c r="B885" s="90" t="s">
        <v>5377</v>
      </c>
      <c r="C885" s="89" t="s">
        <v>3625</v>
      </c>
      <c r="D885" s="89" t="s">
        <v>375</v>
      </c>
    </row>
    <row r="886" spans="1:4">
      <c r="A886" s="89" t="s">
        <v>5378</v>
      </c>
      <c r="B886" s="90" t="s">
        <v>5379</v>
      </c>
      <c r="C886" s="89" t="s">
        <v>3635</v>
      </c>
      <c r="D886" s="92" t="s">
        <v>5380</v>
      </c>
    </row>
    <row r="887" spans="1:4">
      <c r="A887" s="89" t="s">
        <v>5381</v>
      </c>
      <c r="B887" s="90" t="s">
        <v>5382</v>
      </c>
      <c r="C887" s="89" t="s">
        <v>3635</v>
      </c>
      <c r="D887" s="91" t="s">
        <v>5383</v>
      </c>
    </row>
    <row r="888" spans="1:4">
      <c r="A888" s="89" t="s">
        <v>5384</v>
      </c>
      <c r="B888" s="90" t="s">
        <v>5385</v>
      </c>
      <c r="C888" s="89" t="s">
        <v>3635</v>
      </c>
      <c r="D888" s="91" t="s">
        <v>3233</v>
      </c>
    </row>
    <row r="889" spans="1:4">
      <c r="A889" s="89" t="s">
        <v>5386</v>
      </c>
      <c r="B889" s="90" t="s">
        <v>5387</v>
      </c>
      <c r="C889" s="89" t="s">
        <v>3635</v>
      </c>
      <c r="D889" s="91" t="s">
        <v>5349</v>
      </c>
    </row>
    <row r="890" spans="1:4">
      <c r="A890" s="89" t="s">
        <v>5388</v>
      </c>
      <c r="B890" s="90" t="s">
        <v>5389</v>
      </c>
      <c r="C890" s="89" t="s">
        <v>3635</v>
      </c>
      <c r="D890" s="91" t="s">
        <v>1367</v>
      </c>
    </row>
    <row r="891" spans="1:4">
      <c r="A891" s="89" t="s">
        <v>5390</v>
      </c>
      <c r="B891" s="90" t="s">
        <v>5391</v>
      </c>
      <c r="C891" s="89" t="s">
        <v>3635</v>
      </c>
      <c r="D891" s="91" t="s">
        <v>522</v>
      </c>
    </row>
    <row r="892" spans="1:4">
      <c r="A892" s="89" t="s">
        <v>5392</v>
      </c>
      <c r="B892" s="90" t="s">
        <v>5393</v>
      </c>
      <c r="C892" s="89" t="s">
        <v>3635</v>
      </c>
      <c r="D892" s="91" t="s">
        <v>5394</v>
      </c>
    </row>
    <row r="893" spans="1:4">
      <c r="A893" s="89" t="s">
        <v>5395</v>
      </c>
      <c r="B893" s="90" t="s">
        <v>5396</v>
      </c>
      <c r="C893" s="89" t="s">
        <v>3635</v>
      </c>
      <c r="D893" s="91" t="s">
        <v>1577</v>
      </c>
    </row>
    <row r="894" spans="1:4">
      <c r="A894" s="89" t="s">
        <v>5397</v>
      </c>
      <c r="B894" s="90" t="s">
        <v>5398</v>
      </c>
      <c r="C894" s="89" t="s">
        <v>3617</v>
      </c>
      <c r="D894" s="91" t="s">
        <v>5399</v>
      </c>
    </row>
    <row r="895" spans="1:4">
      <c r="A895" s="89" t="s">
        <v>5400</v>
      </c>
      <c r="B895" s="90" t="s">
        <v>5401</v>
      </c>
      <c r="C895" s="89" t="s">
        <v>3617</v>
      </c>
      <c r="D895" s="91" t="s">
        <v>5402</v>
      </c>
    </row>
    <row r="896" spans="1:4">
      <c r="A896" s="89" t="s">
        <v>5403</v>
      </c>
      <c r="B896" s="90" t="s">
        <v>5404</v>
      </c>
      <c r="C896" s="89" t="s">
        <v>3635</v>
      </c>
      <c r="D896" s="91" t="s">
        <v>295</v>
      </c>
    </row>
    <row r="897" spans="1:4">
      <c r="A897" s="89" t="s">
        <v>5405</v>
      </c>
      <c r="B897" s="90" t="s">
        <v>5406</v>
      </c>
      <c r="C897" s="89" t="s">
        <v>3635</v>
      </c>
      <c r="D897" s="91" t="s">
        <v>1356</v>
      </c>
    </row>
    <row r="898" spans="1:4">
      <c r="A898" s="89" t="s">
        <v>5407</v>
      </c>
      <c r="B898" s="90" t="s">
        <v>5408</v>
      </c>
      <c r="C898" s="89" t="s">
        <v>3635</v>
      </c>
      <c r="D898" s="91" t="s">
        <v>490</v>
      </c>
    </row>
    <row r="899" spans="1:4">
      <c r="A899" s="89" t="s">
        <v>5409</v>
      </c>
      <c r="B899" s="90" t="s">
        <v>5410</v>
      </c>
      <c r="C899" s="89" t="s">
        <v>3635</v>
      </c>
      <c r="D899" s="91" t="s">
        <v>490</v>
      </c>
    </row>
    <row r="900" spans="1:4">
      <c r="A900" s="89" t="s">
        <v>5411</v>
      </c>
      <c r="B900" s="90" t="s">
        <v>5412</v>
      </c>
      <c r="C900" s="89" t="s">
        <v>3635</v>
      </c>
      <c r="D900" s="91" t="s">
        <v>5349</v>
      </c>
    </row>
    <row r="901" spans="1:4">
      <c r="A901" s="89" t="s">
        <v>5413</v>
      </c>
      <c r="B901" s="90" t="s">
        <v>5414</v>
      </c>
      <c r="C901" s="89" t="s">
        <v>3635</v>
      </c>
      <c r="D901" s="91" t="s">
        <v>3490</v>
      </c>
    </row>
    <row r="902" spans="1:4">
      <c r="A902" s="89" t="s">
        <v>5415</v>
      </c>
      <c r="B902" s="90" t="s">
        <v>5416</v>
      </c>
      <c r="C902" s="89" t="s">
        <v>3635</v>
      </c>
      <c r="D902" s="91" t="s">
        <v>926</v>
      </c>
    </row>
    <row r="903" spans="1:4">
      <c r="A903" s="89" t="s">
        <v>5417</v>
      </c>
      <c r="B903" s="90" t="s">
        <v>5418</v>
      </c>
      <c r="C903" s="89" t="s">
        <v>3635</v>
      </c>
      <c r="D903" s="91" t="s">
        <v>3569</v>
      </c>
    </row>
    <row r="904" spans="1:4">
      <c r="A904" s="89" t="s">
        <v>5419</v>
      </c>
      <c r="B904" s="90" t="s">
        <v>5420</v>
      </c>
      <c r="C904" s="89" t="s">
        <v>3751</v>
      </c>
      <c r="D904" s="91" t="s">
        <v>5421</v>
      </c>
    </row>
    <row r="905" spans="1:4">
      <c r="A905" s="89" t="s">
        <v>5422</v>
      </c>
      <c r="B905" s="90" t="s">
        <v>5423</v>
      </c>
      <c r="C905" s="89" t="s">
        <v>3973</v>
      </c>
      <c r="D905" s="91" t="s">
        <v>382</v>
      </c>
    </row>
    <row r="906" spans="1:4">
      <c r="A906" s="89" t="s">
        <v>5424</v>
      </c>
      <c r="B906" s="90" t="s">
        <v>5425</v>
      </c>
      <c r="C906" s="89" t="s">
        <v>3635</v>
      </c>
      <c r="D906" s="91" t="s">
        <v>5426</v>
      </c>
    </row>
    <row r="907" spans="1:4">
      <c r="A907" s="89" t="s">
        <v>5427</v>
      </c>
      <c r="B907" s="90" t="s">
        <v>5428</v>
      </c>
      <c r="C907" s="89" t="s">
        <v>3973</v>
      </c>
      <c r="D907" s="91" t="s">
        <v>898</v>
      </c>
    </row>
    <row r="908" spans="1:4">
      <c r="A908" s="89" t="s">
        <v>5429</v>
      </c>
      <c r="B908" s="90" t="s">
        <v>5430</v>
      </c>
      <c r="C908" s="89" t="s">
        <v>3973</v>
      </c>
      <c r="D908" s="91" t="s">
        <v>439</v>
      </c>
    </row>
    <row r="909" spans="1:4">
      <c r="A909" s="89" t="s">
        <v>5431</v>
      </c>
      <c r="B909" s="90" t="s">
        <v>5432</v>
      </c>
      <c r="C909" s="89" t="s">
        <v>3617</v>
      </c>
      <c r="D909" s="91" t="s">
        <v>1178</v>
      </c>
    </row>
    <row r="910" spans="1:4">
      <c r="B910" s="90" t="s">
        <v>5433</v>
      </c>
    </row>
    <row r="911" spans="1:4">
      <c r="A911" s="89" t="s">
        <v>5434</v>
      </c>
      <c r="B911" s="90" t="s">
        <v>5435</v>
      </c>
      <c r="C911" s="89" t="s">
        <v>3998</v>
      </c>
      <c r="D911" s="93" t="s">
        <v>5436</v>
      </c>
    </row>
    <row r="912" spans="1:4">
      <c r="B912" s="90" t="s">
        <v>5437</v>
      </c>
    </row>
    <row r="913" spans="1:4">
      <c r="A913" s="89" t="s">
        <v>5438</v>
      </c>
      <c r="B913" s="90" t="s">
        <v>5439</v>
      </c>
      <c r="C913" s="89" t="s">
        <v>3617</v>
      </c>
      <c r="D913" s="91" t="s">
        <v>2727</v>
      </c>
    </row>
    <row r="914" spans="1:4">
      <c r="A914" s="89" t="s">
        <v>5440</v>
      </c>
      <c r="B914" s="90" t="s">
        <v>5441</v>
      </c>
      <c r="C914" s="89" t="s">
        <v>3635</v>
      </c>
      <c r="D914" s="91" t="s">
        <v>4067</v>
      </c>
    </row>
    <row r="915" spans="1:4">
      <c r="A915" s="89" t="s">
        <v>5442</v>
      </c>
      <c r="B915" s="90" t="s">
        <v>5443</v>
      </c>
      <c r="C915" s="89" t="s">
        <v>3635</v>
      </c>
      <c r="D915" s="91" t="s">
        <v>5444</v>
      </c>
    </row>
    <row r="916" spans="1:4">
      <c r="A916" s="89" t="s">
        <v>5445</v>
      </c>
      <c r="B916" s="90" t="s">
        <v>5446</v>
      </c>
      <c r="C916" s="89" t="s">
        <v>3635</v>
      </c>
      <c r="D916" s="91" t="s">
        <v>5447</v>
      </c>
    </row>
    <row r="917" spans="1:4">
      <c r="A917" s="89" t="s">
        <v>5448</v>
      </c>
      <c r="B917" s="90" t="s">
        <v>5449</v>
      </c>
      <c r="C917" s="89" t="s">
        <v>3635</v>
      </c>
      <c r="D917" s="91" t="s">
        <v>5450</v>
      </c>
    </row>
    <row r="918" spans="1:4">
      <c r="A918" s="89" t="s">
        <v>5451</v>
      </c>
      <c r="B918" s="90" t="s">
        <v>37</v>
      </c>
      <c r="C918" s="89" t="s">
        <v>3635</v>
      </c>
      <c r="D918" s="91" t="s">
        <v>5452</v>
      </c>
    </row>
    <row r="919" spans="1:4">
      <c r="D919" s="89" t="s">
        <v>3701</v>
      </c>
    </row>
    <row r="920" spans="1:4">
      <c r="B920" s="87" t="s">
        <v>5453</v>
      </c>
    </row>
    <row r="922" spans="1:4">
      <c r="B922" s="87" t="s">
        <v>3609</v>
      </c>
      <c r="C922" s="88" t="s">
        <v>3610</v>
      </c>
    </row>
    <row r="923" spans="1:4">
      <c r="D923" s="88" t="s">
        <v>3611</v>
      </c>
    </row>
    <row r="924" spans="1:4">
      <c r="A924" s="88" t="s">
        <v>3612</v>
      </c>
      <c r="B924" s="87" t="s">
        <v>3613</v>
      </c>
      <c r="C924" s="88" t="s">
        <v>3614</v>
      </c>
    </row>
    <row r="925" spans="1:4">
      <c r="A925" s="89" t="s">
        <v>5454</v>
      </c>
      <c r="B925" s="90" t="s">
        <v>5455</v>
      </c>
      <c r="C925" s="89" t="s">
        <v>3635</v>
      </c>
      <c r="D925" s="91" t="s">
        <v>5456</v>
      </c>
    </row>
    <row r="926" spans="1:4">
      <c r="B926" s="90" t="s">
        <v>5457</v>
      </c>
    </row>
    <row r="927" spans="1:4">
      <c r="A927" s="89" t="s">
        <v>5458</v>
      </c>
      <c r="B927" s="90" t="s">
        <v>5459</v>
      </c>
      <c r="C927" s="89" t="s">
        <v>3635</v>
      </c>
      <c r="D927" s="91" t="s">
        <v>5460</v>
      </c>
    </row>
    <row r="928" spans="1:4">
      <c r="B928" s="90" t="s">
        <v>5461</v>
      </c>
    </row>
    <row r="929" spans="1:4">
      <c r="A929" s="89" t="s">
        <v>5462</v>
      </c>
      <c r="B929" s="90" t="s">
        <v>5463</v>
      </c>
      <c r="C929" s="89" t="s">
        <v>3635</v>
      </c>
      <c r="D929" s="91" t="s">
        <v>1901</v>
      </c>
    </row>
    <row r="930" spans="1:4">
      <c r="B930" s="90" t="s">
        <v>5464</v>
      </c>
    </row>
    <row r="931" spans="1:4">
      <c r="A931" s="89" t="s">
        <v>5465</v>
      </c>
      <c r="B931" s="90" t="s">
        <v>5466</v>
      </c>
      <c r="C931" s="89" t="s">
        <v>3635</v>
      </c>
      <c r="D931" s="91" t="s">
        <v>627</v>
      </c>
    </row>
    <row r="932" spans="1:4">
      <c r="A932" s="89" t="s">
        <v>5467</v>
      </c>
      <c r="B932" s="90" t="s">
        <v>5468</v>
      </c>
      <c r="C932" s="89" t="s">
        <v>3635</v>
      </c>
      <c r="D932" s="91" t="s">
        <v>844</v>
      </c>
    </row>
    <row r="933" spans="1:4">
      <c r="A933" s="89" t="s">
        <v>5469</v>
      </c>
      <c r="B933" s="90" t="s">
        <v>5470</v>
      </c>
      <c r="C933" s="89" t="s">
        <v>3635</v>
      </c>
      <c r="D933" s="91" t="s">
        <v>5471</v>
      </c>
    </row>
    <row r="934" spans="1:4">
      <c r="B934" s="90" t="s">
        <v>5472</v>
      </c>
    </row>
    <row r="935" spans="1:4">
      <c r="A935" s="89" t="s">
        <v>5473</v>
      </c>
      <c r="B935" s="90" t="s">
        <v>5474</v>
      </c>
      <c r="C935" s="89" t="s">
        <v>3635</v>
      </c>
      <c r="D935" s="91" t="s">
        <v>289</v>
      </c>
    </row>
    <row r="936" spans="1:4">
      <c r="A936" s="89" t="s">
        <v>5475</v>
      </c>
      <c r="B936" s="90" t="s">
        <v>5476</v>
      </c>
      <c r="C936" s="89" t="s">
        <v>3617</v>
      </c>
      <c r="D936" s="91" t="s">
        <v>3010</v>
      </c>
    </row>
    <row r="937" spans="1:4">
      <c r="A937" s="89" t="s">
        <v>5477</v>
      </c>
      <c r="B937" s="90" t="s">
        <v>5478</v>
      </c>
      <c r="C937" s="89" t="s">
        <v>3635</v>
      </c>
      <c r="D937" s="91" t="s">
        <v>672</v>
      </c>
    </row>
    <row r="938" spans="1:4">
      <c r="A938" s="89" t="s">
        <v>5479</v>
      </c>
      <c r="B938" s="90" t="s">
        <v>5480</v>
      </c>
      <c r="C938" s="89" t="s">
        <v>3751</v>
      </c>
      <c r="D938" s="89" t="s">
        <v>1210</v>
      </c>
    </row>
    <row r="939" spans="1:4">
      <c r="A939" s="89" t="s">
        <v>5481</v>
      </c>
      <c r="B939" s="90" t="s">
        <v>5482</v>
      </c>
      <c r="C939" s="89" t="s">
        <v>3751</v>
      </c>
      <c r="D939" s="91" t="s">
        <v>5483</v>
      </c>
    </row>
    <row r="940" spans="1:4">
      <c r="A940" s="89" t="s">
        <v>5484</v>
      </c>
      <c r="B940" s="90" t="s">
        <v>5485</v>
      </c>
      <c r="C940" s="89" t="s">
        <v>3973</v>
      </c>
      <c r="D940" s="89" t="s">
        <v>2064</v>
      </c>
    </row>
    <row r="941" spans="1:4">
      <c r="A941" s="89" t="s">
        <v>5486</v>
      </c>
      <c r="B941" s="90" t="s">
        <v>5487</v>
      </c>
      <c r="C941" s="89" t="s">
        <v>3973</v>
      </c>
      <c r="D941" s="91" t="s">
        <v>1230</v>
      </c>
    </row>
    <row r="942" spans="1:4">
      <c r="A942" s="89" t="s">
        <v>5488</v>
      </c>
      <c r="B942" s="90" t="s">
        <v>5489</v>
      </c>
      <c r="C942" s="89" t="s">
        <v>3973</v>
      </c>
      <c r="D942" s="91" t="s">
        <v>5490</v>
      </c>
    </row>
    <row r="943" spans="1:4">
      <c r="A943" s="89" t="s">
        <v>5491</v>
      </c>
      <c r="B943" s="90" t="s">
        <v>5492</v>
      </c>
      <c r="C943" s="89" t="s">
        <v>3973</v>
      </c>
      <c r="D943" s="91" t="s">
        <v>1415</v>
      </c>
    </row>
    <row r="944" spans="1:4">
      <c r="A944" s="89" t="s">
        <v>5493</v>
      </c>
      <c r="B944" s="90" t="s">
        <v>5494</v>
      </c>
      <c r="C944" s="89" t="s">
        <v>4585</v>
      </c>
      <c r="D944" s="91" t="s">
        <v>3154</v>
      </c>
    </row>
    <row r="945" spans="1:4">
      <c r="A945" s="89" t="s">
        <v>5495</v>
      </c>
      <c r="B945" s="90" t="s">
        <v>5496</v>
      </c>
      <c r="C945" s="89" t="s">
        <v>3751</v>
      </c>
      <c r="D945" s="91" t="s">
        <v>292</v>
      </c>
    </row>
    <row r="946" spans="1:4">
      <c r="A946" s="89" t="s">
        <v>5497</v>
      </c>
      <c r="B946" s="90" t="s">
        <v>5498</v>
      </c>
      <c r="C946" s="89" t="s">
        <v>3973</v>
      </c>
      <c r="D946" s="91" t="s">
        <v>357</v>
      </c>
    </row>
    <row r="947" spans="1:4">
      <c r="A947" s="89" t="s">
        <v>5499</v>
      </c>
      <c r="B947" s="90" t="s">
        <v>5500</v>
      </c>
      <c r="C947" s="89" t="s">
        <v>3973</v>
      </c>
      <c r="D947" s="91" t="s">
        <v>295</v>
      </c>
    </row>
    <row r="948" spans="1:4">
      <c r="A948" s="89" t="s">
        <v>5501</v>
      </c>
      <c r="B948" s="90" t="s">
        <v>5502</v>
      </c>
      <c r="C948" s="89" t="s">
        <v>3973</v>
      </c>
      <c r="D948" s="89" t="s">
        <v>102</v>
      </c>
    </row>
    <row r="949" spans="1:4">
      <c r="A949" s="89" t="s">
        <v>5503</v>
      </c>
      <c r="B949" s="90" t="s">
        <v>5504</v>
      </c>
      <c r="C949" s="89" t="s">
        <v>3973</v>
      </c>
      <c r="D949" s="91" t="s">
        <v>1779</v>
      </c>
    </row>
    <row r="950" spans="1:4">
      <c r="A950" s="89" t="s">
        <v>5505</v>
      </c>
      <c r="B950" s="90" t="s">
        <v>5506</v>
      </c>
      <c r="C950" s="89" t="s">
        <v>3973</v>
      </c>
      <c r="D950" s="91" t="s">
        <v>95</v>
      </c>
    </row>
    <row r="951" spans="1:4">
      <c r="A951" s="89" t="s">
        <v>5507</v>
      </c>
      <c r="B951" s="90" t="s">
        <v>5508</v>
      </c>
      <c r="C951" s="89" t="s">
        <v>3973</v>
      </c>
      <c r="D951" s="91" t="s">
        <v>1780</v>
      </c>
    </row>
    <row r="952" spans="1:4">
      <c r="A952" s="89" t="s">
        <v>5509</v>
      </c>
      <c r="B952" s="90" t="s">
        <v>5510</v>
      </c>
      <c r="C952" s="89" t="s">
        <v>3973</v>
      </c>
      <c r="D952" s="91" t="s">
        <v>1052</v>
      </c>
    </row>
    <row r="953" spans="1:4">
      <c r="A953" s="89" t="s">
        <v>5511</v>
      </c>
      <c r="B953" s="90" t="s">
        <v>5512</v>
      </c>
      <c r="C953" s="89" t="s">
        <v>3973</v>
      </c>
      <c r="D953" s="89" t="s">
        <v>2064</v>
      </c>
    </row>
    <row r="954" spans="1:4">
      <c r="A954" s="89" t="s">
        <v>5513</v>
      </c>
      <c r="B954" s="90" t="s">
        <v>5514</v>
      </c>
      <c r="C954" s="89" t="s">
        <v>3973</v>
      </c>
      <c r="D954" s="91" t="s">
        <v>1460</v>
      </c>
    </row>
    <row r="955" spans="1:4">
      <c r="A955" s="89" t="s">
        <v>5515</v>
      </c>
      <c r="B955" s="90" t="s">
        <v>5516</v>
      </c>
      <c r="C955" s="89" t="s">
        <v>3973</v>
      </c>
      <c r="D955" s="91" t="s">
        <v>1230</v>
      </c>
    </row>
    <row r="956" spans="1:4">
      <c r="A956" s="89" t="s">
        <v>5517</v>
      </c>
      <c r="B956" s="90" t="s">
        <v>5518</v>
      </c>
      <c r="C956" s="89" t="s">
        <v>3973</v>
      </c>
      <c r="D956" s="91" t="s">
        <v>1600</v>
      </c>
    </row>
    <row r="957" spans="1:4">
      <c r="A957" s="89" t="s">
        <v>5519</v>
      </c>
      <c r="B957" s="90" t="s">
        <v>5520</v>
      </c>
      <c r="C957" s="89" t="s">
        <v>3973</v>
      </c>
      <c r="D957" s="89" t="s">
        <v>427</v>
      </c>
    </row>
    <row r="958" spans="1:4">
      <c r="A958" s="89" t="s">
        <v>5521</v>
      </c>
      <c r="B958" s="90" t="s">
        <v>5522</v>
      </c>
      <c r="C958" s="89" t="s">
        <v>3635</v>
      </c>
      <c r="D958" s="91" t="s">
        <v>2206</v>
      </c>
    </row>
    <row r="959" spans="1:4">
      <c r="A959" s="89" t="s">
        <v>5523</v>
      </c>
      <c r="B959" s="90" t="s">
        <v>5524</v>
      </c>
      <c r="C959" s="89" t="s">
        <v>3751</v>
      </c>
      <c r="D959" s="91" t="s">
        <v>1534</v>
      </c>
    </row>
    <row r="960" spans="1:4">
      <c r="B960" s="90" t="s">
        <v>5525</v>
      </c>
    </row>
    <row r="961" spans="1:4">
      <c r="D961" s="89" t="s">
        <v>3701</v>
      </c>
    </row>
    <row r="962" spans="1:4">
      <c r="B962" s="87" t="s">
        <v>5526</v>
      </c>
    </row>
    <row r="964" spans="1:4">
      <c r="B964" s="87" t="s">
        <v>3609</v>
      </c>
      <c r="C964" s="88" t="s">
        <v>3610</v>
      </c>
    </row>
    <row r="965" spans="1:4">
      <c r="D965" s="88" t="s">
        <v>3611</v>
      </c>
    </row>
    <row r="966" spans="1:4">
      <c r="A966" s="88" t="s">
        <v>3612</v>
      </c>
      <c r="B966" s="87" t="s">
        <v>3613</v>
      </c>
      <c r="C966" s="88" t="s">
        <v>3614</v>
      </c>
    </row>
    <row r="967" spans="1:4">
      <c r="A967" s="89" t="s">
        <v>5527</v>
      </c>
      <c r="C967" s="89" t="s">
        <v>3973</v>
      </c>
      <c r="D967" s="89" t="s">
        <v>86</v>
      </c>
    </row>
    <row r="968" spans="1:4">
      <c r="A968" s="89" t="s">
        <v>5528</v>
      </c>
      <c r="B968" s="90" t="s">
        <v>5529</v>
      </c>
      <c r="C968" s="89" t="s">
        <v>3973</v>
      </c>
      <c r="D968" s="89" t="s">
        <v>429</v>
      </c>
    </row>
    <row r="969" spans="1:4">
      <c r="A969" s="89" t="s">
        <v>5530</v>
      </c>
      <c r="B969" s="90" t="s">
        <v>5531</v>
      </c>
      <c r="C969" s="89" t="s">
        <v>3909</v>
      </c>
      <c r="D969" s="91" t="s">
        <v>1042</v>
      </c>
    </row>
    <row r="970" spans="1:4">
      <c r="A970" s="89" t="s">
        <v>5532</v>
      </c>
      <c r="B970" s="90" t="s">
        <v>5533</v>
      </c>
      <c r="C970" s="89" t="s">
        <v>3635</v>
      </c>
      <c r="D970" s="91" t="s">
        <v>3546</v>
      </c>
    </row>
    <row r="971" spans="1:4">
      <c r="A971" s="89" t="s">
        <v>5534</v>
      </c>
      <c r="B971" s="90" t="s">
        <v>5535</v>
      </c>
      <c r="C971" s="89" t="s">
        <v>3635</v>
      </c>
      <c r="D971" s="91" t="s">
        <v>5490</v>
      </c>
    </row>
    <row r="972" spans="1:4">
      <c r="A972" s="89" t="s">
        <v>5536</v>
      </c>
      <c r="B972" s="90" t="s">
        <v>5537</v>
      </c>
      <c r="C972" s="89" t="s">
        <v>3635</v>
      </c>
      <c r="D972" s="91" t="s">
        <v>5538</v>
      </c>
    </row>
    <row r="973" spans="1:4">
      <c r="A973" s="89" t="s">
        <v>5539</v>
      </c>
      <c r="B973" s="90" t="s">
        <v>5540</v>
      </c>
      <c r="C973" s="89" t="s">
        <v>3635</v>
      </c>
      <c r="D973" s="91" t="s">
        <v>616</v>
      </c>
    </row>
    <row r="974" spans="1:4">
      <c r="A974" s="89" t="s">
        <v>5541</v>
      </c>
      <c r="B974" s="90" t="s">
        <v>5542</v>
      </c>
      <c r="C974" s="89" t="s">
        <v>3635</v>
      </c>
      <c r="D974" s="91" t="s">
        <v>3570</v>
      </c>
    </row>
    <row r="975" spans="1:4">
      <c r="A975" s="89" t="s">
        <v>5543</v>
      </c>
      <c r="B975" s="90" t="s">
        <v>5544</v>
      </c>
      <c r="C975" s="89" t="s">
        <v>3635</v>
      </c>
      <c r="D975" s="91" t="s">
        <v>5545</v>
      </c>
    </row>
    <row r="976" spans="1:4">
      <c r="A976" s="89" t="s">
        <v>5546</v>
      </c>
      <c r="B976" s="90" t="s">
        <v>5547</v>
      </c>
      <c r="C976" s="89" t="s">
        <v>3635</v>
      </c>
      <c r="D976" s="91" t="s">
        <v>2635</v>
      </c>
    </row>
    <row r="977" spans="1:4">
      <c r="A977" s="89" t="s">
        <v>5548</v>
      </c>
      <c r="B977" s="90" t="s">
        <v>5549</v>
      </c>
      <c r="C977" s="89" t="s">
        <v>3635</v>
      </c>
      <c r="D977" s="91" t="s">
        <v>2624</v>
      </c>
    </row>
    <row r="978" spans="1:4">
      <c r="A978" s="89" t="s">
        <v>5550</v>
      </c>
      <c r="B978" s="90" t="s">
        <v>5551</v>
      </c>
      <c r="C978" s="89" t="s">
        <v>3635</v>
      </c>
      <c r="D978" s="91" t="s">
        <v>5552</v>
      </c>
    </row>
    <row r="979" spans="1:4">
      <c r="A979" s="89" t="s">
        <v>5553</v>
      </c>
      <c r="B979" s="90" t="s">
        <v>5554</v>
      </c>
      <c r="C979" s="89" t="s">
        <v>3635</v>
      </c>
      <c r="D979" s="91" t="s">
        <v>5555</v>
      </c>
    </row>
    <row r="980" spans="1:4">
      <c r="A980" s="89" t="s">
        <v>5556</v>
      </c>
      <c r="B980" s="90" t="s">
        <v>5557</v>
      </c>
      <c r="C980" s="89" t="s">
        <v>3635</v>
      </c>
      <c r="D980" s="91" t="s">
        <v>1352</v>
      </c>
    </row>
    <row r="981" spans="1:4">
      <c r="A981" s="89" t="s">
        <v>5558</v>
      </c>
      <c r="B981" s="90" t="s">
        <v>5559</v>
      </c>
      <c r="C981" s="89" t="s">
        <v>3635</v>
      </c>
      <c r="D981" s="91" t="s">
        <v>5560</v>
      </c>
    </row>
    <row r="982" spans="1:4">
      <c r="A982" s="95">
        <v>1000</v>
      </c>
      <c r="B982" s="90" t="s">
        <v>5561</v>
      </c>
      <c r="C982" s="89" t="s">
        <v>3635</v>
      </c>
      <c r="D982" s="91" t="s">
        <v>2495</v>
      </c>
    </row>
    <row r="983" spans="1:4">
      <c r="A983" s="95">
        <v>1001</v>
      </c>
      <c r="B983" s="90" t="s">
        <v>5562</v>
      </c>
      <c r="C983" s="89" t="s">
        <v>3635</v>
      </c>
      <c r="D983" s="91" t="s">
        <v>2393</v>
      </c>
    </row>
    <row r="984" spans="1:4">
      <c r="A984" s="95">
        <v>1002</v>
      </c>
      <c r="B984" s="90" t="s">
        <v>5563</v>
      </c>
      <c r="C984" s="89" t="s">
        <v>3635</v>
      </c>
      <c r="D984" s="91" t="s">
        <v>703</v>
      </c>
    </row>
    <row r="985" spans="1:4">
      <c r="A985" s="95">
        <v>1003</v>
      </c>
      <c r="B985" s="90" t="s">
        <v>5564</v>
      </c>
      <c r="C985" s="89" t="s">
        <v>3635</v>
      </c>
      <c r="D985" s="91" t="s">
        <v>2367</v>
      </c>
    </row>
    <row r="986" spans="1:4">
      <c r="A986" s="95">
        <v>1004</v>
      </c>
      <c r="B986" s="90" t="s">
        <v>5565</v>
      </c>
      <c r="C986" s="89" t="s">
        <v>3635</v>
      </c>
      <c r="D986" s="91" t="s">
        <v>1885</v>
      </c>
    </row>
    <row r="987" spans="1:4">
      <c r="A987" s="95">
        <v>1005</v>
      </c>
      <c r="B987" s="90" t="s">
        <v>5566</v>
      </c>
      <c r="C987" s="89" t="s">
        <v>3635</v>
      </c>
      <c r="D987" s="91" t="s">
        <v>5567</v>
      </c>
    </row>
    <row r="988" spans="1:4">
      <c r="A988" s="95">
        <v>1006</v>
      </c>
      <c r="B988" s="90" t="s">
        <v>5568</v>
      </c>
      <c r="C988" s="89" t="s">
        <v>3635</v>
      </c>
      <c r="D988" s="91" t="s">
        <v>917</v>
      </c>
    </row>
    <row r="989" spans="1:4">
      <c r="A989" s="95">
        <v>1007</v>
      </c>
      <c r="B989" s="90" t="s">
        <v>5569</v>
      </c>
      <c r="C989" s="89" t="s">
        <v>3635</v>
      </c>
      <c r="D989" s="91" t="s">
        <v>5570</v>
      </c>
    </row>
    <row r="990" spans="1:4">
      <c r="A990" s="95">
        <v>1008</v>
      </c>
      <c r="B990" s="90" t="s">
        <v>5571</v>
      </c>
      <c r="C990" s="89" t="s">
        <v>3635</v>
      </c>
      <c r="D990" s="91" t="s">
        <v>5572</v>
      </c>
    </row>
    <row r="991" spans="1:4">
      <c r="A991" s="95">
        <v>1012</v>
      </c>
      <c r="B991" s="90" t="s">
        <v>5573</v>
      </c>
      <c r="C991" s="89" t="s">
        <v>3617</v>
      </c>
      <c r="D991" s="91" t="s">
        <v>5574</v>
      </c>
    </row>
    <row r="992" spans="1:4">
      <c r="A992" s="95">
        <v>1013</v>
      </c>
      <c r="B992" s="90" t="s">
        <v>5575</v>
      </c>
      <c r="C992" s="89" t="s">
        <v>3617</v>
      </c>
      <c r="D992" s="91" t="s">
        <v>5576</v>
      </c>
    </row>
    <row r="993" spans="1:4">
      <c r="A993" s="95">
        <v>1015</v>
      </c>
      <c r="B993" s="90" t="s">
        <v>5577</v>
      </c>
      <c r="C993" s="89" t="s">
        <v>3617</v>
      </c>
      <c r="D993" s="91" t="s">
        <v>5578</v>
      </c>
    </row>
    <row r="994" spans="1:4">
      <c r="B994" s="90" t="s">
        <v>5579</v>
      </c>
    </row>
    <row r="995" spans="1:4">
      <c r="A995" s="95">
        <v>1016</v>
      </c>
      <c r="B995" s="90" t="s">
        <v>5580</v>
      </c>
      <c r="C995" s="89" t="s">
        <v>3617</v>
      </c>
      <c r="D995" s="91" t="s">
        <v>290</v>
      </c>
    </row>
    <row r="996" spans="1:4">
      <c r="A996" s="95">
        <v>1017</v>
      </c>
      <c r="B996" s="90" t="s">
        <v>5581</v>
      </c>
      <c r="C996" s="89" t="s">
        <v>3617</v>
      </c>
      <c r="D996" s="91" t="s">
        <v>5582</v>
      </c>
    </row>
    <row r="997" spans="1:4">
      <c r="A997" s="95">
        <v>1019</v>
      </c>
      <c r="B997" s="90" t="s">
        <v>5583</v>
      </c>
      <c r="C997" s="89" t="s">
        <v>3617</v>
      </c>
      <c r="D997" s="91" t="s">
        <v>2877</v>
      </c>
    </row>
    <row r="998" spans="1:4">
      <c r="B998" s="90" t="s">
        <v>5584</v>
      </c>
    </row>
    <row r="999" spans="1:4">
      <c r="A999" s="95">
        <v>1020</v>
      </c>
      <c r="B999" s="90" t="s">
        <v>5585</v>
      </c>
      <c r="C999" s="89" t="s">
        <v>3617</v>
      </c>
      <c r="D999" s="91" t="s">
        <v>5586</v>
      </c>
    </row>
    <row r="1000" spans="1:4">
      <c r="A1000" s="95">
        <v>1022</v>
      </c>
      <c r="B1000" s="90" t="s">
        <v>5587</v>
      </c>
      <c r="C1000" s="89" t="s">
        <v>3617</v>
      </c>
      <c r="D1000" s="91" t="s">
        <v>3228</v>
      </c>
    </row>
    <row r="1001" spans="1:4">
      <c r="D1001" s="89" t="s">
        <v>3701</v>
      </c>
    </row>
    <row r="1002" spans="1:4">
      <c r="B1002" s="87" t="s">
        <v>5588</v>
      </c>
    </row>
    <row r="1004" spans="1:4">
      <c r="B1004" s="87" t="s">
        <v>3609</v>
      </c>
      <c r="C1004" s="88" t="s">
        <v>3610</v>
      </c>
    </row>
    <row r="1005" spans="1:4">
      <c r="D1005" s="88" t="s">
        <v>3611</v>
      </c>
    </row>
    <row r="1006" spans="1:4">
      <c r="A1006" s="88" t="s">
        <v>3612</v>
      </c>
      <c r="B1006" s="87" t="s">
        <v>3613</v>
      </c>
      <c r="C1006" s="88" t="s">
        <v>3614</v>
      </c>
    </row>
    <row r="1007" spans="1:4">
      <c r="A1007" s="95">
        <v>1023</v>
      </c>
      <c r="B1007" s="90" t="s">
        <v>5589</v>
      </c>
      <c r="C1007" s="89" t="s">
        <v>3635</v>
      </c>
      <c r="D1007" s="91" t="s">
        <v>5590</v>
      </c>
    </row>
    <row r="1008" spans="1:4">
      <c r="A1008" s="95">
        <v>1024</v>
      </c>
      <c r="B1008" s="90" t="s">
        <v>5591</v>
      </c>
      <c r="C1008" s="89" t="s">
        <v>3635</v>
      </c>
      <c r="D1008" s="91" t="s">
        <v>5590</v>
      </c>
    </row>
    <row r="1009" spans="1:4">
      <c r="A1009" s="95">
        <v>1025</v>
      </c>
      <c r="B1009" s="90" t="s">
        <v>5592</v>
      </c>
      <c r="C1009" s="89" t="s">
        <v>3635</v>
      </c>
      <c r="D1009" s="91" t="s">
        <v>5593</v>
      </c>
    </row>
    <row r="1010" spans="1:4">
      <c r="A1010" s="95">
        <v>1026</v>
      </c>
      <c r="B1010" s="90" t="s">
        <v>5594</v>
      </c>
      <c r="C1010" s="89" t="s">
        <v>3635</v>
      </c>
      <c r="D1010" s="92" t="s">
        <v>5595</v>
      </c>
    </row>
    <row r="1011" spans="1:4">
      <c r="A1011" s="95">
        <v>1027</v>
      </c>
      <c r="B1011" s="90" t="s">
        <v>5596</v>
      </c>
      <c r="C1011" s="89" t="s">
        <v>3635</v>
      </c>
      <c r="D1011" s="92" t="s">
        <v>5595</v>
      </c>
    </row>
    <row r="1012" spans="1:4">
      <c r="A1012" s="95">
        <v>1029</v>
      </c>
      <c r="B1012" s="90" t="s">
        <v>5597</v>
      </c>
      <c r="C1012" s="89" t="s">
        <v>3635</v>
      </c>
      <c r="D1012" s="93" t="s">
        <v>5598</v>
      </c>
    </row>
    <row r="1013" spans="1:4">
      <c r="A1013" s="95">
        <v>1031</v>
      </c>
      <c r="B1013" s="90" t="s">
        <v>5599</v>
      </c>
      <c r="C1013" s="89" t="s">
        <v>3745</v>
      </c>
      <c r="D1013" s="91" t="s">
        <v>5600</v>
      </c>
    </row>
    <row r="1014" spans="1:4">
      <c r="A1014" s="95">
        <v>1032</v>
      </c>
      <c r="B1014" s="90" t="s">
        <v>5601</v>
      </c>
      <c r="C1014" s="89" t="s">
        <v>3745</v>
      </c>
      <c r="D1014" s="91" t="s">
        <v>2421</v>
      </c>
    </row>
    <row r="1015" spans="1:4">
      <c r="A1015" s="95">
        <v>1033</v>
      </c>
      <c r="B1015" s="90" t="s">
        <v>5602</v>
      </c>
      <c r="C1015" s="89" t="s">
        <v>3635</v>
      </c>
      <c r="D1015" s="91" t="s">
        <v>282</v>
      </c>
    </row>
    <row r="1016" spans="1:4">
      <c r="A1016" s="95">
        <v>1034</v>
      </c>
      <c r="B1016" s="90" t="s">
        <v>5603</v>
      </c>
      <c r="C1016" s="89" t="s">
        <v>3635</v>
      </c>
      <c r="D1016" s="91" t="s">
        <v>5604</v>
      </c>
    </row>
    <row r="1017" spans="1:4">
      <c r="A1017" s="95">
        <v>1035</v>
      </c>
      <c r="B1017" s="90" t="s">
        <v>5605</v>
      </c>
      <c r="C1017" s="89" t="s">
        <v>3635</v>
      </c>
      <c r="D1017" s="91" t="s">
        <v>5606</v>
      </c>
    </row>
    <row r="1018" spans="1:4">
      <c r="A1018" s="95">
        <v>1036</v>
      </c>
      <c r="B1018" s="90" t="s">
        <v>5607</v>
      </c>
      <c r="C1018" s="89" t="s">
        <v>3635</v>
      </c>
      <c r="D1018" s="91" t="s">
        <v>5608</v>
      </c>
    </row>
    <row r="1019" spans="1:4">
      <c r="A1019" s="95">
        <v>1037</v>
      </c>
      <c r="B1019" s="90" t="s">
        <v>5609</v>
      </c>
      <c r="C1019" s="89" t="s">
        <v>3635</v>
      </c>
      <c r="D1019" s="91" t="s">
        <v>5610</v>
      </c>
    </row>
    <row r="1020" spans="1:4">
      <c r="A1020" s="95">
        <v>1038</v>
      </c>
      <c r="B1020" s="90" t="s">
        <v>5611</v>
      </c>
      <c r="C1020" s="89" t="s">
        <v>3635</v>
      </c>
      <c r="D1020" s="91" t="s">
        <v>1767</v>
      </c>
    </row>
    <row r="1021" spans="1:4">
      <c r="A1021" s="95">
        <v>1041</v>
      </c>
      <c r="B1021" s="90" t="s">
        <v>5612</v>
      </c>
      <c r="C1021" s="89" t="s">
        <v>3635</v>
      </c>
      <c r="D1021" s="91" t="s">
        <v>1106</v>
      </c>
    </row>
    <row r="1022" spans="1:4">
      <c r="A1022" s="95">
        <v>1043</v>
      </c>
      <c r="B1022" s="90" t="s">
        <v>5613</v>
      </c>
      <c r="C1022" s="89" t="s">
        <v>3635</v>
      </c>
      <c r="D1022" s="92" t="s">
        <v>4648</v>
      </c>
    </row>
    <row r="1023" spans="1:4">
      <c r="A1023" s="95">
        <v>1044</v>
      </c>
      <c r="B1023" s="90" t="s">
        <v>5614</v>
      </c>
      <c r="C1023" s="89" t="s">
        <v>3745</v>
      </c>
      <c r="D1023" s="91" t="s">
        <v>1531</v>
      </c>
    </row>
    <row r="1024" spans="1:4">
      <c r="A1024" s="95">
        <v>1045</v>
      </c>
      <c r="B1024" s="90" t="s">
        <v>5615</v>
      </c>
      <c r="C1024" s="89" t="s">
        <v>3751</v>
      </c>
      <c r="D1024" s="91" t="s">
        <v>5616</v>
      </c>
    </row>
    <row r="1025" spans="1:4">
      <c r="A1025" s="95">
        <v>1046</v>
      </c>
      <c r="B1025" s="90" t="s">
        <v>5617</v>
      </c>
      <c r="C1025" s="89" t="s">
        <v>3751</v>
      </c>
      <c r="D1025" s="89" t="s">
        <v>375</v>
      </c>
    </row>
    <row r="1026" spans="1:4">
      <c r="A1026" s="95">
        <v>1047</v>
      </c>
      <c r="B1026" s="90" t="s">
        <v>5618</v>
      </c>
      <c r="C1026" s="89" t="s">
        <v>3635</v>
      </c>
      <c r="D1026" s="91" t="s">
        <v>5619</v>
      </c>
    </row>
    <row r="1027" spans="1:4">
      <c r="A1027" s="95">
        <v>1048</v>
      </c>
      <c r="B1027" s="90" t="s">
        <v>5620</v>
      </c>
      <c r="C1027" s="89" t="s">
        <v>3635</v>
      </c>
      <c r="D1027" s="91" t="s">
        <v>3005</v>
      </c>
    </row>
    <row r="1028" spans="1:4">
      <c r="A1028" s="95">
        <v>1051</v>
      </c>
      <c r="B1028" s="90" t="s">
        <v>5621</v>
      </c>
      <c r="C1028" s="89" t="s">
        <v>3617</v>
      </c>
      <c r="D1028" s="91" t="s">
        <v>5622</v>
      </c>
    </row>
    <row r="1029" spans="1:4">
      <c r="A1029" s="95">
        <v>1052</v>
      </c>
      <c r="B1029" s="90" t="s">
        <v>5623</v>
      </c>
      <c r="C1029" s="89" t="s">
        <v>3617</v>
      </c>
      <c r="D1029" s="91" t="s">
        <v>5624</v>
      </c>
    </row>
    <row r="1030" spans="1:4">
      <c r="A1030" s="95">
        <v>1053</v>
      </c>
      <c r="B1030" s="90" t="s">
        <v>5625</v>
      </c>
      <c r="C1030" s="89" t="s">
        <v>3617</v>
      </c>
      <c r="D1030" s="91" t="s">
        <v>5626</v>
      </c>
    </row>
    <row r="1031" spans="1:4">
      <c r="A1031" s="95">
        <v>1054</v>
      </c>
      <c r="B1031" s="90" t="s">
        <v>5627</v>
      </c>
      <c r="C1031" s="89" t="s">
        <v>3617</v>
      </c>
      <c r="D1031" s="91" t="s">
        <v>2884</v>
      </c>
    </row>
    <row r="1032" spans="1:4">
      <c r="A1032" s="95">
        <v>1055</v>
      </c>
      <c r="B1032" s="90" t="s">
        <v>5628</v>
      </c>
      <c r="C1032" s="89" t="s">
        <v>3617</v>
      </c>
      <c r="D1032" s="91" t="s">
        <v>5629</v>
      </c>
    </row>
    <row r="1033" spans="1:4">
      <c r="A1033" s="95">
        <v>1056</v>
      </c>
      <c r="B1033" s="90" t="s">
        <v>5630</v>
      </c>
      <c r="C1033" s="89" t="s">
        <v>3617</v>
      </c>
      <c r="D1033" s="91" t="s">
        <v>5629</v>
      </c>
    </row>
    <row r="1034" spans="1:4">
      <c r="A1034" s="95">
        <v>1057</v>
      </c>
      <c r="B1034" s="90" t="s">
        <v>5631</v>
      </c>
      <c r="C1034" s="89" t="s">
        <v>3617</v>
      </c>
      <c r="D1034" s="91" t="s">
        <v>5632</v>
      </c>
    </row>
    <row r="1035" spans="1:4">
      <c r="A1035" s="95">
        <v>1058</v>
      </c>
      <c r="B1035" s="90" t="s">
        <v>5633</v>
      </c>
      <c r="C1035" s="89" t="s">
        <v>3617</v>
      </c>
      <c r="D1035" s="91" t="s">
        <v>5634</v>
      </c>
    </row>
    <row r="1036" spans="1:4">
      <c r="A1036" s="95">
        <v>1059</v>
      </c>
      <c r="B1036" s="90" t="s">
        <v>5635</v>
      </c>
      <c r="C1036" s="89" t="s">
        <v>3617</v>
      </c>
      <c r="D1036" s="91" t="s">
        <v>5636</v>
      </c>
    </row>
    <row r="1037" spans="1:4">
      <c r="A1037" s="95">
        <v>1060</v>
      </c>
      <c r="B1037" s="90" t="s">
        <v>5637</v>
      </c>
      <c r="C1037" s="89" t="s">
        <v>3617</v>
      </c>
      <c r="D1037" s="91" t="s">
        <v>143</v>
      </c>
    </row>
    <row r="1038" spans="1:4">
      <c r="A1038" s="95">
        <v>1061</v>
      </c>
      <c r="B1038" s="90" t="s">
        <v>5638</v>
      </c>
      <c r="C1038" s="89" t="s">
        <v>3617</v>
      </c>
      <c r="D1038" s="91" t="s">
        <v>126</v>
      </c>
    </row>
    <row r="1039" spans="1:4">
      <c r="A1039" s="95">
        <v>1062</v>
      </c>
      <c r="B1039" s="90" t="s">
        <v>5639</v>
      </c>
      <c r="C1039" s="89" t="s">
        <v>3635</v>
      </c>
      <c r="D1039" s="89" t="s">
        <v>371</v>
      </c>
    </row>
    <row r="1040" spans="1:4">
      <c r="D1040" s="89" t="s">
        <v>3701</v>
      </c>
    </row>
    <row r="1041" spans="1:4">
      <c r="B1041" s="87" t="s">
        <v>5640</v>
      </c>
    </row>
    <row r="1043" spans="1:4">
      <c r="B1043" s="87" t="s">
        <v>3609</v>
      </c>
      <c r="C1043" s="88" t="s">
        <v>3610</v>
      </c>
    </row>
    <row r="1044" spans="1:4">
      <c r="D1044" s="88" t="s">
        <v>3611</v>
      </c>
    </row>
    <row r="1045" spans="1:4">
      <c r="A1045" s="88" t="s">
        <v>3612</v>
      </c>
      <c r="B1045" s="87" t="s">
        <v>3613</v>
      </c>
      <c r="C1045" s="88" t="s">
        <v>3614</v>
      </c>
    </row>
    <row r="1046" spans="1:4">
      <c r="A1046" s="95">
        <v>1063</v>
      </c>
      <c r="B1046" s="90" t="s">
        <v>5641</v>
      </c>
      <c r="C1046" s="89" t="s">
        <v>3635</v>
      </c>
      <c r="D1046" s="91" t="s">
        <v>609</v>
      </c>
    </row>
    <row r="1047" spans="1:4">
      <c r="A1047" s="95">
        <v>1064</v>
      </c>
      <c r="B1047" s="90" t="s">
        <v>5642</v>
      </c>
      <c r="C1047" s="89" t="s">
        <v>3635</v>
      </c>
      <c r="D1047" s="91" t="s">
        <v>1517</v>
      </c>
    </row>
    <row r="1048" spans="1:4">
      <c r="A1048" s="95">
        <v>1065</v>
      </c>
      <c r="B1048" s="90" t="s">
        <v>5643</v>
      </c>
      <c r="C1048" s="89" t="s">
        <v>3751</v>
      </c>
      <c r="D1048" s="91" t="s">
        <v>789</v>
      </c>
    </row>
    <row r="1049" spans="1:4">
      <c r="A1049" s="95">
        <v>1068</v>
      </c>
      <c r="B1049" s="90" t="s">
        <v>5644</v>
      </c>
      <c r="C1049" s="89" t="s">
        <v>3617</v>
      </c>
      <c r="D1049" s="91" t="s">
        <v>5645</v>
      </c>
    </row>
    <row r="1050" spans="1:4">
      <c r="A1050" s="95">
        <v>1070</v>
      </c>
      <c r="B1050" s="90" t="s">
        <v>5646</v>
      </c>
      <c r="C1050" s="89" t="s">
        <v>3617</v>
      </c>
      <c r="D1050" s="91" t="s">
        <v>5647</v>
      </c>
    </row>
    <row r="1051" spans="1:4">
      <c r="A1051" s="95">
        <v>1071</v>
      </c>
      <c r="B1051" s="90" t="s">
        <v>5648</v>
      </c>
      <c r="C1051" s="89" t="s">
        <v>3617</v>
      </c>
      <c r="D1051" s="91" t="s">
        <v>5649</v>
      </c>
    </row>
    <row r="1052" spans="1:4">
      <c r="A1052" s="95">
        <v>1072</v>
      </c>
      <c r="B1052" s="90" t="s">
        <v>5650</v>
      </c>
      <c r="C1052" s="89" t="s">
        <v>3635</v>
      </c>
      <c r="D1052" s="91" t="s">
        <v>1833</v>
      </c>
    </row>
    <row r="1053" spans="1:4">
      <c r="A1053" s="95">
        <v>1074</v>
      </c>
      <c r="B1053" s="90" t="s">
        <v>5651</v>
      </c>
      <c r="C1053" s="89" t="s">
        <v>3617</v>
      </c>
      <c r="D1053" s="91" t="s">
        <v>2055</v>
      </c>
    </row>
    <row r="1054" spans="1:4">
      <c r="A1054" s="95">
        <v>1075</v>
      </c>
      <c r="B1054" s="90" t="s">
        <v>5652</v>
      </c>
      <c r="C1054" s="89" t="s">
        <v>3635</v>
      </c>
      <c r="D1054" s="91" t="s">
        <v>5653</v>
      </c>
    </row>
    <row r="1055" spans="1:4">
      <c r="A1055" s="95">
        <v>1076</v>
      </c>
      <c r="B1055" s="90" t="s">
        <v>5654</v>
      </c>
      <c r="C1055" s="89" t="s">
        <v>3635</v>
      </c>
      <c r="D1055" s="91" t="s">
        <v>300</v>
      </c>
    </row>
    <row r="1056" spans="1:4">
      <c r="A1056" s="95">
        <v>1077</v>
      </c>
      <c r="B1056" s="90" t="s">
        <v>5655</v>
      </c>
      <c r="C1056" s="89" t="s">
        <v>3635</v>
      </c>
      <c r="D1056" s="93" t="s">
        <v>5656</v>
      </c>
    </row>
    <row r="1057" spans="1:4">
      <c r="A1057" s="95">
        <v>1078</v>
      </c>
      <c r="B1057" s="90" t="s">
        <v>5657</v>
      </c>
      <c r="C1057" s="89" t="s">
        <v>3635</v>
      </c>
      <c r="D1057" s="92" t="s">
        <v>5658</v>
      </c>
    </row>
    <row r="1058" spans="1:4">
      <c r="A1058" s="95">
        <v>1079</v>
      </c>
      <c r="B1058" s="90" t="s">
        <v>5659</v>
      </c>
      <c r="C1058" s="89" t="s">
        <v>3635</v>
      </c>
      <c r="D1058" s="92" t="s">
        <v>5658</v>
      </c>
    </row>
    <row r="1059" spans="1:4">
      <c r="A1059" s="95">
        <v>1080</v>
      </c>
      <c r="B1059" s="90" t="s">
        <v>5660</v>
      </c>
      <c r="C1059" s="89" t="s">
        <v>3635</v>
      </c>
      <c r="D1059" s="92" t="s">
        <v>5658</v>
      </c>
    </row>
    <row r="1060" spans="1:4">
      <c r="A1060" s="95">
        <v>1081</v>
      </c>
      <c r="B1060" s="90" t="s">
        <v>5661</v>
      </c>
      <c r="C1060" s="89" t="s">
        <v>3635</v>
      </c>
      <c r="D1060" s="92" t="s">
        <v>5658</v>
      </c>
    </row>
    <row r="1061" spans="1:4">
      <c r="A1061" s="95">
        <v>1082</v>
      </c>
      <c r="B1061" s="90" t="s">
        <v>5662</v>
      </c>
      <c r="C1061" s="89" t="s">
        <v>3635</v>
      </c>
      <c r="D1061" s="92" t="s">
        <v>5663</v>
      </c>
    </row>
    <row r="1062" spans="1:4">
      <c r="A1062" s="95">
        <v>1083</v>
      </c>
      <c r="B1062" s="90" t="s">
        <v>5664</v>
      </c>
      <c r="C1062" s="89" t="s">
        <v>3635</v>
      </c>
      <c r="D1062" s="92" t="s">
        <v>5663</v>
      </c>
    </row>
    <row r="1063" spans="1:4">
      <c r="A1063" s="95">
        <v>1084</v>
      </c>
      <c r="B1063" s="90" t="s">
        <v>5665</v>
      </c>
      <c r="C1063" s="89" t="s">
        <v>3635</v>
      </c>
      <c r="D1063" s="92" t="s">
        <v>5666</v>
      </c>
    </row>
    <row r="1064" spans="1:4">
      <c r="A1064" s="95">
        <v>1085</v>
      </c>
      <c r="B1064" s="90" t="s">
        <v>5667</v>
      </c>
      <c r="C1064" s="89" t="s">
        <v>3635</v>
      </c>
      <c r="D1064" s="92" t="s">
        <v>5666</v>
      </c>
    </row>
    <row r="1065" spans="1:4">
      <c r="A1065" s="95">
        <v>1089</v>
      </c>
      <c r="B1065" s="90" t="s">
        <v>5668</v>
      </c>
      <c r="C1065" s="89" t="s">
        <v>3635</v>
      </c>
      <c r="D1065" s="91" t="s">
        <v>5669</v>
      </c>
    </row>
    <row r="1066" spans="1:4">
      <c r="A1066" s="95">
        <v>1090</v>
      </c>
      <c r="B1066" s="90" t="s">
        <v>5670</v>
      </c>
      <c r="C1066" s="89" t="s">
        <v>3635</v>
      </c>
      <c r="D1066" s="91" t="s">
        <v>682</v>
      </c>
    </row>
    <row r="1067" spans="1:4">
      <c r="A1067" s="95">
        <v>1092</v>
      </c>
      <c r="B1067" s="90" t="s">
        <v>5671</v>
      </c>
      <c r="C1067" s="89" t="s">
        <v>3635</v>
      </c>
      <c r="D1067" s="91" t="s">
        <v>2843</v>
      </c>
    </row>
    <row r="1068" spans="1:4">
      <c r="A1068" s="95">
        <v>1093</v>
      </c>
      <c r="B1068" s="90" t="s">
        <v>5672</v>
      </c>
      <c r="C1068" s="89" t="s">
        <v>3635</v>
      </c>
      <c r="D1068" s="91" t="s">
        <v>2962</v>
      </c>
    </row>
    <row r="1069" spans="1:4">
      <c r="A1069" s="95">
        <v>1094</v>
      </c>
      <c r="B1069" s="90" t="s">
        <v>5673</v>
      </c>
      <c r="C1069" s="89" t="s">
        <v>3635</v>
      </c>
      <c r="D1069" s="91" t="s">
        <v>5674</v>
      </c>
    </row>
    <row r="1070" spans="1:4">
      <c r="A1070" s="95">
        <v>1095</v>
      </c>
      <c r="B1070" s="90" t="s">
        <v>5675</v>
      </c>
      <c r="C1070" s="89" t="s">
        <v>3635</v>
      </c>
      <c r="D1070" s="91" t="s">
        <v>3088</v>
      </c>
    </row>
    <row r="1071" spans="1:4">
      <c r="A1071" s="95">
        <v>1096</v>
      </c>
      <c r="B1071" s="90" t="s">
        <v>5676</v>
      </c>
      <c r="C1071" s="89" t="s">
        <v>3635</v>
      </c>
      <c r="D1071" s="91" t="s">
        <v>395</v>
      </c>
    </row>
    <row r="1072" spans="1:4">
      <c r="A1072" s="95">
        <v>1097</v>
      </c>
      <c r="B1072" s="90" t="s">
        <v>5677</v>
      </c>
      <c r="C1072" s="89" t="s">
        <v>3635</v>
      </c>
      <c r="D1072" s="91" t="s">
        <v>2404</v>
      </c>
    </row>
    <row r="1073" spans="1:4">
      <c r="A1073" s="95">
        <v>1098</v>
      </c>
      <c r="B1073" s="90" t="s">
        <v>5678</v>
      </c>
      <c r="C1073" s="89" t="s">
        <v>3635</v>
      </c>
      <c r="D1073" s="91" t="s">
        <v>1584</v>
      </c>
    </row>
    <row r="1074" spans="1:4">
      <c r="A1074" s="95">
        <v>1099</v>
      </c>
      <c r="B1074" s="90" t="s">
        <v>5679</v>
      </c>
      <c r="C1074" s="89" t="s">
        <v>3635</v>
      </c>
      <c r="D1074" s="91" t="s">
        <v>393</v>
      </c>
    </row>
    <row r="1075" spans="1:4">
      <c r="A1075" s="95">
        <v>1100</v>
      </c>
      <c r="B1075" s="90" t="s">
        <v>5680</v>
      </c>
      <c r="C1075" s="89" t="s">
        <v>3745</v>
      </c>
      <c r="D1075" s="91" t="s">
        <v>732</v>
      </c>
    </row>
    <row r="1076" spans="1:4">
      <c r="A1076" s="95">
        <v>1105</v>
      </c>
      <c r="B1076" s="90" t="s">
        <v>5681</v>
      </c>
      <c r="C1076" s="89" t="s">
        <v>3635</v>
      </c>
      <c r="D1076" s="89" t="s">
        <v>1154</v>
      </c>
    </row>
    <row r="1077" spans="1:4">
      <c r="A1077" s="95">
        <v>1107</v>
      </c>
      <c r="B1077" s="90" t="s">
        <v>5682</v>
      </c>
      <c r="C1077" s="89" t="s">
        <v>3635</v>
      </c>
      <c r="D1077" s="91" t="s">
        <v>3531</v>
      </c>
    </row>
    <row r="1078" spans="1:4">
      <c r="A1078" s="95">
        <v>1108</v>
      </c>
      <c r="B1078" s="90" t="s">
        <v>5683</v>
      </c>
      <c r="C1078" s="89" t="s">
        <v>3635</v>
      </c>
      <c r="D1078" s="91" t="s">
        <v>4467</v>
      </c>
    </row>
    <row r="1079" spans="1:4">
      <c r="D1079" s="89" t="s">
        <v>3701</v>
      </c>
    </row>
    <row r="1080" spans="1:4">
      <c r="B1080" s="87" t="s">
        <v>5684</v>
      </c>
    </row>
    <row r="1082" spans="1:4">
      <c r="B1082" s="87" t="s">
        <v>3609</v>
      </c>
      <c r="C1082" s="88" t="s">
        <v>3610</v>
      </c>
    </row>
    <row r="1083" spans="1:4">
      <c r="D1083" s="88" t="s">
        <v>3611</v>
      </c>
    </row>
    <row r="1084" spans="1:4">
      <c r="A1084" s="88" t="s">
        <v>3612</v>
      </c>
      <c r="B1084" s="87" t="s">
        <v>3613</v>
      </c>
      <c r="C1084" s="88" t="s">
        <v>3614</v>
      </c>
    </row>
    <row r="1085" spans="1:4">
      <c r="A1085" s="95">
        <v>1109</v>
      </c>
      <c r="B1085" s="90" t="s">
        <v>5685</v>
      </c>
      <c r="C1085" s="89" t="s">
        <v>3635</v>
      </c>
      <c r="D1085" s="91" t="s">
        <v>5686</v>
      </c>
    </row>
    <row r="1086" spans="1:4">
      <c r="A1086" s="95">
        <v>1110</v>
      </c>
      <c r="B1086" s="90" t="s">
        <v>5687</v>
      </c>
      <c r="C1086" s="89" t="s">
        <v>3635</v>
      </c>
      <c r="D1086" s="91" t="s">
        <v>4445</v>
      </c>
    </row>
    <row r="1087" spans="1:4">
      <c r="A1087" s="95">
        <v>1111</v>
      </c>
      <c r="B1087" s="90" t="s">
        <v>5688</v>
      </c>
      <c r="C1087" s="89" t="s">
        <v>3745</v>
      </c>
      <c r="D1087" s="91" t="s">
        <v>750</v>
      </c>
    </row>
    <row r="1088" spans="1:4">
      <c r="A1088" s="95">
        <v>1112</v>
      </c>
      <c r="B1088" s="90" t="s">
        <v>5689</v>
      </c>
      <c r="C1088" s="89" t="s">
        <v>3745</v>
      </c>
      <c r="D1088" s="91" t="s">
        <v>5690</v>
      </c>
    </row>
    <row r="1089" spans="1:4">
      <c r="A1089" s="95">
        <v>1113</v>
      </c>
      <c r="B1089" s="90" t="s">
        <v>5691</v>
      </c>
      <c r="C1089" s="89" t="s">
        <v>3751</v>
      </c>
      <c r="D1089" s="91" t="s">
        <v>837</v>
      </c>
    </row>
    <row r="1090" spans="1:4">
      <c r="A1090" s="95">
        <v>1114</v>
      </c>
      <c r="B1090" s="90" t="s">
        <v>5692</v>
      </c>
      <c r="C1090" s="89" t="s">
        <v>3745</v>
      </c>
      <c r="D1090" s="91" t="s">
        <v>905</v>
      </c>
    </row>
    <row r="1091" spans="1:4">
      <c r="A1091" s="95">
        <v>1117</v>
      </c>
      <c r="B1091" s="90" t="s">
        <v>5693</v>
      </c>
      <c r="C1091" s="89" t="s">
        <v>3635</v>
      </c>
      <c r="D1091" s="91" t="s">
        <v>4058</v>
      </c>
    </row>
    <row r="1092" spans="1:4">
      <c r="A1092" s="95">
        <v>1118</v>
      </c>
      <c r="B1092" s="90" t="s">
        <v>5694</v>
      </c>
      <c r="C1092" s="89" t="s">
        <v>3635</v>
      </c>
      <c r="D1092" s="91" t="s">
        <v>3039</v>
      </c>
    </row>
    <row r="1093" spans="1:4">
      <c r="A1093" s="95">
        <v>1119</v>
      </c>
      <c r="B1093" s="90" t="s">
        <v>5695</v>
      </c>
      <c r="C1093" s="89" t="s">
        <v>3635</v>
      </c>
      <c r="D1093" s="91" t="s">
        <v>974</v>
      </c>
    </row>
    <row r="1094" spans="1:4">
      <c r="A1094" s="95">
        <v>1120</v>
      </c>
      <c r="B1094" s="90" t="s">
        <v>5696</v>
      </c>
      <c r="C1094" s="89" t="s">
        <v>3635</v>
      </c>
      <c r="D1094" s="91" t="s">
        <v>2511</v>
      </c>
    </row>
    <row r="1095" spans="1:4">
      <c r="A1095" s="95">
        <v>1121</v>
      </c>
      <c r="B1095" s="90" t="s">
        <v>5697</v>
      </c>
      <c r="C1095" s="89" t="s">
        <v>3635</v>
      </c>
      <c r="D1095" s="91" t="s">
        <v>150</v>
      </c>
    </row>
    <row r="1096" spans="1:4">
      <c r="A1096" s="95">
        <v>1123</v>
      </c>
      <c r="B1096" s="90" t="s">
        <v>5698</v>
      </c>
      <c r="C1096" s="89" t="s">
        <v>3635</v>
      </c>
      <c r="D1096" s="91" t="s">
        <v>1234</v>
      </c>
    </row>
    <row r="1097" spans="1:4">
      <c r="A1097" s="95">
        <v>1124</v>
      </c>
      <c r="B1097" s="90" t="s">
        <v>5699</v>
      </c>
      <c r="C1097" s="89" t="s">
        <v>3635</v>
      </c>
      <c r="D1097" s="91" t="s">
        <v>5700</v>
      </c>
    </row>
    <row r="1098" spans="1:4">
      <c r="A1098" s="95">
        <v>1125</v>
      </c>
      <c r="B1098" s="90" t="s">
        <v>5701</v>
      </c>
      <c r="C1098" s="89" t="s">
        <v>3635</v>
      </c>
      <c r="D1098" s="91" t="s">
        <v>5702</v>
      </c>
    </row>
    <row r="1099" spans="1:4">
      <c r="A1099" s="95">
        <v>1126</v>
      </c>
      <c r="B1099" s="90" t="s">
        <v>5703</v>
      </c>
      <c r="C1099" s="89" t="s">
        <v>3635</v>
      </c>
      <c r="D1099" s="91" t="s">
        <v>4320</v>
      </c>
    </row>
    <row r="1100" spans="1:4">
      <c r="A1100" s="95">
        <v>1127</v>
      </c>
      <c r="B1100" s="90" t="s">
        <v>5704</v>
      </c>
      <c r="C1100" s="89" t="s">
        <v>3635</v>
      </c>
      <c r="D1100" s="91" t="s">
        <v>1305</v>
      </c>
    </row>
    <row r="1101" spans="1:4">
      <c r="A1101" s="95">
        <v>1128</v>
      </c>
      <c r="B1101" s="90" t="s">
        <v>5705</v>
      </c>
      <c r="C1101" s="89" t="s">
        <v>3635</v>
      </c>
      <c r="D1101" s="91" t="s">
        <v>1417</v>
      </c>
    </row>
    <row r="1102" spans="1:4">
      <c r="A1102" s="95">
        <v>1129</v>
      </c>
      <c r="B1102" s="90" t="s">
        <v>5706</v>
      </c>
      <c r="C1102" s="89" t="s">
        <v>3617</v>
      </c>
      <c r="D1102" s="91" t="s">
        <v>5707</v>
      </c>
    </row>
    <row r="1103" spans="1:4">
      <c r="A1103" s="95">
        <v>1130</v>
      </c>
      <c r="B1103" s="90" t="s">
        <v>5708</v>
      </c>
      <c r="C1103" s="89" t="s">
        <v>3617</v>
      </c>
      <c r="D1103" s="91" t="s">
        <v>5709</v>
      </c>
    </row>
    <row r="1104" spans="1:4">
      <c r="A1104" s="95">
        <v>1131</v>
      </c>
      <c r="B1104" s="90" t="s">
        <v>5710</v>
      </c>
      <c r="C1104" s="89" t="s">
        <v>3671</v>
      </c>
      <c r="D1104" s="91" t="s">
        <v>225</v>
      </c>
    </row>
    <row r="1105" spans="1:4">
      <c r="A1105" s="95">
        <v>1132</v>
      </c>
      <c r="B1105" s="90" t="s">
        <v>5711</v>
      </c>
      <c r="C1105" s="89" t="s">
        <v>3671</v>
      </c>
      <c r="D1105" s="91" t="s">
        <v>225</v>
      </c>
    </row>
    <row r="1106" spans="1:4">
      <c r="A1106" s="95">
        <v>1139</v>
      </c>
      <c r="B1106" s="90" t="s">
        <v>5712</v>
      </c>
      <c r="C1106" s="89" t="s">
        <v>3617</v>
      </c>
      <c r="D1106" s="91" t="s">
        <v>5713</v>
      </c>
    </row>
    <row r="1107" spans="1:4">
      <c r="A1107" s="95">
        <v>1140</v>
      </c>
      <c r="B1107" s="90" t="s">
        <v>5714</v>
      </c>
      <c r="C1107" s="89" t="s">
        <v>3617</v>
      </c>
      <c r="D1107" s="91" t="s">
        <v>5715</v>
      </c>
    </row>
    <row r="1108" spans="1:4">
      <c r="A1108" s="95">
        <v>1142</v>
      </c>
      <c r="B1108" s="90" t="s">
        <v>5716</v>
      </c>
      <c r="C1108" s="89" t="s">
        <v>3617</v>
      </c>
      <c r="D1108" s="91" t="s">
        <v>5717</v>
      </c>
    </row>
    <row r="1109" spans="1:4">
      <c r="A1109" s="95">
        <v>1151</v>
      </c>
      <c r="B1109" s="90" t="s">
        <v>5718</v>
      </c>
      <c r="C1109" s="89" t="s">
        <v>3671</v>
      </c>
      <c r="D1109" s="91" t="s">
        <v>5719</v>
      </c>
    </row>
    <row r="1110" spans="1:4">
      <c r="A1110" s="95">
        <v>1155</v>
      </c>
      <c r="B1110" s="90" t="s">
        <v>5720</v>
      </c>
      <c r="C1110" s="89" t="s">
        <v>3635</v>
      </c>
      <c r="D1110" s="91" t="s">
        <v>2481</v>
      </c>
    </row>
    <row r="1111" spans="1:4">
      <c r="A1111" s="95">
        <v>1156</v>
      </c>
      <c r="B1111" s="90" t="s">
        <v>5721</v>
      </c>
      <c r="C1111" s="89" t="s">
        <v>3635</v>
      </c>
      <c r="D1111" s="91" t="s">
        <v>969</v>
      </c>
    </row>
    <row r="1112" spans="1:4">
      <c r="A1112" s="95">
        <v>1157</v>
      </c>
      <c r="B1112" s="90" t="s">
        <v>5722</v>
      </c>
      <c r="C1112" s="89" t="s">
        <v>3635</v>
      </c>
      <c r="D1112" s="91" t="s">
        <v>2067</v>
      </c>
    </row>
    <row r="1113" spans="1:4">
      <c r="A1113" s="95">
        <v>1158</v>
      </c>
      <c r="B1113" s="90" t="s">
        <v>5723</v>
      </c>
      <c r="C1113" s="89" t="s">
        <v>3635</v>
      </c>
      <c r="D1113" s="91" t="s">
        <v>2682</v>
      </c>
    </row>
    <row r="1114" spans="1:4">
      <c r="A1114" s="95">
        <v>1159</v>
      </c>
      <c r="B1114" s="90" t="s">
        <v>5724</v>
      </c>
      <c r="C1114" s="89" t="s">
        <v>3635</v>
      </c>
      <c r="D1114" s="91" t="s">
        <v>1859</v>
      </c>
    </row>
    <row r="1115" spans="1:4">
      <c r="A1115" s="95">
        <v>1160</v>
      </c>
      <c r="B1115" s="90" t="s">
        <v>5725</v>
      </c>
      <c r="C1115" s="89" t="s">
        <v>3635</v>
      </c>
      <c r="D1115" s="91" t="s">
        <v>1958</v>
      </c>
    </row>
    <row r="1116" spans="1:4">
      <c r="A1116" s="95">
        <v>1161</v>
      </c>
      <c r="B1116" s="90" t="s">
        <v>5726</v>
      </c>
      <c r="C1116" s="89" t="s">
        <v>3635</v>
      </c>
      <c r="D1116" s="91" t="s">
        <v>5727</v>
      </c>
    </row>
    <row r="1117" spans="1:4">
      <c r="A1117" s="95">
        <v>1162</v>
      </c>
      <c r="B1117" s="90" t="s">
        <v>5728</v>
      </c>
      <c r="C1117" s="89" t="s">
        <v>3635</v>
      </c>
      <c r="D1117" s="91" t="s">
        <v>5729</v>
      </c>
    </row>
    <row r="1118" spans="1:4">
      <c r="D1118" s="89" t="s">
        <v>3701</v>
      </c>
    </row>
    <row r="1119" spans="1:4">
      <c r="B1119" s="87" t="s">
        <v>5730</v>
      </c>
    </row>
    <row r="1121" spans="1:4">
      <c r="B1121" s="87" t="s">
        <v>3609</v>
      </c>
      <c r="C1121" s="88" t="s">
        <v>3610</v>
      </c>
    </row>
    <row r="1122" spans="1:4">
      <c r="D1122" s="88" t="s">
        <v>3611</v>
      </c>
    </row>
    <row r="1123" spans="1:4">
      <c r="A1123" s="88" t="s">
        <v>3612</v>
      </c>
      <c r="B1123" s="87" t="s">
        <v>3613</v>
      </c>
      <c r="C1123" s="88" t="s">
        <v>3614</v>
      </c>
    </row>
    <row r="1124" spans="1:4">
      <c r="A1124" s="95">
        <v>1163</v>
      </c>
      <c r="B1124" s="90" t="s">
        <v>5731</v>
      </c>
      <c r="C1124" s="89" t="s">
        <v>3635</v>
      </c>
      <c r="D1124" s="91" t="s">
        <v>5732</v>
      </c>
    </row>
    <row r="1125" spans="1:4">
      <c r="A1125" s="95">
        <v>1164</v>
      </c>
      <c r="B1125" s="90" t="s">
        <v>5733</v>
      </c>
      <c r="C1125" s="89" t="s">
        <v>3635</v>
      </c>
      <c r="D1125" s="91" t="s">
        <v>5734</v>
      </c>
    </row>
    <row r="1126" spans="1:4">
      <c r="A1126" s="95">
        <v>1165</v>
      </c>
      <c r="B1126" s="90" t="s">
        <v>5735</v>
      </c>
      <c r="C1126" s="89" t="s">
        <v>3635</v>
      </c>
      <c r="D1126" s="89" t="s">
        <v>304</v>
      </c>
    </row>
    <row r="1127" spans="1:4">
      <c r="A1127" s="95">
        <v>1166</v>
      </c>
      <c r="B1127" s="90" t="s">
        <v>5736</v>
      </c>
      <c r="C1127" s="89" t="s">
        <v>3635</v>
      </c>
      <c r="D1127" s="91" t="s">
        <v>665</v>
      </c>
    </row>
    <row r="1128" spans="1:4">
      <c r="A1128" s="95">
        <v>1167</v>
      </c>
      <c r="B1128" s="90" t="s">
        <v>5737</v>
      </c>
      <c r="C1128" s="89" t="s">
        <v>3635</v>
      </c>
      <c r="D1128" s="91" t="s">
        <v>658</v>
      </c>
    </row>
    <row r="1129" spans="1:4">
      <c r="A1129" s="95">
        <v>1168</v>
      </c>
      <c r="B1129" s="90" t="s">
        <v>5738</v>
      </c>
      <c r="C1129" s="89" t="s">
        <v>3635</v>
      </c>
      <c r="D1129" s="91" t="s">
        <v>5739</v>
      </c>
    </row>
    <row r="1130" spans="1:4">
      <c r="A1130" s="95">
        <v>1169</v>
      </c>
      <c r="B1130" s="90" t="s">
        <v>5740</v>
      </c>
      <c r="C1130" s="89" t="s">
        <v>3635</v>
      </c>
      <c r="D1130" s="91" t="s">
        <v>5741</v>
      </c>
    </row>
    <row r="1131" spans="1:4">
      <c r="A1131" s="95">
        <v>1170</v>
      </c>
      <c r="B1131" s="90" t="s">
        <v>5742</v>
      </c>
      <c r="C1131" s="89" t="s">
        <v>3635</v>
      </c>
      <c r="D1131" s="91" t="s">
        <v>145</v>
      </c>
    </row>
    <row r="1132" spans="1:4">
      <c r="A1132" s="95">
        <v>1171</v>
      </c>
      <c r="B1132" s="90" t="s">
        <v>5743</v>
      </c>
      <c r="C1132" s="89" t="s">
        <v>3635</v>
      </c>
      <c r="D1132" s="91" t="s">
        <v>5744</v>
      </c>
    </row>
    <row r="1133" spans="1:4">
      <c r="A1133" s="95">
        <v>1172</v>
      </c>
      <c r="B1133" s="90" t="s">
        <v>5745</v>
      </c>
      <c r="C1133" s="89" t="s">
        <v>3635</v>
      </c>
      <c r="D1133" s="91" t="s">
        <v>778</v>
      </c>
    </row>
    <row r="1134" spans="1:4">
      <c r="A1134" s="95">
        <v>1173</v>
      </c>
      <c r="B1134" s="90" t="s">
        <v>5746</v>
      </c>
      <c r="C1134" s="89" t="s">
        <v>3635</v>
      </c>
      <c r="D1134" s="91" t="s">
        <v>2472</v>
      </c>
    </row>
    <row r="1135" spans="1:4">
      <c r="A1135" s="95">
        <v>1174</v>
      </c>
      <c r="B1135" s="90" t="s">
        <v>5747</v>
      </c>
      <c r="C1135" s="89" t="s">
        <v>3635</v>
      </c>
      <c r="D1135" s="91" t="s">
        <v>5748</v>
      </c>
    </row>
    <row r="1136" spans="1:4">
      <c r="A1136" s="95">
        <v>1175</v>
      </c>
      <c r="B1136" s="90" t="s">
        <v>5749</v>
      </c>
      <c r="C1136" s="89" t="s">
        <v>3635</v>
      </c>
      <c r="D1136" s="89" t="s">
        <v>304</v>
      </c>
    </row>
    <row r="1137" spans="1:4">
      <c r="A1137" s="95">
        <v>1176</v>
      </c>
      <c r="B1137" s="90" t="s">
        <v>5750</v>
      </c>
      <c r="C1137" s="89" t="s">
        <v>3635</v>
      </c>
      <c r="D1137" s="89" t="s">
        <v>277</v>
      </c>
    </row>
    <row r="1138" spans="1:4">
      <c r="A1138" s="95">
        <v>1177</v>
      </c>
      <c r="B1138" s="90" t="s">
        <v>5751</v>
      </c>
      <c r="C1138" s="89" t="s">
        <v>3635</v>
      </c>
      <c r="D1138" s="91" t="s">
        <v>549</v>
      </c>
    </row>
    <row r="1139" spans="1:4">
      <c r="A1139" s="95">
        <v>1178</v>
      </c>
      <c r="B1139" s="90" t="s">
        <v>5752</v>
      </c>
      <c r="C1139" s="89" t="s">
        <v>3635</v>
      </c>
      <c r="D1139" s="91" t="s">
        <v>326</v>
      </c>
    </row>
    <row r="1140" spans="1:4">
      <c r="A1140" s="95">
        <v>1179</v>
      </c>
      <c r="B1140" s="90" t="s">
        <v>5753</v>
      </c>
      <c r="C1140" s="89" t="s">
        <v>3635</v>
      </c>
      <c r="D1140" s="91" t="s">
        <v>3569</v>
      </c>
    </row>
    <row r="1141" spans="1:4">
      <c r="A1141" s="95">
        <v>1180</v>
      </c>
      <c r="B1141" s="90" t="s">
        <v>5754</v>
      </c>
      <c r="C1141" s="89" t="s">
        <v>3635</v>
      </c>
      <c r="D1141" s="91" t="s">
        <v>1065</v>
      </c>
    </row>
    <row r="1142" spans="1:4">
      <c r="A1142" s="95">
        <v>1181</v>
      </c>
      <c r="B1142" s="90" t="s">
        <v>5755</v>
      </c>
      <c r="C1142" s="89" t="s">
        <v>3635</v>
      </c>
      <c r="D1142" s="91" t="s">
        <v>2183</v>
      </c>
    </row>
    <row r="1143" spans="1:4">
      <c r="A1143" s="95">
        <v>1182</v>
      </c>
      <c r="B1143" s="90" t="s">
        <v>5756</v>
      </c>
      <c r="C1143" s="89" t="s">
        <v>3635</v>
      </c>
      <c r="D1143" s="91" t="s">
        <v>5757</v>
      </c>
    </row>
    <row r="1144" spans="1:4">
      <c r="A1144" s="95">
        <v>1183</v>
      </c>
      <c r="B1144" s="90" t="s">
        <v>5758</v>
      </c>
      <c r="C1144" s="89" t="s">
        <v>3635</v>
      </c>
      <c r="D1144" s="91" t="s">
        <v>5759</v>
      </c>
    </row>
    <row r="1145" spans="1:4">
      <c r="A1145" s="95">
        <v>1184</v>
      </c>
      <c r="B1145" s="90" t="s">
        <v>5760</v>
      </c>
      <c r="C1145" s="89" t="s">
        <v>3635</v>
      </c>
      <c r="D1145" s="91" t="s">
        <v>823</v>
      </c>
    </row>
    <row r="1146" spans="1:4">
      <c r="A1146" s="95">
        <v>1185</v>
      </c>
      <c r="B1146" s="90" t="s">
        <v>5761</v>
      </c>
      <c r="C1146" s="89" t="s">
        <v>3635</v>
      </c>
      <c r="D1146" s="91" t="s">
        <v>391</v>
      </c>
    </row>
    <row r="1147" spans="1:4">
      <c r="A1147" s="95">
        <v>1186</v>
      </c>
      <c r="B1147" s="90" t="s">
        <v>5762</v>
      </c>
      <c r="C1147" s="89" t="s">
        <v>3635</v>
      </c>
      <c r="D1147" s="91" t="s">
        <v>3420</v>
      </c>
    </row>
    <row r="1148" spans="1:4">
      <c r="A1148" s="95">
        <v>1187</v>
      </c>
      <c r="B1148" s="90" t="s">
        <v>5763</v>
      </c>
      <c r="C1148" s="89" t="s">
        <v>3635</v>
      </c>
      <c r="D1148" s="91" t="s">
        <v>2076</v>
      </c>
    </row>
    <row r="1149" spans="1:4">
      <c r="A1149" s="95">
        <v>1188</v>
      </c>
      <c r="B1149" s="90" t="s">
        <v>5764</v>
      </c>
      <c r="C1149" s="89" t="s">
        <v>3635</v>
      </c>
      <c r="D1149" s="91" t="s">
        <v>319</v>
      </c>
    </row>
    <row r="1150" spans="1:4">
      <c r="A1150" s="95">
        <v>1189</v>
      </c>
      <c r="B1150" s="90" t="s">
        <v>5765</v>
      </c>
      <c r="C1150" s="89" t="s">
        <v>3635</v>
      </c>
      <c r="D1150" s="91" t="s">
        <v>1112</v>
      </c>
    </row>
    <row r="1151" spans="1:4">
      <c r="A1151" s="95">
        <v>1190</v>
      </c>
      <c r="B1151" s="90" t="s">
        <v>5766</v>
      </c>
      <c r="C1151" s="89" t="s">
        <v>3635</v>
      </c>
      <c r="D1151" s="91" t="s">
        <v>3166</v>
      </c>
    </row>
    <row r="1152" spans="1:4">
      <c r="A1152" s="95">
        <v>1191</v>
      </c>
      <c r="B1152" s="90" t="s">
        <v>5767</v>
      </c>
      <c r="C1152" s="89" t="s">
        <v>3635</v>
      </c>
      <c r="D1152" s="91" t="s">
        <v>127</v>
      </c>
    </row>
    <row r="1153" spans="1:4">
      <c r="A1153" s="95">
        <v>1192</v>
      </c>
      <c r="B1153" s="90" t="s">
        <v>5768</v>
      </c>
      <c r="C1153" s="89" t="s">
        <v>3635</v>
      </c>
      <c r="D1153" s="91" t="s">
        <v>1064</v>
      </c>
    </row>
    <row r="1154" spans="1:4">
      <c r="A1154" s="95">
        <v>1193</v>
      </c>
      <c r="B1154" s="90" t="s">
        <v>5769</v>
      </c>
      <c r="C1154" s="89" t="s">
        <v>3635</v>
      </c>
      <c r="D1154" s="91" t="s">
        <v>169</v>
      </c>
    </row>
    <row r="1155" spans="1:4">
      <c r="A1155" s="95">
        <v>1194</v>
      </c>
      <c r="B1155" s="90" t="s">
        <v>5770</v>
      </c>
      <c r="C1155" s="89" t="s">
        <v>3635</v>
      </c>
      <c r="D1155" s="91" t="s">
        <v>3225</v>
      </c>
    </row>
    <row r="1156" spans="1:4">
      <c r="A1156" s="95">
        <v>1195</v>
      </c>
      <c r="B1156" s="90" t="s">
        <v>5771</v>
      </c>
      <c r="C1156" s="89" t="s">
        <v>3635</v>
      </c>
      <c r="D1156" s="91" t="s">
        <v>2127</v>
      </c>
    </row>
    <row r="1157" spans="1:4">
      <c r="D1157" s="89" t="s">
        <v>3701</v>
      </c>
    </row>
    <row r="1158" spans="1:4">
      <c r="B1158" s="87" t="s">
        <v>5772</v>
      </c>
    </row>
    <row r="1160" spans="1:4">
      <c r="B1160" s="87" t="s">
        <v>3609</v>
      </c>
      <c r="C1160" s="88" t="s">
        <v>3610</v>
      </c>
    </row>
    <row r="1161" spans="1:4">
      <c r="D1161" s="88" t="s">
        <v>3611</v>
      </c>
    </row>
    <row r="1162" spans="1:4">
      <c r="A1162" s="88" t="s">
        <v>3612</v>
      </c>
      <c r="B1162" s="87" t="s">
        <v>3613</v>
      </c>
      <c r="C1162" s="88" t="s">
        <v>3614</v>
      </c>
    </row>
    <row r="1163" spans="1:4">
      <c r="A1163" s="95">
        <v>1196</v>
      </c>
      <c r="B1163" s="90" t="s">
        <v>5773</v>
      </c>
      <c r="C1163" s="89" t="s">
        <v>3635</v>
      </c>
      <c r="D1163" s="91" t="s">
        <v>5774</v>
      </c>
    </row>
    <row r="1164" spans="1:4">
      <c r="A1164" s="95">
        <v>1197</v>
      </c>
      <c r="B1164" s="90" t="s">
        <v>5775</v>
      </c>
      <c r="C1164" s="89" t="s">
        <v>3635</v>
      </c>
      <c r="D1164" s="91" t="s">
        <v>5776</v>
      </c>
    </row>
    <row r="1165" spans="1:4">
      <c r="A1165" s="95">
        <v>1198</v>
      </c>
      <c r="B1165" s="90" t="s">
        <v>5777</v>
      </c>
      <c r="C1165" s="89" t="s">
        <v>3635</v>
      </c>
      <c r="D1165" s="91" t="s">
        <v>5778</v>
      </c>
    </row>
    <row r="1166" spans="1:4">
      <c r="A1166" s="95">
        <v>1199</v>
      </c>
      <c r="B1166" s="90" t="s">
        <v>5779</v>
      </c>
      <c r="C1166" s="89" t="s">
        <v>3635</v>
      </c>
      <c r="D1166" s="91" t="s">
        <v>2295</v>
      </c>
    </row>
    <row r="1167" spans="1:4">
      <c r="A1167" s="95">
        <v>1200</v>
      </c>
      <c r="B1167" s="90" t="s">
        <v>5780</v>
      </c>
      <c r="C1167" s="89" t="s">
        <v>3635</v>
      </c>
      <c r="D1167" s="91" t="s">
        <v>232</v>
      </c>
    </row>
    <row r="1168" spans="1:4">
      <c r="A1168" s="95">
        <v>1201</v>
      </c>
      <c r="B1168" s="90" t="s">
        <v>5781</v>
      </c>
      <c r="C1168" s="89" t="s">
        <v>3635</v>
      </c>
      <c r="D1168" s="91" t="s">
        <v>2280</v>
      </c>
    </row>
    <row r="1169" spans="1:4">
      <c r="A1169" s="95">
        <v>1202</v>
      </c>
      <c r="B1169" s="90" t="s">
        <v>5782</v>
      </c>
      <c r="C1169" s="89" t="s">
        <v>3635</v>
      </c>
      <c r="D1169" s="91" t="s">
        <v>1299</v>
      </c>
    </row>
    <row r="1170" spans="1:4">
      <c r="A1170" s="95">
        <v>1203</v>
      </c>
      <c r="B1170" s="90" t="s">
        <v>5783</v>
      </c>
      <c r="C1170" s="89" t="s">
        <v>3635</v>
      </c>
      <c r="D1170" s="91" t="s">
        <v>527</v>
      </c>
    </row>
    <row r="1171" spans="1:4">
      <c r="A1171" s="95">
        <v>1204</v>
      </c>
      <c r="B1171" s="90" t="s">
        <v>5784</v>
      </c>
      <c r="C1171" s="89" t="s">
        <v>3635</v>
      </c>
      <c r="D1171" s="91" t="s">
        <v>1106</v>
      </c>
    </row>
    <row r="1172" spans="1:4">
      <c r="A1172" s="95">
        <v>1205</v>
      </c>
      <c r="B1172" s="90" t="s">
        <v>5785</v>
      </c>
      <c r="C1172" s="89" t="s">
        <v>3635</v>
      </c>
      <c r="D1172" s="91" t="s">
        <v>5786</v>
      </c>
    </row>
    <row r="1173" spans="1:4">
      <c r="A1173" s="95">
        <v>1206</v>
      </c>
      <c r="B1173" s="90" t="s">
        <v>5787</v>
      </c>
      <c r="C1173" s="89" t="s">
        <v>3635</v>
      </c>
      <c r="D1173" s="91" t="s">
        <v>1861</v>
      </c>
    </row>
    <row r="1174" spans="1:4">
      <c r="A1174" s="95">
        <v>1207</v>
      </c>
      <c r="B1174" s="90" t="s">
        <v>5788</v>
      </c>
      <c r="C1174" s="89" t="s">
        <v>3635</v>
      </c>
      <c r="D1174" s="91" t="s">
        <v>1389</v>
      </c>
    </row>
    <row r="1175" spans="1:4">
      <c r="A1175" s="95">
        <v>1208</v>
      </c>
      <c r="B1175" s="90" t="s">
        <v>5789</v>
      </c>
      <c r="C1175" s="89" t="s">
        <v>3635</v>
      </c>
      <c r="D1175" s="91" t="s">
        <v>5790</v>
      </c>
    </row>
    <row r="1176" spans="1:4">
      <c r="A1176" s="95">
        <v>1209</v>
      </c>
      <c r="B1176" s="90" t="s">
        <v>5791</v>
      </c>
      <c r="C1176" s="89" t="s">
        <v>3635</v>
      </c>
      <c r="D1176" s="91" t="s">
        <v>1453</v>
      </c>
    </row>
    <row r="1177" spans="1:4">
      <c r="A1177" s="95">
        <v>1210</v>
      </c>
      <c r="B1177" s="90" t="s">
        <v>5792</v>
      </c>
      <c r="C1177" s="89" t="s">
        <v>3635</v>
      </c>
      <c r="D1177" s="91" t="s">
        <v>3444</v>
      </c>
    </row>
    <row r="1178" spans="1:4">
      <c r="A1178" s="95">
        <v>1211</v>
      </c>
      <c r="B1178" s="90" t="s">
        <v>5793</v>
      </c>
      <c r="C1178" s="89" t="s">
        <v>3635</v>
      </c>
      <c r="D1178" s="89" t="s">
        <v>373</v>
      </c>
    </row>
    <row r="1179" spans="1:4">
      <c r="A1179" s="95">
        <v>1212</v>
      </c>
      <c r="B1179" s="90" t="s">
        <v>5794</v>
      </c>
      <c r="C1179" s="89" t="s">
        <v>3635</v>
      </c>
      <c r="D1179" s="89" t="s">
        <v>2494</v>
      </c>
    </row>
    <row r="1180" spans="1:4">
      <c r="A1180" s="95">
        <v>1213</v>
      </c>
      <c r="B1180" s="90" t="s">
        <v>5795</v>
      </c>
      <c r="C1180" s="89" t="s">
        <v>3635</v>
      </c>
      <c r="D1180" s="91" t="s">
        <v>1093</v>
      </c>
    </row>
    <row r="1181" spans="1:4">
      <c r="A1181" s="95">
        <v>1214</v>
      </c>
      <c r="B1181" s="90" t="s">
        <v>5796</v>
      </c>
      <c r="C1181" s="89" t="s">
        <v>3635</v>
      </c>
      <c r="D1181" s="91" t="s">
        <v>446</v>
      </c>
    </row>
    <row r="1182" spans="1:4">
      <c r="A1182" s="95">
        <v>1215</v>
      </c>
      <c r="B1182" s="90" t="s">
        <v>5797</v>
      </c>
      <c r="C1182" s="89" t="s">
        <v>3635</v>
      </c>
      <c r="D1182" s="91" t="s">
        <v>464</v>
      </c>
    </row>
    <row r="1183" spans="1:4">
      <c r="A1183" s="95">
        <v>1216</v>
      </c>
      <c r="B1183" s="90" t="s">
        <v>5798</v>
      </c>
      <c r="C1183" s="89" t="s">
        <v>3635</v>
      </c>
      <c r="D1183" s="91" t="s">
        <v>2100</v>
      </c>
    </row>
    <row r="1184" spans="1:4">
      <c r="A1184" s="95">
        <v>1217</v>
      </c>
      <c r="B1184" s="90" t="s">
        <v>5799</v>
      </c>
      <c r="C1184" s="89" t="s">
        <v>3635</v>
      </c>
      <c r="D1184" s="91" t="s">
        <v>5800</v>
      </c>
    </row>
    <row r="1185" spans="1:4">
      <c r="A1185" s="95">
        <v>1218</v>
      </c>
      <c r="B1185" s="90" t="s">
        <v>5801</v>
      </c>
      <c r="C1185" s="89" t="s">
        <v>3635</v>
      </c>
      <c r="D1185" s="91" t="s">
        <v>5802</v>
      </c>
    </row>
    <row r="1186" spans="1:4">
      <c r="A1186" s="95">
        <v>1219</v>
      </c>
      <c r="B1186" s="90" t="s">
        <v>5803</v>
      </c>
      <c r="C1186" s="89" t="s">
        <v>3635</v>
      </c>
      <c r="D1186" s="91" t="s">
        <v>5804</v>
      </c>
    </row>
    <row r="1187" spans="1:4">
      <c r="A1187" s="95">
        <v>1220</v>
      </c>
      <c r="B1187" s="90" t="s">
        <v>5805</v>
      </c>
      <c r="C1187" s="89" t="s">
        <v>3635</v>
      </c>
      <c r="D1187" s="91" t="s">
        <v>2295</v>
      </c>
    </row>
    <row r="1188" spans="1:4">
      <c r="A1188" s="95">
        <v>1221</v>
      </c>
      <c r="B1188" s="90" t="s">
        <v>5806</v>
      </c>
      <c r="C1188" s="89" t="s">
        <v>3635</v>
      </c>
      <c r="D1188" s="91" t="s">
        <v>1779</v>
      </c>
    </row>
    <row r="1189" spans="1:4">
      <c r="A1189" s="95">
        <v>1222</v>
      </c>
      <c r="B1189" s="90" t="s">
        <v>5807</v>
      </c>
      <c r="C1189" s="89" t="s">
        <v>3635</v>
      </c>
      <c r="D1189" s="91" t="s">
        <v>2414</v>
      </c>
    </row>
    <row r="1190" spans="1:4">
      <c r="A1190" s="95">
        <v>1223</v>
      </c>
      <c r="B1190" s="90" t="s">
        <v>5808</v>
      </c>
      <c r="C1190" s="89" t="s">
        <v>3635</v>
      </c>
      <c r="D1190" s="91" t="s">
        <v>266</v>
      </c>
    </row>
    <row r="1191" spans="1:4">
      <c r="A1191" s="95">
        <v>1224</v>
      </c>
      <c r="B1191" s="90" t="s">
        <v>5809</v>
      </c>
      <c r="C1191" s="89" t="s">
        <v>3635</v>
      </c>
      <c r="D1191" s="91" t="s">
        <v>2687</v>
      </c>
    </row>
    <row r="1192" spans="1:4">
      <c r="A1192" s="95">
        <v>1225</v>
      </c>
      <c r="B1192" s="90" t="s">
        <v>5810</v>
      </c>
      <c r="C1192" s="89" t="s">
        <v>3635</v>
      </c>
      <c r="D1192" s="91" t="s">
        <v>941</v>
      </c>
    </row>
    <row r="1193" spans="1:4">
      <c r="A1193" s="95">
        <v>1226</v>
      </c>
      <c r="B1193" s="90" t="s">
        <v>5811</v>
      </c>
      <c r="C1193" s="89" t="s">
        <v>3635</v>
      </c>
      <c r="D1193" s="91" t="s">
        <v>649</v>
      </c>
    </row>
    <row r="1194" spans="1:4">
      <c r="A1194" s="95">
        <v>1227</v>
      </c>
      <c r="B1194" s="90" t="s">
        <v>5812</v>
      </c>
      <c r="C1194" s="89" t="s">
        <v>3635</v>
      </c>
      <c r="D1194" s="91" t="s">
        <v>692</v>
      </c>
    </row>
    <row r="1195" spans="1:4">
      <c r="A1195" s="95">
        <v>1228</v>
      </c>
      <c r="B1195" s="90" t="s">
        <v>5813</v>
      </c>
      <c r="C1195" s="89" t="s">
        <v>3635</v>
      </c>
      <c r="D1195" s="91" t="s">
        <v>2834</v>
      </c>
    </row>
    <row r="1196" spans="1:4">
      <c r="D1196" s="89" t="s">
        <v>3701</v>
      </c>
    </row>
    <row r="1197" spans="1:4">
      <c r="B1197" s="87" t="s">
        <v>5814</v>
      </c>
    </row>
    <row r="1199" spans="1:4">
      <c r="B1199" s="87" t="s">
        <v>3609</v>
      </c>
      <c r="C1199" s="88" t="s">
        <v>3610</v>
      </c>
    </row>
    <row r="1200" spans="1:4">
      <c r="D1200" s="88" t="s">
        <v>3611</v>
      </c>
    </row>
    <row r="1201" spans="1:4">
      <c r="A1201" s="88" t="s">
        <v>3612</v>
      </c>
      <c r="B1201" s="87" t="s">
        <v>3613</v>
      </c>
      <c r="C1201" s="88" t="s">
        <v>3614</v>
      </c>
    </row>
    <row r="1202" spans="1:4">
      <c r="A1202" s="95">
        <v>1229</v>
      </c>
      <c r="B1202" s="90" t="s">
        <v>5815</v>
      </c>
      <c r="C1202" s="89" t="s">
        <v>3635</v>
      </c>
      <c r="D1202" s="91" t="s">
        <v>944</v>
      </c>
    </row>
    <row r="1203" spans="1:4">
      <c r="A1203" s="95">
        <v>1230</v>
      </c>
      <c r="B1203" s="90" t="s">
        <v>5816</v>
      </c>
      <c r="C1203" s="89" t="s">
        <v>3635</v>
      </c>
      <c r="D1203" s="91" t="s">
        <v>1131</v>
      </c>
    </row>
    <row r="1204" spans="1:4">
      <c r="A1204" s="95">
        <v>1231</v>
      </c>
      <c r="B1204" s="90" t="s">
        <v>5817</v>
      </c>
      <c r="C1204" s="89" t="s">
        <v>3635</v>
      </c>
      <c r="D1204" s="91" t="s">
        <v>156</v>
      </c>
    </row>
    <row r="1205" spans="1:4">
      <c r="A1205" s="95">
        <v>1232</v>
      </c>
      <c r="B1205" s="90" t="s">
        <v>5818</v>
      </c>
      <c r="C1205" s="89" t="s">
        <v>3635</v>
      </c>
      <c r="D1205" s="91" t="s">
        <v>947</v>
      </c>
    </row>
    <row r="1206" spans="1:4">
      <c r="A1206" s="95">
        <v>1233</v>
      </c>
      <c r="B1206" s="90" t="s">
        <v>5819</v>
      </c>
      <c r="C1206" s="89" t="s">
        <v>3635</v>
      </c>
      <c r="D1206" s="91" t="s">
        <v>930</v>
      </c>
    </row>
    <row r="1207" spans="1:4">
      <c r="A1207" s="95">
        <v>1234</v>
      </c>
      <c r="B1207" s="90" t="s">
        <v>5820</v>
      </c>
      <c r="C1207" s="89" t="s">
        <v>3635</v>
      </c>
      <c r="D1207" s="91" t="s">
        <v>357</v>
      </c>
    </row>
    <row r="1208" spans="1:4">
      <c r="A1208" s="95">
        <v>1235</v>
      </c>
      <c r="B1208" s="90" t="s">
        <v>5821</v>
      </c>
      <c r="C1208" s="89" t="s">
        <v>3635</v>
      </c>
      <c r="D1208" s="91" t="s">
        <v>1558</v>
      </c>
    </row>
    <row r="1209" spans="1:4">
      <c r="A1209" s="95">
        <v>1236</v>
      </c>
      <c r="B1209" s="90" t="s">
        <v>5822</v>
      </c>
      <c r="C1209" s="89" t="s">
        <v>3635</v>
      </c>
      <c r="D1209" s="91" t="s">
        <v>5702</v>
      </c>
    </row>
    <row r="1210" spans="1:4">
      <c r="A1210" s="95">
        <v>1238</v>
      </c>
      <c r="B1210" s="90" t="s">
        <v>5823</v>
      </c>
      <c r="C1210" s="89" t="s">
        <v>3635</v>
      </c>
      <c r="D1210" s="91" t="s">
        <v>2805</v>
      </c>
    </row>
    <row r="1211" spans="1:4">
      <c r="A1211" s="95">
        <v>1239</v>
      </c>
      <c r="B1211" s="90" t="s">
        <v>5824</v>
      </c>
      <c r="C1211" s="89" t="s">
        <v>3635</v>
      </c>
      <c r="D1211" s="91" t="s">
        <v>2188</v>
      </c>
    </row>
    <row r="1212" spans="1:4">
      <c r="A1212" s="95">
        <v>1240</v>
      </c>
      <c r="B1212" s="90" t="s">
        <v>5825</v>
      </c>
      <c r="C1212" s="89" t="s">
        <v>3635</v>
      </c>
      <c r="D1212" s="91" t="s">
        <v>2848</v>
      </c>
    </row>
    <row r="1213" spans="1:4">
      <c r="A1213" s="95">
        <v>1243</v>
      </c>
      <c r="B1213" s="90" t="s">
        <v>5826</v>
      </c>
      <c r="C1213" s="89" t="s">
        <v>3635</v>
      </c>
      <c r="D1213" s="91" t="s">
        <v>2295</v>
      </c>
    </row>
    <row r="1214" spans="1:4">
      <c r="A1214" s="95">
        <v>1244</v>
      </c>
      <c r="B1214" s="90" t="s">
        <v>5827</v>
      </c>
      <c r="C1214" s="89" t="s">
        <v>3635</v>
      </c>
      <c r="D1214" s="91" t="s">
        <v>5828</v>
      </c>
    </row>
    <row r="1215" spans="1:4">
      <c r="A1215" s="95">
        <v>1245</v>
      </c>
      <c r="B1215" s="90" t="s">
        <v>5829</v>
      </c>
      <c r="C1215" s="89" t="s">
        <v>3635</v>
      </c>
      <c r="D1215" s="91" t="s">
        <v>1856</v>
      </c>
    </row>
    <row r="1216" spans="1:4">
      <c r="A1216" s="95">
        <v>1246</v>
      </c>
      <c r="B1216" s="90" t="s">
        <v>5830</v>
      </c>
      <c r="C1216" s="89" t="s">
        <v>3635</v>
      </c>
      <c r="D1216" s="91" t="s">
        <v>5831</v>
      </c>
    </row>
    <row r="1217" spans="1:4">
      <c r="A1217" s="95">
        <v>1247</v>
      </c>
      <c r="B1217" s="90" t="s">
        <v>5832</v>
      </c>
      <c r="C1217" s="89" t="s">
        <v>3635</v>
      </c>
      <c r="D1217" s="91" t="s">
        <v>3588</v>
      </c>
    </row>
    <row r="1218" spans="1:4">
      <c r="A1218" s="95">
        <v>1248</v>
      </c>
      <c r="B1218" s="90" t="s">
        <v>5833</v>
      </c>
      <c r="C1218" s="89" t="s">
        <v>3635</v>
      </c>
      <c r="D1218" s="91" t="s">
        <v>753</v>
      </c>
    </row>
    <row r="1219" spans="1:4">
      <c r="A1219" s="95">
        <v>1249</v>
      </c>
      <c r="B1219" s="90" t="s">
        <v>5834</v>
      </c>
      <c r="C1219" s="89" t="s">
        <v>3635</v>
      </c>
      <c r="D1219" s="91" t="s">
        <v>2369</v>
      </c>
    </row>
    <row r="1220" spans="1:4">
      <c r="A1220" s="95">
        <v>1250</v>
      </c>
      <c r="B1220" s="90" t="s">
        <v>5835</v>
      </c>
      <c r="C1220" s="89" t="s">
        <v>3635</v>
      </c>
      <c r="D1220" s="91" t="s">
        <v>5836</v>
      </c>
    </row>
    <row r="1221" spans="1:4">
      <c r="A1221" s="95">
        <v>1251</v>
      </c>
      <c r="B1221" s="90" t="s">
        <v>5837</v>
      </c>
      <c r="C1221" s="89" t="s">
        <v>3635</v>
      </c>
      <c r="D1221" s="91" t="s">
        <v>5838</v>
      </c>
    </row>
    <row r="1222" spans="1:4">
      <c r="A1222" s="95">
        <v>1252</v>
      </c>
      <c r="B1222" s="90" t="s">
        <v>5839</v>
      </c>
      <c r="C1222" s="89" t="s">
        <v>3635</v>
      </c>
      <c r="D1222" s="91" t="s">
        <v>5840</v>
      </c>
    </row>
    <row r="1223" spans="1:4">
      <c r="A1223" s="95">
        <v>1253</v>
      </c>
      <c r="B1223" s="90" t="s">
        <v>5841</v>
      </c>
      <c r="C1223" s="89" t="s">
        <v>3635</v>
      </c>
      <c r="D1223" s="91" t="s">
        <v>5842</v>
      </c>
    </row>
    <row r="1224" spans="1:4">
      <c r="A1224" s="95">
        <v>1254</v>
      </c>
      <c r="B1224" s="90" t="s">
        <v>5843</v>
      </c>
      <c r="C1224" s="89" t="s">
        <v>3635</v>
      </c>
      <c r="D1224" s="91" t="s">
        <v>5844</v>
      </c>
    </row>
    <row r="1225" spans="1:4">
      <c r="A1225" s="95">
        <v>1255</v>
      </c>
      <c r="B1225" s="90" t="s">
        <v>5845</v>
      </c>
      <c r="C1225" s="89" t="s">
        <v>3635</v>
      </c>
      <c r="D1225" s="91" t="s">
        <v>5846</v>
      </c>
    </row>
    <row r="1226" spans="1:4">
      <c r="A1226" s="95">
        <v>1256</v>
      </c>
      <c r="B1226" s="90" t="s">
        <v>5847</v>
      </c>
      <c r="C1226" s="89" t="s">
        <v>3635</v>
      </c>
      <c r="D1226" s="91" t="s">
        <v>5848</v>
      </c>
    </row>
    <row r="1227" spans="1:4">
      <c r="A1227" s="95">
        <v>1257</v>
      </c>
      <c r="B1227" s="90" t="s">
        <v>5849</v>
      </c>
      <c r="C1227" s="89" t="s">
        <v>3635</v>
      </c>
      <c r="D1227" s="91" t="s">
        <v>1818</v>
      </c>
    </row>
    <row r="1228" spans="1:4">
      <c r="A1228" s="95">
        <v>1258</v>
      </c>
      <c r="B1228" s="90" t="s">
        <v>5850</v>
      </c>
      <c r="C1228" s="89" t="s">
        <v>3635</v>
      </c>
      <c r="D1228" s="91" t="s">
        <v>1898</v>
      </c>
    </row>
    <row r="1229" spans="1:4">
      <c r="A1229" s="95">
        <v>1259</v>
      </c>
      <c r="B1229" s="90" t="s">
        <v>5851</v>
      </c>
      <c r="C1229" s="89" t="s">
        <v>3635</v>
      </c>
      <c r="D1229" s="91" t="s">
        <v>960</v>
      </c>
    </row>
    <row r="1230" spans="1:4">
      <c r="A1230" s="95">
        <v>1260</v>
      </c>
      <c r="B1230" s="90" t="s">
        <v>5852</v>
      </c>
      <c r="C1230" s="89" t="s">
        <v>3635</v>
      </c>
      <c r="D1230" s="91" t="s">
        <v>1528</v>
      </c>
    </row>
    <row r="1231" spans="1:4">
      <c r="A1231" s="95">
        <v>1261</v>
      </c>
      <c r="B1231" s="90" t="s">
        <v>5853</v>
      </c>
      <c r="C1231" s="89" t="s">
        <v>3635</v>
      </c>
      <c r="D1231" s="91" t="s">
        <v>1301</v>
      </c>
    </row>
    <row r="1232" spans="1:4">
      <c r="A1232" s="95">
        <v>1262</v>
      </c>
      <c r="B1232" s="90" t="s">
        <v>5854</v>
      </c>
      <c r="C1232" s="89" t="s">
        <v>3635</v>
      </c>
      <c r="D1232" s="91" t="s">
        <v>101</v>
      </c>
    </row>
    <row r="1233" spans="1:4">
      <c r="A1233" s="95">
        <v>1263</v>
      </c>
      <c r="B1233" s="90" t="s">
        <v>5855</v>
      </c>
      <c r="C1233" s="89" t="s">
        <v>3635</v>
      </c>
      <c r="D1233" s="91" t="s">
        <v>1382</v>
      </c>
    </row>
    <row r="1234" spans="1:4">
      <c r="A1234" s="95">
        <v>1264</v>
      </c>
      <c r="B1234" s="90" t="s">
        <v>5856</v>
      </c>
      <c r="C1234" s="89" t="s">
        <v>3635</v>
      </c>
      <c r="D1234" s="91" t="s">
        <v>1182</v>
      </c>
    </row>
    <row r="1235" spans="1:4">
      <c r="D1235" s="89" t="s">
        <v>3701</v>
      </c>
    </row>
    <row r="1236" spans="1:4">
      <c r="B1236" s="87" t="s">
        <v>5857</v>
      </c>
    </row>
    <row r="1238" spans="1:4">
      <c r="B1238" s="87" t="s">
        <v>3609</v>
      </c>
      <c r="C1238" s="88" t="s">
        <v>3610</v>
      </c>
    </row>
    <row r="1239" spans="1:4">
      <c r="D1239" s="88" t="s">
        <v>3611</v>
      </c>
    </row>
    <row r="1240" spans="1:4">
      <c r="A1240" s="88" t="s">
        <v>3612</v>
      </c>
      <c r="B1240" s="87" t="s">
        <v>3613</v>
      </c>
      <c r="C1240" s="88" t="s">
        <v>3614</v>
      </c>
    </row>
    <row r="1241" spans="1:4">
      <c r="A1241" s="95">
        <v>1265</v>
      </c>
      <c r="B1241" s="90" t="s">
        <v>5858</v>
      </c>
      <c r="C1241" s="89" t="s">
        <v>3635</v>
      </c>
      <c r="D1241" s="91" t="s">
        <v>2877</v>
      </c>
    </row>
    <row r="1242" spans="1:4">
      <c r="A1242" s="95">
        <v>1267</v>
      </c>
      <c r="B1242" s="90" t="s">
        <v>5859</v>
      </c>
      <c r="C1242" s="89" t="s">
        <v>3635</v>
      </c>
      <c r="D1242" s="91" t="s">
        <v>2393</v>
      </c>
    </row>
    <row r="1243" spans="1:4">
      <c r="A1243" s="95">
        <v>1268</v>
      </c>
      <c r="B1243" s="90" t="s">
        <v>5860</v>
      </c>
      <c r="C1243" s="89" t="s">
        <v>3635</v>
      </c>
      <c r="D1243" s="91" t="s">
        <v>3036</v>
      </c>
    </row>
    <row r="1244" spans="1:4">
      <c r="A1244" s="95">
        <v>1269</v>
      </c>
      <c r="B1244" s="90" t="s">
        <v>5861</v>
      </c>
      <c r="C1244" s="89" t="s">
        <v>3635</v>
      </c>
      <c r="D1244" s="91" t="s">
        <v>1022</v>
      </c>
    </row>
    <row r="1245" spans="1:4">
      <c r="A1245" s="95">
        <v>1270</v>
      </c>
      <c r="B1245" s="90" t="s">
        <v>5862</v>
      </c>
      <c r="C1245" s="89" t="s">
        <v>3635</v>
      </c>
      <c r="D1245" s="91" t="s">
        <v>1990</v>
      </c>
    </row>
    <row r="1246" spans="1:4">
      <c r="A1246" s="95">
        <v>1271</v>
      </c>
      <c r="B1246" s="90" t="s">
        <v>5863</v>
      </c>
      <c r="C1246" s="89" t="s">
        <v>3635</v>
      </c>
      <c r="D1246" s="91" t="s">
        <v>2794</v>
      </c>
    </row>
    <row r="1247" spans="1:4">
      <c r="A1247" s="95">
        <v>1272</v>
      </c>
      <c r="B1247" s="90" t="s">
        <v>5864</v>
      </c>
      <c r="C1247" s="89" t="s">
        <v>3635</v>
      </c>
      <c r="D1247" s="91" t="s">
        <v>801</v>
      </c>
    </row>
    <row r="1248" spans="1:4">
      <c r="A1248" s="95">
        <v>1273</v>
      </c>
      <c r="B1248" s="90" t="s">
        <v>5865</v>
      </c>
      <c r="C1248" s="89" t="s">
        <v>3635</v>
      </c>
      <c r="D1248" s="91" t="s">
        <v>5866</v>
      </c>
    </row>
    <row r="1249" spans="1:4">
      <c r="A1249" s="95">
        <v>1274</v>
      </c>
      <c r="B1249" s="90" t="s">
        <v>5867</v>
      </c>
      <c r="C1249" s="89" t="s">
        <v>3973</v>
      </c>
      <c r="D1249" s="91" t="s">
        <v>1779</v>
      </c>
    </row>
    <row r="1250" spans="1:4">
      <c r="A1250" s="95">
        <v>1276</v>
      </c>
      <c r="B1250" s="90" t="s">
        <v>5868</v>
      </c>
      <c r="C1250" s="89" t="s">
        <v>3635</v>
      </c>
      <c r="D1250" s="92" t="s">
        <v>5869</v>
      </c>
    </row>
    <row r="1251" spans="1:4">
      <c r="B1251" s="90" t="s">
        <v>5870</v>
      </c>
    </row>
    <row r="1252" spans="1:4">
      <c r="A1252" s="95">
        <v>1278</v>
      </c>
      <c r="B1252" s="90" t="s">
        <v>5871</v>
      </c>
      <c r="C1252" s="89" t="s">
        <v>3635</v>
      </c>
      <c r="D1252" s="92" t="s">
        <v>5872</v>
      </c>
    </row>
    <row r="1253" spans="1:4">
      <c r="B1253" s="90" t="s">
        <v>4520</v>
      </c>
    </row>
    <row r="1254" spans="1:4">
      <c r="A1254" s="95">
        <v>1279</v>
      </c>
      <c r="B1254" s="90" t="s">
        <v>5873</v>
      </c>
      <c r="C1254" s="89" t="s">
        <v>3617</v>
      </c>
      <c r="D1254" s="91" t="s">
        <v>395</v>
      </c>
    </row>
    <row r="1255" spans="1:4">
      <c r="A1255" s="95">
        <v>1280</v>
      </c>
      <c r="B1255" s="90" t="s">
        <v>5874</v>
      </c>
      <c r="C1255" s="89" t="s">
        <v>3617</v>
      </c>
      <c r="D1255" s="91" t="s">
        <v>395</v>
      </c>
    </row>
    <row r="1256" spans="1:4">
      <c r="A1256" s="95">
        <v>1281</v>
      </c>
      <c r="B1256" s="90" t="s">
        <v>5875</v>
      </c>
      <c r="C1256" s="89" t="s">
        <v>3635</v>
      </c>
      <c r="D1256" s="91" t="s">
        <v>5876</v>
      </c>
    </row>
    <row r="1257" spans="1:4">
      <c r="A1257" s="95">
        <v>1282</v>
      </c>
      <c r="B1257" s="90" t="s">
        <v>5877</v>
      </c>
      <c r="C1257" s="89" t="s">
        <v>3635</v>
      </c>
      <c r="D1257" s="91" t="s">
        <v>5878</v>
      </c>
    </row>
    <row r="1258" spans="1:4">
      <c r="A1258" s="95">
        <v>1283</v>
      </c>
      <c r="B1258" s="90" t="s">
        <v>5879</v>
      </c>
      <c r="C1258" s="89" t="s">
        <v>3635</v>
      </c>
      <c r="D1258" s="91" t="s">
        <v>5880</v>
      </c>
    </row>
    <row r="1259" spans="1:4">
      <c r="A1259" s="95">
        <v>1285</v>
      </c>
      <c r="B1259" s="90" t="s">
        <v>5881</v>
      </c>
      <c r="C1259" s="89" t="s">
        <v>3617</v>
      </c>
      <c r="D1259" s="91" t="s">
        <v>3276</v>
      </c>
    </row>
    <row r="1260" spans="1:4">
      <c r="A1260" s="95">
        <v>1286</v>
      </c>
      <c r="B1260" s="90" t="s">
        <v>5882</v>
      </c>
      <c r="C1260" s="89" t="s">
        <v>3671</v>
      </c>
      <c r="D1260" s="91" t="s">
        <v>3456</v>
      </c>
    </row>
    <row r="1261" spans="1:4">
      <c r="A1261" s="95">
        <v>1290</v>
      </c>
      <c r="B1261" s="90" t="s">
        <v>5883</v>
      </c>
      <c r="C1261" s="89" t="s">
        <v>3635</v>
      </c>
      <c r="D1261" s="91" t="s">
        <v>451</v>
      </c>
    </row>
    <row r="1262" spans="1:4">
      <c r="B1262" s="90" t="s">
        <v>5884</v>
      </c>
    </row>
    <row r="1263" spans="1:4">
      <c r="A1263" s="95">
        <v>1291</v>
      </c>
      <c r="B1263" s="90" t="s">
        <v>5883</v>
      </c>
      <c r="C1263" s="89" t="s">
        <v>3635</v>
      </c>
      <c r="D1263" s="91" t="s">
        <v>247</v>
      </c>
    </row>
    <row r="1264" spans="1:4">
      <c r="B1264" s="90" t="s">
        <v>5885</v>
      </c>
    </row>
    <row r="1265" spans="1:4">
      <c r="A1265" s="95">
        <v>1292</v>
      </c>
      <c r="B1265" s="90" t="s">
        <v>5883</v>
      </c>
      <c r="C1265" s="89" t="s">
        <v>3635</v>
      </c>
      <c r="D1265" s="91" t="s">
        <v>2550</v>
      </c>
    </row>
    <row r="1266" spans="1:4">
      <c r="B1266" s="90" t="s">
        <v>5886</v>
      </c>
    </row>
    <row r="1267" spans="1:4">
      <c r="A1267" s="95">
        <v>1294</v>
      </c>
      <c r="B1267" s="90" t="s">
        <v>5887</v>
      </c>
      <c r="C1267" s="89" t="s">
        <v>3617</v>
      </c>
      <c r="D1267" s="91" t="s">
        <v>3511</v>
      </c>
    </row>
    <row r="1268" spans="1:4">
      <c r="A1268" s="95">
        <v>1296</v>
      </c>
      <c r="B1268" s="90" t="s">
        <v>5888</v>
      </c>
      <c r="C1268" s="89" t="s">
        <v>3617</v>
      </c>
      <c r="D1268" s="91" t="s">
        <v>2134</v>
      </c>
    </row>
    <row r="1269" spans="1:4">
      <c r="A1269" s="95">
        <v>1297</v>
      </c>
      <c r="B1269" s="90" t="s">
        <v>5889</v>
      </c>
      <c r="C1269" s="89" t="s">
        <v>3617</v>
      </c>
      <c r="D1269" s="91" t="s">
        <v>5890</v>
      </c>
    </row>
    <row r="1270" spans="1:4">
      <c r="A1270" s="95">
        <v>1298</v>
      </c>
      <c r="B1270" s="90" t="s">
        <v>5891</v>
      </c>
      <c r="C1270" s="89" t="s">
        <v>3635</v>
      </c>
      <c r="D1270" s="91" t="s">
        <v>434</v>
      </c>
    </row>
    <row r="1271" spans="1:4">
      <c r="A1271" s="95">
        <v>1299</v>
      </c>
      <c r="B1271" s="90" t="s">
        <v>5892</v>
      </c>
      <c r="C1271" s="89" t="s">
        <v>3635</v>
      </c>
      <c r="D1271" s="91" t="s">
        <v>535</v>
      </c>
    </row>
    <row r="1272" spans="1:4">
      <c r="A1272" s="95">
        <v>1300</v>
      </c>
      <c r="B1272" s="90" t="s">
        <v>5893</v>
      </c>
      <c r="C1272" s="89" t="s">
        <v>3635</v>
      </c>
      <c r="D1272" s="91" t="s">
        <v>814</v>
      </c>
    </row>
    <row r="1273" spans="1:4">
      <c r="A1273" s="95">
        <v>1301</v>
      </c>
      <c r="B1273" s="90" t="s">
        <v>5894</v>
      </c>
      <c r="C1273" s="89" t="s">
        <v>3635</v>
      </c>
      <c r="D1273" s="91" t="s">
        <v>385</v>
      </c>
    </row>
    <row r="1274" spans="1:4">
      <c r="A1274" s="95">
        <v>1306</v>
      </c>
      <c r="B1274" s="90" t="s">
        <v>5895</v>
      </c>
      <c r="C1274" s="89" t="s">
        <v>3635</v>
      </c>
      <c r="D1274" s="91" t="s">
        <v>939</v>
      </c>
    </row>
    <row r="1275" spans="1:4">
      <c r="A1275" s="95">
        <v>1307</v>
      </c>
      <c r="B1275" s="90" t="s">
        <v>5896</v>
      </c>
      <c r="C1275" s="89" t="s">
        <v>3635</v>
      </c>
      <c r="D1275" s="91" t="s">
        <v>939</v>
      </c>
    </row>
    <row r="1276" spans="1:4">
      <c r="A1276" s="95">
        <v>1308</v>
      </c>
      <c r="B1276" s="90" t="s">
        <v>5897</v>
      </c>
      <c r="C1276" s="89" t="s">
        <v>3635</v>
      </c>
      <c r="D1276" s="91" t="s">
        <v>5898</v>
      </c>
    </row>
    <row r="1277" spans="1:4">
      <c r="D1277" s="89" t="s">
        <v>3701</v>
      </c>
    </row>
    <row r="1278" spans="1:4">
      <c r="B1278" s="87" t="s">
        <v>5899</v>
      </c>
    </row>
    <row r="1280" spans="1:4">
      <c r="B1280" s="87" t="s">
        <v>3609</v>
      </c>
      <c r="C1280" s="88" t="s">
        <v>3610</v>
      </c>
    </row>
    <row r="1281" spans="1:4">
      <c r="D1281" s="88" t="s">
        <v>3611</v>
      </c>
    </row>
    <row r="1282" spans="1:4">
      <c r="A1282" s="88" t="s">
        <v>3612</v>
      </c>
      <c r="B1282" s="87" t="s">
        <v>3613</v>
      </c>
      <c r="C1282" s="88" t="s">
        <v>3614</v>
      </c>
    </row>
    <row r="1283" spans="1:4">
      <c r="A1283" s="95">
        <v>1309</v>
      </c>
      <c r="B1283" s="90" t="s">
        <v>5900</v>
      </c>
      <c r="C1283" s="89" t="s">
        <v>3635</v>
      </c>
      <c r="D1283" s="91" t="s">
        <v>5901</v>
      </c>
    </row>
    <row r="1284" spans="1:4">
      <c r="A1284" s="95">
        <v>1310</v>
      </c>
      <c r="B1284" s="90" t="s">
        <v>5902</v>
      </c>
      <c r="C1284" s="89" t="s">
        <v>3635</v>
      </c>
      <c r="D1284" s="91" t="s">
        <v>3187</v>
      </c>
    </row>
    <row r="1285" spans="1:4">
      <c r="A1285" s="95">
        <v>1311</v>
      </c>
      <c r="B1285" s="90" t="s">
        <v>5903</v>
      </c>
      <c r="C1285" s="89" t="s">
        <v>3635</v>
      </c>
      <c r="D1285" s="91" t="s">
        <v>5904</v>
      </c>
    </row>
    <row r="1286" spans="1:4">
      <c r="A1286" s="95">
        <v>1312</v>
      </c>
      <c r="B1286" s="90" t="s">
        <v>5905</v>
      </c>
      <c r="C1286" s="89" t="s">
        <v>3635</v>
      </c>
      <c r="D1286" s="91" t="s">
        <v>1174</v>
      </c>
    </row>
    <row r="1287" spans="1:4">
      <c r="A1287" s="95">
        <v>1313</v>
      </c>
      <c r="B1287" s="90" t="s">
        <v>5906</v>
      </c>
      <c r="C1287" s="89" t="s">
        <v>3635</v>
      </c>
      <c r="D1287" s="91" t="s">
        <v>5907</v>
      </c>
    </row>
    <row r="1288" spans="1:4">
      <c r="A1288" s="95">
        <v>1314</v>
      </c>
      <c r="B1288" s="90" t="s">
        <v>5908</v>
      </c>
      <c r="C1288" s="89" t="s">
        <v>3635</v>
      </c>
      <c r="D1288" s="91" t="s">
        <v>5909</v>
      </c>
    </row>
    <row r="1289" spans="1:4">
      <c r="A1289" s="95">
        <v>1316</v>
      </c>
      <c r="B1289" s="90" t="s">
        <v>5910</v>
      </c>
      <c r="C1289" s="89" t="s">
        <v>3635</v>
      </c>
      <c r="D1289" s="91" t="s">
        <v>182</v>
      </c>
    </row>
    <row r="1290" spans="1:4">
      <c r="A1290" s="95">
        <v>1317</v>
      </c>
      <c r="B1290" s="90" t="s">
        <v>5911</v>
      </c>
      <c r="C1290" s="89" t="s">
        <v>3635</v>
      </c>
      <c r="D1290" s="91" t="s">
        <v>72</v>
      </c>
    </row>
    <row r="1291" spans="1:4">
      <c r="A1291" s="95">
        <v>1318</v>
      </c>
      <c r="B1291" s="90" t="s">
        <v>5912</v>
      </c>
      <c r="C1291" s="89" t="s">
        <v>3635</v>
      </c>
      <c r="D1291" s="91" t="s">
        <v>1413</v>
      </c>
    </row>
    <row r="1292" spans="1:4">
      <c r="A1292" s="95">
        <v>1319</v>
      </c>
      <c r="B1292" s="90" t="s">
        <v>5913</v>
      </c>
      <c r="C1292" s="89" t="s">
        <v>3635</v>
      </c>
      <c r="D1292" s="91" t="s">
        <v>2987</v>
      </c>
    </row>
    <row r="1293" spans="1:4">
      <c r="A1293" s="95">
        <v>1320</v>
      </c>
      <c r="B1293" s="90" t="s">
        <v>5914</v>
      </c>
      <c r="C1293" s="89" t="s">
        <v>3635</v>
      </c>
      <c r="D1293" s="91" t="s">
        <v>72</v>
      </c>
    </row>
    <row r="1294" spans="1:4">
      <c r="A1294" s="95">
        <v>1321</v>
      </c>
      <c r="B1294" s="90" t="s">
        <v>5915</v>
      </c>
      <c r="C1294" s="89" t="s">
        <v>3635</v>
      </c>
      <c r="D1294" s="91" t="s">
        <v>1413</v>
      </c>
    </row>
    <row r="1295" spans="1:4">
      <c r="A1295" s="95">
        <v>1323</v>
      </c>
      <c r="B1295" s="90" t="s">
        <v>5916</v>
      </c>
      <c r="C1295" s="89" t="s">
        <v>3635</v>
      </c>
      <c r="D1295" s="91" t="s">
        <v>5917</v>
      </c>
    </row>
    <row r="1296" spans="1:4">
      <c r="A1296" s="95">
        <v>1324</v>
      </c>
      <c r="B1296" s="90" t="s">
        <v>5918</v>
      </c>
      <c r="C1296" s="89" t="s">
        <v>3635</v>
      </c>
      <c r="D1296" s="91" t="s">
        <v>5919</v>
      </c>
    </row>
    <row r="1297" spans="1:4">
      <c r="A1297" s="95">
        <v>1325</v>
      </c>
      <c r="B1297" s="90" t="s">
        <v>5920</v>
      </c>
      <c r="C1297" s="89" t="s">
        <v>3635</v>
      </c>
      <c r="D1297" s="91" t="s">
        <v>5921</v>
      </c>
    </row>
    <row r="1298" spans="1:4">
      <c r="A1298" s="95">
        <v>1326</v>
      </c>
      <c r="B1298" s="90" t="s">
        <v>5922</v>
      </c>
      <c r="C1298" s="89" t="s">
        <v>3635</v>
      </c>
      <c r="D1298" s="91" t="s">
        <v>5923</v>
      </c>
    </row>
    <row r="1299" spans="1:4">
      <c r="A1299" s="95">
        <v>1327</v>
      </c>
      <c r="B1299" s="90" t="s">
        <v>5924</v>
      </c>
      <c r="C1299" s="89" t="s">
        <v>3617</v>
      </c>
      <c r="D1299" s="91" t="s">
        <v>220</v>
      </c>
    </row>
    <row r="1300" spans="1:4">
      <c r="A1300" s="95">
        <v>1328</v>
      </c>
      <c r="B1300" s="90" t="s">
        <v>5925</v>
      </c>
      <c r="C1300" s="89" t="s">
        <v>3635</v>
      </c>
      <c r="D1300" s="91" t="s">
        <v>5926</v>
      </c>
    </row>
    <row r="1301" spans="1:4">
      <c r="A1301" s="95">
        <v>1330</v>
      </c>
      <c r="B1301" s="90" t="s">
        <v>5927</v>
      </c>
      <c r="C1301" s="89" t="s">
        <v>3635</v>
      </c>
      <c r="D1301" s="91" t="s">
        <v>303</v>
      </c>
    </row>
    <row r="1302" spans="1:4">
      <c r="A1302" s="95">
        <v>1331</v>
      </c>
      <c r="B1302" s="90" t="s">
        <v>5928</v>
      </c>
      <c r="C1302" s="89" t="s">
        <v>3745</v>
      </c>
      <c r="D1302" s="91" t="s">
        <v>5929</v>
      </c>
    </row>
    <row r="1303" spans="1:4">
      <c r="A1303" s="95">
        <v>1332</v>
      </c>
      <c r="B1303" s="90" t="s">
        <v>5930</v>
      </c>
      <c r="C1303" s="89" t="s">
        <v>3745</v>
      </c>
      <c r="D1303" s="91" t="s">
        <v>2751</v>
      </c>
    </row>
    <row r="1304" spans="1:4">
      <c r="A1304" s="95">
        <v>1333</v>
      </c>
      <c r="B1304" s="90" t="s">
        <v>5931</v>
      </c>
      <c r="C1304" s="89" t="s">
        <v>3745</v>
      </c>
      <c r="D1304" s="91" t="s">
        <v>5932</v>
      </c>
    </row>
    <row r="1305" spans="1:4">
      <c r="A1305" s="95">
        <v>1335</v>
      </c>
      <c r="B1305" s="90" t="s">
        <v>5933</v>
      </c>
      <c r="C1305" s="89" t="s">
        <v>5934</v>
      </c>
      <c r="D1305" s="91" t="s">
        <v>484</v>
      </c>
    </row>
    <row r="1306" spans="1:4">
      <c r="A1306" s="95">
        <v>1336</v>
      </c>
      <c r="B1306" s="90" t="s">
        <v>5935</v>
      </c>
      <c r="C1306" s="89" t="s">
        <v>5934</v>
      </c>
      <c r="D1306" s="91" t="s">
        <v>324</v>
      </c>
    </row>
    <row r="1307" spans="1:4">
      <c r="A1307" s="95">
        <v>1337</v>
      </c>
      <c r="B1307" s="90" t="s">
        <v>5936</v>
      </c>
      <c r="C1307" s="89" t="s">
        <v>5934</v>
      </c>
      <c r="D1307" s="89" t="s">
        <v>325</v>
      </c>
    </row>
    <row r="1308" spans="1:4">
      <c r="A1308" s="95">
        <v>1338</v>
      </c>
      <c r="B1308" s="90" t="s">
        <v>5937</v>
      </c>
      <c r="C1308" s="89" t="s">
        <v>5934</v>
      </c>
      <c r="D1308" s="89" t="s">
        <v>325</v>
      </c>
    </row>
    <row r="1309" spans="1:4">
      <c r="A1309" s="95">
        <v>1340</v>
      </c>
      <c r="B1309" s="90" t="s">
        <v>5938</v>
      </c>
      <c r="C1309" s="89" t="s">
        <v>3635</v>
      </c>
      <c r="D1309" s="91" t="s">
        <v>5939</v>
      </c>
    </row>
    <row r="1310" spans="1:4">
      <c r="A1310" s="95">
        <v>1342</v>
      </c>
      <c r="B1310" s="90" t="s">
        <v>5940</v>
      </c>
      <c r="C1310" s="89" t="s">
        <v>3635</v>
      </c>
      <c r="D1310" s="91" t="s">
        <v>1657</v>
      </c>
    </row>
    <row r="1311" spans="1:4">
      <c r="A1311" s="95">
        <v>1343</v>
      </c>
      <c r="B1311" s="90" t="s">
        <v>5941</v>
      </c>
      <c r="C1311" s="89" t="s">
        <v>3635</v>
      </c>
      <c r="D1311" s="91" t="s">
        <v>773</v>
      </c>
    </row>
    <row r="1312" spans="1:4">
      <c r="A1312" s="95">
        <v>1344</v>
      </c>
      <c r="B1312" s="90" t="s">
        <v>5942</v>
      </c>
      <c r="C1312" s="89" t="s">
        <v>3635</v>
      </c>
      <c r="D1312" s="91" t="s">
        <v>1565</v>
      </c>
    </row>
    <row r="1313" spans="1:4">
      <c r="A1313" s="95">
        <v>1345</v>
      </c>
      <c r="B1313" s="90" t="s">
        <v>5943</v>
      </c>
      <c r="C1313" s="89" t="s">
        <v>3635</v>
      </c>
      <c r="D1313" s="91" t="s">
        <v>952</v>
      </c>
    </row>
    <row r="1314" spans="1:4">
      <c r="A1314" s="95">
        <v>1347</v>
      </c>
      <c r="B1314" s="90" t="s">
        <v>5944</v>
      </c>
      <c r="C1314" s="89" t="s">
        <v>3635</v>
      </c>
      <c r="D1314" s="91" t="s">
        <v>5945</v>
      </c>
    </row>
    <row r="1315" spans="1:4">
      <c r="A1315" s="95">
        <v>1348</v>
      </c>
      <c r="B1315" s="90" t="s">
        <v>5946</v>
      </c>
      <c r="C1315" s="89" t="s">
        <v>3635</v>
      </c>
      <c r="D1315" s="91" t="s">
        <v>1085</v>
      </c>
    </row>
    <row r="1316" spans="1:4">
      <c r="D1316" s="89" t="s">
        <v>3701</v>
      </c>
    </row>
    <row r="1317" spans="1:4">
      <c r="B1317" s="87" t="s">
        <v>5947</v>
      </c>
    </row>
    <row r="1319" spans="1:4">
      <c r="B1319" s="87" t="s">
        <v>3609</v>
      </c>
      <c r="C1319" s="88" t="s">
        <v>3610</v>
      </c>
    </row>
    <row r="1320" spans="1:4">
      <c r="D1320" s="88" t="s">
        <v>3611</v>
      </c>
    </row>
    <row r="1321" spans="1:4">
      <c r="A1321" s="88" t="s">
        <v>3612</v>
      </c>
      <c r="B1321" s="87" t="s">
        <v>3613</v>
      </c>
      <c r="C1321" s="88" t="s">
        <v>3614</v>
      </c>
    </row>
    <row r="1322" spans="1:4">
      <c r="A1322" s="95">
        <v>1349</v>
      </c>
      <c r="B1322" s="90" t="s">
        <v>5948</v>
      </c>
      <c r="C1322" s="89" t="s">
        <v>3635</v>
      </c>
      <c r="D1322" s="91" t="s">
        <v>5949</v>
      </c>
    </row>
    <row r="1323" spans="1:4">
      <c r="A1323" s="95">
        <v>1351</v>
      </c>
      <c r="B1323" s="90" t="s">
        <v>5950</v>
      </c>
      <c r="C1323" s="89" t="s">
        <v>3635</v>
      </c>
      <c r="D1323" s="91" t="s">
        <v>840</v>
      </c>
    </row>
    <row r="1324" spans="1:4">
      <c r="A1324" s="95">
        <v>1352</v>
      </c>
      <c r="B1324" s="90" t="s">
        <v>5951</v>
      </c>
      <c r="C1324" s="89" t="s">
        <v>3635</v>
      </c>
      <c r="D1324" s="91" t="s">
        <v>840</v>
      </c>
    </row>
    <row r="1325" spans="1:4">
      <c r="A1325" s="95">
        <v>1359</v>
      </c>
      <c r="B1325" s="90" t="s">
        <v>5952</v>
      </c>
      <c r="C1325" s="89" t="s">
        <v>3635</v>
      </c>
      <c r="D1325" s="93" t="s">
        <v>5953</v>
      </c>
    </row>
    <row r="1326" spans="1:4">
      <c r="B1326" s="90" t="s">
        <v>5954</v>
      </c>
    </row>
    <row r="1327" spans="1:4">
      <c r="A1327" s="95">
        <v>1360</v>
      </c>
      <c r="B1327" s="90" t="s">
        <v>5955</v>
      </c>
      <c r="C1327" s="89" t="s">
        <v>3635</v>
      </c>
      <c r="D1327" s="93" t="s">
        <v>5956</v>
      </c>
    </row>
    <row r="1328" spans="1:4">
      <c r="B1328" s="90" t="s">
        <v>4673</v>
      </c>
    </row>
    <row r="1329" spans="1:4">
      <c r="A1329" s="95">
        <v>1361</v>
      </c>
      <c r="B1329" s="90" t="s">
        <v>5957</v>
      </c>
      <c r="C1329" s="89" t="s">
        <v>3635</v>
      </c>
      <c r="D1329" s="93" t="s">
        <v>5958</v>
      </c>
    </row>
    <row r="1330" spans="1:4">
      <c r="B1330" s="90" t="s">
        <v>5959</v>
      </c>
    </row>
    <row r="1331" spans="1:4">
      <c r="A1331" s="95">
        <v>1362</v>
      </c>
      <c r="B1331" s="90" t="s">
        <v>5960</v>
      </c>
      <c r="C1331" s="89" t="s">
        <v>3635</v>
      </c>
      <c r="D1331" s="92" t="s">
        <v>5961</v>
      </c>
    </row>
    <row r="1332" spans="1:4">
      <c r="B1332" s="90" t="s">
        <v>5962</v>
      </c>
    </row>
    <row r="1333" spans="1:4">
      <c r="A1333" s="95">
        <v>1363</v>
      </c>
      <c r="B1333" s="90" t="s">
        <v>5963</v>
      </c>
      <c r="C1333" s="89" t="s">
        <v>3635</v>
      </c>
      <c r="D1333" s="91" t="s">
        <v>5964</v>
      </c>
    </row>
    <row r="1334" spans="1:4">
      <c r="A1334" s="95">
        <v>1364</v>
      </c>
      <c r="B1334" s="90" t="s">
        <v>5965</v>
      </c>
      <c r="C1334" s="89" t="s">
        <v>3635</v>
      </c>
      <c r="D1334" s="91" t="s">
        <v>5966</v>
      </c>
    </row>
    <row r="1335" spans="1:4">
      <c r="A1335" s="95">
        <v>1365</v>
      </c>
      <c r="B1335" s="90" t="s">
        <v>5967</v>
      </c>
      <c r="C1335" s="89" t="s">
        <v>3635</v>
      </c>
      <c r="D1335" s="91" t="s">
        <v>5968</v>
      </c>
    </row>
    <row r="1336" spans="1:4">
      <c r="A1336" s="95">
        <v>1366</v>
      </c>
      <c r="B1336" s="90" t="s">
        <v>5969</v>
      </c>
      <c r="C1336" s="89" t="s">
        <v>3635</v>
      </c>
      <c r="D1336" s="91" t="s">
        <v>5970</v>
      </c>
    </row>
    <row r="1337" spans="1:4">
      <c r="A1337" s="95">
        <v>1367</v>
      </c>
      <c r="B1337" s="90" t="s">
        <v>5971</v>
      </c>
      <c r="C1337" s="89" t="s">
        <v>3635</v>
      </c>
      <c r="D1337" s="91" t="s">
        <v>5972</v>
      </c>
    </row>
    <row r="1338" spans="1:4">
      <c r="A1338" s="95">
        <v>1368</v>
      </c>
      <c r="B1338" s="90" t="s">
        <v>5973</v>
      </c>
      <c r="C1338" s="89" t="s">
        <v>3635</v>
      </c>
      <c r="D1338" s="91" t="s">
        <v>5974</v>
      </c>
    </row>
    <row r="1339" spans="1:4">
      <c r="A1339" s="95">
        <v>1369</v>
      </c>
      <c r="B1339" s="90" t="s">
        <v>5975</v>
      </c>
      <c r="C1339" s="89" t="s">
        <v>3635</v>
      </c>
      <c r="D1339" s="91" t="s">
        <v>5976</v>
      </c>
    </row>
    <row r="1340" spans="1:4">
      <c r="B1340" s="90" t="s">
        <v>5977</v>
      </c>
    </row>
    <row r="1341" spans="1:4">
      <c r="A1341" s="95">
        <v>1370</v>
      </c>
      <c r="B1341" s="90" t="s">
        <v>5978</v>
      </c>
      <c r="C1341" s="89" t="s">
        <v>3635</v>
      </c>
      <c r="D1341" s="91" t="s">
        <v>5979</v>
      </c>
    </row>
    <row r="1342" spans="1:4">
      <c r="B1342" s="90" t="s">
        <v>5344</v>
      </c>
    </row>
    <row r="1343" spans="1:4">
      <c r="A1343" s="95">
        <v>1371</v>
      </c>
      <c r="B1343" s="90" t="s">
        <v>5980</v>
      </c>
      <c r="C1343" s="89" t="s">
        <v>3635</v>
      </c>
      <c r="D1343" s="91" t="s">
        <v>5981</v>
      </c>
    </row>
    <row r="1344" spans="1:4">
      <c r="B1344" s="90" t="s">
        <v>5344</v>
      </c>
    </row>
    <row r="1345" spans="1:4">
      <c r="A1345" s="95">
        <v>1372</v>
      </c>
      <c r="B1345" s="90" t="s">
        <v>5982</v>
      </c>
      <c r="C1345" s="89" t="s">
        <v>3635</v>
      </c>
      <c r="D1345" s="91" t="s">
        <v>1410</v>
      </c>
    </row>
    <row r="1346" spans="1:4">
      <c r="A1346" s="95">
        <v>1373</v>
      </c>
      <c r="B1346" s="90" t="s">
        <v>5983</v>
      </c>
      <c r="C1346" s="89" t="s">
        <v>3635</v>
      </c>
      <c r="D1346" s="91" t="s">
        <v>5984</v>
      </c>
    </row>
    <row r="1347" spans="1:4">
      <c r="A1347" s="95">
        <v>1374</v>
      </c>
      <c r="B1347" s="90" t="s">
        <v>5985</v>
      </c>
      <c r="C1347" s="89" t="s">
        <v>3635</v>
      </c>
      <c r="D1347" s="91" t="s">
        <v>2147</v>
      </c>
    </row>
    <row r="1348" spans="1:4">
      <c r="A1348" s="95">
        <v>1376</v>
      </c>
      <c r="B1348" s="90" t="s">
        <v>5986</v>
      </c>
      <c r="C1348" s="89" t="s">
        <v>3635</v>
      </c>
      <c r="D1348" s="91" t="s">
        <v>5987</v>
      </c>
    </row>
    <row r="1349" spans="1:4">
      <c r="B1349" s="90" t="s">
        <v>5977</v>
      </c>
    </row>
    <row r="1350" spans="1:4">
      <c r="A1350" s="95">
        <v>1382</v>
      </c>
      <c r="B1350" s="90" t="s">
        <v>5988</v>
      </c>
      <c r="C1350" s="89" t="s">
        <v>3635</v>
      </c>
      <c r="D1350" s="91" t="s">
        <v>5989</v>
      </c>
    </row>
    <row r="1351" spans="1:4">
      <c r="A1351" s="95">
        <v>1384</v>
      </c>
      <c r="B1351" s="90" t="s">
        <v>5990</v>
      </c>
      <c r="C1351" s="89" t="s">
        <v>3635</v>
      </c>
      <c r="D1351" s="91" t="s">
        <v>5991</v>
      </c>
    </row>
    <row r="1352" spans="1:4">
      <c r="B1352" s="90" t="s">
        <v>5977</v>
      </c>
    </row>
    <row r="1353" spans="1:4">
      <c r="A1353" s="95">
        <v>1385</v>
      </c>
      <c r="B1353" s="90" t="s">
        <v>5992</v>
      </c>
      <c r="C1353" s="89" t="s">
        <v>3635</v>
      </c>
      <c r="D1353" s="91" t="s">
        <v>5993</v>
      </c>
    </row>
    <row r="1354" spans="1:4">
      <c r="B1354" s="90" t="s">
        <v>5977</v>
      </c>
    </row>
    <row r="1355" spans="1:4">
      <c r="A1355" s="95">
        <v>1386</v>
      </c>
      <c r="B1355" s="90" t="s">
        <v>5994</v>
      </c>
      <c r="C1355" s="89" t="s">
        <v>3635</v>
      </c>
      <c r="D1355" s="91" t="s">
        <v>5995</v>
      </c>
    </row>
    <row r="1356" spans="1:4">
      <c r="A1356" s="95">
        <v>1387</v>
      </c>
      <c r="B1356" s="90" t="s">
        <v>5996</v>
      </c>
      <c r="C1356" s="89" t="s">
        <v>3635</v>
      </c>
      <c r="D1356" s="91" t="s">
        <v>5997</v>
      </c>
    </row>
    <row r="1357" spans="1:4">
      <c r="A1357" s="95">
        <v>1392</v>
      </c>
      <c r="B1357" s="90" t="s">
        <v>5998</v>
      </c>
      <c r="C1357" s="89" t="s">
        <v>3635</v>
      </c>
      <c r="D1357" s="91" t="s">
        <v>5999</v>
      </c>
    </row>
    <row r="1358" spans="1:4">
      <c r="B1358" s="90" t="s">
        <v>4520</v>
      </c>
    </row>
    <row r="1359" spans="1:4">
      <c r="A1359" s="95">
        <v>1393</v>
      </c>
      <c r="B1359" s="90" t="s">
        <v>6000</v>
      </c>
      <c r="C1359" s="89" t="s">
        <v>3635</v>
      </c>
      <c r="D1359" s="91" t="s">
        <v>6001</v>
      </c>
    </row>
    <row r="1360" spans="1:4">
      <c r="A1360" s="95">
        <v>1394</v>
      </c>
      <c r="B1360" s="90" t="s">
        <v>6002</v>
      </c>
      <c r="C1360" s="89" t="s">
        <v>3635</v>
      </c>
      <c r="D1360" s="91" t="s">
        <v>6003</v>
      </c>
    </row>
    <row r="1361" spans="1:4">
      <c r="A1361" s="95">
        <v>1395</v>
      </c>
      <c r="B1361" s="90" t="s">
        <v>6004</v>
      </c>
      <c r="C1361" s="89" t="s">
        <v>3635</v>
      </c>
      <c r="D1361" s="91" t="s">
        <v>6005</v>
      </c>
    </row>
    <row r="1362" spans="1:4">
      <c r="D1362" s="89" t="s">
        <v>3701</v>
      </c>
    </row>
    <row r="1363" spans="1:4">
      <c r="B1363" s="87" t="s">
        <v>6006</v>
      </c>
    </row>
    <row r="1365" spans="1:4">
      <c r="B1365" s="87" t="s">
        <v>3609</v>
      </c>
      <c r="C1365" s="88" t="s">
        <v>3610</v>
      </c>
    </row>
    <row r="1366" spans="1:4">
      <c r="D1366" s="88" t="s">
        <v>3611</v>
      </c>
    </row>
    <row r="1367" spans="1:4">
      <c r="A1367" s="88" t="s">
        <v>3612</v>
      </c>
      <c r="B1367" s="87" t="s">
        <v>3613</v>
      </c>
      <c r="C1367" s="88" t="s">
        <v>3614</v>
      </c>
    </row>
    <row r="1368" spans="1:4">
      <c r="A1368" s="95">
        <v>1396</v>
      </c>
      <c r="B1368" s="90" t="s">
        <v>6007</v>
      </c>
      <c r="C1368" s="89" t="s">
        <v>3635</v>
      </c>
      <c r="D1368" s="91" t="s">
        <v>6008</v>
      </c>
    </row>
    <row r="1369" spans="1:4">
      <c r="A1369" s="95">
        <v>1398</v>
      </c>
      <c r="B1369" s="90" t="s">
        <v>6009</v>
      </c>
      <c r="C1369" s="89" t="s">
        <v>3635</v>
      </c>
      <c r="D1369" s="89" t="s">
        <v>752</v>
      </c>
    </row>
    <row r="1370" spans="1:4">
      <c r="A1370" s="95">
        <v>1399</v>
      </c>
      <c r="B1370" s="90" t="s">
        <v>6010</v>
      </c>
      <c r="C1370" s="89" t="s">
        <v>3635</v>
      </c>
      <c r="D1370" s="89" t="s">
        <v>2064</v>
      </c>
    </row>
    <row r="1371" spans="1:4">
      <c r="A1371" s="95">
        <v>1400</v>
      </c>
      <c r="B1371" s="90" t="s">
        <v>6011</v>
      </c>
      <c r="C1371" s="89" t="s">
        <v>3635</v>
      </c>
      <c r="D1371" s="89" t="s">
        <v>400</v>
      </c>
    </row>
    <row r="1372" spans="1:4">
      <c r="A1372" s="95">
        <v>1401</v>
      </c>
      <c r="B1372" s="90" t="s">
        <v>6012</v>
      </c>
      <c r="C1372" s="89" t="s">
        <v>3635</v>
      </c>
      <c r="D1372" s="91" t="s">
        <v>111</v>
      </c>
    </row>
    <row r="1373" spans="1:4">
      <c r="A1373" s="95">
        <v>1402</v>
      </c>
      <c r="B1373" s="90" t="s">
        <v>6013</v>
      </c>
      <c r="C1373" s="89" t="s">
        <v>3635</v>
      </c>
      <c r="D1373" s="91" t="s">
        <v>2295</v>
      </c>
    </row>
    <row r="1374" spans="1:4">
      <c r="A1374" s="95">
        <v>1403</v>
      </c>
      <c r="B1374" s="90" t="s">
        <v>6014</v>
      </c>
      <c r="C1374" s="89" t="s">
        <v>3635</v>
      </c>
      <c r="D1374" s="91" t="s">
        <v>2049</v>
      </c>
    </row>
    <row r="1375" spans="1:4">
      <c r="A1375" s="95">
        <v>1404</v>
      </c>
      <c r="B1375" s="90" t="s">
        <v>6015</v>
      </c>
      <c r="C1375" s="89" t="s">
        <v>3635</v>
      </c>
      <c r="D1375" s="91" t="s">
        <v>790</v>
      </c>
    </row>
    <row r="1376" spans="1:4">
      <c r="A1376" s="95">
        <v>1405</v>
      </c>
      <c r="B1376" s="90" t="s">
        <v>6016</v>
      </c>
      <c r="C1376" s="89" t="s">
        <v>3635</v>
      </c>
      <c r="D1376" s="91" t="s">
        <v>1613</v>
      </c>
    </row>
    <row r="1377" spans="1:4">
      <c r="A1377" s="95">
        <v>1406</v>
      </c>
      <c r="B1377" s="90" t="s">
        <v>6017</v>
      </c>
      <c r="C1377" s="89" t="s">
        <v>3635</v>
      </c>
      <c r="D1377" s="91" t="s">
        <v>601</v>
      </c>
    </row>
    <row r="1378" spans="1:4">
      <c r="A1378" s="95">
        <v>1407</v>
      </c>
      <c r="B1378" s="90" t="s">
        <v>6018</v>
      </c>
      <c r="C1378" s="89" t="s">
        <v>3635</v>
      </c>
      <c r="D1378" s="91" t="s">
        <v>493</v>
      </c>
    </row>
    <row r="1379" spans="1:4">
      <c r="A1379" s="95">
        <v>1408</v>
      </c>
      <c r="B1379" s="90" t="s">
        <v>6019</v>
      </c>
      <c r="C1379" s="89" t="s">
        <v>3635</v>
      </c>
      <c r="D1379" s="91" t="s">
        <v>341</v>
      </c>
    </row>
    <row r="1380" spans="1:4">
      <c r="A1380" s="95">
        <v>1409</v>
      </c>
      <c r="B1380" s="90" t="s">
        <v>6020</v>
      </c>
      <c r="C1380" s="89" t="s">
        <v>3635</v>
      </c>
      <c r="D1380" s="91" t="s">
        <v>168</v>
      </c>
    </row>
    <row r="1381" spans="1:4">
      <c r="A1381" s="95">
        <v>1410</v>
      </c>
      <c r="B1381" s="90" t="s">
        <v>6021</v>
      </c>
      <c r="C1381" s="89" t="s">
        <v>3635</v>
      </c>
      <c r="D1381" s="91" t="s">
        <v>6022</v>
      </c>
    </row>
    <row r="1382" spans="1:4">
      <c r="A1382" s="95">
        <v>1411</v>
      </c>
      <c r="B1382" s="90" t="s">
        <v>6023</v>
      </c>
      <c r="C1382" s="89" t="s">
        <v>3635</v>
      </c>
      <c r="D1382" s="91" t="s">
        <v>1529</v>
      </c>
    </row>
    <row r="1383" spans="1:4">
      <c r="A1383" s="95">
        <v>1412</v>
      </c>
      <c r="B1383" s="90" t="s">
        <v>6024</v>
      </c>
      <c r="C1383" s="89" t="s">
        <v>3635</v>
      </c>
      <c r="D1383" s="91" t="s">
        <v>3029</v>
      </c>
    </row>
    <row r="1384" spans="1:4">
      <c r="A1384" s="95">
        <v>1413</v>
      </c>
      <c r="B1384" s="90" t="s">
        <v>6025</v>
      </c>
      <c r="C1384" s="89" t="s">
        <v>3635</v>
      </c>
      <c r="D1384" s="91" t="s">
        <v>120</v>
      </c>
    </row>
    <row r="1385" spans="1:4">
      <c r="A1385" s="95">
        <v>1414</v>
      </c>
      <c r="B1385" s="90" t="s">
        <v>6026</v>
      </c>
      <c r="C1385" s="89" t="s">
        <v>3635</v>
      </c>
      <c r="D1385" s="91" t="s">
        <v>1104</v>
      </c>
    </row>
    <row r="1386" spans="1:4">
      <c r="A1386" s="95">
        <v>1415</v>
      </c>
      <c r="B1386" s="90" t="s">
        <v>6027</v>
      </c>
      <c r="C1386" s="89" t="s">
        <v>3635</v>
      </c>
      <c r="D1386" s="91" t="s">
        <v>1235</v>
      </c>
    </row>
    <row r="1387" spans="1:4">
      <c r="A1387" s="95">
        <v>1416</v>
      </c>
      <c r="B1387" s="90" t="s">
        <v>6028</v>
      </c>
      <c r="C1387" s="89" t="s">
        <v>3635</v>
      </c>
      <c r="D1387" s="91" t="s">
        <v>2743</v>
      </c>
    </row>
    <row r="1388" spans="1:4">
      <c r="A1388" s="95">
        <v>1417</v>
      </c>
      <c r="B1388" s="90" t="s">
        <v>6029</v>
      </c>
      <c r="C1388" s="89" t="s">
        <v>3635</v>
      </c>
      <c r="D1388" s="91" t="s">
        <v>6030</v>
      </c>
    </row>
    <row r="1389" spans="1:4">
      <c r="A1389" s="95">
        <v>1418</v>
      </c>
      <c r="B1389" s="90" t="s">
        <v>6031</v>
      </c>
      <c r="C1389" s="89" t="s">
        <v>3635</v>
      </c>
      <c r="D1389" s="91" t="s">
        <v>2914</v>
      </c>
    </row>
    <row r="1390" spans="1:4">
      <c r="A1390" s="95">
        <v>1419</v>
      </c>
      <c r="B1390" s="90" t="s">
        <v>6032</v>
      </c>
      <c r="C1390" s="89" t="s">
        <v>3635</v>
      </c>
      <c r="D1390" s="91" t="s">
        <v>1125</v>
      </c>
    </row>
    <row r="1391" spans="1:4">
      <c r="A1391" s="95">
        <v>1420</v>
      </c>
      <c r="B1391" s="90" t="s">
        <v>6033</v>
      </c>
      <c r="C1391" s="89" t="s">
        <v>3635</v>
      </c>
      <c r="D1391" s="91" t="s">
        <v>926</v>
      </c>
    </row>
    <row r="1392" spans="1:4">
      <c r="A1392" s="95">
        <v>1421</v>
      </c>
      <c r="B1392" s="90" t="s">
        <v>6034</v>
      </c>
      <c r="C1392" s="89" t="s">
        <v>3635</v>
      </c>
      <c r="D1392" s="91" t="s">
        <v>850</v>
      </c>
    </row>
    <row r="1393" spans="1:4">
      <c r="A1393" s="95">
        <v>1422</v>
      </c>
      <c r="B1393" s="90" t="s">
        <v>6035</v>
      </c>
      <c r="C1393" s="89" t="s">
        <v>3635</v>
      </c>
      <c r="D1393" s="91" t="s">
        <v>75</v>
      </c>
    </row>
    <row r="1394" spans="1:4">
      <c r="A1394" s="95">
        <v>1423</v>
      </c>
      <c r="B1394" s="90" t="s">
        <v>6036</v>
      </c>
      <c r="C1394" s="89" t="s">
        <v>3635</v>
      </c>
      <c r="D1394" s="91" t="s">
        <v>6037</v>
      </c>
    </row>
    <row r="1395" spans="1:4">
      <c r="A1395" s="95">
        <v>1424</v>
      </c>
      <c r="B1395" s="90" t="s">
        <v>6038</v>
      </c>
      <c r="C1395" s="89" t="s">
        <v>3635</v>
      </c>
      <c r="D1395" s="91" t="s">
        <v>2304</v>
      </c>
    </row>
    <row r="1396" spans="1:4">
      <c r="A1396" s="95">
        <v>1425</v>
      </c>
      <c r="B1396" s="90" t="s">
        <v>6039</v>
      </c>
      <c r="C1396" s="89" t="s">
        <v>3635</v>
      </c>
      <c r="D1396" s="91" t="s">
        <v>6040</v>
      </c>
    </row>
    <row r="1397" spans="1:4">
      <c r="A1397" s="95">
        <v>1426</v>
      </c>
      <c r="B1397" s="90" t="s">
        <v>6041</v>
      </c>
      <c r="C1397" s="89" t="s">
        <v>3635</v>
      </c>
      <c r="D1397" s="91" t="s">
        <v>6042</v>
      </c>
    </row>
    <row r="1398" spans="1:4">
      <c r="A1398" s="95">
        <v>1427</v>
      </c>
      <c r="B1398" s="90" t="s">
        <v>6043</v>
      </c>
      <c r="C1398" s="89" t="s">
        <v>3635</v>
      </c>
      <c r="D1398" s="91" t="s">
        <v>6044</v>
      </c>
    </row>
    <row r="1399" spans="1:4">
      <c r="A1399" s="95">
        <v>1428</v>
      </c>
      <c r="B1399" s="90" t="s">
        <v>6045</v>
      </c>
      <c r="C1399" s="89" t="s">
        <v>3635</v>
      </c>
      <c r="D1399" s="89" t="s">
        <v>88</v>
      </c>
    </row>
    <row r="1400" spans="1:4">
      <c r="A1400" s="95">
        <v>1429</v>
      </c>
      <c r="B1400" s="90" t="s">
        <v>6046</v>
      </c>
      <c r="C1400" s="89" t="s">
        <v>3635</v>
      </c>
      <c r="D1400" s="91" t="s">
        <v>95</v>
      </c>
    </row>
    <row r="1401" spans="1:4">
      <c r="D1401" s="89" t="s">
        <v>3701</v>
      </c>
    </row>
    <row r="1402" spans="1:4">
      <c r="B1402" s="87" t="s">
        <v>6047</v>
      </c>
    </row>
    <row r="1404" spans="1:4">
      <c r="B1404" s="87" t="s">
        <v>3609</v>
      </c>
      <c r="C1404" s="88" t="s">
        <v>3610</v>
      </c>
    </row>
    <row r="1405" spans="1:4">
      <c r="D1405" s="88" t="s">
        <v>3611</v>
      </c>
    </row>
    <row r="1406" spans="1:4">
      <c r="A1406" s="88" t="s">
        <v>3612</v>
      </c>
      <c r="B1406" s="87" t="s">
        <v>3613</v>
      </c>
      <c r="C1406" s="88" t="s">
        <v>3614</v>
      </c>
    </row>
    <row r="1407" spans="1:4">
      <c r="A1407" s="95">
        <v>1430</v>
      </c>
      <c r="B1407" s="90" t="s">
        <v>6048</v>
      </c>
      <c r="C1407" s="89" t="s">
        <v>3635</v>
      </c>
      <c r="D1407" s="91" t="s">
        <v>383</v>
      </c>
    </row>
    <row r="1408" spans="1:4">
      <c r="A1408" s="95">
        <v>1431</v>
      </c>
      <c r="B1408" s="90" t="s">
        <v>6049</v>
      </c>
      <c r="C1408" s="89" t="s">
        <v>3635</v>
      </c>
      <c r="D1408" s="91" t="s">
        <v>665</v>
      </c>
    </row>
    <row r="1409" spans="1:4">
      <c r="A1409" s="95">
        <v>1432</v>
      </c>
      <c r="B1409" s="90" t="s">
        <v>6050</v>
      </c>
      <c r="C1409" s="89" t="s">
        <v>3635</v>
      </c>
      <c r="D1409" s="91" t="s">
        <v>954</v>
      </c>
    </row>
    <row r="1410" spans="1:4">
      <c r="A1410" s="95">
        <v>1433</v>
      </c>
      <c r="B1410" s="90" t="s">
        <v>6051</v>
      </c>
      <c r="C1410" s="89" t="s">
        <v>3635</v>
      </c>
      <c r="D1410" s="91" t="s">
        <v>1372</v>
      </c>
    </row>
    <row r="1411" spans="1:4">
      <c r="A1411" s="95">
        <v>1434</v>
      </c>
      <c r="B1411" s="90" t="s">
        <v>6052</v>
      </c>
      <c r="C1411" s="89" t="s">
        <v>3635</v>
      </c>
      <c r="D1411" s="91" t="s">
        <v>3196</v>
      </c>
    </row>
    <row r="1412" spans="1:4">
      <c r="A1412" s="95">
        <v>1435</v>
      </c>
      <c r="B1412" s="90" t="s">
        <v>6053</v>
      </c>
      <c r="C1412" s="89" t="s">
        <v>3635</v>
      </c>
      <c r="D1412" s="91" t="s">
        <v>1320</v>
      </c>
    </row>
    <row r="1413" spans="1:4">
      <c r="A1413" s="95">
        <v>1436</v>
      </c>
      <c r="B1413" s="90" t="s">
        <v>6054</v>
      </c>
      <c r="C1413" s="89" t="s">
        <v>3635</v>
      </c>
      <c r="D1413" s="91" t="s">
        <v>2446</v>
      </c>
    </row>
    <row r="1414" spans="1:4">
      <c r="A1414" s="95">
        <v>1437</v>
      </c>
      <c r="B1414" s="90" t="s">
        <v>6055</v>
      </c>
      <c r="C1414" s="89" t="s">
        <v>3635</v>
      </c>
      <c r="D1414" s="91" t="s">
        <v>601</v>
      </c>
    </row>
    <row r="1415" spans="1:4">
      <c r="A1415" s="95">
        <v>1438</v>
      </c>
      <c r="B1415" s="90" t="s">
        <v>6056</v>
      </c>
      <c r="C1415" s="89" t="s">
        <v>3635</v>
      </c>
      <c r="D1415" s="91" t="s">
        <v>319</v>
      </c>
    </row>
    <row r="1416" spans="1:4">
      <c r="A1416" s="95">
        <v>1439</v>
      </c>
      <c r="B1416" s="90" t="s">
        <v>6057</v>
      </c>
      <c r="C1416" s="89" t="s">
        <v>3635</v>
      </c>
      <c r="D1416" s="89" t="s">
        <v>305</v>
      </c>
    </row>
    <row r="1417" spans="1:4">
      <c r="A1417" s="95">
        <v>1440</v>
      </c>
      <c r="B1417" s="90" t="s">
        <v>6058</v>
      </c>
      <c r="C1417" s="89" t="s">
        <v>3635</v>
      </c>
      <c r="D1417" s="89" t="s">
        <v>1773</v>
      </c>
    </row>
    <row r="1418" spans="1:4">
      <c r="A1418" s="95">
        <v>1441</v>
      </c>
      <c r="B1418" s="90" t="s">
        <v>6059</v>
      </c>
      <c r="C1418" s="89" t="s">
        <v>3635</v>
      </c>
      <c r="D1418" s="91" t="s">
        <v>402</v>
      </c>
    </row>
    <row r="1419" spans="1:4">
      <c r="A1419" s="95">
        <v>1442</v>
      </c>
      <c r="B1419" s="90" t="s">
        <v>6060</v>
      </c>
      <c r="C1419" s="89" t="s">
        <v>3635</v>
      </c>
      <c r="D1419" s="91" t="s">
        <v>1605</v>
      </c>
    </row>
    <row r="1420" spans="1:4">
      <c r="A1420" s="95">
        <v>1443</v>
      </c>
      <c r="B1420" s="90" t="s">
        <v>6061</v>
      </c>
      <c r="C1420" s="89" t="s">
        <v>3635</v>
      </c>
      <c r="D1420" s="91" t="s">
        <v>1453</v>
      </c>
    </row>
    <row r="1421" spans="1:4">
      <c r="A1421" s="95">
        <v>1444</v>
      </c>
      <c r="B1421" s="90" t="s">
        <v>6062</v>
      </c>
      <c r="C1421" s="89" t="s">
        <v>3635</v>
      </c>
      <c r="D1421" s="91" t="s">
        <v>2088</v>
      </c>
    </row>
    <row r="1422" spans="1:4">
      <c r="A1422" s="95">
        <v>1445</v>
      </c>
      <c r="B1422" s="90" t="s">
        <v>6063</v>
      </c>
      <c r="C1422" s="89" t="s">
        <v>3635</v>
      </c>
      <c r="D1422" s="91" t="s">
        <v>145</v>
      </c>
    </row>
    <row r="1423" spans="1:4">
      <c r="A1423" s="95">
        <v>1446</v>
      </c>
      <c r="B1423" s="90" t="s">
        <v>6064</v>
      </c>
      <c r="C1423" s="89" t="s">
        <v>3635</v>
      </c>
      <c r="D1423" s="91" t="s">
        <v>1237</v>
      </c>
    </row>
    <row r="1424" spans="1:4">
      <c r="A1424" s="95">
        <v>1447</v>
      </c>
      <c r="B1424" s="90" t="s">
        <v>6065</v>
      </c>
      <c r="C1424" s="89" t="s">
        <v>3635</v>
      </c>
      <c r="D1424" s="91" t="s">
        <v>3529</v>
      </c>
    </row>
    <row r="1425" spans="1:4">
      <c r="A1425" s="95">
        <v>1448</v>
      </c>
      <c r="B1425" s="90" t="s">
        <v>6066</v>
      </c>
      <c r="C1425" s="89" t="s">
        <v>4133</v>
      </c>
      <c r="D1425" s="91" t="s">
        <v>3036</v>
      </c>
    </row>
    <row r="1426" spans="1:4">
      <c r="A1426" s="95">
        <v>1449</v>
      </c>
      <c r="B1426" s="90" t="s">
        <v>6067</v>
      </c>
      <c r="C1426" s="89" t="s">
        <v>3635</v>
      </c>
      <c r="D1426" s="91" t="s">
        <v>1104</v>
      </c>
    </row>
    <row r="1427" spans="1:4">
      <c r="A1427" s="95">
        <v>1450</v>
      </c>
      <c r="B1427" s="90" t="s">
        <v>6068</v>
      </c>
      <c r="C1427" s="89" t="s">
        <v>3635</v>
      </c>
      <c r="D1427" s="91" t="s">
        <v>1456</v>
      </c>
    </row>
    <row r="1428" spans="1:4">
      <c r="A1428" s="95">
        <v>1486</v>
      </c>
      <c r="B1428" s="90" t="s">
        <v>6069</v>
      </c>
      <c r="C1428" s="89" t="s">
        <v>3635</v>
      </c>
      <c r="D1428" s="91" t="s">
        <v>508</v>
      </c>
    </row>
    <row r="1429" spans="1:4">
      <c r="A1429" s="95">
        <v>1487</v>
      </c>
      <c r="B1429" s="90" t="s">
        <v>6070</v>
      </c>
      <c r="C1429" s="89" t="s">
        <v>3635</v>
      </c>
      <c r="D1429" s="91" t="s">
        <v>360</v>
      </c>
    </row>
    <row r="1430" spans="1:4">
      <c r="A1430" s="95">
        <v>1488</v>
      </c>
      <c r="B1430" s="90" t="s">
        <v>6071</v>
      </c>
      <c r="C1430" s="89" t="s">
        <v>3635</v>
      </c>
      <c r="D1430" s="91" t="s">
        <v>856</v>
      </c>
    </row>
    <row r="1431" spans="1:4">
      <c r="A1431" s="95">
        <v>1489</v>
      </c>
      <c r="B1431" s="90" t="s">
        <v>6072</v>
      </c>
      <c r="C1431" s="89" t="s">
        <v>3635</v>
      </c>
      <c r="D1431" s="91" t="s">
        <v>856</v>
      </c>
    </row>
    <row r="1432" spans="1:4">
      <c r="A1432" s="95">
        <v>1490</v>
      </c>
      <c r="B1432" s="90" t="s">
        <v>6073</v>
      </c>
      <c r="C1432" s="89" t="s">
        <v>3635</v>
      </c>
      <c r="D1432" s="91" t="s">
        <v>2753</v>
      </c>
    </row>
    <row r="1433" spans="1:4">
      <c r="A1433" s="95">
        <v>1491</v>
      </c>
      <c r="B1433" s="90" t="s">
        <v>6074</v>
      </c>
      <c r="C1433" s="89" t="s">
        <v>3635</v>
      </c>
      <c r="D1433" s="91" t="s">
        <v>856</v>
      </c>
    </row>
    <row r="1434" spans="1:4">
      <c r="A1434" s="95">
        <v>1492</v>
      </c>
      <c r="B1434" s="90" t="s">
        <v>6075</v>
      </c>
      <c r="C1434" s="89" t="s">
        <v>3635</v>
      </c>
      <c r="D1434" s="91" t="s">
        <v>3306</v>
      </c>
    </row>
    <row r="1435" spans="1:4">
      <c r="A1435" s="95">
        <v>1493</v>
      </c>
      <c r="B1435" s="90" t="s">
        <v>6076</v>
      </c>
      <c r="C1435" s="89" t="s">
        <v>3635</v>
      </c>
      <c r="D1435" s="91" t="s">
        <v>3306</v>
      </c>
    </row>
    <row r="1436" spans="1:4">
      <c r="A1436" s="95">
        <v>1494</v>
      </c>
      <c r="B1436" s="90" t="s">
        <v>6077</v>
      </c>
      <c r="C1436" s="89" t="s">
        <v>3635</v>
      </c>
      <c r="D1436" s="91" t="s">
        <v>3306</v>
      </c>
    </row>
    <row r="1437" spans="1:4">
      <c r="A1437" s="95">
        <v>1495</v>
      </c>
      <c r="B1437" s="90" t="s">
        <v>6078</v>
      </c>
      <c r="C1437" s="89" t="s">
        <v>3635</v>
      </c>
      <c r="D1437" s="91" t="s">
        <v>2544</v>
      </c>
    </row>
    <row r="1438" spans="1:4">
      <c r="A1438" s="95">
        <v>1496</v>
      </c>
      <c r="B1438" s="90" t="s">
        <v>6079</v>
      </c>
      <c r="C1438" s="89" t="s">
        <v>3635</v>
      </c>
      <c r="D1438" s="91" t="s">
        <v>2544</v>
      </c>
    </row>
    <row r="1439" spans="1:4">
      <c r="A1439" s="95">
        <v>1497</v>
      </c>
      <c r="B1439" s="90" t="s">
        <v>6080</v>
      </c>
      <c r="C1439" s="89" t="s">
        <v>3635</v>
      </c>
      <c r="D1439" s="91" t="s">
        <v>2544</v>
      </c>
    </row>
    <row r="1440" spans="1:4">
      <c r="D1440" s="89" t="s">
        <v>3701</v>
      </c>
    </row>
    <row r="1441" spans="1:4">
      <c r="B1441" s="87" t="s">
        <v>6081</v>
      </c>
    </row>
    <row r="1443" spans="1:4">
      <c r="B1443" s="87" t="s">
        <v>3609</v>
      </c>
      <c r="C1443" s="88" t="s">
        <v>3610</v>
      </c>
    </row>
    <row r="1444" spans="1:4">
      <c r="D1444" s="88" t="s">
        <v>3611</v>
      </c>
    </row>
    <row r="1445" spans="1:4">
      <c r="A1445" s="88" t="s">
        <v>3612</v>
      </c>
      <c r="B1445" s="87" t="s">
        <v>3613</v>
      </c>
      <c r="C1445" s="88" t="s">
        <v>3614</v>
      </c>
    </row>
    <row r="1446" spans="1:4">
      <c r="A1446" s="95">
        <v>1500</v>
      </c>
      <c r="B1446" s="90" t="s">
        <v>6082</v>
      </c>
      <c r="C1446" s="89" t="s">
        <v>3635</v>
      </c>
      <c r="D1446" s="91" t="s">
        <v>6083</v>
      </c>
    </row>
    <row r="1447" spans="1:4">
      <c r="A1447" s="95">
        <v>1501</v>
      </c>
      <c r="B1447" s="90" t="s">
        <v>6084</v>
      </c>
      <c r="C1447" s="89" t="s">
        <v>3635</v>
      </c>
      <c r="D1447" s="91" t="s">
        <v>6085</v>
      </c>
    </row>
    <row r="1448" spans="1:4">
      <c r="A1448" s="95">
        <v>1502</v>
      </c>
      <c r="B1448" s="90" t="s">
        <v>6086</v>
      </c>
      <c r="C1448" s="89" t="s">
        <v>3635</v>
      </c>
      <c r="D1448" s="91" t="s">
        <v>1399</v>
      </c>
    </row>
    <row r="1449" spans="1:4">
      <c r="A1449" s="95">
        <v>1503</v>
      </c>
      <c r="B1449" s="90" t="s">
        <v>6087</v>
      </c>
      <c r="C1449" s="89" t="s">
        <v>3635</v>
      </c>
      <c r="D1449" s="91" t="s">
        <v>6088</v>
      </c>
    </row>
    <row r="1450" spans="1:4">
      <c r="A1450" s="95">
        <v>1504</v>
      </c>
      <c r="B1450" s="90" t="s">
        <v>6089</v>
      </c>
      <c r="C1450" s="89" t="s">
        <v>3635</v>
      </c>
      <c r="D1450" s="91" t="s">
        <v>6085</v>
      </c>
    </row>
    <row r="1451" spans="1:4">
      <c r="A1451" s="95">
        <v>1505</v>
      </c>
      <c r="B1451" s="90" t="s">
        <v>6090</v>
      </c>
      <c r="C1451" s="89" t="s">
        <v>3635</v>
      </c>
      <c r="D1451" s="91" t="s">
        <v>6088</v>
      </c>
    </row>
    <row r="1452" spans="1:4">
      <c r="A1452" s="95">
        <v>1506</v>
      </c>
      <c r="B1452" s="90" t="s">
        <v>6091</v>
      </c>
      <c r="C1452" s="89" t="s">
        <v>3635</v>
      </c>
      <c r="D1452" s="91" t="s">
        <v>2932</v>
      </c>
    </row>
    <row r="1453" spans="1:4">
      <c r="A1453" s="95">
        <v>1507</v>
      </c>
      <c r="B1453" s="90" t="s">
        <v>6092</v>
      </c>
      <c r="C1453" s="89" t="s">
        <v>3635</v>
      </c>
      <c r="D1453" s="91" t="s">
        <v>3527</v>
      </c>
    </row>
    <row r="1454" spans="1:4">
      <c r="A1454" s="95">
        <v>1508</v>
      </c>
      <c r="B1454" s="90" t="s">
        <v>6093</v>
      </c>
      <c r="C1454" s="89" t="s">
        <v>3635</v>
      </c>
      <c r="D1454" s="91" t="s">
        <v>6094</v>
      </c>
    </row>
    <row r="1455" spans="1:4">
      <c r="A1455" s="95">
        <v>1509</v>
      </c>
      <c r="B1455" s="90" t="s">
        <v>6095</v>
      </c>
      <c r="C1455" s="89" t="s">
        <v>3635</v>
      </c>
      <c r="D1455" s="91" t="s">
        <v>6096</v>
      </c>
    </row>
    <row r="1456" spans="1:4">
      <c r="A1456" s="95">
        <v>1510</v>
      </c>
      <c r="B1456" s="90" t="s">
        <v>6097</v>
      </c>
      <c r="C1456" s="89" t="s">
        <v>3635</v>
      </c>
      <c r="D1456" s="91" t="s">
        <v>3527</v>
      </c>
    </row>
    <row r="1457" spans="1:4">
      <c r="A1457" s="95">
        <v>1511</v>
      </c>
      <c r="B1457" s="90" t="s">
        <v>6098</v>
      </c>
      <c r="C1457" s="89" t="s">
        <v>3635</v>
      </c>
      <c r="D1457" s="91" t="s">
        <v>3527</v>
      </c>
    </row>
    <row r="1458" spans="1:4">
      <c r="A1458" s="95">
        <v>1512</v>
      </c>
      <c r="B1458" s="90" t="s">
        <v>6099</v>
      </c>
      <c r="C1458" s="89" t="s">
        <v>3635</v>
      </c>
      <c r="D1458" s="91" t="s">
        <v>6096</v>
      </c>
    </row>
    <row r="1459" spans="1:4">
      <c r="A1459" s="95">
        <v>1513</v>
      </c>
      <c r="B1459" s="90" t="s">
        <v>6100</v>
      </c>
      <c r="C1459" s="89" t="s">
        <v>3635</v>
      </c>
      <c r="D1459" s="91" t="s">
        <v>1162</v>
      </c>
    </row>
    <row r="1460" spans="1:4">
      <c r="A1460" s="95">
        <v>1514</v>
      </c>
      <c r="B1460" s="90" t="s">
        <v>6101</v>
      </c>
      <c r="C1460" s="89" t="s">
        <v>3635</v>
      </c>
      <c r="D1460" s="91" t="s">
        <v>6102</v>
      </c>
    </row>
    <row r="1461" spans="1:4">
      <c r="A1461" s="95">
        <v>1515</v>
      </c>
      <c r="B1461" s="90" t="s">
        <v>6103</v>
      </c>
      <c r="C1461" s="89" t="s">
        <v>3635</v>
      </c>
      <c r="D1461" s="91" t="s">
        <v>6104</v>
      </c>
    </row>
    <row r="1462" spans="1:4">
      <c r="A1462" s="95">
        <v>1516</v>
      </c>
      <c r="B1462" s="90" t="s">
        <v>6105</v>
      </c>
      <c r="C1462" s="89" t="s">
        <v>3635</v>
      </c>
      <c r="D1462" s="91" t="s">
        <v>6104</v>
      </c>
    </row>
    <row r="1463" spans="1:4">
      <c r="A1463" s="95">
        <v>1517</v>
      </c>
      <c r="B1463" s="90" t="s">
        <v>6106</v>
      </c>
      <c r="C1463" s="89" t="s">
        <v>3635</v>
      </c>
      <c r="D1463" s="91" t="s">
        <v>3462</v>
      </c>
    </row>
    <row r="1464" spans="1:4">
      <c r="A1464" s="95">
        <v>1518</v>
      </c>
      <c r="B1464" s="90" t="s">
        <v>6107</v>
      </c>
      <c r="C1464" s="89" t="s">
        <v>3635</v>
      </c>
      <c r="D1464" s="91" t="s">
        <v>6108</v>
      </c>
    </row>
    <row r="1465" spans="1:4">
      <c r="A1465" s="95">
        <v>1519</v>
      </c>
      <c r="B1465" s="90" t="s">
        <v>6109</v>
      </c>
      <c r="C1465" s="89" t="s">
        <v>3635</v>
      </c>
      <c r="D1465" s="91" t="s">
        <v>6108</v>
      </c>
    </row>
    <row r="1466" spans="1:4">
      <c r="A1466" s="95">
        <v>1520</v>
      </c>
      <c r="B1466" s="90" t="s">
        <v>6110</v>
      </c>
      <c r="C1466" s="89" t="s">
        <v>3635</v>
      </c>
      <c r="D1466" s="91" t="s">
        <v>6108</v>
      </c>
    </row>
    <row r="1467" spans="1:4">
      <c r="A1467" s="95">
        <v>1521</v>
      </c>
      <c r="B1467" s="90" t="s">
        <v>6111</v>
      </c>
      <c r="C1467" s="89" t="s">
        <v>3635</v>
      </c>
      <c r="D1467" s="91" t="s">
        <v>3462</v>
      </c>
    </row>
    <row r="1468" spans="1:4">
      <c r="A1468" s="95">
        <v>1522</v>
      </c>
      <c r="B1468" s="90" t="s">
        <v>6112</v>
      </c>
      <c r="C1468" s="89" t="s">
        <v>3635</v>
      </c>
      <c r="D1468" s="91" t="s">
        <v>2587</v>
      </c>
    </row>
    <row r="1469" spans="1:4">
      <c r="A1469" s="95">
        <v>1523</v>
      </c>
      <c r="B1469" s="90" t="s">
        <v>6113</v>
      </c>
      <c r="C1469" s="89" t="s">
        <v>3635</v>
      </c>
      <c r="D1469" s="91" t="s">
        <v>6114</v>
      </c>
    </row>
    <row r="1470" spans="1:4">
      <c r="A1470" s="95">
        <v>1524</v>
      </c>
      <c r="B1470" s="90" t="s">
        <v>6115</v>
      </c>
      <c r="C1470" s="89" t="s">
        <v>3635</v>
      </c>
      <c r="D1470" s="91" t="s">
        <v>6116</v>
      </c>
    </row>
    <row r="1471" spans="1:4">
      <c r="A1471" s="95">
        <v>1525</v>
      </c>
      <c r="B1471" s="90" t="s">
        <v>6117</v>
      </c>
      <c r="C1471" s="89" t="s">
        <v>3635</v>
      </c>
      <c r="D1471" s="91" t="s">
        <v>6118</v>
      </c>
    </row>
    <row r="1472" spans="1:4">
      <c r="A1472" s="95">
        <v>1526</v>
      </c>
      <c r="B1472" s="90" t="s">
        <v>6119</v>
      </c>
      <c r="C1472" s="89" t="s">
        <v>3635</v>
      </c>
      <c r="D1472" s="91" t="s">
        <v>6120</v>
      </c>
    </row>
    <row r="1473" spans="1:4">
      <c r="A1473" s="95">
        <v>1527</v>
      </c>
      <c r="B1473" s="90" t="s">
        <v>6121</v>
      </c>
      <c r="C1473" s="89" t="s">
        <v>3635</v>
      </c>
      <c r="D1473" s="91" t="s">
        <v>6122</v>
      </c>
    </row>
    <row r="1474" spans="1:4">
      <c r="A1474" s="95">
        <v>1528</v>
      </c>
      <c r="B1474" s="90" t="s">
        <v>6123</v>
      </c>
      <c r="C1474" s="89" t="s">
        <v>3635</v>
      </c>
      <c r="D1474" s="91" t="s">
        <v>6124</v>
      </c>
    </row>
    <row r="1475" spans="1:4">
      <c r="A1475" s="95">
        <v>1529</v>
      </c>
      <c r="B1475" s="90" t="s">
        <v>6125</v>
      </c>
      <c r="C1475" s="89" t="s">
        <v>3635</v>
      </c>
      <c r="D1475" s="91" t="s">
        <v>6126</v>
      </c>
    </row>
    <row r="1476" spans="1:4">
      <c r="A1476" s="95">
        <v>1530</v>
      </c>
      <c r="B1476" s="90" t="s">
        <v>6127</v>
      </c>
      <c r="C1476" s="89" t="s">
        <v>3635</v>
      </c>
      <c r="D1476" s="91" t="s">
        <v>1424</v>
      </c>
    </row>
    <row r="1477" spans="1:4">
      <c r="A1477" s="95">
        <v>1531</v>
      </c>
      <c r="B1477" s="90" t="s">
        <v>6128</v>
      </c>
      <c r="C1477" s="89" t="s">
        <v>3635</v>
      </c>
      <c r="D1477" s="91" t="s">
        <v>6129</v>
      </c>
    </row>
    <row r="1478" spans="1:4">
      <c r="A1478" s="95">
        <v>1532</v>
      </c>
      <c r="B1478" s="90" t="s">
        <v>6130</v>
      </c>
      <c r="C1478" s="89" t="s">
        <v>3635</v>
      </c>
      <c r="D1478" s="91" t="s">
        <v>6131</v>
      </c>
    </row>
    <row r="1479" spans="1:4">
      <c r="D1479" s="89" t="s">
        <v>3701</v>
      </c>
    </row>
    <row r="1480" spans="1:4">
      <c r="B1480" s="87" t="s">
        <v>6132</v>
      </c>
    </row>
    <row r="1482" spans="1:4">
      <c r="B1482" s="87" t="s">
        <v>3609</v>
      </c>
      <c r="C1482" s="88" t="s">
        <v>3610</v>
      </c>
    </row>
    <row r="1483" spans="1:4">
      <c r="D1483" s="88" t="s">
        <v>3611</v>
      </c>
    </row>
    <row r="1484" spans="1:4">
      <c r="A1484" s="88" t="s">
        <v>3612</v>
      </c>
      <c r="B1484" s="87" t="s">
        <v>3613</v>
      </c>
      <c r="C1484" s="88" t="s">
        <v>3614</v>
      </c>
    </row>
    <row r="1485" spans="1:4">
      <c r="A1485" s="95">
        <v>1533</v>
      </c>
      <c r="B1485" s="90" t="s">
        <v>6133</v>
      </c>
      <c r="C1485" s="89" t="s">
        <v>3635</v>
      </c>
      <c r="D1485" s="91" t="s">
        <v>6134</v>
      </c>
    </row>
    <row r="1486" spans="1:4">
      <c r="A1486" s="95">
        <v>1534</v>
      </c>
      <c r="B1486" s="90" t="s">
        <v>6135</v>
      </c>
      <c r="C1486" s="89" t="s">
        <v>3635</v>
      </c>
      <c r="D1486" s="91" t="s">
        <v>6136</v>
      </c>
    </row>
    <row r="1487" spans="1:4">
      <c r="A1487" s="95">
        <v>1535</v>
      </c>
      <c r="B1487" s="90" t="s">
        <v>6137</v>
      </c>
      <c r="C1487" s="89" t="s">
        <v>3635</v>
      </c>
      <c r="D1487" s="91" t="s">
        <v>2306</v>
      </c>
    </row>
    <row r="1488" spans="1:4">
      <c r="A1488" s="95">
        <v>1536</v>
      </c>
      <c r="B1488" s="90" t="s">
        <v>6138</v>
      </c>
      <c r="C1488" s="89" t="s">
        <v>3635</v>
      </c>
      <c r="D1488" s="91" t="s">
        <v>6139</v>
      </c>
    </row>
    <row r="1489" spans="1:4">
      <c r="A1489" s="95">
        <v>1537</v>
      </c>
      <c r="B1489" s="90" t="s">
        <v>6140</v>
      </c>
      <c r="C1489" s="89" t="s">
        <v>3635</v>
      </c>
      <c r="D1489" s="91" t="s">
        <v>6139</v>
      </c>
    </row>
    <row r="1490" spans="1:4">
      <c r="A1490" s="95">
        <v>1538</v>
      </c>
      <c r="B1490" s="90" t="s">
        <v>6141</v>
      </c>
      <c r="C1490" s="89" t="s">
        <v>3635</v>
      </c>
      <c r="D1490" s="91" t="s">
        <v>6142</v>
      </c>
    </row>
    <row r="1491" spans="1:4">
      <c r="A1491" s="95">
        <v>1539</v>
      </c>
      <c r="B1491" s="90" t="s">
        <v>6143</v>
      </c>
      <c r="C1491" s="89" t="s">
        <v>3635</v>
      </c>
      <c r="D1491" s="91" t="s">
        <v>6144</v>
      </c>
    </row>
    <row r="1492" spans="1:4">
      <c r="A1492" s="95">
        <v>1540</v>
      </c>
      <c r="B1492" s="90" t="s">
        <v>6145</v>
      </c>
      <c r="C1492" s="89" t="s">
        <v>3635</v>
      </c>
      <c r="D1492" s="91" t="s">
        <v>6146</v>
      </c>
    </row>
    <row r="1493" spans="1:4">
      <c r="A1493" s="95">
        <v>1541</v>
      </c>
      <c r="B1493" s="90" t="s">
        <v>6147</v>
      </c>
      <c r="C1493" s="89" t="s">
        <v>3635</v>
      </c>
      <c r="D1493" s="91" t="s">
        <v>1114</v>
      </c>
    </row>
    <row r="1494" spans="1:4">
      <c r="A1494" s="95">
        <v>1542</v>
      </c>
      <c r="B1494" s="90" t="s">
        <v>6148</v>
      </c>
      <c r="C1494" s="89" t="s">
        <v>3635</v>
      </c>
      <c r="D1494" s="91" t="s">
        <v>549</v>
      </c>
    </row>
    <row r="1495" spans="1:4">
      <c r="A1495" s="95">
        <v>1543</v>
      </c>
      <c r="B1495" s="90" t="s">
        <v>6149</v>
      </c>
      <c r="C1495" s="89" t="s">
        <v>3635</v>
      </c>
      <c r="D1495" s="89" t="s">
        <v>318</v>
      </c>
    </row>
    <row r="1496" spans="1:4">
      <c r="A1496" s="95">
        <v>1544</v>
      </c>
      <c r="B1496" s="90" t="s">
        <v>6150</v>
      </c>
      <c r="C1496" s="89" t="s">
        <v>3635</v>
      </c>
      <c r="D1496" s="91" t="s">
        <v>385</v>
      </c>
    </row>
    <row r="1497" spans="1:4">
      <c r="A1497" s="95">
        <v>1545</v>
      </c>
      <c r="B1497" s="90" t="s">
        <v>6151</v>
      </c>
      <c r="C1497" s="89" t="s">
        <v>3635</v>
      </c>
      <c r="D1497" s="91" t="s">
        <v>1354</v>
      </c>
    </row>
    <row r="1498" spans="1:4">
      <c r="A1498" s="95">
        <v>1546</v>
      </c>
      <c r="B1498" s="90" t="s">
        <v>6152</v>
      </c>
      <c r="C1498" s="89" t="s">
        <v>3635</v>
      </c>
      <c r="D1498" s="91" t="s">
        <v>2804</v>
      </c>
    </row>
    <row r="1499" spans="1:4">
      <c r="A1499" s="95">
        <v>1547</v>
      </c>
      <c r="B1499" s="90" t="s">
        <v>6153</v>
      </c>
      <c r="C1499" s="89" t="s">
        <v>3635</v>
      </c>
      <c r="D1499" s="91" t="s">
        <v>6154</v>
      </c>
    </row>
    <row r="1500" spans="1:4">
      <c r="A1500" s="95">
        <v>1549</v>
      </c>
      <c r="B1500" s="90" t="s">
        <v>6155</v>
      </c>
      <c r="C1500" s="89" t="s">
        <v>3635</v>
      </c>
      <c r="D1500" s="91" t="s">
        <v>2718</v>
      </c>
    </row>
    <row r="1501" spans="1:4">
      <c r="A1501" s="95">
        <v>1550</v>
      </c>
      <c r="B1501" s="90" t="s">
        <v>6156</v>
      </c>
      <c r="C1501" s="89" t="s">
        <v>3635</v>
      </c>
      <c r="D1501" s="91" t="s">
        <v>2718</v>
      </c>
    </row>
    <row r="1502" spans="1:4">
      <c r="A1502" s="95">
        <v>1551</v>
      </c>
      <c r="B1502" s="90" t="s">
        <v>6157</v>
      </c>
      <c r="C1502" s="89" t="s">
        <v>3635</v>
      </c>
      <c r="D1502" s="91" t="s">
        <v>2718</v>
      </c>
    </row>
    <row r="1503" spans="1:4">
      <c r="A1503" s="95">
        <v>1552</v>
      </c>
      <c r="B1503" s="90" t="s">
        <v>6158</v>
      </c>
      <c r="C1503" s="89" t="s">
        <v>3635</v>
      </c>
      <c r="D1503" s="91" t="s">
        <v>4573</v>
      </c>
    </row>
    <row r="1504" spans="1:4">
      <c r="A1504" s="95">
        <v>1553</v>
      </c>
      <c r="B1504" s="90" t="s">
        <v>6159</v>
      </c>
      <c r="C1504" s="89" t="s">
        <v>3635</v>
      </c>
      <c r="D1504" s="91" t="s">
        <v>1606</v>
      </c>
    </row>
    <row r="1505" spans="1:4">
      <c r="A1505" s="95">
        <v>1554</v>
      </c>
      <c r="B1505" s="90" t="s">
        <v>6160</v>
      </c>
      <c r="C1505" s="89" t="s">
        <v>3635</v>
      </c>
      <c r="D1505" s="91" t="s">
        <v>2383</v>
      </c>
    </row>
    <row r="1506" spans="1:4">
      <c r="A1506" s="95">
        <v>1555</v>
      </c>
      <c r="B1506" s="90" t="s">
        <v>6161</v>
      </c>
      <c r="C1506" s="89" t="s">
        <v>3635</v>
      </c>
      <c r="D1506" s="91" t="s">
        <v>1368</v>
      </c>
    </row>
    <row r="1507" spans="1:4">
      <c r="A1507" s="95">
        <v>1557</v>
      </c>
      <c r="B1507" s="90" t="s">
        <v>6162</v>
      </c>
      <c r="C1507" s="89" t="s">
        <v>3973</v>
      </c>
      <c r="D1507" s="91" t="s">
        <v>6163</v>
      </c>
    </row>
    <row r="1508" spans="1:4">
      <c r="A1508" s="95">
        <v>1558</v>
      </c>
      <c r="B1508" s="90" t="s">
        <v>6164</v>
      </c>
      <c r="C1508" s="89" t="s">
        <v>3655</v>
      </c>
      <c r="D1508" s="92" t="s">
        <v>6165</v>
      </c>
    </row>
    <row r="1509" spans="1:4">
      <c r="A1509" s="95">
        <v>1559</v>
      </c>
      <c r="B1509" s="90" t="s">
        <v>6166</v>
      </c>
      <c r="C1509" s="89" t="s">
        <v>3973</v>
      </c>
      <c r="D1509" s="91" t="s">
        <v>549</v>
      </c>
    </row>
    <row r="1510" spans="1:4">
      <c r="A1510" s="95">
        <v>1560</v>
      </c>
      <c r="B1510" s="90" t="s">
        <v>6167</v>
      </c>
      <c r="C1510" s="89" t="s">
        <v>3973</v>
      </c>
      <c r="D1510" s="91" t="s">
        <v>2909</v>
      </c>
    </row>
    <row r="1511" spans="1:4">
      <c r="A1511" s="95">
        <v>1561</v>
      </c>
      <c r="B1511" s="90" t="s">
        <v>6168</v>
      </c>
      <c r="C1511" s="89" t="s">
        <v>3655</v>
      </c>
      <c r="D1511" s="92" t="s">
        <v>6169</v>
      </c>
    </row>
    <row r="1512" spans="1:4">
      <c r="A1512" s="95">
        <v>1562</v>
      </c>
      <c r="B1512" s="90" t="s">
        <v>6170</v>
      </c>
      <c r="C1512" s="89" t="s">
        <v>3973</v>
      </c>
      <c r="D1512" s="91" t="s">
        <v>2458</v>
      </c>
    </row>
    <row r="1513" spans="1:4">
      <c r="A1513" s="95">
        <v>1564</v>
      </c>
      <c r="B1513" s="90" t="s">
        <v>6171</v>
      </c>
      <c r="C1513" s="89" t="s">
        <v>3973</v>
      </c>
      <c r="D1513" s="91" t="s">
        <v>1132</v>
      </c>
    </row>
    <row r="1514" spans="1:4">
      <c r="A1514" s="95">
        <v>1565</v>
      </c>
      <c r="B1514" s="90" t="s">
        <v>6172</v>
      </c>
      <c r="C1514" s="89" t="s">
        <v>3973</v>
      </c>
      <c r="D1514" s="91" t="s">
        <v>1622</v>
      </c>
    </row>
    <row r="1515" spans="1:4">
      <c r="A1515" s="95">
        <v>1566</v>
      </c>
      <c r="B1515" s="90" t="s">
        <v>6173</v>
      </c>
      <c r="C1515" s="89" t="s">
        <v>3973</v>
      </c>
      <c r="D1515" s="91" t="s">
        <v>282</v>
      </c>
    </row>
    <row r="1516" spans="1:4">
      <c r="A1516" s="95">
        <v>1567</v>
      </c>
      <c r="B1516" s="90" t="s">
        <v>6174</v>
      </c>
      <c r="C1516" s="89" t="s">
        <v>3973</v>
      </c>
      <c r="D1516" s="91" t="s">
        <v>1655</v>
      </c>
    </row>
    <row r="1517" spans="1:4">
      <c r="A1517" s="95">
        <v>1569</v>
      </c>
      <c r="B1517" s="90" t="s">
        <v>6175</v>
      </c>
      <c r="C1517" s="89" t="s">
        <v>3973</v>
      </c>
      <c r="D1517" s="91" t="s">
        <v>236</v>
      </c>
    </row>
    <row r="1518" spans="1:4">
      <c r="D1518" s="89" t="s">
        <v>3701</v>
      </c>
    </row>
    <row r="1519" spans="1:4">
      <c r="B1519" s="87" t="s">
        <v>6176</v>
      </c>
    </row>
    <row r="1521" spans="1:4">
      <c r="B1521" s="87" t="s">
        <v>3609</v>
      </c>
      <c r="C1521" s="88" t="s">
        <v>3610</v>
      </c>
    </row>
    <row r="1522" spans="1:4">
      <c r="D1522" s="88" t="s">
        <v>3611</v>
      </c>
    </row>
    <row r="1523" spans="1:4">
      <c r="A1523" s="88" t="s">
        <v>3612</v>
      </c>
      <c r="B1523" s="87" t="s">
        <v>3613</v>
      </c>
      <c r="C1523" s="88" t="s">
        <v>3614</v>
      </c>
    </row>
    <row r="1524" spans="1:4">
      <c r="A1524" s="95">
        <v>1570</v>
      </c>
      <c r="B1524" s="90" t="s">
        <v>6177</v>
      </c>
      <c r="C1524" s="89" t="s">
        <v>3973</v>
      </c>
      <c r="D1524" s="91" t="s">
        <v>1224</v>
      </c>
    </row>
    <row r="1525" spans="1:4">
      <c r="A1525" s="95">
        <v>1571</v>
      </c>
      <c r="B1525" s="90" t="s">
        <v>6178</v>
      </c>
      <c r="C1525" s="89" t="s">
        <v>3973</v>
      </c>
      <c r="D1525" s="91" t="s">
        <v>1279</v>
      </c>
    </row>
    <row r="1526" spans="1:4">
      <c r="A1526" s="95">
        <v>1572</v>
      </c>
      <c r="B1526" s="90" t="s">
        <v>6179</v>
      </c>
      <c r="C1526" s="89" t="s">
        <v>3973</v>
      </c>
      <c r="D1526" s="91" t="s">
        <v>424</v>
      </c>
    </row>
    <row r="1527" spans="1:4">
      <c r="A1527" s="95">
        <v>1573</v>
      </c>
      <c r="B1527" s="90" t="s">
        <v>6180</v>
      </c>
      <c r="C1527" s="89" t="s">
        <v>3973</v>
      </c>
      <c r="D1527" s="91" t="s">
        <v>909</v>
      </c>
    </row>
    <row r="1528" spans="1:4">
      <c r="A1528" s="95">
        <v>1576</v>
      </c>
      <c r="B1528" s="90" t="s">
        <v>6181</v>
      </c>
      <c r="C1528" s="89" t="s">
        <v>3973</v>
      </c>
      <c r="D1528" s="91" t="s">
        <v>3443</v>
      </c>
    </row>
    <row r="1529" spans="1:4">
      <c r="A1529" s="95">
        <v>1579</v>
      </c>
      <c r="B1529" s="90" t="s">
        <v>6182</v>
      </c>
      <c r="C1529" s="89" t="s">
        <v>3635</v>
      </c>
      <c r="D1529" s="91" t="s">
        <v>6183</v>
      </c>
    </row>
    <row r="1530" spans="1:4">
      <c r="A1530" s="95">
        <v>1580</v>
      </c>
      <c r="B1530" s="90" t="s">
        <v>6184</v>
      </c>
      <c r="C1530" s="89" t="s">
        <v>3635</v>
      </c>
      <c r="D1530" s="91" t="s">
        <v>6185</v>
      </c>
    </row>
    <row r="1531" spans="1:4">
      <c r="A1531" s="95">
        <v>1581</v>
      </c>
      <c r="B1531" s="90" t="s">
        <v>6186</v>
      </c>
      <c r="C1531" s="89" t="s">
        <v>3973</v>
      </c>
      <c r="D1531" s="91" t="s">
        <v>2232</v>
      </c>
    </row>
    <row r="1532" spans="1:4">
      <c r="A1532" s="95">
        <v>1582</v>
      </c>
      <c r="B1532" s="90" t="s">
        <v>6187</v>
      </c>
      <c r="C1532" s="89" t="s">
        <v>3973</v>
      </c>
      <c r="D1532" s="91" t="s">
        <v>152</v>
      </c>
    </row>
    <row r="1533" spans="1:4">
      <c r="A1533" s="95">
        <v>1583</v>
      </c>
      <c r="B1533" s="90" t="s">
        <v>6188</v>
      </c>
      <c r="C1533" s="89" t="s">
        <v>3635</v>
      </c>
      <c r="D1533" s="91" t="s">
        <v>1100</v>
      </c>
    </row>
    <row r="1534" spans="1:4">
      <c r="A1534" s="95">
        <v>1584</v>
      </c>
      <c r="B1534" s="90" t="s">
        <v>6189</v>
      </c>
      <c r="C1534" s="89" t="s">
        <v>3635</v>
      </c>
      <c r="D1534" s="91" t="s">
        <v>3491</v>
      </c>
    </row>
    <row r="1535" spans="1:4">
      <c r="A1535" s="95">
        <v>1585</v>
      </c>
      <c r="B1535" s="90" t="s">
        <v>6190</v>
      </c>
      <c r="C1535" s="89" t="s">
        <v>3635</v>
      </c>
      <c r="D1535" s="91" t="s">
        <v>1358</v>
      </c>
    </row>
    <row r="1536" spans="1:4">
      <c r="A1536" s="95">
        <v>1586</v>
      </c>
      <c r="B1536" s="90" t="s">
        <v>6191</v>
      </c>
      <c r="C1536" s="89" t="s">
        <v>3617</v>
      </c>
      <c r="D1536" s="91" t="s">
        <v>140</v>
      </c>
    </row>
    <row r="1537" spans="1:4">
      <c r="A1537" s="95">
        <v>1587</v>
      </c>
      <c r="B1537" s="90" t="s">
        <v>6192</v>
      </c>
      <c r="C1537" s="89" t="s">
        <v>3617</v>
      </c>
      <c r="D1537" s="91" t="s">
        <v>2927</v>
      </c>
    </row>
    <row r="1538" spans="1:4">
      <c r="A1538" s="95">
        <v>1588</v>
      </c>
      <c r="B1538" s="90" t="s">
        <v>6193</v>
      </c>
      <c r="C1538" s="89" t="s">
        <v>3617</v>
      </c>
      <c r="D1538" s="91" t="s">
        <v>2491</v>
      </c>
    </row>
    <row r="1539" spans="1:4">
      <c r="A1539" s="95">
        <v>1592</v>
      </c>
      <c r="B1539" s="90" t="s">
        <v>6194</v>
      </c>
      <c r="C1539" s="89" t="s">
        <v>3635</v>
      </c>
      <c r="D1539" s="91" t="s">
        <v>1723</v>
      </c>
    </row>
    <row r="1540" spans="1:4">
      <c r="A1540" s="95">
        <v>1593</v>
      </c>
      <c r="B1540" s="90" t="s">
        <v>6195</v>
      </c>
      <c r="C1540" s="89" t="s">
        <v>3635</v>
      </c>
      <c r="D1540" s="91" t="s">
        <v>1723</v>
      </c>
    </row>
    <row r="1541" spans="1:4">
      <c r="A1541" s="95">
        <v>1594</v>
      </c>
      <c r="B1541" s="90" t="s">
        <v>6196</v>
      </c>
      <c r="C1541" s="89" t="s">
        <v>3635</v>
      </c>
      <c r="D1541" s="91" t="s">
        <v>1723</v>
      </c>
    </row>
    <row r="1542" spans="1:4">
      <c r="A1542" s="95">
        <v>1595</v>
      </c>
      <c r="B1542" s="90" t="s">
        <v>6197</v>
      </c>
      <c r="C1542" s="89" t="s">
        <v>3635</v>
      </c>
      <c r="D1542" s="91" t="s">
        <v>2409</v>
      </c>
    </row>
    <row r="1543" spans="1:4">
      <c r="A1543" s="95">
        <v>1596</v>
      </c>
      <c r="B1543" s="90" t="s">
        <v>6198</v>
      </c>
      <c r="C1543" s="89" t="s">
        <v>3635</v>
      </c>
      <c r="D1543" s="91" t="s">
        <v>535</v>
      </c>
    </row>
    <row r="1544" spans="1:4">
      <c r="A1544" s="95">
        <v>1597</v>
      </c>
      <c r="B1544" s="90" t="s">
        <v>6199</v>
      </c>
      <c r="C1544" s="89" t="s">
        <v>3617</v>
      </c>
      <c r="D1544" s="91" t="s">
        <v>6200</v>
      </c>
    </row>
    <row r="1545" spans="1:4">
      <c r="A1545" s="95">
        <v>1598</v>
      </c>
      <c r="B1545" s="90" t="s">
        <v>6201</v>
      </c>
      <c r="C1545" s="89" t="s">
        <v>3617</v>
      </c>
      <c r="D1545" s="91" t="s">
        <v>6202</v>
      </c>
    </row>
    <row r="1546" spans="1:4">
      <c r="A1546" s="95">
        <v>1599</v>
      </c>
      <c r="B1546" s="90" t="s">
        <v>6203</v>
      </c>
      <c r="C1546" s="89" t="s">
        <v>3635</v>
      </c>
      <c r="D1546" s="89" t="s">
        <v>1567</v>
      </c>
    </row>
    <row r="1547" spans="1:4">
      <c r="A1547" s="95">
        <v>1600</v>
      </c>
      <c r="B1547" s="90" t="s">
        <v>6204</v>
      </c>
      <c r="C1547" s="89" t="s">
        <v>3635</v>
      </c>
      <c r="D1547" s="91" t="s">
        <v>3578</v>
      </c>
    </row>
    <row r="1548" spans="1:4">
      <c r="A1548" s="95">
        <v>1601</v>
      </c>
      <c r="B1548" s="90" t="s">
        <v>6205</v>
      </c>
      <c r="C1548" s="89" t="s">
        <v>3635</v>
      </c>
      <c r="D1548" s="91" t="s">
        <v>6206</v>
      </c>
    </row>
    <row r="1549" spans="1:4">
      <c r="A1549" s="95">
        <v>1602</v>
      </c>
      <c r="B1549" s="90" t="s">
        <v>6207</v>
      </c>
      <c r="C1549" s="89" t="s">
        <v>3745</v>
      </c>
      <c r="D1549" s="91" t="s">
        <v>2481</v>
      </c>
    </row>
    <row r="1550" spans="1:4">
      <c r="A1550" s="95">
        <v>1603</v>
      </c>
      <c r="B1550" s="90" t="s">
        <v>6208</v>
      </c>
      <c r="C1550" s="89" t="s">
        <v>3745</v>
      </c>
      <c r="D1550" s="91" t="s">
        <v>1518</v>
      </c>
    </row>
    <row r="1551" spans="1:4">
      <c r="A1551" s="95">
        <v>1604</v>
      </c>
      <c r="B1551" s="90" t="s">
        <v>6209</v>
      </c>
      <c r="C1551" s="89" t="s">
        <v>3751</v>
      </c>
      <c r="D1551" s="91" t="s">
        <v>1543</v>
      </c>
    </row>
    <row r="1552" spans="1:4">
      <c r="A1552" s="95">
        <v>1605</v>
      </c>
      <c r="B1552" s="90" t="s">
        <v>6210</v>
      </c>
      <c r="C1552" s="89" t="s">
        <v>3745</v>
      </c>
      <c r="D1552" s="91" t="s">
        <v>948</v>
      </c>
    </row>
    <row r="1553" spans="1:4">
      <c r="A1553" s="95">
        <v>1606</v>
      </c>
      <c r="B1553" s="90" t="s">
        <v>6211</v>
      </c>
      <c r="C1553" s="89" t="s">
        <v>3751</v>
      </c>
      <c r="D1553" s="91" t="s">
        <v>2326</v>
      </c>
    </row>
    <row r="1554" spans="1:4">
      <c r="A1554" s="95">
        <v>1607</v>
      </c>
      <c r="B1554" s="90" t="s">
        <v>6212</v>
      </c>
      <c r="C1554" s="89" t="s">
        <v>3751</v>
      </c>
      <c r="D1554" s="91" t="s">
        <v>700</v>
      </c>
    </row>
    <row r="1555" spans="1:4">
      <c r="A1555" s="95">
        <v>1609</v>
      </c>
      <c r="B1555" s="90" t="s">
        <v>6213</v>
      </c>
      <c r="C1555" s="89" t="s">
        <v>4553</v>
      </c>
      <c r="D1555" s="91" t="s">
        <v>6214</v>
      </c>
    </row>
    <row r="1556" spans="1:4">
      <c r="A1556" s="95">
        <v>1610</v>
      </c>
      <c r="B1556" s="90" t="s">
        <v>6215</v>
      </c>
      <c r="C1556" s="89" t="s">
        <v>3973</v>
      </c>
      <c r="D1556" s="91" t="s">
        <v>3431</v>
      </c>
    </row>
    <row r="1557" spans="1:4">
      <c r="D1557" s="89" t="s">
        <v>3701</v>
      </c>
    </row>
    <row r="1558" spans="1:4">
      <c r="B1558" s="87" t="s">
        <v>6216</v>
      </c>
    </row>
    <row r="1560" spans="1:4">
      <c r="B1560" s="87" t="s">
        <v>3609</v>
      </c>
      <c r="C1560" s="88" t="s">
        <v>3610</v>
      </c>
    </row>
    <row r="1561" spans="1:4">
      <c r="D1561" s="88" t="s">
        <v>3611</v>
      </c>
    </row>
    <row r="1562" spans="1:4">
      <c r="A1562" s="88" t="s">
        <v>3612</v>
      </c>
      <c r="B1562" s="87" t="s">
        <v>3613</v>
      </c>
      <c r="C1562" s="88" t="s">
        <v>3614</v>
      </c>
    </row>
    <row r="1563" spans="1:4">
      <c r="A1563" s="95">
        <v>1611</v>
      </c>
      <c r="B1563" s="90" t="s">
        <v>6217</v>
      </c>
      <c r="C1563" s="89" t="s">
        <v>3973</v>
      </c>
      <c r="D1563" s="91" t="s">
        <v>3049</v>
      </c>
    </row>
    <row r="1564" spans="1:4">
      <c r="A1564" s="95">
        <v>1612</v>
      </c>
      <c r="B1564" s="90" t="s">
        <v>6218</v>
      </c>
      <c r="C1564" s="89" t="s">
        <v>3751</v>
      </c>
      <c r="D1564" s="91" t="s">
        <v>2580</v>
      </c>
    </row>
    <row r="1565" spans="1:4">
      <c r="A1565" s="95">
        <v>1614</v>
      </c>
      <c r="B1565" s="90" t="s">
        <v>6219</v>
      </c>
      <c r="C1565" s="89" t="s">
        <v>3635</v>
      </c>
      <c r="D1565" s="91" t="s">
        <v>6220</v>
      </c>
    </row>
    <row r="1566" spans="1:4">
      <c r="A1566" s="95">
        <v>1615</v>
      </c>
      <c r="B1566" s="90" t="s">
        <v>6221</v>
      </c>
      <c r="C1566" s="89" t="s">
        <v>3635</v>
      </c>
      <c r="D1566" s="91" t="s">
        <v>6222</v>
      </c>
    </row>
    <row r="1567" spans="1:4">
      <c r="A1567" s="95">
        <v>1616</v>
      </c>
      <c r="B1567" s="90" t="s">
        <v>6223</v>
      </c>
      <c r="C1567" s="89" t="s">
        <v>3635</v>
      </c>
      <c r="D1567" s="91" t="s">
        <v>6224</v>
      </c>
    </row>
    <row r="1568" spans="1:4">
      <c r="A1568" s="95">
        <v>1617</v>
      </c>
      <c r="B1568" s="90" t="s">
        <v>6225</v>
      </c>
      <c r="C1568" s="89" t="s">
        <v>3671</v>
      </c>
      <c r="D1568" s="91" t="s">
        <v>6226</v>
      </c>
    </row>
    <row r="1569" spans="1:4">
      <c r="A1569" s="95">
        <v>1621</v>
      </c>
      <c r="B1569" s="90" t="s">
        <v>6227</v>
      </c>
      <c r="C1569" s="89" t="s">
        <v>3635</v>
      </c>
      <c r="D1569" s="91" t="s">
        <v>6228</v>
      </c>
    </row>
    <row r="1570" spans="1:4">
      <c r="A1570" s="95">
        <v>1622</v>
      </c>
      <c r="B1570" s="90" t="s">
        <v>6229</v>
      </c>
      <c r="C1570" s="89" t="s">
        <v>3635</v>
      </c>
      <c r="D1570" s="91" t="s">
        <v>6230</v>
      </c>
    </row>
    <row r="1571" spans="1:4">
      <c r="A1571" s="95">
        <v>1623</v>
      </c>
      <c r="B1571" s="90" t="s">
        <v>6231</v>
      </c>
      <c r="C1571" s="89" t="s">
        <v>3973</v>
      </c>
      <c r="D1571" s="91" t="s">
        <v>1289</v>
      </c>
    </row>
    <row r="1572" spans="1:4">
      <c r="A1572" s="95">
        <v>1624</v>
      </c>
      <c r="B1572" s="90" t="s">
        <v>6232</v>
      </c>
      <c r="C1572" s="89" t="s">
        <v>3751</v>
      </c>
      <c r="D1572" s="91" t="s">
        <v>2649</v>
      </c>
    </row>
    <row r="1573" spans="1:4">
      <c r="A1573" s="95">
        <v>1626</v>
      </c>
      <c r="B1573" s="90" t="s">
        <v>6233</v>
      </c>
      <c r="C1573" s="89" t="s">
        <v>3635</v>
      </c>
      <c r="D1573" s="93" t="s">
        <v>6234</v>
      </c>
    </row>
    <row r="1574" spans="1:4">
      <c r="A1574" s="95">
        <v>1627</v>
      </c>
      <c r="B1574" s="90" t="s">
        <v>6235</v>
      </c>
      <c r="C1574" s="89" t="s">
        <v>3635</v>
      </c>
      <c r="D1574" s="93" t="s">
        <v>6236</v>
      </c>
    </row>
    <row r="1575" spans="1:4">
      <c r="A1575" s="95">
        <v>1628</v>
      </c>
      <c r="B1575" s="90" t="s">
        <v>6237</v>
      </c>
      <c r="C1575" s="89" t="s">
        <v>3635</v>
      </c>
      <c r="D1575" s="92" t="s">
        <v>6238</v>
      </c>
    </row>
    <row r="1576" spans="1:4">
      <c r="A1576" s="95">
        <v>1629</v>
      </c>
      <c r="B1576" s="90" t="s">
        <v>6239</v>
      </c>
      <c r="C1576" s="89" t="s">
        <v>3635</v>
      </c>
      <c r="D1576" s="92" t="s">
        <v>6240</v>
      </c>
    </row>
    <row r="1577" spans="1:4">
      <c r="A1577" s="95">
        <v>1630</v>
      </c>
      <c r="B1577" s="90" t="s">
        <v>6241</v>
      </c>
      <c r="C1577" s="89" t="s">
        <v>3635</v>
      </c>
      <c r="D1577" s="91" t="s">
        <v>1073</v>
      </c>
    </row>
    <row r="1578" spans="1:4">
      <c r="A1578" s="95">
        <v>1632</v>
      </c>
      <c r="B1578" s="90" t="s">
        <v>6242</v>
      </c>
      <c r="C1578" s="89" t="s">
        <v>3635</v>
      </c>
      <c r="D1578" s="91" t="s">
        <v>3305</v>
      </c>
    </row>
    <row r="1579" spans="1:4">
      <c r="A1579" s="95">
        <v>1633</v>
      </c>
      <c r="B1579" s="90" t="s">
        <v>6243</v>
      </c>
      <c r="C1579" s="89" t="s">
        <v>3635</v>
      </c>
      <c r="D1579" s="91" t="s">
        <v>1496</v>
      </c>
    </row>
    <row r="1580" spans="1:4">
      <c r="A1580" s="95">
        <v>1634</v>
      </c>
      <c r="B1580" s="90" t="s">
        <v>6244</v>
      </c>
      <c r="C1580" s="89" t="s">
        <v>3635</v>
      </c>
      <c r="D1580" s="91" t="s">
        <v>535</v>
      </c>
    </row>
    <row r="1581" spans="1:4">
      <c r="A1581" s="95">
        <v>1635</v>
      </c>
      <c r="B1581" s="90" t="s">
        <v>6245</v>
      </c>
      <c r="C1581" s="89" t="s">
        <v>3635</v>
      </c>
      <c r="D1581" s="91" t="s">
        <v>1603</v>
      </c>
    </row>
    <row r="1582" spans="1:4">
      <c r="A1582" s="95">
        <v>1636</v>
      </c>
      <c r="B1582" s="90" t="s">
        <v>6246</v>
      </c>
      <c r="C1582" s="89" t="s">
        <v>3635</v>
      </c>
      <c r="D1582" s="91" t="s">
        <v>422</v>
      </c>
    </row>
    <row r="1583" spans="1:4">
      <c r="A1583" s="95">
        <v>1637</v>
      </c>
      <c r="B1583" s="90" t="s">
        <v>6247</v>
      </c>
      <c r="C1583" s="89" t="s">
        <v>3635</v>
      </c>
      <c r="D1583" s="91" t="s">
        <v>1191</v>
      </c>
    </row>
    <row r="1584" spans="1:4">
      <c r="A1584" s="95">
        <v>1638</v>
      </c>
      <c r="B1584" s="90" t="s">
        <v>6248</v>
      </c>
      <c r="C1584" s="89" t="s">
        <v>3635</v>
      </c>
      <c r="D1584" s="91" t="s">
        <v>6249</v>
      </c>
    </row>
    <row r="1585" spans="1:4">
      <c r="A1585" s="95">
        <v>1639</v>
      </c>
      <c r="B1585" s="90" t="s">
        <v>6250</v>
      </c>
      <c r="C1585" s="89" t="s">
        <v>3635</v>
      </c>
      <c r="D1585" s="89" t="s">
        <v>474</v>
      </c>
    </row>
    <row r="1586" spans="1:4">
      <c r="A1586" s="95">
        <v>1640</v>
      </c>
      <c r="B1586" s="90" t="s">
        <v>6251</v>
      </c>
      <c r="C1586" s="89" t="s">
        <v>3635</v>
      </c>
      <c r="D1586" s="89" t="s">
        <v>251</v>
      </c>
    </row>
    <row r="1587" spans="1:4">
      <c r="A1587" s="95">
        <v>1641</v>
      </c>
      <c r="B1587" s="90" t="s">
        <v>6252</v>
      </c>
      <c r="C1587" s="89" t="s">
        <v>3635</v>
      </c>
      <c r="D1587" s="91" t="s">
        <v>1356</v>
      </c>
    </row>
    <row r="1588" spans="1:4">
      <c r="A1588" s="95">
        <v>1642</v>
      </c>
      <c r="B1588" s="90" t="s">
        <v>6253</v>
      </c>
      <c r="C1588" s="89" t="s">
        <v>3635</v>
      </c>
      <c r="D1588" s="91" t="s">
        <v>672</v>
      </c>
    </row>
    <row r="1589" spans="1:4">
      <c r="A1589" s="95">
        <v>1643</v>
      </c>
      <c r="B1589" s="90" t="s">
        <v>6254</v>
      </c>
      <c r="C1589" s="89" t="s">
        <v>3635</v>
      </c>
      <c r="D1589" s="91" t="s">
        <v>2168</v>
      </c>
    </row>
    <row r="1590" spans="1:4">
      <c r="A1590" s="95">
        <v>1644</v>
      </c>
      <c r="B1590" s="90" t="s">
        <v>6255</v>
      </c>
      <c r="C1590" s="89" t="s">
        <v>3635</v>
      </c>
      <c r="D1590" s="91" t="s">
        <v>1569</v>
      </c>
    </row>
    <row r="1591" spans="1:4">
      <c r="A1591" s="95">
        <v>1645</v>
      </c>
      <c r="B1591" s="90" t="s">
        <v>6256</v>
      </c>
      <c r="C1591" s="89" t="s">
        <v>3635</v>
      </c>
      <c r="D1591" s="91" t="s">
        <v>1829</v>
      </c>
    </row>
    <row r="1592" spans="1:4">
      <c r="A1592" s="95">
        <v>1646</v>
      </c>
      <c r="B1592" s="90" t="s">
        <v>6257</v>
      </c>
      <c r="C1592" s="89" t="s">
        <v>3635</v>
      </c>
      <c r="D1592" s="91" t="s">
        <v>6258</v>
      </c>
    </row>
    <row r="1593" spans="1:4">
      <c r="A1593" s="95">
        <v>1647</v>
      </c>
      <c r="B1593" s="90" t="s">
        <v>6259</v>
      </c>
      <c r="C1593" s="89" t="s">
        <v>3635</v>
      </c>
      <c r="D1593" s="91" t="s">
        <v>6260</v>
      </c>
    </row>
    <row r="1594" spans="1:4">
      <c r="A1594" s="95">
        <v>1649</v>
      </c>
      <c r="B1594" s="90" t="s">
        <v>6261</v>
      </c>
      <c r="C1594" s="89" t="s">
        <v>3635</v>
      </c>
      <c r="D1594" s="91" t="s">
        <v>4726</v>
      </c>
    </row>
    <row r="1595" spans="1:4">
      <c r="A1595" s="95">
        <v>1650</v>
      </c>
      <c r="B1595" s="90" t="s">
        <v>6262</v>
      </c>
      <c r="C1595" s="89" t="s">
        <v>3635</v>
      </c>
      <c r="D1595" s="91" t="s">
        <v>6263</v>
      </c>
    </row>
    <row r="1596" spans="1:4">
      <c r="D1596" s="89" t="s">
        <v>3701</v>
      </c>
    </row>
    <row r="1597" spans="1:4">
      <c r="B1597" s="87" t="s">
        <v>6264</v>
      </c>
    </row>
    <row r="1599" spans="1:4">
      <c r="B1599" s="87" t="s">
        <v>3609</v>
      </c>
      <c r="C1599" s="88" t="s">
        <v>3610</v>
      </c>
    </row>
    <row r="1600" spans="1:4">
      <c r="D1600" s="88" t="s">
        <v>3611</v>
      </c>
    </row>
    <row r="1601" spans="1:4">
      <c r="A1601" s="88" t="s">
        <v>3612</v>
      </c>
      <c r="B1601" s="87" t="s">
        <v>3613</v>
      </c>
      <c r="C1601" s="88" t="s">
        <v>3614</v>
      </c>
    </row>
    <row r="1602" spans="1:4">
      <c r="A1602" s="95">
        <v>1651</v>
      </c>
      <c r="B1602" s="90" t="s">
        <v>6265</v>
      </c>
      <c r="C1602" s="89" t="s">
        <v>4133</v>
      </c>
      <c r="D1602" s="91" t="s">
        <v>1774</v>
      </c>
    </row>
    <row r="1603" spans="1:4">
      <c r="A1603" s="95">
        <v>1652</v>
      </c>
      <c r="B1603" s="90" t="s">
        <v>6266</v>
      </c>
      <c r="C1603" s="89" t="s">
        <v>4030</v>
      </c>
      <c r="D1603" s="93" t="s">
        <v>6267</v>
      </c>
    </row>
    <row r="1604" spans="1:4">
      <c r="A1604" s="95">
        <v>1653</v>
      </c>
      <c r="B1604" s="90" t="s">
        <v>6268</v>
      </c>
      <c r="C1604" s="89" t="s">
        <v>3745</v>
      </c>
      <c r="D1604" s="91" t="s">
        <v>2072</v>
      </c>
    </row>
    <row r="1605" spans="1:4">
      <c r="A1605" s="95">
        <v>1654</v>
      </c>
      <c r="B1605" s="90" t="s">
        <v>6269</v>
      </c>
      <c r="C1605" s="89" t="s">
        <v>3973</v>
      </c>
      <c r="D1605" s="91" t="s">
        <v>6270</v>
      </c>
    </row>
    <row r="1606" spans="1:4">
      <c r="A1606" s="95">
        <v>1655</v>
      </c>
      <c r="B1606" s="90" t="s">
        <v>6271</v>
      </c>
      <c r="C1606" s="89" t="s">
        <v>3751</v>
      </c>
      <c r="D1606" s="91" t="s">
        <v>6272</v>
      </c>
    </row>
    <row r="1607" spans="1:4">
      <c r="A1607" s="95">
        <v>1656</v>
      </c>
      <c r="B1607" s="90" t="s">
        <v>6273</v>
      </c>
      <c r="C1607" s="89" t="s">
        <v>3751</v>
      </c>
      <c r="D1607" s="91" t="s">
        <v>6274</v>
      </c>
    </row>
    <row r="1608" spans="1:4">
      <c r="A1608" s="95">
        <v>1657</v>
      </c>
      <c r="B1608" s="90" t="s">
        <v>6275</v>
      </c>
      <c r="C1608" s="89" t="s">
        <v>3655</v>
      </c>
      <c r="D1608" s="91" t="s">
        <v>2753</v>
      </c>
    </row>
    <row r="1609" spans="1:4">
      <c r="A1609" s="95">
        <v>1658</v>
      </c>
      <c r="B1609" s="90" t="s">
        <v>6276</v>
      </c>
      <c r="C1609" s="89" t="s">
        <v>3617</v>
      </c>
      <c r="D1609" s="91" t="s">
        <v>6277</v>
      </c>
    </row>
    <row r="1610" spans="1:4">
      <c r="A1610" s="95">
        <v>1659</v>
      </c>
      <c r="B1610" s="90" t="s">
        <v>6278</v>
      </c>
      <c r="C1610" s="89" t="s">
        <v>3635</v>
      </c>
      <c r="D1610" s="91" t="s">
        <v>3499</v>
      </c>
    </row>
    <row r="1611" spans="1:4">
      <c r="A1611" s="95">
        <v>1662</v>
      </c>
      <c r="B1611" s="90" t="s">
        <v>6279</v>
      </c>
      <c r="C1611" s="89" t="s">
        <v>3635</v>
      </c>
      <c r="D1611" s="91" t="s">
        <v>6280</v>
      </c>
    </row>
    <row r="1612" spans="1:4">
      <c r="A1612" s="95">
        <v>1663</v>
      </c>
      <c r="B1612" s="90" t="s">
        <v>6281</v>
      </c>
      <c r="C1612" s="89" t="s">
        <v>3635</v>
      </c>
      <c r="D1612" s="91" t="s">
        <v>6282</v>
      </c>
    </row>
    <row r="1613" spans="1:4">
      <c r="A1613" s="95">
        <v>1664</v>
      </c>
      <c r="B1613" s="90" t="s">
        <v>6283</v>
      </c>
      <c r="C1613" s="89" t="s">
        <v>3635</v>
      </c>
      <c r="D1613" s="91" t="s">
        <v>6284</v>
      </c>
    </row>
    <row r="1614" spans="1:4">
      <c r="A1614" s="95">
        <v>1665</v>
      </c>
      <c r="B1614" s="90" t="s">
        <v>6285</v>
      </c>
      <c r="C1614" s="89" t="s">
        <v>3909</v>
      </c>
      <c r="D1614" s="91" t="s">
        <v>1595</v>
      </c>
    </row>
    <row r="1615" spans="1:4">
      <c r="A1615" s="95">
        <v>1666</v>
      </c>
      <c r="B1615" s="90" t="s">
        <v>6286</v>
      </c>
      <c r="C1615" s="89" t="s">
        <v>3909</v>
      </c>
      <c r="D1615" s="89" t="s">
        <v>2444</v>
      </c>
    </row>
    <row r="1616" spans="1:4">
      <c r="A1616" s="95">
        <v>1667</v>
      </c>
      <c r="B1616" s="90" t="s">
        <v>6287</v>
      </c>
      <c r="C1616" s="89" t="s">
        <v>3635</v>
      </c>
      <c r="D1616" s="91" t="s">
        <v>320</v>
      </c>
    </row>
    <row r="1617" spans="1:4">
      <c r="A1617" s="95">
        <v>1668</v>
      </c>
      <c r="B1617" s="90" t="s">
        <v>6288</v>
      </c>
      <c r="C1617" s="89" t="s">
        <v>3635</v>
      </c>
      <c r="D1617" s="91" t="s">
        <v>994</v>
      </c>
    </row>
    <row r="1618" spans="1:4">
      <c r="A1618" s="95">
        <v>1669</v>
      </c>
      <c r="B1618" s="90" t="s">
        <v>6289</v>
      </c>
      <c r="C1618" s="89" t="s">
        <v>3635</v>
      </c>
      <c r="D1618" s="91" t="s">
        <v>1550</v>
      </c>
    </row>
    <row r="1619" spans="1:4">
      <c r="A1619" s="95">
        <v>1670</v>
      </c>
      <c r="B1619" s="90" t="s">
        <v>6290</v>
      </c>
      <c r="C1619" s="89" t="s">
        <v>3635</v>
      </c>
      <c r="D1619" s="91" t="s">
        <v>804</v>
      </c>
    </row>
    <row r="1620" spans="1:4">
      <c r="A1620" s="95">
        <v>1671</v>
      </c>
      <c r="B1620" s="90" t="s">
        <v>6291</v>
      </c>
      <c r="C1620" s="89" t="s">
        <v>3635</v>
      </c>
      <c r="D1620" s="91" t="s">
        <v>557</v>
      </c>
    </row>
    <row r="1621" spans="1:4">
      <c r="A1621" s="95">
        <v>1672</v>
      </c>
      <c r="B1621" s="90" t="s">
        <v>6292</v>
      </c>
      <c r="C1621" s="89" t="s">
        <v>3635</v>
      </c>
      <c r="D1621" s="91" t="s">
        <v>2169</v>
      </c>
    </row>
    <row r="1622" spans="1:4">
      <c r="A1622" s="95">
        <v>1673</v>
      </c>
      <c r="B1622" s="90" t="s">
        <v>6293</v>
      </c>
      <c r="C1622" s="89" t="s">
        <v>3635</v>
      </c>
      <c r="D1622" s="91" t="s">
        <v>1681</v>
      </c>
    </row>
    <row r="1623" spans="1:4">
      <c r="A1623" s="95">
        <v>1674</v>
      </c>
      <c r="B1623" s="90" t="s">
        <v>6294</v>
      </c>
      <c r="C1623" s="89" t="s">
        <v>3635</v>
      </c>
      <c r="D1623" s="91" t="s">
        <v>1530</v>
      </c>
    </row>
    <row r="1624" spans="1:4">
      <c r="A1624" s="95">
        <v>1675</v>
      </c>
      <c r="B1624" s="90" t="s">
        <v>6295</v>
      </c>
      <c r="C1624" s="89" t="s">
        <v>3635</v>
      </c>
      <c r="D1624" s="91" t="s">
        <v>2745</v>
      </c>
    </row>
    <row r="1625" spans="1:4">
      <c r="A1625" s="95">
        <v>1676</v>
      </c>
      <c r="B1625" s="90" t="s">
        <v>6296</v>
      </c>
      <c r="C1625" s="89" t="s">
        <v>3635</v>
      </c>
      <c r="D1625" s="89" t="s">
        <v>86</v>
      </c>
    </row>
    <row r="1626" spans="1:4">
      <c r="A1626" s="95">
        <v>1677</v>
      </c>
      <c r="B1626" s="90" t="s">
        <v>6297</v>
      </c>
      <c r="C1626" s="89" t="s">
        <v>3635</v>
      </c>
      <c r="D1626" s="91" t="s">
        <v>694</v>
      </c>
    </row>
    <row r="1627" spans="1:4">
      <c r="A1627" s="95">
        <v>1678</v>
      </c>
      <c r="B1627" s="90" t="s">
        <v>6298</v>
      </c>
      <c r="C1627" s="89" t="s">
        <v>3635</v>
      </c>
      <c r="D1627" s="91" t="s">
        <v>694</v>
      </c>
    </row>
    <row r="1628" spans="1:4">
      <c r="A1628" s="95">
        <v>1679</v>
      </c>
      <c r="B1628" s="90" t="s">
        <v>6299</v>
      </c>
      <c r="C1628" s="89" t="s">
        <v>3635</v>
      </c>
      <c r="D1628" s="91" t="s">
        <v>1530</v>
      </c>
    </row>
    <row r="1629" spans="1:4">
      <c r="A1629" s="95">
        <v>1680</v>
      </c>
      <c r="B1629" s="90" t="s">
        <v>6300</v>
      </c>
      <c r="C1629" s="89" t="s">
        <v>3635</v>
      </c>
      <c r="D1629" s="91" t="s">
        <v>824</v>
      </c>
    </row>
    <row r="1630" spans="1:4">
      <c r="A1630" s="95">
        <v>1681</v>
      </c>
      <c r="B1630" s="90" t="s">
        <v>6301</v>
      </c>
      <c r="C1630" s="89" t="s">
        <v>3635</v>
      </c>
      <c r="D1630" s="91" t="s">
        <v>1007</v>
      </c>
    </row>
    <row r="1631" spans="1:4">
      <c r="A1631" s="95">
        <v>1682</v>
      </c>
      <c r="B1631" s="90" t="s">
        <v>6302</v>
      </c>
      <c r="C1631" s="89" t="s">
        <v>3635</v>
      </c>
      <c r="D1631" s="91" t="s">
        <v>1086</v>
      </c>
    </row>
    <row r="1632" spans="1:4">
      <c r="A1632" s="95">
        <v>1683</v>
      </c>
      <c r="B1632" s="90" t="s">
        <v>6303</v>
      </c>
      <c r="C1632" s="89" t="s">
        <v>3635</v>
      </c>
      <c r="D1632" s="91" t="s">
        <v>6304</v>
      </c>
    </row>
    <row r="1633" spans="1:4">
      <c r="A1633" s="95">
        <v>1684</v>
      </c>
      <c r="B1633" s="90" t="s">
        <v>6305</v>
      </c>
      <c r="C1633" s="89" t="s">
        <v>3635</v>
      </c>
      <c r="D1633" s="91" t="s">
        <v>1382</v>
      </c>
    </row>
    <row r="1634" spans="1:4">
      <c r="A1634" s="95">
        <v>1685</v>
      </c>
      <c r="B1634" s="90" t="s">
        <v>6306</v>
      </c>
      <c r="C1634" s="89" t="s">
        <v>3635</v>
      </c>
      <c r="D1634" s="91" t="s">
        <v>1382</v>
      </c>
    </row>
    <row r="1635" spans="1:4">
      <c r="D1635" s="89" t="s">
        <v>3701</v>
      </c>
    </row>
    <row r="1636" spans="1:4">
      <c r="B1636" s="87" t="s">
        <v>6307</v>
      </c>
    </row>
    <row r="1638" spans="1:4">
      <c r="B1638" s="87" t="s">
        <v>3609</v>
      </c>
      <c r="C1638" s="88" t="s">
        <v>3610</v>
      </c>
    </row>
    <row r="1639" spans="1:4">
      <c r="D1639" s="88" t="s">
        <v>3611</v>
      </c>
    </row>
    <row r="1640" spans="1:4">
      <c r="A1640" s="88" t="s">
        <v>3612</v>
      </c>
      <c r="B1640" s="87" t="s">
        <v>3613</v>
      </c>
      <c r="C1640" s="88" t="s">
        <v>3614</v>
      </c>
    </row>
    <row r="1641" spans="1:4">
      <c r="A1641" s="95">
        <v>1686</v>
      </c>
      <c r="B1641" s="90" t="s">
        <v>6308</v>
      </c>
      <c r="C1641" s="89" t="s">
        <v>3635</v>
      </c>
      <c r="D1641" s="91" t="s">
        <v>440</v>
      </c>
    </row>
    <row r="1642" spans="1:4">
      <c r="A1642" s="95">
        <v>1687</v>
      </c>
      <c r="B1642" s="90" t="s">
        <v>6309</v>
      </c>
      <c r="C1642" s="89" t="s">
        <v>3635</v>
      </c>
      <c r="D1642" s="89" t="s">
        <v>1526</v>
      </c>
    </row>
    <row r="1643" spans="1:4">
      <c r="A1643" s="95">
        <v>1688</v>
      </c>
      <c r="B1643" s="90" t="s">
        <v>6310</v>
      </c>
      <c r="C1643" s="89" t="s">
        <v>3635</v>
      </c>
      <c r="D1643" s="89" t="s">
        <v>598</v>
      </c>
    </row>
    <row r="1644" spans="1:4">
      <c r="A1644" s="95">
        <v>1689</v>
      </c>
      <c r="B1644" s="90" t="s">
        <v>6311</v>
      </c>
      <c r="C1644" s="89" t="s">
        <v>3909</v>
      </c>
      <c r="D1644" s="89" t="s">
        <v>88</v>
      </c>
    </row>
    <row r="1645" spans="1:4">
      <c r="A1645" s="95">
        <v>1690</v>
      </c>
      <c r="B1645" s="90" t="s">
        <v>6312</v>
      </c>
      <c r="C1645" s="89" t="s">
        <v>3635</v>
      </c>
      <c r="D1645" s="91" t="s">
        <v>3017</v>
      </c>
    </row>
    <row r="1646" spans="1:4">
      <c r="A1646" s="95">
        <v>1691</v>
      </c>
      <c r="B1646" s="90" t="s">
        <v>6313</v>
      </c>
      <c r="C1646" s="89" t="s">
        <v>3635</v>
      </c>
      <c r="D1646" s="89" t="s">
        <v>1526</v>
      </c>
    </row>
    <row r="1647" spans="1:4">
      <c r="A1647" s="95">
        <v>1692</v>
      </c>
      <c r="B1647" s="90" t="s">
        <v>6314</v>
      </c>
      <c r="C1647" s="89" t="s">
        <v>3635</v>
      </c>
      <c r="D1647" s="91" t="s">
        <v>309</v>
      </c>
    </row>
    <row r="1648" spans="1:4">
      <c r="A1648" s="95">
        <v>1693</v>
      </c>
      <c r="B1648" s="90" t="s">
        <v>6315</v>
      </c>
      <c r="C1648" s="89" t="s">
        <v>3635</v>
      </c>
      <c r="D1648" s="91" t="s">
        <v>817</v>
      </c>
    </row>
    <row r="1649" spans="1:4">
      <c r="A1649" s="95">
        <v>1694</v>
      </c>
      <c r="B1649" s="90" t="s">
        <v>6316</v>
      </c>
      <c r="C1649" s="89" t="s">
        <v>3635</v>
      </c>
      <c r="D1649" s="91" t="s">
        <v>1686</v>
      </c>
    </row>
    <row r="1650" spans="1:4">
      <c r="A1650" s="95">
        <v>1695</v>
      </c>
      <c r="B1650" s="90" t="s">
        <v>6317</v>
      </c>
      <c r="C1650" s="89" t="s">
        <v>3635</v>
      </c>
      <c r="D1650" s="91" t="s">
        <v>1923</v>
      </c>
    </row>
    <row r="1651" spans="1:4">
      <c r="A1651" s="95">
        <v>1696</v>
      </c>
      <c r="B1651" s="90" t="s">
        <v>6318</v>
      </c>
      <c r="C1651" s="89" t="s">
        <v>3635</v>
      </c>
      <c r="D1651" s="91" t="s">
        <v>1687</v>
      </c>
    </row>
    <row r="1652" spans="1:4">
      <c r="A1652" s="95">
        <v>1697</v>
      </c>
      <c r="B1652" s="90" t="s">
        <v>6319</v>
      </c>
      <c r="C1652" s="89" t="s">
        <v>3635</v>
      </c>
      <c r="D1652" s="91" t="s">
        <v>1016</v>
      </c>
    </row>
    <row r="1653" spans="1:4">
      <c r="A1653" s="95">
        <v>1698</v>
      </c>
      <c r="B1653" s="90" t="s">
        <v>6320</v>
      </c>
      <c r="C1653" s="89" t="s">
        <v>3635</v>
      </c>
      <c r="D1653" s="91" t="s">
        <v>2412</v>
      </c>
    </row>
    <row r="1654" spans="1:4">
      <c r="A1654" s="95">
        <v>1699</v>
      </c>
      <c r="B1654" s="90" t="s">
        <v>6321</v>
      </c>
      <c r="C1654" s="89" t="s">
        <v>3635</v>
      </c>
      <c r="D1654" s="91" t="s">
        <v>2412</v>
      </c>
    </row>
    <row r="1655" spans="1:4">
      <c r="A1655" s="95">
        <v>1700</v>
      </c>
      <c r="B1655" s="90" t="s">
        <v>6322</v>
      </c>
      <c r="C1655" s="89" t="s">
        <v>3635</v>
      </c>
      <c r="D1655" s="91" t="s">
        <v>2092</v>
      </c>
    </row>
    <row r="1656" spans="1:4">
      <c r="A1656" s="95">
        <v>1701</v>
      </c>
      <c r="B1656" s="90" t="s">
        <v>6323</v>
      </c>
      <c r="C1656" s="89" t="s">
        <v>3635</v>
      </c>
      <c r="D1656" s="89" t="s">
        <v>2387</v>
      </c>
    </row>
    <row r="1657" spans="1:4">
      <c r="A1657" s="95">
        <v>1702</v>
      </c>
      <c r="B1657" s="90" t="s">
        <v>6324</v>
      </c>
      <c r="C1657" s="89" t="s">
        <v>3751</v>
      </c>
      <c r="D1657" s="91" t="s">
        <v>1294</v>
      </c>
    </row>
    <row r="1658" spans="1:4">
      <c r="A1658" s="95">
        <v>1703</v>
      </c>
      <c r="B1658" s="90" t="s">
        <v>6325</v>
      </c>
      <c r="C1658" s="89" t="s">
        <v>3751</v>
      </c>
      <c r="D1658" s="91" t="s">
        <v>394</v>
      </c>
    </row>
    <row r="1659" spans="1:4">
      <c r="A1659" s="95">
        <v>1704</v>
      </c>
      <c r="B1659" s="90" t="s">
        <v>6326</v>
      </c>
      <c r="C1659" s="89" t="s">
        <v>3751</v>
      </c>
      <c r="D1659" s="91" t="s">
        <v>3193</v>
      </c>
    </row>
    <row r="1660" spans="1:4">
      <c r="A1660" s="95">
        <v>1705</v>
      </c>
      <c r="B1660" s="90" t="s">
        <v>6327</v>
      </c>
      <c r="C1660" s="89" t="s">
        <v>3617</v>
      </c>
      <c r="D1660" s="91" t="s">
        <v>6328</v>
      </c>
    </row>
    <row r="1661" spans="1:4">
      <c r="A1661" s="95">
        <v>1707</v>
      </c>
      <c r="B1661" s="90" t="s">
        <v>6329</v>
      </c>
      <c r="C1661" s="89" t="s">
        <v>3635</v>
      </c>
      <c r="D1661" s="91" t="s">
        <v>6330</v>
      </c>
    </row>
    <row r="1662" spans="1:4">
      <c r="A1662" s="95">
        <v>1709</v>
      </c>
      <c r="B1662" s="90" t="s">
        <v>6331</v>
      </c>
      <c r="C1662" s="89" t="s">
        <v>3635</v>
      </c>
      <c r="D1662" s="91" t="s">
        <v>805</v>
      </c>
    </row>
    <row r="1663" spans="1:4">
      <c r="A1663" s="95">
        <v>1710</v>
      </c>
      <c r="B1663" s="90" t="s">
        <v>6332</v>
      </c>
      <c r="C1663" s="89" t="s">
        <v>3635</v>
      </c>
      <c r="D1663" s="91" t="s">
        <v>6333</v>
      </c>
    </row>
    <row r="1664" spans="1:4">
      <c r="A1664" s="95">
        <v>1712</v>
      </c>
      <c r="B1664" s="90" t="s">
        <v>6334</v>
      </c>
      <c r="C1664" s="89" t="s">
        <v>3617</v>
      </c>
      <c r="D1664" s="91" t="s">
        <v>1528</v>
      </c>
    </row>
    <row r="1665" spans="1:4">
      <c r="A1665" s="95">
        <v>1714</v>
      </c>
      <c r="B1665" s="90" t="s">
        <v>6335</v>
      </c>
      <c r="C1665" s="89" t="s">
        <v>3655</v>
      </c>
      <c r="D1665" s="91" t="s">
        <v>6336</v>
      </c>
    </row>
    <row r="1666" spans="1:4">
      <c r="A1666" s="95">
        <v>1715</v>
      </c>
      <c r="B1666" s="90" t="s">
        <v>6337</v>
      </c>
      <c r="C1666" s="89" t="s">
        <v>3655</v>
      </c>
      <c r="D1666" s="91" t="s">
        <v>6338</v>
      </c>
    </row>
    <row r="1667" spans="1:4">
      <c r="A1667" s="95">
        <v>1717</v>
      </c>
      <c r="B1667" s="90" t="s">
        <v>6339</v>
      </c>
      <c r="C1667" s="89" t="s">
        <v>3617</v>
      </c>
      <c r="D1667" s="91" t="s">
        <v>2271</v>
      </c>
    </row>
    <row r="1668" spans="1:4">
      <c r="A1668" s="95">
        <v>1719</v>
      </c>
      <c r="B1668" s="90" t="s">
        <v>6340</v>
      </c>
      <c r="C1668" s="89" t="s">
        <v>3617</v>
      </c>
      <c r="D1668" s="91" t="s">
        <v>3457</v>
      </c>
    </row>
    <row r="1669" spans="1:4">
      <c r="A1669" s="95">
        <v>1720</v>
      </c>
      <c r="B1669" s="90" t="s">
        <v>6341</v>
      </c>
      <c r="C1669" s="89" t="s">
        <v>3617</v>
      </c>
      <c r="D1669" s="91" t="s">
        <v>6342</v>
      </c>
    </row>
    <row r="1670" spans="1:4">
      <c r="A1670" s="95">
        <v>1721</v>
      </c>
      <c r="B1670" s="90" t="s">
        <v>6343</v>
      </c>
      <c r="C1670" s="89" t="s">
        <v>3617</v>
      </c>
      <c r="D1670" s="91" t="s">
        <v>6342</v>
      </c>
    </row>
    <row r="1671" spans="1:4">
      <c r="A1671" s="95">
        <v>1722</v>
      </c>
      <c r="B1671" s="90" t="s">
        <v>6344</v>
      </c>
      <c r="C1671" s="89" t="s">
        <v>3617</v>
      </c>
      <c r="D1671" s="91" t="s">
        <v>2828</v>
      </c>
    </row>
    <row r="1672" spans="1:4">
      <c r="A1672" s="95">
        <v>1724</v>
      </c>
      <c r="B1672" s="90" t="s">
        <v>6345</v>
      </c>
      <c r="C1672" s="89" t="s">
        <v>3617</v>
      </c>
      <c r="D1672" s="91" t="s">
        <v>6346</v>
      </c>
    </row>
    <row r="1673" spans="1:4">
      <c r="A1673" s="95">
        <v>1726</v>
      </c>
      <c r="B1673" s="90" t="s">
        <v>6347</v>
      </c>
      <c r="C1673" s="89" t="s">
        <v>3973</v>
      </c>
      <c r="D1673" s="91" t="s">
        <v>3386</v>
      </c>
    </row>
    <row r="1674" spans="1:4">
      <c r="D1674" s="89" t="s">
        <v>3701</v>
      </c>
    </row>
    <row r="1675" spans="1:4">
      <c r="B1675" s="87" t="s">
        <v>6348</v>
      </c>
    </row>
    <row r="1677" spans="1:4">
      <c r="B1677" s="87" t="s">
        <v>3609</v>
      </c>
      <c r="C1677" s="88" t="s">
        <v>3610</v>
      </c>
    </row>
    <row r="1678" spans="1:4">
      <c r="D1678" s="88" t="s">
        <v>3611</v>
      </c>
    </row>
    <row r="1679" spans="1:4">
      <c r="A1679" s="88" t="s">
        <v>3612</v>
      </c>
      <c r="B1679" s="87" t="s">
        <v>3613</v>
      </c>
      <c r="C1679" s="88" t="s">
        <v>3614</v>
      </c>
    </row>
    <row r="1680" spans="1:4">
      <c r="A1680" s="95">
        <v>1727</v>
      </c>
      <c r="B1680" s="90" t="s">
        <v>6349</v>
      </c>
      <c r="C1680" s="89" t="s">
        <v>3973</v>
      </c>
      <c r="D1680" s="91" t="s">
        <v>6350</v>
      </c>
    </row>
    <row r="1681" spans="1:4">
      <c r="A1681" s="95">
        <v>1728</v>
      </c>
      <c r="B1681" s="90" t="s">
        <v>6351</v>
      </c>
      <c r="C1681" s="89" t="s">
        <v>3973</v>
      </c>
      <c r="D1681" s="91" t="s">
        <v>6352</v>
      </c>
    </row>
    <row r="1682" spans="1:4">
      <c r="A1682" s="95">
        <v>1729</v>
      </c>
      <c r="B1682" s="90" t="s">
        <v>6353</v>
      </c>
      <c r="C1682" s="89" t="s">
        <v>3973</v>
      </c>
      <c r="D1682" s="91" t="s">
        <v>6354</v>
      </c>
    </row>
    <row r="1683" spans="1:4">
      <c r="A1683" s="95">
        <v>1730</v>
      </c>
      <c r="B1683" s="90" t="s">
        <v>6355</v>
      </c>
      <c r="C1683" s="89" t="s">
        <v>3973</v>
      </c>
      <c r="D1683" s="91" t="s">
        <v>6356</v>
      </c>
    </row>
    <row r="1684" spans="1:4">
      <c r="A1684" s="95">
        <v>1731</v>
      </c>
      <c r="B1684" s="90" t="s">
        <v>6357</v>
      </c>
      <c r="C1684" s="89" t="s">
        <v>3973</v>
      </c>
      <c r="D1684" s="91" t="s">
        <v>6358</v>
      </c>
    </row>
    <row r="1685" spans="1:4">
      <c r="A1685" s="95">
        <v>1732</v>
      </c>
      <c r="B1685" s="90" t="s">
        <v>6359</v>
      </c>
      <c r="C1685" s="89" t="s">
        <v>3973</v>
      </c>
      <c r="D1685" s="91" t="s">
        <v>6360</v>
      </c>
    </row>
    <row r="1686" spans="1:4">
      <c r="A1686" s="95">
        <v>1733</v>
      </c>
      <c r="B1686" s="90" t="s">
        <v>6361</v>
      </c>
      <c r="C1686" s="89" t="s">
        <v>3745</v>
      </c>
      <c r="D1686" s="91" t="s">
        <v>2674</v>
      </c>
    </row>
    <row r="1687" spans="1:4">
      <c r="A1687" s="95">
        <v>1734</v>
      </c>
      <c r="B1687" s="90" t="s">
        <v>6362</v>
      </c>
      <c r="C1687" s="89" t="s">
        <v>3973</v>
      </c>
      <c r="D1687" s="91" t="s">
        <v>3104</v>
      </c>
    </row>
    <row r="1688" spans="1:4">
      <c r="A1688" s="95">
        <v>1735</v>
      </c>
      <c r="B1688" s="90" t="s">
        <v>6363</v>
      </c>
      <c r="C1688" s="89" t="s">
        <v>3973</v>
      </c>
      <c r="D1688" s="91" t="s">
        <v>1185</v>
      </c>
    </row>
    <row r="1689" spans="1:4">
      <c r="A1689" s="95">
        <v>1736</v>
      </c>
      <c r="B1689" s="90" t="s">
        <v>6364</v>
      </c>
      <c r="C1689" s="89" t="s">
        <v>3751</v>
      </c>
      <c r="D1689" s="91" t="s">
        <v>2012</v>
      </c>
    </row>
    <row r="1690" spans="1:4">
      <c r="A1690" s="95">
        <v>1737</v>
      </c>
      <c r="B1690" s="90" t="s">
        <v>6365</v>
      </c>
      <c r="C1690" s="89" t="s">
        <v>3751</v>
      </c>
      <c r="D1690" s="91" t="s">
        <v>3420</v>
      </c>
    </row>
    <row r="1691" spans="1:4">
      <c r="A1691" s="95">
        <v>1738</v>
      </c>
      <c r="B1691" s="90" t="s">
        <v>6366</v>
      </c>
      <c r="C1691" s="89" t="s">
        <v>3617</v>
      </c>
      <c r="D1691" s="91" t="s">
        <v>6367</v>
      </c>
    </row>
    <row r="1692" spans="1:4">
      <c r="A1692" s="95">
        <v>1739</v>
      </c>
      <c r="B1692" s="90" t="s">
        <v>6368</v>
      </c>
      <c r="C1692" s="89" t="s">
        <v>3617</v>
      </c>
      <c r="D1692" s="91" t="s">
        <v>6336</v>
      </c>
    </row>
    <row r="1693" spans="1:4">
      <c r="A1693" s="95">
        <v>1740</v>
      </c>
      <c r="B1693" s="90" t="s">
        <v>6369</v>
      </c>
      <c r="C1693" s="89" t="s">
        <v>3617</v>
      </c>
      <c r="D1693" s="91" t="s">
        <v>6370</v>
      </c>
    </row>
    <row r="1694" spans="1:4">
      <c r="A1694" s="95">
        <v>1741</v>
      </c>
      <c r="B1694" s="90" t="s">
        <v>6371</v>
      </c>
      <c r="C1694" s="89" t="s">
        <v>3617</v>
      </c>
      <c r="D1694" s="91" t="s">
        <v>1175</v>
      </c>
    </row>
    <row r="1695" spans="1:4">
      <c r="A1695" s="95">
        <v>1742</v>
      </c>
      <c r="B1695" s="90" t="s">
        <v>6372</v>
      </c>
      <c r="C1695" s="89" t="s">
        <v>3617</v>
      </c>
      <c r="D1695" s="91" t="s">
        <v>1293</v>
      </c>
    </row>
    <row r="1696" spans="1:4">
      <c r="A1696" s="95">
        <v>1743</v>
      </c>
      <c r="B1696" s="90" t="s">
        <v>6373</v>
      </c>
      <c r="C1696" s="89" t="s">
        <v>3617</v>
      </c>
      <c r="D1696" s="91" t="s">
        <v>3663</v>
      </c>
    </row>
    <row r="1697" spans="1:4">
      <c r="A1697" s="95">
        <v>1744</v>
      </c>
      <c r="B1697" s="90" t="s">
        <v>6374</v>
      </c>
      <c r="C1697" s="89" t="s">
        <v>3635</v>
      </c>
      <c r="D1697" s="91" t="s">
        <v>6375</v>
      </c>
    </row>
    <row r="1698" spans="1:4">
      <c r="A1698" s="95">
        <v>1745</v>
      </c>
      <c r="B1698" s="90" t="s">
        <v>6376</v>
      </c>
      <c r="C1698" s="89" t="s">
        <v>3635</v>
      </c>
      <c r="D1698" s="91" t="s">
        <v>1800</v>
      </c>
    </row>
    <row r="1699" spans="1:4">
      <c r="A1699" s="95">
        <v>1746</v>
      </c>
      <c r="B1699" s="90" t="s">
        <v>6377</v>
      </c>
      <c r="C1699" s="89" t="s">
        <v>3635</v>
      </c>
      <c r="D1699" s="91" t="s">
        <v>6378</v>
      </c>
    </row>
    <row r="1700" spans="1:4">
      <c r="A1700" s="95">
        <v>1747</v>
      </c>
      <c r="B1700" s="90" t="s">
        <v>6379</v>
      </c>
      <c r="C1700" s="89" t="s">
        <v>3635</v>
      </c>
      <c r="D1700" s="91" t="s">
        <v>6380</v>
      </c>
    </row>
    <row r="1701" spans="1:4">
      <c r="A1701" s="95">
        <v>1750</v>
      </c>
      <c r="B1701" s="90" t="s">
        <v>6381</v>
      </c>
      <c r="C1701" s="89" t="s">
        <v>3635</v>
      </c>
      <c r="D1701" s="91" t="s">
        <v>3451</v>
      </c>
    </row>
    <row r="1702" spans="1:4">
      <c r="A1702" s="95">
        <v>1751</v>
      </c>
      <c r="B1702" s="90" t="s">
        <v>6382</v>
      </c>
      <c r="C1702" s="89" t="s">
        <v>3635</v>
      </c>
      <c r="D1702" s="91" t="s">
        <v>842</v>
      </c>
    </row>
    <row r="1703" spans="1:4">
      <c r="A1703" s="95">
        <v>1752</v>
      </c>
      <c r="B1703" s="90" t="s">
        <v>6383</v>
      </c>
      <c r="C1703" s="89" t="s">
        <v>3635</v>
      </c>
      <c r="D1703" s="91" t="s">
        <v>827</v>
      </c>
    </row>
    <row r="1704" spans="1:4">
      <c r="A1704" s="95">
        <v>1753</v>
      </c>
      <c r="B1704" s="90" t="s">
        <v>6384</v>
      </c>
      <c r="C1704" s="89" t="s">
        <v>3617</v>
      </c>
      <c r="D1704" s="91" t="s">
        <v>775</v>
      </c>
    </row>
    <row r="1705" spans="1:4">
      <c r="A1705" s="95">
        <v>1754</v>
      </c>
      <c r="B1705" s="90" t="s">
        <v>6385</v>
      </c>
      <c r="C1705" s="89" t="s">
        <v>3617</v>
      </c>
      <c r="D1705" s="91" t="s">
        <v>2431</v>
      </c>
    </row>
    <row r="1706" spans="1:4">
      <c r="A1706" s="95">
        <v>1755</v>
      </c>
      <c r="B1706" s="90" t="s">
        <v>6386</v>
      </c>
      <c r="C1706" s="89" t="s">
        <v>3617</v>
      </c>
      <c r="D1706" s="91" t="s">
        <v>1170</v>
      </c>
    </row>
    <row r="1707" spans="1:4">
      <c r="A1707" s="95">
        <v>1756</v>
      </c>
      <c r="B1707" s="90" t="s">
        <v>6387</v>
      </c>
      <c r="C1707" s="89" t="s">
        <v>3617</v>
      </c>
      <c r="D1707" s="91" t="s">
        <v>6388</v>
      </c>
    </row>
    <row r="1708" spans="1:4">
      <c r="A1708" s="95">
        <v>1757</v>
      </c>
      <c r="B1708" s="90" t="s">
        <v>6389</v>
      </c>
      <c r="C1708" s="89" t="s">
        <v>3617</v>
      </c>
      <c r="D1708" s="91" t="s">
        <v>6390</v>
      </c>
    </row>
    <row r="1709" spans="1:4">
      <c r="B1709" s="90" t="s">
        <v>6391</v>
      </c>
    </row>
    <row r="1710" spans="1:4">
      <c r="A1710" s="95">
        <v>1764</v>
      </c>
      <c r="B1710" s="90" t="s">
        <v>6392</v>
      </c>
      <c r="C1710" s="89" t="s">
        <v>3617</v>
      </c>
      <c r="D1710" s="91" t="s">
        <v>6393</v>
      </c>
    </row>
    <row r="1711" spans="1:4">
      <c r="A1711" s="95">
        <v>1765</v>
      </c>
      <c r="B1711" s="90" t="s">
        <v>6394</v>
      </c>
      <c r="C1711" s="89" t="s">
        <v>3617</v>
      </c>
      <c r="D1711" s="91" t="s">
        <v>6395</v>
      </c>
    </row>
    <row r="1712" spans="1:4">
      <c r="A1712" s="95">
        <v>1766</v>
      </c>
      <c r="B1712" s="90" t="s">
        <v>6396</v>
      </c>
      <c r="C1712" s="89" t="s">
        <v>3617</v>
      </c>
      <c r="D1712" s="91" t="s">
        <v>6397</v>
      </c>
    </row>
    <row r="1713" spans="1:4">
      <c r="D1713" s="89" t="s">
        <v>3701</v>
      </c>
    </row>
    <row r="1714" spans="1:4">
      <c r="B1714" s="87" t="s">
        <v>6398</v>
      </c>
    </row>
    <row r="1716" spans="1:4">
      <c r="B1716" s="87" t="s">
        <v>3609</v>
      </c>
      <c r="C1716" s="88" t="s">
        <v>3610</v>
      </c>
    </row>
    <row r="1717" spans="1:4">
      <c r="D1717" s="88" t="s">
        <v>3611</v>
      </c>
    </row>
    <row r="1718" spans="1:4">
      <c r="A1718" s="88" t="s">
        <v>3612</v>
      </c>
      <c r="B1718" s="87" t="s">
        <v>3613</v>
      </c>
      <c r="C1718" s="88" t="s">
        <v>3614</v>
      </c>
    </row>
    <row r="1719" spans="1:4">
      <c r="A1719" s="95">
        <v>1767</v>
      </c>
      <c r="B1719" s="90" t="s">
        <v>6399</v>
      </c>
      <c r="C1719" s="89" t="s">
        <v>3617</v>
      </c>
      <c r="D1719" s="91" t="s">
        <v>515</v>
      </c>
    </row>
    <row r="1720" spans="1:4">
      <c r="A1720" s="95">
        <v>1768</v>
      </c>
      <c r="B1720" s="90" t="s">
        <v>6400</v>
      </c>
      <c r="C1720" s="89" t="s">
        <v>3617</v>
      </c>
      <c r="D1720" s="91" t="s">
        <v>6401</v>
      </c>
    </row>
    <row r="1721" spans="1:4">
      <c r="A1721" s="95">
        <v>1769</v>
      </c>
      <c r="B1721" s="90" t="s">
        <v>6402</v>
      </c>
      <c r="C1721" s="89" t="s">
        <v>3635</v>
      </c>
      <c r="D1721" s="91" t="s">
        <v>6403</v>
      </c>
    </row>
    <row r="1722" spans="1:4">
      <c r="A1722" s="95">
        <v>1770</v>
      </c>
      <c r="B1722" s="90" t="s">
        <v>6404</v>
      </c>
      <c r="C1722" s="89" t="s">
        <v>3635</v>
      </c>
      <c r="D1722" s="91" t="s">
        <v>6405</v>
      </c>
    </row>
    <row r="1723" spans="1:4">
      <c r="A1723" s="95">
        <v>1771</v>
      </c>
      <c r="B1723" s="90" t="s">
        <v>6406</v>
      </c>
      <c r="C1723" s="89" t="s">
        <v>3635</v>
      </c>
      <c r="D1723" s="92" t="s">
        <v>6407</v>
      </c>
    </row>
    <row r="1724" spans="1:4">
      <c r="A1724" s="95">
        <v>1772</v>
      </c>
      <c r="B1724" s="90" t="s">
        <v>6408</v>
      </c>
      <c r="C1724" s="89" t="s">
        <v>3635</v>
      </c>
      <c r="D1724" s="92" t="s">
        <v>6409</v>
      </c>
    </row>
    <row r="1725" spans="1:4">
      <c r="A1725" s="95">
        <v>1773</v>
      </c>
      <c r="B1725" s="90" t="s">
        <v>6410</v>
      </c>
      <c r="C1725" s="89" t="s">
        <v>3671</v>
      </c>
      <c r="D1725" s="91" t="s">
        <v>1631</v>
      </c>
    </row>
    <row r="1726" spans="1:4">
      <c r="A1726" s="95">
        <v>1774</v>
      </c>
      <c r="B1726" s="90" t="s">
        <v>6411</v>
      </c>
      <c r="C1726" s="89" t="s">
        <v>3617</v>
      </c>
      <c r="D1726" s="91" t="s">
        <v>5686</v>
      </c>
    </row>
    <row r="1727" spans="1:4">
      <c r="B1727" s="90" t="s">
        <v>6412</v>
      </c>
    </row>
    <row r="1728" spans="1:4">
      <c r="A1728" s="95">
        <v>1775</v>
      </c>
      <c r="B1728" s="90" t="s">
        <v>6413</v>
      </c>
      <c r="C1728" s="89" t="s">
        <v>3617</v>
      </c>
      <c r="D1728" s="91" t="s">
        <v>395</v>
      </c>
    </row>
    <row r="1729" spans="1:4">
      <c r="A1729" s="95">
        <v>1776</v>
      </c>
      <c r="B1729" s="90" t="s">
        <v>6414</v>
      </c>
      <c r="C1729" s="89" t="s">
        <v>3617</v>
      </c>
      <c r="D1729" s="91" t="s">
        <v>6415</v>
      </c>
    </row>
    <row r="1730" spans="1:4">
      <c r="A1730" s="95">
        <v>1777</v>
      </c>
      <c r="B1730" s="90" t="s">
        <v>6416</v>
      </c>
      <c r="C1730" s="89" t="s">
        <v>3635</v>
      </c>
      <c r="D1730" s="91" t="s">
        <v>6417</v>
      </c>
    </row>
    <row r="1731" spans="1:4">
      <c r="A1731" s="95">
        <v>1778</v>
      </c>
      <c r="B1731" s="90" t="s">
        <v>6418</v>
      </c>
      <c r="C1731" s="89" t="s">
        <v>3635</v>
      </c>
      <c r="D1731" s="91" t="s">
        <v>1848</v>
      </c>
    </row>
    <row r="1732" spans="1:4">
      <c r="A1732" s="95">
        <v>1779</v>
      </c>
      <c r="B1732" s="90" t="s">
        <v>6419</v>
      </c>
      <c r="C1732" s="89" t="s">
        <v>3617</v>
      </c>
      <c r="D1732" s="91" t="s">
        <v>6420</v>
      </c>
    </row>
    <row r="1733" spans="1:4">
      <c r="B1733" s="90" t="s">
        <v>6421</v>
      </c>
    </row>
    <row r="1734" spans="1:4">
      <c r="A1734" s="95">
        <v>1780</v>
      </c>
      <c r="B1734" s="90" t="s">
        <v>6422</v>
      </c>
      <c r="C1734" s="89" t="s">
        <v>3635</v>
      </c>
      <c r="D1734" s="93" t="s">
        <v>6423</v>
      </c>
    </row>
    <row r="1735" spans="1:4">
      <c r="A1735" s="95">
        <v>1781</v>
      </c>
      <c r="B1735" s="90" t="s">
        <v>6424</v>
      </c>
      <c r="C1735" s="89" t="s">
        <v>3635</v>
      </c>
      <c r="D1735" s="91" t="s">
        <v>6425</v>
      </c>
    </row>
    <row r="1736" spans="1:4">
      <c r="A1736" s="95">
        <v>1782</v>
      </c>
      <c r="B1736" s="90" t="s">
        <v>6426</v>
      </c>
      <c r="C1736" s="89" t="s">
        <v>3635</v>
      </c>
      <c r="D1736" s="91" t="s">
        <v>861</v>
      </c>
    </row>
    <row r="1737" spans="1:4">
      <c r="A1737" s="95">
        <v>1783</v>
      </c>
      <c r="B1737" s="90" t="s">
        <v>6427</v>
      </c>
      <c r="C1737" s="89" t="s">
        <v>3635</v>
      </c>
      <c r="D1737" s="91" t="s">
        <v>1649</v>
      </c>
    </row>
    <row r="1738" spans="1:4">
      <c r="A1738" s="95">
        <v>1784</v>
      </c>
      <c r="B1738" s="90" t="s">
        <v>6428</v>
      </c>
      <c r="C1738" s="89" t="s">
        <v>3635</v>
      </c>
      <c r="D1738" s="89" t="s">
        <v>432</v>
      </c>
    </row>
    <row r="1739" spans="1:4">
      <c r="A1739" s="95">
        <v>1785</v>
      </c>
      <c r="B1739" s="90" t="s">
        <v>6429</v>
      </c>
      <c r="C1739" s="89" t="s">
        <v>3635</v>
      </c>
      <c r="D1739" s="91" t="s">
        <v>383</v>
      </c>
    </row>
    <row r="1740" spans="1:4">
      <c r="A1740" s="95">
        <v>1786</v>
      </c>
      <c r="B1740" s="90" t="s">
        <v>6430</v>
      </c>
      <c r="C1740" s="89" t="s">
        <v>3635</v>
      </c>
      <c r="D1740" s="91" t="s">
        <v>650</v>
      </c>
    </row>
    <row r="1741" spans="1:4">
      <c r="A1741" s="95">
        <v>1787</v>
      </c>
      <c r="B1741" s="90" t="s">
        <v>6431</v>
      </c>
      <c r="C1741" s="89" t="s">
        <v>3635</v>
      </c>
      <c r="D1741" s="91" t="s">
        <v>834</v>
      </c>
    </row>
    <row r="1742" spans="1:4">
      <c r="A1742" s="95">
        <v>1788</v>
      </c>
      <c r="B1742" s="90" t="s">
        <v>6432</v>
      </c>
      <c r="C1742" s="89" t="s">
        <v>3635</v>
      </c>
      <c r="D1742" s="91" t="s">
        <v>2393</v>
      </c>
    </row>
    <row r="1743" spans="1:4">
      <c r="A1743" s="95">
        <v>1789</v>
      </c>
      <c r="B1743" s="90" t="s">
        <v>6433</v>
      </c>
      <c r="C1743" s="89" t="s">
        <v>3655</v>
      </c>
      <c r="D1743" s="91" t="s">
        <v>1068</v>
      </c>
    </row>
    <row r="1744" spans="1:4">
      <c r="A1744" s="95">
        <v>1792</v>
      </c>
      <c r="B1744" s="90" t="s">
        <v>6434</v>
      </c>
      <c r="C1744" s="89" t="s">
        <v>3635</v>
      </c>
      <c r="D1744" s="91" t="s">
        <v>178</v>
      </c>
    </row>
    <row r="1745" spans="1:4">
      <c r="A1745" s="95">
        <v>1793</v>
      </c>
      <c r="B1745" s="90" t="s">
        <v>6435</v>
      </c>
      <c r="C1745" s="89" t="s">
        <v>3635</v>
      </c>
      <c r="D1745" s="91" t="s">
        <v>212</v>
      </c>
    </row>
    <row r="1746" spans="1:4">
      <c r="A1746" s="95">
        <v>1794</v>
      </c>
      <c r="B1746" s="90" t="s">
        <v>6436</v>
      </c>
      <c r="C1746" s="89" t="s">
        <v>3635</v>
      </c>
      <c r="D1746" s="89" t="s">
        <v>1679</v>
      </c>
    </row>
    <row r="1747" spans="1:4">
      <c r="A1747" s="95">
        <v>1798</v>
      </c>
      <c r="B1747" s="90" t="s">
        <v>6437</v>
      </c>
      <c r="C1747" s="89" t="s">
        <v>3617</v>
      </c>
      <c r="D1747" s="91" t="s">
        <v>590</v>
      </c>
    </row>
    <row r="1748" spans="1:4">
      <c r="A1748" s="95">
        <v>1803</v>
      </c>
      <c r="B1748" s="90" t="s">
        <v>6438</v>
      </c>
      <c r="C1748" s="89" t="s">
        <v>3635</v>
      </c>
      <c r="D1748" s="91" t="s">
        <v>1007</v>
      </c>
    </row>
    <row r="1749" spans="1:4">
      <c r="A1749" s="95">
        <v>1805</v>
      </c>
      <c r="B1749" s="90" t="s">
        <v>6439</v>
      </c>
      <c r="C1749" s="89" t="s">
        <v>3635</v>
      </c>
      <c r="D1749" s="91" t="s">
        <v>6440</v>
      </c>
    </row>
    <row r="1750" spans="1:4">
      <c r="A1750" s="95">
        <v>1806</v>
      </c>
      <c r="B1750" s="90" t="s">
        <v>6441</v>
      </c>
      <c r="C1750" s="89" t="s">
        <v>3635</v>
      </c>
      <c r="D1750" s="91" t="s">
        <v>6442</v>
      </c>
    </row>
    <row r="1751" spans="1:4">
      <c r="A1751" s="95">
        <v>1807</v>
      </c>
      <c r="B1751" s="90" t="s">
        <v>6443</v>
      </c>
      <c r="C1751" s="89" t="s">
        <v>3635</v>
      </c>
      <c r="D1751" s="91" t="s">
        <v>6442</v>
      </c>
    </row>
    <row r="1752" spans="1:4">
      <c r="A1752" s="95">
        <v>1808</v>
      </c>
      <c r="B1752" s="90" t="s">
        <v>6444</v>
      </c>
      <c r="C1752" s="89" t="s">
        <v>3635</v>
      </c>
      <c r="D1752" s="91" t="s">
        <v>2652</v>
      </c>
    </row>
    <row r="1753" spans="1:4">
      <c r="D1753" s="89" t="s">
        <v>3701</v>
      </c>
    </row>
    <row r="1754" spans="1:4">
      <c r="B1754" s="87" t="s">
        <v>6445</v>
      </c>
    </row>
    <row r="1756" spans="1:4">
      <c r="B1756" s="87" t="s">
        <v>3609</v>
      </c>
      <c r="C1756" s="88" t="s">
        <v>3610</v>
      </c>
    </row>
    <row r="1757" spans="1:4">
      <c r="D1757" s="88" t="s">
        <v>3611</v>
      </c>
    </row>
    <row r="1758" spans="1:4">
      <c r="A1758" s="88" t="s">
        <v>3612</v>
      </c>
      <c r="B1758" s="87" t="s">
        <v>3613</v>
      </c>
      <c r="C1758" s="88" t="s">
        <v>3614</v>
      </c>
    </row>
    <row r="1759" spans="1:4">
      <c r="A1759" s="95">
        <v>1809</v>
      </c>
      <c r="B1759" s="90" t="s">
        <v>6446</v>
      </c>
      <c r="C1759" s="89" t="s">
        <v>3635</v>
      </c>
      <c r="D1759" s="91" t="s">
        <v>6447</v>
      </c>
    </row>
    <row r="1760" spans="1:4">
      <c r="A1760" s="95">
        <v>1810</v>
      </c>
      <c r="B1760" s="90" t="s">
        <v>6448</v>
      </c>
      <c r="C1760" s="89" t="s">
        <v>3635</v>
      </c>
      <c r="D1760" s="91" t="s">
        <v>6449</v>
      </c>
    </row>
    <row r="1761" spans="1:4">
      <c r="A1761" s="95">
        <v>1811</v>
      </c>
      <c r="B1761" s="90" t="s">
        <v>6450</v>
      </c>
      <c r="C1761" s="89" t="s">
        <v>3635</v>
      </c>
      <c r="D1761" s="91" t="s">
        <v>6451</v>
      </c>
    </row>
    <row r="1762" spans="1:4">
      <c r="A1762" s="95">
        <v>1815</v>
      </c>
      <c r="B1762" s="90" t="s">
        <v>6452</v>
      </c>
      <c r="C1762" s="89" t="s">
        <v>3617</v>
      </c>
      <c r="D1762" s="91" t="s">
        <v>6453</v>
      </c>
    </row>
    <row r="1763" spans="1:4">
      <c r="A1763" s="95">
        <v>1816</v>
      </c>
      <c r="B1763" s="90" t="s">
        <v>6454</v>
      </c>
      <c r="C1763" s="89" t="s">
        <v>3617</v>
      </c>
      <c r="D1763" s="91" t="s">
        <v>6455</v>
      </c>
    </row>
    <row r="1764" spans="1:4">
      <c r="A1764" s="95">
        <v>1817</v>
      </c>
      <c r="B1764" s="90" t="s">
        <v>6456</v>
      </c>
      <c r="C1764" s="89" t="s">
        <v>3635</v>
      </c>
      <c r="D1764" s="91" t="s">
        <v>1781</v>
      </c>
    </row>
    <row r="1765" spans="1:4">
      <c r="B1765" s="90" t="s">
        <v>6457</v>
      </c>
    </row>
    <row r="1766" spans="1:4">
      <c r="B1766" s="90" t="s">
        <v>6458</v>
      </c>
    </row>
    <row r="1767" spans="1:4">
      <c r="A1767" s="95">
        <v>1819</v>
      </c>
      <c r="B1767" s="90" t="s">
        <v>6459</v>
      </c>
      <c r="C1767" s="89" t="s">
        <v>3617</v>
      </c>
      <c r="D1767" s="91" t="s">
        <v>6460</v>
      </c>
    </row>
    <row r="1768" spans="1:4">
      <c r="A1768" s="95">
        <v>1821</v>
      </c>
      <c r="B1768" s="90" t="s">
        <v>6461</v>
      </c>
      <c r="C1768" s="89" t="s">
        <v>3617</v>
      </c>
      <c r="D1768" s="91" t="s">
        <v>6462</v>
      </c>
    </row>
    <row r="1769" spans="1:4">
      <c r="A1769" s="95">
        <v>1822</v>
      </c>
      <c r="B1769" s="90" t="s">
        <v>6463</v>
      </c>
      <c r="C1769" s="89" t="s">
        <v>3635</v>
      </c>
      <c r="D1769" s="91" t="s">
        <v>2550</v>
      </c>
    </row>
    <row r="1770" spans="1:4">
      <c r="A1770" s="95">
        <v>1823</v>
      </c>
      <c r="B1770" s="90" t="s">
        <v>6464</v>
      </c>
      <c r="C1770" s="89" t="s">
        <v>3635</v>
      </c>
      <c r="D1770" s="91" t="s">
        <v>6465</v>
      </c>
    </row>
    <row r="1771" spans="1:4">
      <c r="A1771" s="95">
        <v>1824</v>
      </c>
      <c r="B1771" s="90" t="s">
        <v>6466</v>
      </c>
      <c r="C1771" s="89" t="s">
        <v>3635</v>
      </c>
      <c r="D1771" s="91" t="s">
        <v>6467</v>
      </c>
    </row>
    <row r="1772" spans="1:4">
      <c r="A1772" s="95">
        <v>1825</v>
      </c>
      <c r="B1772" s="90" t="s">
        <v>6468</v>
      </c>
      <c r="C1772" s="89" t="s">
        <v>3635</v>
      </c>
      <c r="D1772" s="91" t="s">
        <v>6469</v>
      </c>
    </row>
    <row r="1773" spans="1:4">
      <c r="A1773" s="95">
        <v>1826</v>
      </c>
      <c r="B1773" s="90" t="s">
        <v>6470</v>
      </c>
      <c r="C1773" s="89" t="s">
        <v>3635</v>
      </c>
      <c r="D1773" s="91" t="s">
        <v>6471</v>
      </c>
    </row>
    <row r="1774" spans="1:4">
      <c r="A1774" s="95">
        <v>1827</v>
      </c>
      <c r="B1774" s="90" t="s">
        <v>6472</v>
      </c>
      <c r="C1774" s="89" t="s">
        <v>3635</v>
      </c>
      <c r="D1774" s="91" t="s">
        <v>4916</v>
      </c>
    </row>
    <row r="1775" spans="1:4">
      <c r="A1775" s="95">
        <v>1829</v>
      </c>
      <c r="B1775" s="90" t="s">
        <v>6473</v>
      </c>
      <c r="C1775" s="89" t="s">
        <v>3635</v>
      </c>
      <c r="D1775" s="91" t="s">
        <v>5578</v>
      </c>
    </row>
    <row r="1776" spans="1:4">
      <c r="A1776" s="95">
        <v>1830</v>
      </c>
      <c r="B1776" s="90" t="s">
        <v>6474</v>
      </c>
      <c r="C1776" s="89" t="s">
        <v>3635</v>
      </c>
      <c r="D1776" s="91" t="s">
        <v>509</v>
      </c>
    </row>
    <row r="1777" spans="1:4">
      <c r="A1777" s="95">
        <v>1831</v>
      </c>
      <c r="B1777" s="90" t="s">
        <v>6475</v>
      </c>
      <c r="C1777" s="89" t="s">
        <v>3635</v>
      </c>
      <c r="D1777" s="91" t="s">
        <v>6476</v>
      </c>
    </row>
    <row r="1778" spans="1:4">
      <c r="A1778" s="95">
        <v>1832</v>
      </c>
      <c r="B1778" s="90" t="s">
        <v>6477</v>
      </c>
      <c r="C1778" s="89" t="s">
        <v>3617</v>
      </c>
      <c r="D1778" s="91" t="s">
        <v>2055</v>
      </c>
    </row>
    <row r="1779" spans="1:4">
      <c r="A1779" s="95">
        <v>1833</v>
      </c>
      <c r="B1779" s="90" t="s">
        <v>6478</v>
      </c>
      <c r="C1779" s="89" t="s">
        <v>3635</v>
      </c>
      <c r="D1779" s="91" t="s">
        <v>6479</v>
      </c>
    </row>
    <row r="1780" spans="1:4">
      <c r="A1780" s="95">
        <v>1835</v>
      </c>
      <c r="B1780" s="90" t="s">
        <v>6480</v>
      </c>
      <c r="C1780" s="89" t="s">
        <v>3635</v>
      </c>
      <c r="D1780" s="91" t="s">
        <v>1437</v>
      </c>
    </row>
    <row r="1781" spans="1:4">
      <c r="A1781" s="95">
        <v>1836</v>
      </c>
      <c r="B1781" s="90" t="s">
        <v>6481</v>
      </c>
      <c r="C1781" s="89" t="s">
        <v>3635</v>
      </c>
      <c r="D1781" s="91" t="s">
        <v>1297</v>
      </c>
    </row>
    <row r="1782" spans="1:4">
      <c r="A1782" s="95">
        <v>1837</v>
      </c>
      <c r="B1782" s="90" t="s">
        <v>6482</v>
      </c>
      <c r="C1782" s="89" t="s">
        <v>3617</v>
      </c>
      <c r="D1782" s="91" t="s">
        <v>3565</v>
      </c>
    </row>
    <row r="1783" spans="1:4">
      <c r="A1783" s="95">
        <v>1838</v>
      </c>
      <c r="B1783" s="90" t="s">
        <v>6483</v>
      </c>
      <c r="C1783" s="89" t="s">
        <v>3635</v>
      </c>
      <c r="D1783" s="89" t="s">
        <v>752</v>
      </c>
    </row>
    <row r="1784" spans="1:4">
      <c r="A1784" s="95">
        <v>1840</v>
      </c>
      <c r="B1784" s="90" t="s">
        <v>6484</v>
      </c>
      <c r="C1784" s="89" t="s">
        <v>3635</v>
      </c>
      <c r="D1784" s="91" t="s">
        <v>1515</v>
      </c>
    </row>
    <row r="1785" spans="1:4">
      <c r="A1785" s="95">
        <v>1841</v>
      </c>
      <c r="B1785" s="90" t="s">
        <v>6485</v>
      </c>
      <c r="C1785" s="89" t="s">
        <v>3635</v>
      </c>
      <c r="D1785" s="91" t="s">
        <v>1966</v>
      </c>
    </row>
    <row r="1786" spans="1:4">
      <c r="A1786" s="95">
        <v>1842</v>
      </c>
      <c r="B1786" s="90" t="s">
        <v>6486</v>
      </c>
      <c r="C1786" s="89" t="s">
        <v>3635</v>
      </c>
      <c r="D1786" s="91" t="s">
        <v>261</v>
      </c>
    </row>
    <row r="1787" spans="1:4">
      <c r="A1787" s="95">
        <v>1843</v>
      </c>
      <c r="B1787" s="90" t="s">
        <v>6487</v>
      </c>
      <c r="C1787" s="89" t="s">
        <v>3635</v>
      </c>
      <c r="D1787" s="93" t="s">
        <v>6488</v>
      </c>
    </row>
    <row r="1788" spans="1:4">
      <c r="A1788" s="95">
        <v>1844</v>
      </c>
      <c r="B1788" s="90" t="s">
        <v>6489</v>
      </c>
      <c r="C1788" s="89" t="s">
        <v>3617</v>
      </c>
      <c r="D1788" s="91" t="s">
        <v>6490</v>
      </c>
    </row>
    <row r="1789" spans="1:4">
      <c r="A1789" s="95">
        <v>1854</v>
      </c>
      <c r="B1789" s="90" t="s">
        <v>6491</v>
      </c>
      <c r="C1789" s="89" t="s">
        <v>3635</v>
      </c>
      <c r="D1789" s="93" t="s">
        <v>6492</v>
      </c>
    </row>
    <row r="1790" spans="1:4">
      <c r="A1790" s="95">
        <v>1855</v>
      </c>
      <c r="B1790" s="90" t="s">
        <v>6493</v>
      </c>
      <c r="C1790" s="89" t="s">
        <v>3635</v>
      </c>
      <c r="D1790" s="93" t="s">
        <v>6494</v>
      </c>
    </row>
    <row r="1791" spans="1:4">
      <c r="A1791" s="95">
        <v>1856</v>
      </c>
      <c r="B1791" s="90" t="s">
        <v>6495</v>
      </c>
      <c r="C1791" s="89" t="s">
        <v>3635</v>
      </c>
      <c r="D1791" s="93" t="s">
        <v>6496</v>
      </c>
    </row>
    <row r="1792" spans="1:4">
      <c r="A1792" s="95">
        <v>1857</v>
      </c>
      <c r="B1792" s="90" t="s">
        <v>6497</v>
      </c>
      <c r="C1792" s="89" t="s">
        <v>3635</v>
      </c>
      <c r="D1792" s="91" t="s">
        <v>6498</v>
      </c>
    </row>
    <row r="1793" spans="1:4">
      <c r="D1793" s="89" t="s">
        <v>3701</v>
      </c>
    </row>
    <row r="1794" spans="1:4">
      <c r="B1794" s="87" t="s">
        <v>6499</v>
      </c>
    </row>
    <row r="1796" spans="1:4">
      <c r="B1796" s="87" t="s">
        <v>3609</v>
      </c>
      <c r="C1796" s="88" t="s">
        <v>3610</v>
      </c>
    </row>
    <row r="1797" spans="1:4">
      <c r="D1797" s="88" t="s">
        <v>3611</v>
      </c>
    </row>
    <row r="1798" spans="1:4">
      <c r="A1798" s="88" t="s">
        <v>3612</v>
      </c>
      <c r="B1798" s="87" t="s">
        <v>3613</v>
      </c>
      <c r="C1798" s="88" t="s">
        <v>3614</v>
      </c>
    </row>
    <row r="1799" spans="1:4">
      <c r="A1799" s="95">
        <v>1858</v>
      </c>
      <c r="B1799" s="90" t="s">
        <v>6500</v>
      </c>
      <c r="C1799" s="89" t="s">
        <v>3635</v>
      </c>
      <c r="D1799" s="91" t="s">
        <v>6501</v>
      </c>
    </row>
    <row r="1800" spans="1:4">
      <c r="A1800" s="95">
        <v>1859</v>
      </c>
      <c r="B1800" s="90" t="s">
        <v>6502</v>
      </c>
      <c r="C1800" s="89" t="s">
        <v>3635</v>
      </c>
      <c r="D1800" s="91" t="s">
        <v>6503</v>
      </c>
    </row>
    <row r="1801" spans="1:4">
      <c r="A1801" s="95">
        <v>1860</v>
      </c>
      <c r="B1801" s="90" t="s">
        <v>6504</v>
      </c>
      <c r="C1801" s="89" t="s">
        <v>3635</v>
      </c>
      <c r="D1801" s="91" t="s">
        <v>6505</v>
      </c>
    </row>
    <row r="1802" spans="1:4">
      <c r="A1802" s="95">
        <v>1861</v>
      </c>
      <c r="B1802" s="90" t="s">
        <v>6506</v>
      </c>
      <c r="C1802" s="89" t="s">
        <v>3635</v>
      </c>
      <c r="D1802" s="91" t="s">
        <v>6507</v>
      </c>
    </row>
    <row r="1803" spans="1:4">
      <c r="A1803" s="95">
        <v>1862</v>
      </c>
      <c r="B1803" s="90" t="s">
        <v>6508</v>
      </c>
      <c r="C1803" s="89" t="s">
        <v>3635</v>
      </c>
      <c r="D1803" s="91" t="s">
        <v>6509</v>
      </c>
    </row>
    <row r="1804" spans="1:4">
      <c r="A1804" s="95">
        <v>1863</v>
      </c>
      <c r="B1804" s="90" t="s">
        <v>6510</v>
      </c>
      <c r="C1804" s="89" t="s">
        <v>3635</v>
      </c>
      <c r="D1804" s="93" t="s">
        <v>6511</v>
      </c>
    </row>
    <row r="1805" spans="1:4">
      <c r="A1805" s="95">
        <v>1865</v>
      </c>
      <c r="B1805" s="90" t="s">
        <v>6512</v>
      </c>
      <c r="C1805" s="89" t="s">
        <v>3635</v>
      </c>
      <c r="D1805" s="92" t="s">
        <v>6513</v>
      </c>
    </row>
    <row r="1806" spans="1:4">
      <c r="A1806" s="95">
        <v>1866</v>
      </c>
      <c r="B1806" s="90" t="s">
        <v>6514</v>
      </c>
      <c r="C1806" s="89" t="s">
        <v>3635</v>
      </c>
      <c r="D1806" s="91" t="s">
        <v>6515</v>
      </c>
    </row>
    <row r="1807" spans="1:4">
      <c r="A1807" s="95">
        <v>1867</v>
      </c>
      <c r="B1807" s="90" t="s">
        <v>6516</v>
      </c>
      <c r="C1807" s="89" t="s">
        <v>3635</v>
      </c>
      <c r="D1807" s="93" t="s">
        <v>6517</v>
      </c>
    </row>
    <row r="1808" spans="1:4">
      <c r="A1808" s="95">
        <v>1868</v>
      </c>
      <c r="B1808" s="90" t="s">
        <v>6518</v>
      </c>
      <c r="C1808" s="89" t="s">
        <v>3635</v>
      </c>
      <c r="D1808" s="91" t="s">
        <v>6519</v>
      </c>
    </row>
    <row r="1809" spans="1:4">
      <c r="A1809" s="95">
        <v>1869</v>
      </c>
      <c r="B1809" s="90" t="s">
        <v>6520</v>
      </c>
      <c r="C1809" s="89" t="s">
        <v>3635</v>
      </c>
      <c r="D1809" s="91" t="s">
        <v>6521</v>
      </c>
    </row>
    <row r="1810" spans="1:4">
      <c r="A1810" s="95">
        <v>1870</v>
      </c>
      <c r="B1810" s="90" t="s">
        <v>6522</v>
      </c>
      <c r="C1810" s="89" t="s">
        <v>3635</v>
      </c>
      <c r="D1810" s="93" t="s">
        <v>6523</v>
      </c>
    </row>
    <row r="1811" spans="1:4">
      <c r="A1811" s="95">
        <v>1871</v>
      </c>
      <c r="B1811" s="90" t="s">
        <v>6524</v>
      </c>
      <c r="C1811" s="89" t="s">
        <v>3635</v>
      </c>
      <c r="D1811" s="93" t="s">
        <v>6525</v>
      </c>
    </row>
    <row r="1812" spans="1:4">
      <c r="B1812" s="90" t="s">
        <v>6526</v>
      </c>
    </row>
    <row r="1813" spans="1:4">
      <c r="A1813" s="95">
        <v>1872</v>
      </c>
      <c r="B1813" s="90" t="s">
        <v>6527</v>
      </c>
      <c r="C1813" s="89" t="s">
        <v>3635</v>
      </c>
      <c r="D1813" s="91" t="s">
        <v>6528</v>
      </c>
    </row>
    <row r="1814" spans="1:4">
      <c r="B1814" s="90" t="s">
        <v>6529</v>
      </c>
    </row>
    <row r="1815" spans="1:4">
      <c r="A1815" s="95">
        <v>1873</v>
      </c>
      <c r="B1815" s="90" t="s">
        <v>6530</v>
      </c>
      <c r="C1815" s="89" t="s">
        <v>3635</v>
      </c>
      <c r="D1815" s="93" t="s">
        <v>6531</v>
      </c>
    </row>
    <row r="1816" spans="1:4">
      <c r="B1816" s="90" t="s">
        <v>6532</v>
      </c>
    </row>
    <row r="1817" spans="1:4">
      <c r="A1817" s="95">
        <v>1874</v>
      </c>
      <c r="B1817" s="90" t="s">
        <v>6533</v>
      </c>
      <c r="C1817" s="89" t="s">
        <v>3635</v>
      </c>
      <c r="D1817" s="91" t="s">
        <v>6534</v>
      </c>
    </row>
    <row r="1818" spans="1:4">
      <c r="A1818" s="95">
        <v>1875</v>
      </c>
      <c r="B1818" s="90" t="s">
        <v>6535</v>
      </c>
      <c r="C1818" s="89" t="s">
        <v>3635</v>
      </c>
      <c r="D1818" s="91" t="s">
        <v>6536</v>
      </c>
    </row>
    <row r="1819" spans="1:4">
      <c r="A1819" s="95">
        <v>1876</v>
      </c>
      <c r="B1819" s="90" t="s">
        <v>6537</v>
      </c>
      <c r="C1819" s="89" t="s">
        <v>3635</v>
      </c>
      <c r="D1819" s="93" t="s">
        <v>6538</v>
      </c>
    </row>
    <row r="1820" spans="1:4">
      <c r="A1820" s="95">
        <v>1877</v>
      </c>
      <c r="B1820" s="90" t="s">
        <v>6539</v>
      </c>
      <c r="C1820" s="89" t="s">
        <v>3998</v>
      </c>
      <c r="D1820" s="91" t="s">
        <v>6540</v>
      </c>
    </row>
    <row r="1821" spans="1:4">
      <c r="A1821" s="95">
        <v>1880</v>
      </c>
      <c r="B1821" s="90" t="s">
        <v>6541</v>
      </c>
      <c r="C1821" s="89" t="s">
        <v>3973</v>
      </c>
      <c r="D1821" s="91" t="s">
        <v>3263</v>
      </c>
    </row>
    <row r="1822" spans="1:4">
      <c r="A1822" s="95">
        <v>1881</v>
      </c>
      <c r="B1822" s="90" t="s">
        <v>6542</v>
      </c>
      <c r="C1822" s="89" t="s">
        <v>3617</v>
      </c>
      <c r="D1822" s="91" t="s">
        <v>6543</v>
      </c>
    </row>
    <row r="1823" spans="1:4">
      <c r="A1823" s="95">
        <v>1882</v>
      </c>
      <c r="B1823" s="90" t="s">
        <v>6544</v>
      </c>
      <c r="C1823" s="89" t="s">
        <v>3617</v>
      </c>
      <c r="D1823" s="91" t="s">
        <v>6543</v>
      </c>
    </row>
    <row r="1824" spans="1:4">
      <c r="A1824" s="95">
        <v>1883</v>
      </c>
      <c r="B1824" s="90" t="s">
        <v>6545</v>
      </c>
      <c r="C1824" s="89" t="s">
        <v>3973</v>
      </c>
      <c r="D1824" s="91" t="s">
        <v>2404</v>
      </c>
    </row>
    <row r="1825" spans="1:4">
      <c r="A1825" s="95">
        <v>1885</v>
      </c>
      <c r="B1825" s="90" t="s">
        <v>6546</v>
      </c>
      <c r="C1825" s="89" t="s">
        <v>3973</v>
      </c>
      <c r="D1825" s="91" t="s">
        <v>2894</v>
      </c>
    </row>
    <row r="1826" spans="1:4">
      <c r="A1826" s="95">
        <v>1886</v>
      </c>
      <c r="B1826" s="90" t="s">
        <v>6547</v>
      </c>
      <c r="C1826" s="89" t="s">
        <v>3751</v>
      </c>
      <c r="D1826" s="91" t="s">
        <v>897</v>
      </c>
    </row>
    <row r="1827" spans="1:4">
      <c r="A1827" s="95">
        <v>1887</v>
      </c>
      <c r="B1827" s="90" t="s">
        <v>6548</v>
      </c>
      <c r="C1827" s="89" t="s">
        <v>3751</v>
      </c>
      <c r="D1827" s="91" t="s">
        <v>6549</v>
      </c>
    </row>
    <row r="1828" spans="1:4">
      <c r="A1828" s="95">
        <v>1888</v>
      </c>
      <c r="B1828" s="90" t="s">
        <v>6550</v>
      </c>
      <c r="C1828" s="89" t="s">
        <v>3751</v>
      </c>
      <c r="D1828" s="91" t="s">
        <v>2679</v>
      </c>
    </row>
    <row r="1829" spans="1:4">
      <c r="A1829" s="95">
        <v>1889</v>
      </c>
      <c r="B1829" s="90" t="s">
        <v>6551</v>
      </c>
      <c r="C1829" s="89" t="s">
        <v>3751</v>
      </c>
      <c r="D1829" s="91" t="s">
        <v>1663</v>
      </c>
    </row>
    <row r="1830" spans="1:4">
      <c r="A1830" s="95">
        <v>1890</v>
      </c>
      <c r="B1830" s="90" t="s">
        <v>6552</v>
      </c>
      <c r="C1830" s="89" t="s">
        <v>3635</v>
      </c>
      <c r="D1830" s="89" t="s">
        <v>1154</v>
      </c>
    </row>
    <row r="1831" spans="1:4">
      <c r="A1831" s="95">
        <v>1891</v>
      </c>
      <c r="B1831" s="90" t="s">
        <v>6553</v>
      </c>
      <c r="C1831" s="89" t="s">
        <v>3745</v>
      </c>
      <c r="D1831" s="91" t="s">
        <v>6554</v>
      </c>
    </row>
    <row r="1832" spans="1:4">
      <c r="A1832" s="95">
        <v>1892</v>
      </c>
      <c r="B1832" s="90" t="s">
        <v>6555</v>
      </c>
      <c r="C1832" s="89" t="s">
        <v>3745</v>
      </c>
      <c r="D1832" s="91" t="s">
        <v>743</v>
      </c>
    </row>
    <row r="1833" spans="1:4">
      <c r="A1833" s="95">
        <v>1893</v>
      </c>
      <c r="B1833" s="90" t="s">
        <v>6556</v>
      </c>
      <c r="C1833" s="89" t="s">
        <v>3635</v>
      </c>
      <c r="D1833" s="91" t="s">
        <v>6557</v>
      </c>
    </row>
    <row r="1834" spans="1:4">
      <c r="D1834" s="89" t="s">
        <v>3701</v>
      </c>
    </row>
    <row r="1835" spans="1:4">
      <c r="B1835" s="87" t="s">
        <v>6558</v>
      </c>
    </row>
    <row r="1837" spans="1:4">
      <c r="B1837" s="87" t="s">
        <v>3609</v>
      </c>
      <c r="C1837" s="88" t="s">
        <v>3610</v>
      </c>
    </row>
    <row r="1838" spans="1:4">
      <c r="D1838" s="88" t="s">
        <v>3611</v>
      </c>
    </row>
    <row r="1839" spans="1:4">
      <c r="A1839" s="88" t="s">
        <v>3612</v>
      </c>
      <c r="B1839" s="87" t="s">
        <v>3613</v>
      </c>
      <c r="C1839" s="88" t="s">
        <v>3614</v>
      </c>
    </row>
    <row r="1840" spans="1:4">
      <c r="A1840" s="95">
        <v>1894</v>
      </c>
      <c r="B1840" s="90" t="s">
        <v>6559</v>
      </c>
      <c r="C1840" s="89" t="s">
        <v>3635</v>
      </c>
      <c r="D1840" s="93" t="s">
        <v>6560</v>
      </c>
    </row>
    <row r="1841" spans="1:4">
      <c r="A1841" s="95">
        <v>1897</v>
      </c>
      <c r="B1841" s="90" t="s">
        <v>6561</v>
      </c>
      <c r="C1841" s="89" t="s">
        <v>3635</v>
      </c>
      <c r="D1841" s="91" t="s">
        <v>6562</v>
      </c>
    </row>
    <row r="1842" spans="1:4">
      <c r="A1842" s="95">
        <v>1899</v>
      </c>
      <c r="B1842" s="90" t="s">
        <v>6563</v>
      </c>
      <c r="C1842" s="89" t="s">
        <v>3635</v>
      </c>
      <c r="D1842" s="92" t="s">
        <v>6564</v>
      </c>
    </row>
    <row r="1843" spans="1:4">
      <c r="A1843" s="95">
        <v>1900</v>
      </c>
      <c r="B1843" s="90" t="s">
        <v>6565</v>
      </c>
      <c r="C1843" s="89" t="s">
        <v>3635</v>
      </c>
      <c r="D1843" s="91" t="s">
        <v>1627</v>
      </c>
    </row>
    <row r="1844" spans="1:4">
      <c r="A1844" s="95">
        <v>1902</v>
      </c>
      <c r="B1844" s="90" t="s">
        <v>6566</v>
      </c>
      <c r="C1844" s="89" t="s">
        <v>3635</v>
      </c>
      <c r="D1844" s="91" t="s">
        <v>6567</v>
      </c>
    </row>
    <row r="1845" spans="1:4">
      <c r="A1845" s="95">
        <v>1905</v>
      </c>
      <c r="B1845" s="90" t="s">
        <v>6568</v>
      </c>
      <c r="C1845" s="89" t="s">
        <v>3635</v>
      </c>
      <c r="D1845" s="91" t="s">
        <v>2288</v>
      </c>
    </row>
    <row r="1846" spans="1:4">
      <c r="A1846" s="95">
        <v>1906</v>
      </c>
      <c r="B1846" s="90" t="s">
        <v>6569</v>
      </c>
      <c r="C1846" s="89" t="s">
        <v>3635</v>
      </c>
      <c r="D1846" s="91" t="s">
        <v>6570</v>
      </c>
    </row>
    <row r="1847" spans="1:4">
      <c r="A1847" s="95">
        <v>1907</v>
      </c>
      <c r="B1847" s="90" t="s">
        <v>6571</v>
      </c>
      <c r="C1847" s="89" t="s">
        <v>3635</v>
      </c>
      <c r="D1847" s="91" t="s">
        <v>2050</v>
      </c>
    </row>
    <row r="1848" spans="1:4">
      <c r="A1848" s="95">
        <v>1908</v>
      </c>
      <c r="B1848" s="90" t="s">
        <v>6572</v>
      </c>
      <c r="C1848" s="89" t="s">
        <v>3635</v>
      </c>
      <c r="D1848" s="91" t="s">
        <v>3426</v>
      </c>
    </row>
    <row r="1849" spans="1:4">
      <c r="A1849" s="95">
        <v>1909</v>
      </c>
      <c r="B1849" s="90" t="s">
        <v>6573</v>
      </c>
      <c r="C1849" s="89" t="s">
        <v>3635</v>
      </c>
      <c r="D1849" s="91" t="s">
        <v>5945</v>
      </c>
    </row>
    <row r="1850" spans="1:4">
      <c r="A1850" s="95">
        <v>1910</v>
      </c>
      <c r="B1850" s="90" t="s">
        <v>6574</v>
      </c>
      <c r="C1850" s="89" t="s">
        <v>3635</v>
      </c>
      <c r="D1850" s="91" t="s">
        <v>601</v>
      </c>
    </row>
    <row r="1851" spans="1:4">
      <c r="A1851" s="95">
        <v>1911</v>
      </c>
      <c r="B1851" s="90" t="s">
        <v>6575</v>
      </c>
      <c r="C1851" s="89" t="s">
        <v>3635</v>
      </c>
      <c r="D1851" s="91" t="s">
        <v>2459</v>
      </c>
    </row>
    <row r="1852" spans="1:4">
      <c r="A1852" s="95">
        <v>1912</v>
      </c>
      <c r="B1852" s="90" t="s">
        <v>6576</v>
      </c>
      <c r="C1852" s="89" t="s">
        <v>3635</v>
      </c>
      <c r="D1852" s="91" t="s">
        <v>5669</v>
      </c>
    </row>
    <row r="1853" spans="1:4">
      <c r="A1853" s="95">
        <v>1913</v>
      </c>
      <c r="B1853" s="90" t="s">
        <v>6577</v>
      </c>
      <c r="C1853" s="89" t="s">
        <v>3635</v>
      </c>
      <c r="D1853" s="91" t="s">
        <v>6578</v>
      </c>
    </row>
    <row r="1854" spans="1:4">
      <c r="A1854" s="95">
        <v>1914</v>
      </c>
      <c r="B1854" s="90" t="s">
        <v>6579</v>
      </c>
      <c r="C1854" s="89" t="s">
        <v>3635</v>
      </c>
      <c r="D1854" s="91" t="s">
        <v>6580</v>
      </c>
    </row>
    <row r="1855" spans="1:4">
      <c r="A1855" s="95">
        <v>1915</v>
      </c>
      <c r="B1855" s="90" t="s">
        <v>6581</v>
      </c>
      <c r="C1855" s="89" t="s">
        <v>3635</v>
      </c>
      <c r="D1855" s="91" t="s">
        <v>6582</v>
      </c>
    </row>
    <row r="1856" spans="1:4">
      <c r="A1856" s="95">
        <v>1916</v>
      </c>
      <c r="B1856" s="90" t="s">
        <v>6583</v>
      </c>
      <c r="C1856" s="89" t="s">
        <v>3635</v>
      </c>
      <c r="D1856" s="91" t="s">
        <v>6584</v>
      </c>
    </row>
    <row r="1857" spans="1:4">
      <c r="A1857" s="95">
        <v>1917</v>
      </c>
      <c r="B1857" s="90" t="s">
        <v>6585</v>
      </c>
      <c r="C1857" s="89" t="s">
        <v>3635</v>
      </c>
      <c r="D1857" s="91" t="s">
        <v>6586</v>
      </c>
    </row>
    <row r="1858" spans="1:4">
      <c r="A1858" s="95">
        <v>1918</v>
      </c>
      <c r="B1858" s="90" t="s">
        <v>6587</v>
      </c>
      <c r="C1858" s="89" t="s">
        <v>3635</v>
      </c>
      <c r="D1858" s="91" t="s">
        <v>6588</v>
      </c>
    </row>
    <row r="1859" spans="1:4">
      <c r="A1859" s="95">
        <v>1919</v>
      </c>
      <c r="B1859" s="90" t="s">
        <v>6589</v>
      </c>
      <c r="C1859" s="89" t="s">
        <v>3635</v>
      </c>
      <c r="D1859" s="91" t="s">
        <v>6590</v>
      </c>
    </row>
    <row r="1860" spans="1:4">
      <c r="A1860" s="95">
        <v>1920</v>
      </c>
      <c r="B1860" s="90" t="s">
        <v>6591</v>
      </c>
      <c r="C1860" s="89" t="s">
        <v>3635</v>
      </c>
      <c r="D1860" s="91" t="s">
        <v>3351</v>
      </c>
    </row>
    <row r="1861" spans="1:4">
      <c r="A1861" s="95">
        <v>1921</v>
      </c>
      <c r="B1861" s="90" t="s">
        <v>6592</v>
      </c>
      <c r="C1861" s="89" t="s">
        <v>3635</v>
      </c>
      <c r="D1861" s="91" t="s">
        <v>6593</v>
      </c>
    </row>
    <row r="1862" spans="1:4">
      <c r="A1862" s="95">
        <v>1922</v>
      </c>
      <c r="B1862" s="90" t="s">
        <v>6594</v>
      </c>
      <c r="C1862" s="89" t="s">
        <v>3635</v>
      </c>
      <c r="D1862" s="91" t="s">
        <v>6595</v>
      </c>
    </row>
    <row r="1863" spans="1:4">
      <c r="A1863" s="95">
        <v>1923</v>
      </c>
      <c r="B1863" s="90" t="s">
        <v>6596</v>
      </c>
      <c r="C1863" s="89" t="s">
        <v>3635</v>
      </c>
      <c r="D1863" s="91" t="s">
        <v>460</v>
      </c>
    </row>
    <row r="1864" spans="1:4">
      <c r="A1864" s="95">
        <v>1924</v>
      </c>
      <c r="B1864" s="90" t="s">
        <v>6597</v>
      </c>
      <c r="C1864" s="89" t="s">
        <v>3635</v>
      </c>
      <c r="D1864" s="91" t="s">
        <v>6598</v>
      </c>
    </row>
    <row r="1865" spans="1:4">
      <c r="A1865" s="95">
        <v>1925</v>
      </c>
      <c r="B1865" s="90" t="s">
        <v>6599</v>
      </c>
      <c r="C1865" s="89" t="s">
        <v>3635</v>
      </c>
      <c r="D1865" s="91" t="s">
        <v>2002</v>
      </c>
    </row>
    <row r="1866" spans="1:4">
      <c r="A1866" s="95">
        <v>1926</v>
      </c>
      <c r="B1866" s="90" t="s">
        <v>6600</v>
      </c>
      <c r="C1866" s="89" t="s">
        <v>3745</v>
      </c>
      <c r="D1866" s="91" t="s">
        <v>5181</v>
      </c>
    </row>
    <row r="1867" spans="1:4">
      <c r="A1867" s="95">
        <v>1927</v>
      </c>
      <c r="B1867" s="90" t="s">
        <v>6601</v>
      </c>
      <c r="C1867" s="89" t="s">
        <v>3671</v>
      </c>
      <c r="D1867" s="91" t="s">
        <v>682</v>
      </c>
    </row>
    <row r="1868" spans="1:4">
      <c r="A1868" s="95">
        <v>1928</v>
      </c>
      <c r="B1868" s="90" t="s">
        <v>6602</v>
      </c>
      <c r="C1868" s="89" t="s">
        <v>3998</v>
      </c>
      <c r="D1868" s="91" t="s">
        <v>6603</v>
      </c>
    </row>
    <row r="1869" spans="1:4">
      <c r="A1869" s="95">
        <v>1929</v>
      </c>
      <c r="B1869" s="90" t="s">
        <v>6604</v>
      </c>
      <c r="C1869" s="89" t="s">
        <v>3998</v>
      </c>
      <c r="D1869" s="91" t="s">
        <v>3276</v>
      </c>
    </row>
    <row r="1870" spans="1:4">
      <c r="A1870" s="95">
        <v>1930</v>
      </c>
      <c r="B1870" s="90" t="s">
        <v>6605</v>
      </c>
      <c r="C1870" s="89" t="s">
        <v>3635</v>
      </c>
      <c r="D1870" s="91" t="s">
        <v>6606</v>
      </c>
    </row>
    <row r="1871" spans="1:4">
      <c r="A1871" s="95">
        <v>1931</v>
      </c>
      <c r="B1871" s="90" t="s">
        <v>6607</v>
      </c>
      <c r="C1871" s="89" t="s">
        <v>3998</v>
      </c>
      <c r="D1871" s="91" t="s">
        <v>6608</v>
      </c>
    </row>
    <row r="1872" spans="1:4">
      <c r="A1872" s="95">
        <v>1932</v>
      </c>
      <c r="B1872" s="90" t="s">
        <v>6609</v>
      </c>
      <c r="C1872" s="89" t="s">
        <v>3635</v>
      </c>
      <c r="D1872" s="91" t="s">
        <v>6610</v>
      </c>
    </row>
    <row r="1873" spans="1:4">
      <c r="D1873" s="89" t="s">
        <v>3701</v>
      </c>
    </row>
    <row r="1874" spans="1:4">
      <c r="B1874" s="87" t="s">
        <v>6611</v>
      </c>
    </row>
    <row r="1876" spans="1:4">
      <c r="B1876" s="87" t="s">
        <v>3609</v>
      </c>
      <c r="C1876" s="88" t="s">
        <v>3610</v>
      </c>
    </row>
    <row r="1877" spans="1:4">
      <c r="D1877" s="88" t="s">
        <v>3611</v>
      </c>
    </row>
    <row r="1878" spans="1:4">
      <c r="A1878" s="88" t="s">
        <v>3612</v>
      </c>
      <c r="B1878" s="87" t="s">
        <v>3613</v>
      </c>
      <c r="C1878" s="88" t="s">
        <v>3614</v>
      </c>
    </row>
    <row r="1879" spans="1:4">
      <c r="A1879" s="95">
        <v>1933</v>
      </c>
      <c r="B1879" s="90" t="s">
        <v>6612</v>
      </c>
      <c r="C1879" s="89" t="s">
        <v>3635</v>
      </c>
      <c r="D1879" s="91" t="s">
        <v>1254</v>
      </c>
    </row>
    <row r="1880" spans="1:4">
      <c r="A1880" s="95">
        <v>1934</v>
      </c>
      <c r="B1880" s="90" t="s">
        <v>6613</v>
      </c>
      <c r="C1880" s="89" t="s">
        <v>3635</v>
      </c>
      <c r="D1880" s="91" t="s">
        <v>3451</v>
      </c>
    </row>
    <row r="1881" spans="1:4">
      <c r="A1881" s="95">
        <v>1935</v>
      </c>
      <c r="B1881" s="90" t="s">
        <v>6614</v>
      </c>
      <c r="C1881" s="89" t="s">
        <v>3635</v>
      </c>
      <c r="D1881" s="91" t="s">
        <v>3232</v>
      </c>
    </row>
    <row r="1882" spans="1:4">
      <c r="A1882" s="95">
        <v>1936</v>
      </c>
      <c r="B1882" s="90" t="s">
        <v>6615</v>
      </c>
      <c r="C1882" s="89" t="s">
        <v>3635</v>
      </c>
      <c r="D1882" s="91" t="s">
        <v>129</v>
      </c>
    </row>
    <row r="1883" spans="1:4">
      <c r="A1883" s="95">
        <v>1937</v>
      </c>
      <c r="B1883" s="90" t="s">
        <v>6616</v>
      </c>
      <c r="C1883" s="89" t="s">
        <v>3635</v>
      </c>
      <c r="D1883" s="91" t="s">
        <v>486</v>
      </c>
    </row>
    <row r="1884" spans="1:4">
      <c r="A1884" s="95">
        <v>1938</v>
      </c>
      <c r="B1884" s="90" t="s">
        <v>6617</v>
      </c>
      <c r="C1884" s="89" t="s">
        <v>3635</v>
      </c>
      <c r="D1884" s="91" t="s">
        <v>974</v>
      </c>
    </row>
    <row r="1885" spans="1:4">
      <c r="A1885" s="95">
        <v>1939</v>
      </c>
      <c r="B1885" s="90" t="s">
        <v>6618</v>
      </c>
      <c r="C1885" s="89" t="s">
        <v>3635</v>
      </c>
      <c r="D1885" s="91" t="s">
        <v>3866</v>
      </c>
    </row>
    <row r="1886" spans="1:4">
      <c r="A1886" s="95">
        <v>1941</v>
      </c>
      <c r="B1886" s="90" t="s">
        <v>6619</v>
      </c>
      <c r="C1886" s="89" t="s">
        <v>3635</v>
      </c>
      <c r="D1886" s="91" t="s">
        <v>1685</v>
      </c>
    </row>
    <row r="1887" spans="1:4">
      <c r="A1887" s="95">
        <v>1942</v>
      </c>
      <c r="B1887" s="90" t="s">
        <v>6620</v>
      </c>
      <c r="C1887" s="89" t="s">
        <v>3635</v>
      </c>
      <c r="D1887" s="91" t="s">
        <v>6621</v>
      </c>
    </row>
    <row r="1888" spans="1:4">
      <c r="A1888" s="95">
        <v>1943</v>
      </c>
      <c r="B1888" s="90" t="s">
        <v>6622</v>
      </c>
      <c r="C1888" s="89" t="s">
        <v>3635</v>
      </c>
      <c r="D1888" s="91" t="s">
        <v>6623</v>
      </c>
    </row>
    <row r="1889" spans="1:4">
      <c r="A1889" s="95">
        <v>1944</v>
      </c>
      <c r="B1889" s="90" t="s">
        <v>6624</v>
      </c>
      <c r="C1889" s="89" t="s">
        <v>3635</v>
      </c>
      <c r="D1889" s="91" t="s">
        <v>3144</v>
      </c>
    </row>
    <row r="1890" spans="1:4">
      <c r="A1890" s="95">
        <v>1945</v>
      </c>
      <c r="B1890" s="90" t="s">
        <v>6625</v>
      </c>
      <c r="C1890" s="89" t="s">
        <v>3635</v>
      </c>
      <c r="D1890" s="91" t="s">
        <v>6626</v>
      </c>
    </row>
    <row r="1891" spans="1:4">
      <c r="A1891" s="95">
        <v>1946</v>
      </c>
      <c r="B1891" s="90" t="s">
        <v>6627</v>
      </c>
      <c r="C1891" s="89" t="s">
        <v>3635</v>
      </c>
      <c r="D1891" s="91" t="s">
        <v>4531</v>
      </c>
    </row>
    <row r="1892" spans="1:4">
      <c r="A1892" s="95">
        <v>1947</v>
      </c>
      <c r="B1892" s="90" t="s">
        <v>6628</v>
      </c>
      <c r="C1892" s="89" t="s">
        <v>3635</v>
      </c>
      <c r="D1892" s="91" t="s">
        <v>2782</v>
      </c>
    </row>
    <row r="1893" spans="1:4">
      <c r="A1893" s="95">
        <v>1948</v>
      </c>
      <c r="B1893" s="90" t="s">
        <v>6629</v>
      </c>
      <c r="C1893" s="89" t="s">
        <v>3635</v>
      </c>
      <c r="D1893" s="91" t="s">
        <v>3120</v>
      </c>
    </row>
    <row r="1894" spans="1:4">
      <c r="A1894" s="95">
        <v>1949</v>
      </c>
      <c r="B1894" s="90" t="s">
        <v>6630</v>
      </c>
      <c r="C1894" s="89" t="s">
        <v>3635</v>
      </c>
      <c r="D1894" s="91" t="s">
        <v>2606</v>
      </c>
    </row>
    <row r="1895" spans="1:4">
      <c r="A1895" s="95">
        <v>1950</v>
      </c>
      <c r="B1895" s="90" t="s">
        <v>6631</v>
      </c>
      <c r="C1895" s="89" t="s">
        <v>3635</v>
      </c>
      <c r="D1895" s="91" t="s">
        <v>1017</v>
      </c>
    </row>
    <row r="1896" spans="1:4">
      <c r="A1896" s="95">
        <v>1951</v>
      </c>
      <c r="B1896" s="90" t="s">
        <v>6632</v>
      </c>
      <c r="C1896" s="89" t="s">
        <v>3635</v>
      </c>
      <c r="D1896" s="91" t="s">
        <v>6633</v>
      </c>
    </row>
    <row r="1897" spans="1:4">
      <c r="A1897" s="95">
        <v>1952</v>
      </c>
      <c r="B1897" s="90" t="s">
        <v>6634</v>
      </c>
      <c r="C1897" s="89" t="s">
        <v>3635</v>
      </c>
      <c r="D1897" s="91" t="s">
        <v>6635</v>
      </c>
    </row>
    <row r="1898" spans="1:4">
      <c r="A1898" s="95">
        <v>1953</v>
      </c>
      <c r="B1898" s="90" t="s">
        <v>6636</v>
      </c>
      <c r="C1898" s="89" t="s">
        <v>3635</v>
      </c>
      <c r="D1898" s="91" t="s">
        <v>2045</v>
      </c>
    </row>
    <row r="1899" spans="1:4">
      <c r="A1899" s="95">
        <v>1954</v>
      </c>
      <c r="B1899" s="90" t="s">
        <v>6637</v>
      </c>
      <c r="C1899" s="89" t="s">
        <v>3635</v>
      </c>
      <c r="D1899" s="91" t="s">
        <v>6638</v>
      </c>
    </row>
    <row r="1900" spans="1:4">
      <c r="A1900" s="95">
        <v>1955</v>
      </c>
      <c r="B1900" s="90" t="s">
        <v>6639</v>
      </c>
      <c r="C1900" s="89" t="s">
        <v>3635</v>
      </c>
      <c r="D1900" s="91" t="s">
        <v>6640</v>
      </c>
    </row>
    <row r="1901" spans="1:4">
      <c r="A1901" s="95">
        <v>1956</v>
      </c>
      <c r="B1901" s="90" t="s">
        <v>6641</v>
      </c>
      <c r="C1901" s="89" t="s">
        <v>3635</v>
      </c>
      <c r="D1901" s="91" t="s">
        <v>6642</v>
      </c>
    </row>
    <row r="1902" spans="1:4">
      <c r="A1902" s="95">
        <v>1957</v>
      </c>
      <c r="B1902" s="90" t="s">
        <v>6643</v>
      </c>
      <c r="C1902" s="89" t="s">
        <v>3635</v>
      </c>
      <c r="D1902" s="91" t="s">
        <v>6644</v>
      </c>
    </row>
    <row r="1903" spans="1:4">
      <c r="A1903" s="95">
        <v>1958</v>
      </c>
      <c r="B1903" s="90" t="s">
        <v>6645</v>
      </c>
      <c r="C1903" s="89" t="s">
        <v>3635</v>
      </c>
      <c r="D1903" s="91" t="s">
        <v>3290</v>
      </c>
    </row>
    <row r="1904" spans="1:4">
      <c r="A1904" s="95">
        <v>1959</v>
      </c>
      <c r="B1904" s="90" t="s">
        <v>6646</v>
      </c>
      <c r="C1904" s="89" t="s">
        <v>3635</v>
      </c>
      <c r="D1904" s="91" t="s">
        <v>6647</v>
      </c>
    </row>
    <row r="1905" spans="1:4">
      <c r="A1905" s="95">
        <v>1960</v>
      </c>
      <c r="B1905" s="90" t="s">
        <v>6648</v>
      </c>
      <c r="C1905" s="89" t="s">
        <v>3635</v>
      </c>
      <c r="D1905" s="91" t="s">
        <v>6649</v>
      </c>
    </row>
    <row r="1906" spans="1:4">
      <c r="A1906" s="95">
        <v>1961</v>
      </c>
      <c r="B1906" s="90" t="s">
        <v>6650</v>
      </c>
      <c r="C1906" s="89" t="s">
        <v>3635</v>
      </c>
      <c r="D1906" s="91" t="s">
        <v>6651</v>
      </c>
    </row>
    <row r="1907" spans="1:4">
      <c r="A1907" s="95">
        <v>1962</v>
      </c>
      <c r="B1907" s="90" t="s">
        <v>6652</v>
      </c>
      <c r="C1907" s="89" t="s">
        <v>3635</v>
      </c>
      <c r="D1907" s="91" t="s">
        <v>6653</v>
      </c>
    </row>
    <row r="1908" spans="1:4">
      <c r="A1908" s="95">
        <v>1963</v>
      </c>
      <c r="B1908" s="90" t="s">
        <v>6654</v>
      </c>
      <c r="C1908" s="89" t="s">
        <v>3635</v>
      </c>
      <c r="D1908" s="91" t="s">
        <v>2551</v>
      </c>
    </row>
    <row r="1909" spans="1:4">
      <c r="A1909" s="95">
        <v>1965</v>
      </c>
      <c r="B1909" s="90" t="s">
        <v>6655</v>
      </c>
      <c r="C1909" s="89" t="s">
        <v>3635</v>
      </c>
      <c r="D1909" s="91" t="s">
        <v>6656</v>
      </c>
    </row>
    <row r="1910" spans="1:4">
      <c r="A1910" s="95">
        <v>1966</v>
      </c>
      <c r="B1910" s="90" t="s">
        <v>6657</v>
      </c>
      <c r="C1910" s="89" t="s">
        <v>3635</v>
      </c>
      <c r="D1910" s="91" t="s">
        <v>1436</v>
      </c>
    </row>
    <row r="1911" spans="1:4">
      <c r="A1911" s="95">
        <v>1967</v>
      </c>
      <c r="B1911" s="90" t="s">
        <v>6658</v>
      </c>
      <c r="C1911" s="89" t="s">
        <v>3635</v>
      </c>
      <c r="D1911" s="91" t="s">
        <v>6659</v>
      </c>
    </row>
    <row r="1912" spans="1:4">
      <c r="D1912" s="89" t="s">
        <v>3701</v>
      </c>
    </row>
    <row r="1913" spans="1:4">
      <c r="B1913" s="87" t="s">
        <v>6660</v>
      </c>
    </row>
    <row r="1915" spans="1:4">
      <c r="B1915" s="87" t="s">
        <v>3609</v>
      </c>
      <c r="C1915" s="88" t="s">
        <v>3610</v>
      </c>
    </row>
    <row r="1916" spans="1:4">
      <c r="D1916" s="88" t="s">
        <v>3611</v>
      </c>
    </row>
    <row r="1917" spans="1:4">
      <c r="A1917" s="88" t="s">
        <v>3612</v>
      </c>
      <c r="B1917" s="87" t="s">
        <v>3613</v>
      </c>
      <c r="C1917" s="88" t="s">
        <v>3614</v>
      </c>
    </row>
    <row r="1918" spans="1:4">
      <c r="A1918" s="95">
        <v>1968</v>
      </c>
      <c r="B1918" s="90" t="s">
        <v>6661</v>
      </c>
      <c r="C1918" s="89" t="s">
        <v>3635</v>
      </c>
      <c r="D1918" s="91" t="s">
        <v>1036</v>
      </c>
    </row>
    <row r="1919" spans="1:4">
      <c r="A1919" s="95">
        <v>1969</v>
      </c>
      <c r="B1919" s="90" t="s">
        <v>6662</v>
      </c>
      <c r="C1919" s="89" t="s">
        <v>3635</v>
      </c>
      <c r="D1919" s="91" t="s">
        <v>2822</v>
      </c>
    </row>
    <row r="1920" spans="1:4">
      <c r="A1920" s="95">
        <v>1970</v>
      </c>
      <c r="B1920" s="90" t="s">
        <v>6663</v>
      </c>
      <c r="C1920" s="89" t="s">
        <v>3635</v>
      </c>
      <c r="D1920" s="91" t="s">
        <v>6664</v>
      </c>
    </row>
    <row r="1921" spans="1:4">
      <c r="A1921" s="95">
        <v>1971</v>
      </c>
      <c r="B1921" s="90" t="s">
        <v>6665</v>
      </c>
      <c r="C1921" s="89" t="s">
        <v>3635</v>
      </c>
      <c r="D1921" s="91" t="s">
        <v>1321</v>
      </c>
    </row>
    <row r="1922" spans="1:4">
      <c r="A1922" s="95">
        <v>1972</v>
      </c>
      <c r="B1922" s="90" t="s">
        <v>6666</v>
      </c>
      <c r="C1922" s="89" t="s">
        <v>3745</v>
      </c>
      <c r="D1922" s="91" t="s">
        <v>6667</v>
      </c>
    </row>
    <row r="1923" spans="1:4">
      <c r="A1923" s="95">
        <v>1974</v>
      </c>
      <c r="B1923" s="90" t="s">
        <v>6668</v>
      </c>
      <c r="C1923" s="89" t="s">
        <v>3973</v>
      </c>
      <c r="D1923" s="91" t="s">
        <v>1356</v>
      </c>
    </row>
    <row r="1924" spans="1:4">
      <c r="A1924" s="95">
        <v>1975</v>
      </c>
      <c r="B1924" s="90" t="s">
        <v>6669</v>
      </c>
      <c r="C1924" s="89" t="s">
        <v>3973</v>
      </c>
      <c r="D1924" s="91" t="s">
        <v>1288</v>
      </c>
    </row>
    <row r="1925" spans="1:4">
      <c r="A1925" s="95">
        <v>1978</v>
      </c>
      <c r="B1925" s="90" t="s">
        <v>6670</v>
      </c>
      <c r="C1925" s="89" t="s">
        <v>3973</v>
      </c>
      <c r="D1925" s="91" t="s">
        <v>585</v>
      </c>
    </row>
    <row r="1926" spans="1:4">
      <c r="A1926" s="95">
        <v>1979</v>
      </c>
      <c r="B1926" s="90" t="s">
        <v>6671</v>
      </c>
      <c r="C1926" s="89" t="s">
        <v>3973</v>
      </c>
      <c r="D1926" s="91" t="s">
        <v>282</v>
      </c>
    </row>
    <row r="1927" spans="1:4">
      <c r="A1927" s="95">
        <v>1983</v>
      </c>
      <c r="B1927" s="90" t="s">
        <v>6672</v>
      </c>
      <c r="C1927" s="89" t="s">
        <v>3973</v>
      </c>
      <c r="D1927" s="91" t="s">
        <v>3587</v>
      </c>
    </row>
    <row r="1928" spans="1:4">
      <c r="A1928" s="95">
        <v>1984</v>
      </c>
      <c r="B1928" s="90" t="s">
        <v>6673</v>
      </c>
      <c r="C1928" s="89" t="s">
        <v>3973</v>
      </c>
      <c r="D1928" s="91" t="s">
        <v>1174</v>
      </c>
    </row>
    <row r="1929" spans="1:4">
      <c r="A1929" s="95">
        <v>1985</v>
      </c>
      <c r="B1929" s="90" t="s">
        <v>6674</v>
      </c>
      <c r="C1929" s="89" t="s">
        <v>3973</v>
      </c>
      <c r="D1929" s="91" t="s">
        <v>1736</v>
      </c>
    </row>
    <row r="1930" spans="1:4">
      <c r="A1930" s="95">
        <v>1986</v>
      </c>
      <c r="B1930" s="90" t="s">
        <v>6675</v>
      </c>
      <c r="C1930" s="89" t="s">
        <v>3973</v>
      </c>
      <c r="D1930" s="91" t="s">
        <v>585</v>
      </c>
    </row>
    <row r="1931" spans="1:4">
      <c r="A1931" s="95">
        <v>1987</v>
      </c>
      <c r="B1931" s="90" t="s">
        <v>6676</v>
      </c>
      <c r="C1931" s="89" t="s">
        <v>3973</v>
      </c>
      <c r="D1931" s="91" t="s">
        <v>585</v>
      </c>
    </row>
    <row r="1932" spans="1:4">
      <c r="A1932" s="95">
        <v>1988</v>
      </c>
      <c r="B1932" s="90" t="s">
        <v>6677</v>
      </c>
      <c r="C1932" s="89" t="s">
        <v>3973</v>
      </c>
      <c r="D1932" s="91" t="s">
        <v>3178</v>
      </c>
    </row>
    <row r="1933" spans="1:4">
      <c r="A1933" s="95">
        <v>1989</v>
      </c>
      <c r="B1933" s="90" t="s">
        <v>6678</v>
      </c>
      <c r="C1933" s="89" t="s">
        <v>3973</v>
      </c>
      <c r="D1933" s="91" t="s">
        <v>6679</v>
      </c>
    </row>
    <row r="1934" spans="1:4">
      <c r="A1934" s="95">
        <v>1990</v>
      </c>
      <c r="B1934" s="90" t="s">
        <v>6680</v>
      </c>
      <c r="C1934" s="89" t="s">
        <v>3973</v>
      </c>
      <c r="D1934" s="91" t="s">
        <v>506</v>
      </c>
    </row>
    <row r="1935" spans="1:4">
      <c r="A1935" s="95">
        <v>1992</v>
      </c>
      <c r="B1935" s="90" t="s">
        <v>6681</v>
      </c>
      <c r="C1935" s="89" t="s">
        <v>3635</v>
      </c>
      <c r="D1935" s="91" t="s">
        <v>557</v>
      </c>
    </row>
    <row r="1936" spans="1:4">
      <c r="A1936" s="95">
        <v>1993</v>
      </c>
      <c r="B1936" s="90" t="s">
        <v>6682</v>
      </c>
      <c r="C1936" s="89" t="s">
        <v>3635</v>
      </c>
      <c r="D1936" s="91" t="s">
        <v>1238</v>
      </c>
    </row>
    <row r="1937" spans="1:4">
      <c r="A1937" s="95">
        <v>1995</v>
      </c>
      <c r="B1937" s="90" t="s">
        <v>6683</v>
      </c>
      <c r="C1937" s="89" t="s">
        <v>3973</v>
      </c>
      <c r="D1937" s="91" t="s">
        <v>6684</v>
      </c>
    </row>
    <row r="1938" spans="1:4">
      <c r="A1938" s="95">
        <v>1996</v>
      </c>
      <c r="B1938" s="90" t="s">
        <v>6685</v>
      </c>
      <c r="C1938" s="89" t="s">
        <v>3973</v>
      </c>
      <c r="D1938" s="91" t="s">
        <v>1202</v>
      </c>
    </row>
    <row r="1939" spans="1:4">
      <c r="A1939" s="95">
        <v>1997</v>
      </c>
      <c r="B1939" s="90" t="s">
        <v>6686</v>
      </c>
      <c r="C1939" s="89" t="s">
        <v>3751</v>
      </c>
      <c r="D1939" s="91" t="s">
        <v>3326</v>
      </c>
    </row>
    <row r="1940" spans="1:4">
      <c r="A1940" s="95">
        <v>1998</v>
      </c>
      <c r="B1940" s="90" t="s">
        <v>6687</v>
      </c>
      <c r="C1940" s="89" t="s">
        <v>3635</v>
      </c>
      <c r="D1940" s="91" t="s">
        <v>456</v>
      </c>
    </row>
    <row r="1941" spans="1:4">
      <c r="A1941" s="95">
        <v>1999</v>
      </c>
      <c r="B1941" s="90" t="s">
        <v>6688</v>
      </c>
      <c r="C1941" s="89" t="s">
        <v>3635</v>
      </c>
      <c r="D1941" s="91" t="s">
        <v>2412</v>
      </c>
    </row>
    <row r="1942" spans="1:4">
      <c r="A1942" s="95">
        <v>2000</v>
      </c>
      <c r="B1942" s="90" t="s">
        <v>6689</v>
      </c>
      <c r="C1942" s="89" t="s">
        <v>3635</v>
      </c>
      <c r="D1942" s="91" t="s">
        <v>5349</v>
      </c>
    </row>
    <row r="1943" spans="1:4">
      <c r="A1943" s="95">
        <v>2001</v>
      </c>
      <c r="B1943" s="90" t="s">
        <v>6690</v>
      </c>
      <c r="C1943" s="89" t="s">
        <v>3635</v>
      </c>
      <c r="D1943" s="91" t="s">
        <v>987</v>
      </c>
    </row>
    <row r="1944" spans="1:4">
      <c r="A1944" s="95">
        <v>2002</v>
      </c>
      <c r="B1944" s="90" t="s">
        <v>6691</v>
      </c>
      <c r="C1944" s="89" t="s">
        <v>3635</v>
      </c>
      <c r="D1944" s="91" t="s">
        <v>6692</v>
      </c>
    </row>
    <row r="1945" spans="1:4">
      <c r="A1945" s="95">
        <v>2003</v>
      </c>
      <c r="B1945" s="90" t="s">
        <v>6693</v>
      </c>
      <c r="C1945" s="89" t="s">
        <v>3635</v>
      </c>
      <c r="D1945" s="91" t="s">
        <v>987</v>
      </c>
    </row>
    <row r="1946" spans="1:4">
      <c r="A1946" s="95">
        <v>2004</v>
      </c>
      <c r="B1946" s="90" t="s">
        <v>6694</v>
      </c>
      <c r="C1946" s="89" t="s">
        <v>3973</v>
      </c>
      <c r="D1946" s="91" t="s">
        <v>701</v>
      </c>
    </row>
    <row r="1947" spans="1:4">
      <c r="A1947" s="95">
        <v>2005</v>
      </c>
      <c r="B1947" s="90" t="s">
        <v>6695</v>
      </c>
      <c r="C1947" s="89" t="s">
        <v>3973</v>
      </c>
      <c r="D1947" s="91" t="s">
        <v>585</v>
      </c>
    </row>
    <row r="1948" spans="1:4">
      <c r="A1948" s="95">
        <v>2006</v>
      </c>
      <c r="B1948" s="90" t="s">
        <v>6696</v>
      </c>
      <c r="C1948" s="89" t="s">
        <v>3973</v>
      </c>
      <c r="D1948" s="91" t="s">
        <v>993</v>
      </c>
    </row>
    <row r="1949" spans="1:4">
      <c r="A1949" s="95">
        <v>2007</v>
      </c>
      <c r="B1949" s="90" t="s">
        <v>6697</v>
      </c>
      <c r="C1949" s="89" t="s">
        <v>3635</v>
      </c>
      <c r="D1949" s="91" t="s">
        <v>5349</v>
      </c>
    </row>
    <row r="1950" spans="1:4">
      <c r="A1950" s="95">
        <v>2008</v>
      </c>
      <c r="B1950" s="90" t="s">
        <v>6698</v>
      </c>
      <c r="C1950" s="89" t="s">
        <v>3635</v>
      </c>
      <c r="D1950" s="91" t="s">
        <v>6699</v>
      </c>
    </row>
    <row r="1951" spans="1:4">
      <c r="D1951" s="89" t="s">
        <v>3701</v>
      </c>
    </row>
    <row r="1952" spans="1:4">
      <c r="B1952" s="87" t="s">
        <v>6700</v>
      </c>
    </row>
    <row r="1954" spans="1:4">
      <c r="B1954" s="87" t="s">
        <v>3609</v>
      </c>
      <c r="C1954" s="88" t="s">
        <v>3610</v>
      </c>
    </row>
    <row r="1955" spans="1:4">
      <c r="D1955" s="88" t="s">
        <v>3611</v>
      </c>
    </row>
    <row r="1956" spans="1:4">
      <c r="A1956" s="88" t="s">
        <v>3612</v>
      </c>
      <c r="B1956" s="87" t="s">
        <v>3613</v>
      </c>
      <c r="C1956" s="88" t="s">
        <v>3614</v>
      </c>
    </row>
    <row r="1957" spans="1:4">
      <c r="A1957" s="95">
        <v>2009</v>
      </c>
      <c r="B1957" s="90" t="s">
        <v>6701</v>
      </c>
      <c r="C1957" s="89" t="s">
        <v>6702</v>
      </c>
      <c r="D1957" s="91" t="s">
        <v>6703</v>
      </c>
    </row>
    <row r="1958" spans="1:4">
      <c r="A1958" s="95">
        <v>2010</v>
      </c>
      <c r="B1958" s="90" t="s">
        <v>6704</v>
      </c>
      <c r="C1958" s="89" t="s">
        <v>3751</v>
      </c>
      <c r="D1958" s="91" t="s">
        <v>2751</v>
      </c>
    </row>
    <row r="1959" spans="1:4">
      <c r="A1959" s="95">
        <v>2011</v>
      </c>
      <c r="B1959" s="90" t="s">
        <v>6705</v>
      </c>
      <c r="C1959" s="89" t="s">
        <v>3635</v>
      </c>
      <c r="D1959" s="91" t="s">
        <v>6706</v>
      </c>
    </row>
    <row r="1960" spans="1:4">
      <c r="A1960" s="95">
        <v>2012</v>
      </c>
      <c r="B1960" s="90" t="s">
        <v>6707</v>
      </c>
      <c r="C1960" s="89" t="s">
        <v>3635</v>
      </c>
      <c r="D1960" s="91" t="s">
        <v>860</v>
      </c>
    </row>
    <row r="1961" spans="1:4">
      <c r="A1961" s="95">
        <v>2013</v>
      </c>
      <c r="B1961" s="90" t="s">
        <v>6708</v>
      </c>
      <c r="C1961" s="89" t="s">
        <v>3635</v>
      </c>
      <c r="D1961" s="91" t="s">
        <v>653</v>
      </c>
    </row>
    <row r="1962" spans="1:4">
      <c r="A1962" s="95">
        <v>2014</v>
      </c>
      <c r="B1962" s="90" t="s">
        <v>6709</v>
      </c>
      <c r="C1962" s="89" t="s">
        <v>3635</v>
      </c>
      <c r="D1962" s="91" t="s">
        <v>6710</v>
      </c>
    </row>
    <row r="1963" spans="1:4">
      <c r="A1963" s="95">
        <v>2015</v>
      </c>
      <c r="B1963" s="90" t="s">
        <v>6711</v>
      </c>
      <c r="C1963" s="89" t="s">
        <v>3635</v>
      </c>
      <c r="D1963" s="91" t="s">
        <v>6712</v>
      </c>
    </row>
    <row r="1964" spans="1:4">
      <c r="A1964" s="95">
        <v>2016</v>
      </c>
      <c r="B1964" s="90" t="s">
        <v>6713</v>
      </c>
      <c r="C1964" s="89" t="s">
        <v>3635</v>
      </c>
      <c r="D1964" s="91" t="s">
        <v>6714</v>
      </c>
    </row>
    <row r="1965" spans="1:4">
      <c r="A1965" s="95">
        <v>2018</v>
      </c>
      <c r="B1965" s="90" t="s">
        <v>6715</v>
      </c>
      <c r="C1965" s="89" t="s">
        <v>3745</v>
      </c>
      <c r="D1965" s="91" t="s">
        <v>2471</v>
      </c>
    </row>
    <row r="1966" spans="1:4">
      <c r="A1966" s="95">
        <v>2019</v>
      </c>
      <c r="B1966" s="90" t="s">
        <v>6716</v>
      </c>
      <c r="C1966" s="89" t="s">
        <v>3635</v>
      </c>
      <c r="D1966" s="91" t="s">
        <v>6717</v>
      </c>
    </row>
    <row r="1967" spans="1:4">
      <c r="A1967" s="95">
        <v>2021</v>
      </c>
      <c r="B1967" s="90" t="s">
        <v>6718</v>
      </c>
      <c r="C1967" s="89" t="s">
        <v>3635</v>
      </c>
      <c r="D1967" s="91" t="s">
        <v>2887</v>
      </c>
    </row>
    <row r="1968" spans="1:4">
      <c r="A1968" s="95">
        <v>2022</v>
      </c>
      <c r="B1968" s="90" t="s">
        <v>6719</v>
      </c>
      <c r="C1968" s="89" t="s">
        <v>3635</v>
      </c>
      <c r="D1968" s="91" t="s">
        <v>6720</v>
      </c>
    </row>
    <row r="1969" spans="1:4">
      <c r="A1969" s="95">
        <v>2023</v>
      </c>
      <c r="B1969" s="90" t="s">
        <v>6721</v>
      </c>
      <c r="C1969" s="89" t="s">
        <v>3751</v>
      </c>
      <c r="D1969" s="91" t="s">
        <v>3485</v>
      </c>
    </row>
    <row r="1970" spans="1:4">
      <c r="A1970" s="95">
        <v>2024</v>
      </c>
      <c r="B1970" s="90" t="s">
        <v>6722</v>
      </c>
      <c r="C1970" s="89" t="s">
        <v>3973</v>
      </c>
      <c r="D1970" s="91" t="s">
        <v>1914</v>
      </c>
    </row>
    <row r="1971" spans="1:4">
      <c r="A1971" s="95">
        <v>2028</v>
      </c>
      <c r="B1971" s="90" t="s">
        <v>6723</v>
      </c>
      <c r="C1971" s="89" t="s">
        <v>3973</v>
      </c>
      <c r="D1971" s="91" t="s">
        <v>6724</v>
      </c>
    </row>
    <row r="1972" spans="1:4">
      <c r="A1972" s="95">
        <v>2030</v>
      </c>
      <c r="B1972" s="90" t="s">
        <v>6725</v>
      </c>
      <c r="C1972" s="89" t="s">
        <v>3973</v>
      </c>
      <c r="D1972" s="91" t="s">
        <v>6726</v>
      </c>
    </row>
    <row r="1973" spans="1:4">
      <c r="A1973" s="95">
        <v>2031</v>
      </c>
      <c r="B1973" s="90" t="s">
        <v>6727</v>
      </c>
      <c r="C1973" s="89" t="s">
        <v>3973</v>
      </c>
      <c r="D1973" s="91" t="s">
        <v>6728</v>
      </c>
    </row>
    <row r="1974" spans="1:4">
      <c r="A1974" s="95">
        <v>2032</v>
      </c>
      <c r="B1974" s="90" t="s">
        <v>6729</v>
      </c>
      <c r="C1974" s="89" t="s">
        <v>3973</v>
      </c>
      <c r="D1974" s="91" t="s">
        <v>601</v>
      </c>
    </row>
    <row r="1975" spans="1:4">
      <c r="A1975" s="95">
        <v>2033</v>
      </c>
      <c r="B1975" s="90" t="s">
        <v>6730</v>
      </c>
      <c r="C1975" s="89" t="s">
        <v>3973</v>
      </c>
      <c r="D1975" s="91" t="s">
        <v>6731</v>
      </c>
    </row>
    <row r="1976" spans="1:4">
      <c r="A1976" s="95">
        <v>2034</v>
      </c>
      <c r="B1976" s="90" t="s">
        <v>6732</v>
      </c>
      <c r="C1976" s="89" t="s">
        <v>3973</v>
      </c>
      <c r="D1976" s="91" t="s">
        <v>6733</v>
      </c>
    </row>
    <row r="1977" spans="1:4">
      <c r="A1977" s="95">
        <v>2035</v>
      </c>
      <c r="B1977" s="90" t="s">
        <v>6734</v>
      </c>
      <c r="C1977" s="89" t="s">
        <v>3973</v>
      </c>
      <c r="D1977" s="91" t="s">
        <v>6735</v>
      </c>
    </row>
    <row r="1978" spans="1:4">
      <c r="A1978" s="95">
        <v>2036</v>
      </c>
      <c r="B1978" s="90" t="s">
        <v>6736</v>
      </c>
      <c r="C1978" s="89" t="s">
        <v>3745</v>
      </c>
      <c r="D1978" s="91" t="s">
        <v>3300</v>
      </c>
    </row>
    <row r="1979" spans="1:4">
      <c r="A1979" s="95">
        <v>2037</v>
      </c>
      <c r="B1979" s="90" t="s">
        <v>6737</v>
      </c>
      <c r="C1979" s="89" t="s">
        <v>3745</v>
      </c>
      <c r="D1979" s="91" t="s">
        <v>6738</v>
      </c>
    </row>
    <row r="1980" spans="1:4">
      <c r="A1980" s="95">
        <v>2038</v>
      </c>
      <c r="B1980" s="90" t="s">
        <v>6739</v>
      </c>
      <c r="C1980" s="89" t="s">
        <v>3745</v>
      </c>
      <c r="D1980" s="91" t="s">
        <v>6740</v>
      </c>
    </row>
    <row r="1981" spans="1:4">
      <c r="A1981" s="95">
        <v>2042</v>
      </c>
      <c r="B1981" s="90" t="s">
        <v>6741</v>
      </c>
      <c r="C1981" s="89" t="s">
        <v>3635</v>
      </c>
      <c r="D1981" s="91" t="s">
        <v>2484</v>
      </c>
    </row>
    <row r="1982" spans="1:4">
      <c r="A1982" s="95">
        <v>2043</v>
      </c>
      <c r="B1982" s="90" t="s">
        <v>6742</v>
      </c>
      <c r="C1982" s="89" t="s">
        <v>3635</v>
      </c>
      <c r="D1982" s="91" t="s">
        <v>6743</v>
      </c>
    </row>
    <row r="1983" spans="1:4">
      <c r="A1983" s="95">
        <v>2044</v>
      </c>
      <c r="B1983" s="90" t="s">
        <v>6744</v>
      </c>
      <c r="C1983" s="89" t="s">
        <v>3635</v>
      </c>
      <c r="D1983" s="91" t="s">
        <v>3557</v>
      </c>
    </row>
    <row r="1984" spans="1:4">
      <c r="A1984" s="95">
        <v>2045</v>
      </c>
      <c r="B1984" s="90" t="s">
        <v>6745</v>
      </c>
      <c r="C1984" s="89" t="s">
        <v>3635</v>
      </c>
      <c r="D1984" s="91" t="s">
        <v>6746</v>
      </c>
    </row>
    <row r="1985" spans="1:4">
      <c r="A1985" s="95">
        <v>2046</v>
      </c>
      <c r="B1985" s="90" t="s">
        <v>6747</v>
      </c>
      <c r="C1985" s="89" t="s">
        <v>3635</v>
      </c>
      <c r="D1985" s="91" t="s">
        <v>6748</v>
      </c>
    </row>
    <row r="1986" spans="1:4">
      <c r="A1986" s="95">
        <v>2047</v>
      </c>
      <c r="B1986" s="90" t="s">
        <v>6749</v>
      </c>
      <c r="C1986" s="89" t="s">
        <v>3635</v>
      </c>
      <c r="D1986" s="91" t="s">
        <v>1917</v>
      </c>
    </row>
    <row r="1987" spans="1:4">
      <c r="A1987" s="95">
        <v>2048</v>
      </c>
      <c r="B1987" s="90" t="s">
        <v>6750</v>
      </c>
      <c r="C1987" s="89" t="s">
        <v>3635</v>
      </c>
      <c r="D1987" s="91" t="s">
        <v>2046</v>
      </c>
    </row>
    <row r="1988" spans="1:4">
      <c r="A1988" s="95">
        <v>2049</v>
      </c>
      <c r="B1988" s="90" t="s">
        <v>6751</v>
      </c>
      <c r="C1988" s="89" t="s">
        <v>3635</v>
      </c>
      <c r="D1988" s="91" t="s">
        <v>6743</v>
      </c>
    </row>
    <row r="1989" spans="1:4">
      <c r="A1989" s="95">
        <v>2050</v>
      </c>
      <c r="B1989" s="90" t="s">
        <v>6752</v>
      </c>
      <c r="C1989" s="89" t="s">
        <v>3635</v>
      </c>
      <c r="D1989" s="89" t="s">
        <v>489</v>
      </c>
    </row>
    <row r="1990" spans="1:4">
      <c r="D1990" s="89" t="s">
        <v>3701</v>
      </c>
    </row>
    <row r="1991" spans="1:4">
      <c r="B1991" s="87" t="s">
        <v>6753</v>
      </c>
    </row>
    <row r="1993" spans="1:4">
      <c r="B1993" s="87" t="s">
        <v>3609</v>
      </c>
      <c r="C1993" s="88" t="s">
        <v>3610</v>
      </c>
    </row>
    <row r="1994" spans="1:4">
      <c r="D1994" s="88" t="s">
        <v>3611</v>
      </c>
    </row>
    <row r="1995" spans="1:4">
      <c r="A1995" s="88" t="s">
        <v>3612</v>
      </c>
      <c r="B1995" s="87" t="s">
        <v>3613</v>
      </c>
      <c r="C1995" s="88" t="s">
        <v>3614</v>
      </c>
    </row>
    <row r="1996" spans="1:4">
      <c r="A1996" s="95">
        <v>2051</v>
      </c>
      <c r="B1996" s="90" t="s">
        <v>6754</v>
      </c>
      <c r="C1996" s="89" t="s">
        <v>3635</v>
      </c>
      <c r="D1996" s="91" t="s">
        <v>2380</v>
      </c>
    </row>
    <row r="1997" spans="1:4">
      <c r="A1997" s="95">
        <v>2052</v>
      </c>
      <c r="B1997" s="90" t="s">
        <v>6755</v>
      </c>
      <c r="C1997" s="89" t="s">
        <v>3635</v>
      </c>
      <c r="D1997" s="91" t="s">
        <v>95</v>
      </c>
    </row>
    <row r="1998" spans="1:4">
      <c r="A1998" s="95">
        <v>2053</v>
      </c>
      <c r="B1998" s="90" t="s">
        <v>6756</v>
      </c>
      <c r="C1998" s="89" t="s">
        <v>3635</v>
      </c>
      <c r="D1998" s="91" t="s">
        <v>453</v>
      </c>
    </row>
    <row r="1999" spans="1:4">
      <c r="A1999" s="95">
        <v>2054</v>
      </c>
      <c r="B1999" s="90" t="s">
        <v>6757</v>
      </c>
      <c r="C1999" s="89" t="s">
        <v>3635</v>
      </c>
      <c r="D1999" s="91" t="s">
        <v>508</v>
      </c>
    </row>
    <row r="2000" spans="1:4">
      <c r="A2000" s="95">
        <v>2055</v>
      </c>
      <c r="B2000" s="90" t="s">
        <v>6758</v>
      </c>
      <c r="C2000" s="89" t="s">
        <v>3635</v>
      </c>
      <c r="D2000" s="91" t="s">
        <v>6759</v>
      </c>
    </row>
    <row r="2001" spans="1:4">
      <c r="A2001" s="95">
        <v>2056</v>
      </c>
      <c r="B2001" s="90" t="s">
        <v>6760</v>
      </c>
      <c r="C2001" s="89" t="s">
        <v>3635</v>
      </c>
      <c r="D2001" s="91" t="s">
        <v>365</v>
      </c>
    </row>
    <row r="2002" spans="1:4">
      <c r="A2002" s="95">
        <v>2057</v>
      </c>
      <c r="B2002" s="90" t="s">
        <v>6761</v>
      </c>
      <c r="C2002" s="89" t="s">
        <v>3635</v>
      </c>
      <c r="D2002" s="91" t="s">
        <v>1062</v>
      </c>
    </row>
    <row r="2003" spans="1:4">
      <c r="A2003" s="95">
        <v>2058</v>
      </c>
      <c r="B2003" s="90" t="s">
        <v>6762</v>
      </c>
      <c r="C2003" s="89" t="s">
        <v>3635</v>
      </c>
      <c r="D2003" s="91" t="s">
        <v>6763</v>
      </c>
    </row>
    <row r="2004" spans="1:4">
      <c r="A2004" s="95">
        <v>2059</v>
      </c>
      <c r="B2004" s="90" t="s">
        <v>6764</v>
      </c>
      <c r="C2004" s="89" t="s">
        <v>3635</v>
      </c>
      <c r="D2004" s="91" t="s">
        <v>6765</v>
      </c>
    </row>
    <row r="2005" spans="1:4">
      <c r="A2005" s="95">
        <v>2060</v>
      </c>
      <c r="B2005" s="90" t="s">
        <v>6766</v>
      </c>
      <c r="C2005" s="89" t="s">
        <v>3635</v>
      </c>
      <c r="D2005" s="91" t="s">
        <v>6767</v>
      </c>
    </row>
    <row r="2006" spans="1:4">
      <c r="A2006" s="95">
        <v>2061</v>
      </c>
      <c r="B2006" s="90" t="s">
        <v>6768</v>
      </c>
      <c r="C2006" s="89" t="s">
        <v>3635</v>
      </c>
      <c r="D2006" s="91" t="s">
        <v>6769</v>
      </c>
    </row>
    <row r="2007" spans="1:4">
      <c r="A2007" s="95">
        <v>2062</v>
      </c>
      <c r="B2007" s="90" t="s">
        <v>6770</v>
      </c>
      <c r="C2007" s="89" t="s">
        <v>3635</v>
      </c>
      <c r="D2007" s="91" t="s">
        <v>6771</v>
      </c>
    </row>
    <row r="2008" spans="1:4">
      <c r="A2008" s="95">
        <v>2063</v>
      </c>
      <c r="B2008" s="90" t="s">
        <v>6772</v>
      </c>
      <c r="C2008" s="89" t="s">
        <v>3635</v>
      </c>
      <c r="D2008" s="91" t="s">
        <v>6773</v>
      </c>
    </row>
    <row r="2009" spans="1:4">
      <c r="A2009" s="95">
        <v>2064</v>
      </c>
      <c r="B2009" s="90" t="s">
        <v>6774</v>
      </c>
      <c r="C2009" s="89" t="s">
        <v>3635</v>
      </c>
      <c r="D2009" s="91" t="s">
        <v>6775</v>
      </c>
    </row>
    <row r="2010" spans="1:4">
      <c r="A2010" s="95">
        <v>2065</v>
      </c>
      <c r="B2010" s="90" t="s">
        <v>6776</v>
      </c>
      <c r="C2010" s="89" t="s">
        <v>3635</v>
      </c>
      <c r="D2010" s="91" t="s">
        <v>197</v>
      </c>
    </row>
    <row r="2011" spans="1:4">
      <c r="A2011" s="95">
        <v>2067</v>
      </c>
      <c r="B2011" s="90" t="s">
        <v>6777</v>
      </c>
      <c r="C2011" s="89" t="s">
        <v>3635</v>
      </c>
      <c r="D2011" s="89" t="s">
        <v>88</v>
      </c>
    </row>
    <row r="2012" spans="1:4">
      <c r="A2012" s="95">
        <v>2068</v>
      </c>
      <c r="B2012" s="90" t="s">
        <v>6778</v>
      </c>
      <c r="C2012" s="89" t="s">
        <v>3635</v>
      </c>
      <c r="D2012" s="91" t="s">
        <v>1234</v>
      </c>
    </row>
    <row r="2013" spans="1:4">
      <c r="A2013" s="95">
        <v>2069</v>
      </c>
      <c r="B2013" s="90" t="s">
        <v>6779</v>
      </c>
      <c r="C2013" s="89" t="s">
        <v>3635</v>
      </c>
      <c r="D2013" s="91" t="s">
        <v>6780</v>
      </c>
    </row>
    <row r="2014" spans="1:4">
      <c r="A2014" s="95">
        <v>2070</v>
      </c>
      <c r="B2014" s="90" t="s">
        <v>6781</v>
      </c>
      <c r="C2014" s="89" t="s">
        <v>3635</v>
      </c>
      <c r="D2014" s="91" t="s">
        <v>1942</v>
      </c>
    </row>
    <row r="2015" spans="1:4">
      <c r="A2015" s="95">
        <v>2072</v>
      </c>
      <c r="B2015" s="90" t="s">
        <v>6782</v>
      </c>
      <c r="C2015" s="89" t="s">
        <v>3635</v>
      </c>
      <c r="D2015" s="91" t="s">
        <v>1951</v>
      </c>
    </row>
    <row r="2016" spans="1:4">
      <c r="A2016" s="95">
        <v>2073</v>
      </c>
      <c r="B2016" s="90" t="s">
        <v>6783</v>
      </c>
      <c r="C2016" s="89" t="s">
        <v>3635</v>
      </c>
      <c r="D2016" s="91" t="s">
        <v>334</v>
      </c>
    </row>
    <row r="2017" spans="1:4">
      <c r="A2017" s="95">
        <v>2074</v>
      </c>
      <c r="B2017" s="90" t="s">
        <v>6784</v>
      </c>
      <c r="C2017" s="89" t="s">
        <v>3635</v>
      </c>
      <c r="D2017" s="91" t="s">
        <v>1721</v>
      </c>
    </row>
    <row r="2018" spans="1:4">
      <c r="A2018" s="95">
        <v>2077</v>
      </c>
      <c r="B2018" s="90" t="s">
        <v>6785</v>
      </c>
      <c r="C2018" s="89" t="s">
        <v>3635</v>
      </c>
      <c r="D2018" s="91" t="s">
        <v>6786</v>
      </c>
    </row>
    <row r="2019" spans="1:4">
      <c r="A2019" s="95">
        <v>2078</v>
      </c>
      <c r="B2019" s="90" t="s">
        <v>6787</v>
      </c>
      <c r="C2019" s="89" t="s">
        <v>3635</v>
      </c>
      <c r="D2019" s="91" t="s">
        <v>6788</v>
      </c>
    </row>
    <row r="2020" spans="1:4">
      <c r="A2020" s="95">
        <v>2080</v>
      </c>
      <c r="B2020" s="90" t="s">
        <v>6789</v>
      </c>
      <c r="C2020" s="89" t="s">
        <v>3617</v>
      </c>
      <c r="D2020" s="91" t="s">
        <v>6790</v>
      </c>
    </row>
    <row r="2021" spans="1:4">
      <c r="A2021" s="95">
        <v>2086</v>
      </c>
      <c r="B2021" s="90" t="s">
        <v>6791</v>
      </c>
      <c r="C2021" s="89" t="s">
        <v>3635</v>
      </c>
      <c r="D2021" s="91" t="s">
        <v>6792</v>
      </c>
    </row>
    <row r="2022" spans="1:4">
      <c r="A2022" s="95">
        <v>2087</v>
      </c>
      <c r="B2022" s="90" t="s">
        <v>6793</v>
      </c>
      <c r="C2022" s="89" t="s">
        <v>3635</v>
      </c>
      <c r="D2022" s="91" t="s">
        <v>6794</v>
      </c>
    </row>
    <row r="2023" spans="1:4">
      <c r="A2023" s="95">
        <v>2089</v>
      </c>
      <c r="B2023" s="90" t="s">
        <v>6795</v>
      </c>
      <c r="C2023" s="89" t="s">
        <v>3635</v>
      </c>
      <c r="D2023" s="91" t="s">
        <v>6796</v>
      </c>
    </row>
    <row r="2024" spans="1:4">
      <c r="A2024" s="95">
        <v>2090</v>
      </c>
      <c r="B2024" s="90" t="s">
        <v>6797</v>
      </c>
      <c r="C2024" s="89" t="s">
        <v>3635</v>
      </c>
      <c r="D2024" s="91" t="s">
        <v>6798</v>
      </c>
    </row>
    <row r="2025" spans="1:4">
      <c r="A2025" s="95">
        <v>2091</v>
      </c>
      <c r="B2025" s="90" t="s">
        <v>6799</v>
      </c>
      <c r="C2025" s="89" t="s">
        <v>3635</v>
      </c>
      <c r="D2025" s="91" t="s">
        <v>6800</v>
      </c>
    </row>
    <row r="2026" spans="1:4">
      <c r="A2026" s="95">
        <v>2092</v>
      </c>
      <c r="B2026" s="90" t="s">
        <v>6801</v>
      </c>
      <c r="C2026" s="89" t="s">
        <v>3635</v>
      </c>
      <c r="D2026" s="91" t="s">
        <v>6802</v>
      </c>
    </row>
    <row r="2027" spans="1:4">
      <c r="A2027" s="95">
        <v>2093</v>
      </c>
      <c r="B2027" s="90" t="s">
        <v>6803</v>
      </c>
      <c r="C2027" s="89" t="s">
        <v>3635</v>
      </c>
      <c r="D2027" s="91" t="s">
        <v>6804</v>
      </c>
    </row>
    <row r="2028" spans="1:4">
      <c r="A2028" s="95">
        <v>2095</v>
      </c>
      <c r="B2028" s="90" t="s">
        <v>6805</v>
      </c>
      <c r="C2028" s="89" t="s">
        <v>3635</v>
      </c>
      <c r="D2028" s="91" t="s">
        <v>6806</v>
      </c>
    </row>
    <row r="2029" spans="1:4">
      <c r="D2029" s="89" t="s">
        <v>3701</v>
      </c>
    </row>
    <row r="2030" spans="1:4">
      <c r="B2030" s="87" t="s">
        <v>6807</v>
      </c>
    </row>
    <row r="2032" spans="1:4">
      <c r="B2032" s="87" t="s">
        <v>3609</v>
      </c>
      <c r="C2032" s="88" t="s">
        <v>3610</v>
      </c>
    </row>
    <row r="2033" spans="1:4">
      <c r="D2033" s="88" t="s">
        <v>3611</v>
      </c>
    </row>
    <row r="2034" spans="1:4">
      <c r="A2034" s="88" t="s">
        <v>3612</v>
      </c>
      <c r="B2034" s="87" t="s">
        <v>3613</v>
      </c>
      <c r="C2034" s="88" t="s">
        <v>3614</v>
      </c>
    </row>
    <row r="2035" spans="1:4">
      <c r="A2035" s="95">
        <v>2096</v>
      </c>
      <c r="B2035" s="90" t="s">
        <v>6808</v>
      </c>
      <c r="C2035" s="89" t="s">
        <v>3635</v>
      </c>
      <c r="D2035" s="91" t="s">
        <v>6809</v>
      </c>
    </row>
    <row r="2036" spans="1:4">
      <c r="A2036" s="95">
        <v>2097</v>
      </c>
      <c r="B2036" s="90" t="s">
        <v>6810</v>
      </c>
      <c r="C2036" s="89" t="s">
        <v>3635</v>
      </c>
      <c r="D2036" s="91" t="s">
        <v>6811</v>
      </c>
    </row>
    <row r="2037" spans="1:4">
      <c r="A2037" s="95">
        <v>2098</v>
      </c>
      <c r="B2037" s="90" t="s">
        <v>6812</v>
      </c>
      <c r="C2037" s="89" t="s">
        <v>3635</v>
      </c>
      <c r="D2037" s="91" t="s">
        <v>5917</v>
      </c>
    </row>
    <row r="2038" spans="1:4">
      <c r="A2038" s="95">
        <v>2099</v>
      </c>
      <c r="B2038" s="90" t="s">
        <v>6813</v>
      </c>
      <c r="C2038" s="89" t="s">
        <v>3635</v>
      </c>
      <c r="D2038" s="91" t="s">
        <v>1356</v>
      </c>
    </row>
    <row r="2039" spans="1:4">
      <c r="A2039" s="95">
        <v>2100</v>
      </c>
      <c r="B2039" s="90" t="s">
        <v>6814</v>
      </c>
      <c r="C2039" s="89" t="s">
        <v>3635</v>
      </c>
      <c r="D2039" s="91" t="s">
        <v>100</v>
      </c>
    </row>
    <row r="2040" spans="1:4">
      <c r="A2040" s="95">
        <v>2101</v>
      </c>
      <c r="B2040" s="90" t="s">
        <v>6815</v>
      </c>
      <c r="C2040" s="89" t="s">
        <v>3635</v>
      </c>
      <c r="D2040" s="91" t="s">
        <v>1687</v>
      </c>
    </row>
    <row r="2041" spans="1:4">
      <c r="A2041" s="95">
        <v>2102</v>
      </c>
      <c r="B2041" s="90" t="s">
        <v>6816</v>
      </c>
      <c r="C2041" s="89" t="s">
        <v>3635</v>
      </c>
      <c r="D2041" s="91" t="s">
        <v>1392</v>
      </c>
    </row>
    <row r="2042" spans="1:4">
      <c r="A2042" s="95">
        <v>2103</v>
      </c>
      <c r="B2042" s="90" t="s">
        <v>6817</v>
      </c>
      <c r="C2042" s="89" t="s">
        <v>3635</v>
      </c>
      <c r="D2042" s="91" t="s">
        <v>1738</v>
      </c>
    </row>
    <row r="2043" spans="1:4">
      <c r="A2043" s="95">
        <v>2104</v>
      </c>
      <c r="B2043" s="90" t="s">
        <v>6818</v>
      </c>
      <c r="C2043" s="89" t="s">
        <v>3635</v>
      </c>
      <c r="D2043" s="91" t="s">
        <v>6819</v>
      </c>
    </row>
    <row r="2044" spans="1:4">
      <c r="A2044" s="95">
        <v>2105</v>
      </c>
      <c r="B2044" s="90" t="s">
        <v>6820</v>
      </c>
      <c r="C2044" s="89" t="s">
        <v>3635</v>
      </c>
      <c r="D2044" s="91" t="s">
        <v>6821</v>
      </c>
    </row>
    <row r="2045" spans="1:4">
      <c r="A2045" s="95">
        <v>2106</v>
      </c>
      <c r="B2045" s="90" t="s">
        <v>6822</v>
      </c>
      <c r="C2045" s="89" t="s">
        <v>3635</v>
      </c>
      <c r="D2045" s="91" t="s">
        <v>6823</v>
      </c>
    </row>
    <row r="2046" spans="1:4">
      <c r="A2046" s="95">
        <v>2107</v>
      </c>
      <c r="B2046" s="90" t="s">
        <v>6824</v>
      </c>
      <c r="C2046" s="89" t="s">
        <v>3635</v>
      </c>
      <c r="D2046" s="91" t="s">
        <v>2745</v>
      </c>
    </row>
    <row r="2047" spans="1:4">
      <c r="A2047" s="95">
        <v>2108</v>
      </c>
      <c r="B2047" s="90" t="s">
        <v>6825</v>
      </c>
      <c r="C2047" s="89" t="s">
        <v>3635</v>
      </c>
      <c r="D2047" s="91" t="s">
        <v>1363</v>
      </c>
    </row>
    <row r="2048" spans="1:4">
      <c r="A2048" s="95">
        <v>2109</v>
      </c>
      <c r="B2048" s="90" t="s">
        <v>6826</v>
      </c>
      <c r="C2048" s="89" t="s">
        <v>3635</v>
      </c>
      <c r="D2048" s="89" t="s">
        <v>426</v>
      </c>
    </row>
    <row r="2049" spans="1:4">
      <c r="A2049" s="95">
        <v>2110</v>
      </c>
      <c r="B2049" s="90" t="s">
        <v>6827</v>
      </c>
      <c r="C2049" s="89" t="s">
        <v>3635</v>
      </c>
      <c r="D2049" s="89" t="s">
        <v>598</v>
      </c>
    </row>
    <row r="2050" spans="1:4">
      <c r="A2050" s="95">
        <v>2111</v>
      </c>
      <c r="B2050" s="90" t="s">
        <v>6828</v>
      </c>
      <c r="C2050" s="89" t="s">
        <v>3635</v>
      </c>
      <c r="D2050" s="91" t="s">
        <v>4627</v>
      </c>
    </row>
    <row r="2051" spans="1:4">
      <c r="A2051" s="95">
        <v>2112</v>
      </c>
      <c r="B2051" s="90" t="s">
        <v>6829</v>
      </c>
      <c r="C2051" s="89" t="s">
        <v>3635</v>
      </c>
      <c r="D2051" s="91" t="s">
        <v>555</v>
      </c>
    </row>
    <row r="2052" spans="1:4">
      <c r="A2052" s="95">
        <v>2113</v>
      </c>
      <c r="B2052" s="90" t="s">
        <v>6830</v>
      </c>
      <c r="C2052" s="89" t="s">
        <v>3635</v>
      </c>
      <c r="D2052" s="91" t="s">
        <v>3326</v>
      </c>
    </row>
    <row r="2053" spans="1:4">
      <c r="A2053" s="95">
        <v>2114</v>
      </c>
      <c r="B2053" s="90" t="s">
        <v>6831</v>
      </c>
      <c r="C2053" s="89" t="s">
        <v>3635</v>
      </c>
      <c r="D2053" s="91" t="s">
        <v>946</v>
      </c>
    </row>
    <row r="2054" spans="1:4">
      <c r="A2054" s="95">
        <v>2115</v>
      </c>
      <c r="B2054" s="90" t="s">
        <v>6832</v>
      </c>
      <c r="C2054" s="89" t="s">
        <v>3635</v>
      </c>
      <c r="D2054" s="91" t="s">
        <v>6833</v>
      </c>
    </row>
    <row r="2055" spans="1:4">
      <c r="A2055" s="95">
        <v>2116</v>
      </c>
      <c r="B2055" s="90" t="s">
        <v>6834</v>
      </c>
      <c r="C2055" s="89" t="s">
        <v>3635</v>
      </c>
      <c r="D2055" s="91" t="s">
        <v>6835</v>
      </c>
    </row>
    <row r="2056" spans="1:4">
      <c r="A2056" s="95">
        <v>2117</v>
      </c>
      <c r="B2056" s="90" t="s">
        <v>6836</v>
      </c>
      <c r="C2056" s="89" t="s">
        <v>3635</v>
      </c>
      <c r="D2056" s="91" t="s">
        <v>6837</v>
      </c>
    </row>
    <row r="2057" spans="1:4">
      <c r="A2057" s="95">
        <v>2118</v>
      </c>
      <c r="B2057" s="90" t="s">
        <v>6838</v>
      </c>
      <c r="C2057" s="89" t="s">
        <v>3635</v>
      </c>
      <c r="D2057" s="91" t="s">
        <v>187</v>
      </c>
    </row>
    <row r="2058" spans="1:4">
      <c r="A2058" s="95">
        <v>2119</v>
      </c>
      <c r="B2058" s="90" t="s">
        <v>6839</v>
      </c>
      <c r="C2058" s="89" t="s">
        <v>3635</v>
      </c>
      <c r="D2058" s="91" t="s">
        <v>5538</v>
      </c>
    </row>
    <row r="2059" spans="1:4">
      <c r="A2059" s="95">
        <v>2120</v>
      </c>
      <c r="B2059" s="90" t="s">
        <v>6840</v>
      </c>
      <c r="C2059" s="89" t="s">
        <v>3635</v>
      </c>
      <c r="D2059" s="91" t="s">
        <v>714</v>
      </c>
    </row>
    <row r="2060" spans="1:4">
      <c r="A2060" s="95">
        <v>2121</v>
      </c>
      <c r="B2060" s="90" t="s">
        <v>6841</v>
      </c>
      <c r="C2060" s="89" t="s">
        <v>3635</v>
      </c>
      <c r="D2060" s="91" t="s">
        <v>2862</v>
      </c>
    </row>
    <row r="2061" spans="1:4">
      <c r="A2061" s="95">
        <v>2122</v>
      </c>
      <c r="B2061" s="90" t="s">
        <v>6842</v>
      </c>
      <c r="C2061" s="89" t="s">
        <v>3635</v>
      </c>
      <c r="D2061" s="91" t="s">
        <v>6843</v>
      </c>
    </row>
    <row r="2062" spans="1:4">
      <c r="A2062" s="95">
        <v>2123</v>
      </c>
      <c r="B2062" s="90" t="s">
        <v>6844</v>
      </c>
      <c r="C2062" s="89" t="s">
        <v>3635</v>
      </c>
      <c r="D2062" s="91" t="s">
        <v>6845</v>
      </c>
    </row>
    <row r="2063" spans="1:4">
      <c r="A2063" s="95">
        <v>2124</v>
      </c>
      <c r="B2063" s="90" t="s">
        <v>6846</v>
      </c>
      <c r="C2063" s="89" t="s">
        <v>3635</v>
      </c>
      <c r="D2063" s="91" t="s">
        <v>6847</v>
      </c>
    </row>
    <row r="2064" spans="1:4">
      <c r="A2064" s="95">
        <v>2125</v>
      </c>
      <c r="B2064" s="90" t="s">
        <v>6848</v>
      </c>
      <c r="C2064" s="89" t="s">
        <v>3635</v>
      </c>
      <c r="D2064" s="91" t="s">
        <v>6849</v>
      </c>
    </row>
    <row r="2065" spans="1:4">
      <c r="A2065" s="95">
        <v>2126</v>
      </c>
      <c r="B2065" s="90" t="s">
        <v>6850</v>
      </c>
      <c r="C2065" s="89" t="s">
        <v>3635</v>
      </c>
      <c r="D2065" s="91" t="s">
        <v>6851</v>
      </c>
    </row>
    <row r="2066" spans="1:4">
      <c r="A2066" s="95">
        <v>2127</v>
      </c>
      <c r="B2066" s="90" t="s">
        <v>6852</v>
      </c>
      <c r="C2066" s="89" t="s">
        <v>3635</v>
      </c>
      <c r="D2066" s="91" t="s">
        <v>1987</v>
      </c>
    </row>
    <row r="2067" spans="1:4">
      <c r="A2067" s="95">
        <v>2128</v>
      </c>
      <c r="B2067" s="90" t="s">
        <v>6853</v>
      </c>
      <c r="C2067" s="89" t="s">
        <v>3635</v>
      </c>
      <c r="D2067" s="91" t="s">
        <v>6854</v>
      </c>
    </row>
    <row r="2068" spans="1:4">
      <c r="D2068" s="89" t="s">
        <v>3701</v>
      </c>
    </row>
    <row r="2069" spans="1:4">
      <c r="B2069" s="87" t="s">
        <v>6855</v>
      </c>
    </row>
    <row r="2071" spans="1:4">
      <c r="B2071" s="87" t="s">
        <v>3609</v>
      </c>
      <c r="C2071" s="88" t="s">
        <v>3610</v>
      </c>
    </row>
    <row r="2072" spans="1:4">
      <c r="D2072" s="88" t="s">
        <v>3611</v>
      </c>
    </row>
    <row r="2073" spans="1:4">
      <c r="A2073" s="88" t="s">
        <v>3612</v>
      </c>
      <c r="B2073" s="87" t="s">
        <v>3613</v>
      </c>
      <c r="C2073" s="88" t="s">
        <v>3614</v>
      </c>
    </row>
    <row r="2074" spans="1:4">
      <c r="A2074" s="95">
        <v>2129</v>
      </c>
      <c r="B2074" s="90" t="s">
        <v>6856</v>
      </c>
      <c r="C2074" s="89" t="s">
        <v>3635</v>
      </c>
      <c r="D2074" s="91" t="s">
        <v>707</v>
      </c>
    </row>
    <row r="2075" spans="1:4">
      <c r="A2075" s="95">
        <v>2130</v>
      </c>
      <c r="B2075" s="90" t="s">
        <v>6857</v>
      </c>
      <c r="C2075" s="89" t="s">
        <v>3635</v>
      </c>
      <c r="D2075" s="91" t="s">
        <v>3016</v>
      </c>
    </row>
    <row r="2076" spans="1:4">
      <c r="A2076" s="95">
        <v>2131</v>
      </c>
      <c r="B2076" s="90" t="s">
        <v>6858</v>
      </c>
      <c r="C2076" s="89" t="s">
        <v>3635</v>
      </c>
      <c r="D2076" s="91" t="s">
        <v>1580</v>
      </c>
    </row>
    <row r="2077" spans="1:4">
      <c r="A2077" s="95">
        <v>2132</v>
      </c>
      <c r="B2077" s="90" t="s">
        <v>6859</v>
      </c>
      <c r="C2077" s="89" t="s">
        <v>3635</v>
      </c>
      <c r="D2077" s="91" t="s">
        <v>1394</v>
      </c>
    </row>
    <row r="2078" spans="1:4">
      <c r="A2078" s="95">
        <v>2133</v>
      </c>
      <c r="B2078" s="90" t="s">
        <v>6860</v>
      </c>
      <c r="C2078" s="89" t="s">
        <v>3635</v>
      </c>
      <c r="D2078" s="91" t="s">
        <v>6861</v>
      </c>
    </row>
    <row r="2079" spans="1:4">
      <c r="A2079" s="95">
        <v>2134</v>
      </c>
      <c r="B2079" s="90" t="s">
        <v>6862</v>
      </c>
      <c r="C2079" s="89" t="s">
        <v>3635</v>
      </c>
      <c r="D2079" s="91" t="s">
        <v>6863</v>
      </c>
    </row>
    <row r="2080" spans="1:4">
      <c r="A2080" s="95">
        <v>2135</v>
      </c>
      <c r="B2080" s="90" t="s">
        <v>6864</v>
      </c>
      <c r="C2080" s="89" t="s">
        <v>3635</v>
      </c>
      <c r="D2080" s="91" t="s">
        <v>6865</v>
      </c>
    </row>
    <row r="2081" spans="1:4">
      <c r="A2081" s="95">
        <v>2136</v>
      </c>
      <c r="B2081" s="90" t="s">
        <v>6866</v>
      </c>
      <c r="C2081" s="89" t="s">
        <v>3635</v>
      </c>
      <c r="D2081" s="91" t="s">
        <v>3474</v>
      </c>
    </row>
    <row r="2082" spans="1:4">
      <c r="A2082" s="95">
        <v>2137</v>
      </c>
      <c r="B2082" s="90" t="s">
        <v>6867</v>
      </c>
      <c r="C2082" s="89" t="s">
        <v>3635</v>
      </c>
      <c r="D2082" s="91" t="s">
        <v>6868</v>
      </c>
    </row>
    <row r="2083" spans="1:4">
      <c r="A2083" s="95">
        <v>2138</v>
      </c>
      <c r="B2083" s="90" t="s">
        <v>6869</v>
      </c>
      <c r="C2083" s="89" t="s">
        <v>3635</v>
      </c>
      <c r="D2083" s="91" t="s">
        <v>1004</v>
      </c>
    </row>
    <row r="2084" spans="1:4">
      <c r="A2084" s="95">
        <v>2139</v>
      </c>
      <c r="B2084" s="90" t="s">
        <v>6870</v>
      </c>
      <c r="C2084" s="89" t="s">
        <v>3635</v>
      </c>
      <c r="D2084" s="91" t="s">
        <v>6871</v>
      </c>
    </row>
    <row r="2085" spans="1:4">
      <c r="A2085" s="95">
        <v>2140</v>
      </c>
      <c r="B2085" s="90" t="s">
        <v>6872</v>
      </c>
      <c r="C2085" s="89" t="s">
        <v>3635</v>
      </c>
      <c r="D2085" s="91" t="s">
        <v>3167</v>
      </c>
    </row>
    <row r="2086" spans="1:4">
      <c r="A2086" s="95">
        <v>2141</v>
      </c>
      <c r="B2086" s="90" t="s">
        <v>6873</v>
      </c>
      <c r="C2086" s="89" t="s">
        <v>3635</v>
      </c>
      <c r="D2086" s="91" t="s">
        <v>949</v>
      </c>
    </row>
    <row r="2087" spans="1:4">
      <c r="A2087" s="95">
        <v>2142</v>
      </c>
      <c r="B2087" s="90" t="s">
        <v>6874</v>
      </c>
      <c r="C2087" s="89" t="s">
        <v>3635</v>
      </c>
      <c r="D2087" s="91" t="s">
        <v>213</v>
      </c>
    </row>
    <row r="2088" spans="1:4">
      <c r="A2088" s="95">
        <v>2143</v>
      </c>
      <c r="B2088" s="90" t="s">
        <v>6875</v>
      </c>
      <c r="C2088" s="89" t="s">
        <v>3635</v>
      </c>
      <c r="D2088" s="91" t="s">
        <v>812</v>
      </c>
    </row>
    <row r="2089" spans="1:4">
      <c r="A2089" s="95">
        <v>2144</v>
      </c>
      <c r="B2089" s="90" t="s">
        <v>6876</v>
      </c>
      <c r="C2089" s="89" t="s">
        <v>3635</v>
      </c>
      <c r="D2089" s="91" t="s">
        <v>242</v>
      </c>
    </row>
    <row r="2090" spans="1:4">
      <c r="A2090" s="95">
        <v>2145</v>
      </c>
      <c r="B2090" s="90" t="s">
        <v>6877</v>
      </c>
      <c r="C2090" s="89" t="s">
        <v>3635</v>
      </c>
      <c r="D2090" s="91" t="s">
        <v>820</v>
      </c>
    </row>
    <row r="2091" spans="1:4">
      <c r="A2091" s="95">
        <v>2146</v>
      </c>
      <c r="B2091" s="90" t="s">
        <v>6878</v>
      </c>
      <c r="C2091" s="89" t="s">
        <v>3635</v>
      </c>
      <c r="D2091" s="91" t="s">
        <v>2282</v>
      </c>
    </row>
    <row r="2092" spans="1:4">
      <c r="A2092" s="95">
        <v>2147</v>
      </c>
      <c r="B2092" s="90" t="s">
        <v>6879</v>
      </c>
      <c r="C2092" s="89" t="s">
        <v>3635</v>
      </c>
      <c r="D2092" s="91" t="s">
        <v>3239</v>
      </c>
    </row>
    <row r="2093" spans="1:4">
      <c r="A2093" s="95">
        <v>2148</v>
      </c>
      <c r="B2093" s="90" t="s">
        <v>6880</v>
      </c>
      <c r="C2093" s="89" t="s">
        <v>3635</v>
      </c>
      <c r="D2093" s="91" t="s">
        <v>213</v>
      </c>
    </row>
    <row r="2094" spans="1:4">
      <c r="A2094" s="95">
        <v>2149</v>
      </c>
      <c r="B2094" s="90" t="s">
        <v>6881</v>
      </c>
      <c r="C2094" s="89" t="s">
        <v>3635</v>
      </c>
      <c r="D2094" s="91" t="s">
        <v>2962</v>
      </c>
    </row>
    <row r="2095" spans="1:4">
      <c r="A2095" s="95">
        <v>2150</v>
      </c>
      <c r="B2095" s="90" t="s">
        <v>6882</v>
      </c>
      <c r="C2095" s="89" t="s">
        <v>3635</v>
      </c>
      <c r="D2095" s="91" t="s">
        <v>1057</v>
      </c>
    </row>
    <row r="2096" spans="1:4">
      <c r="A2096" s="95">
        <v>2151</v>
      </c>
      <c r="B2096" s="90" t="s">
        <v>6883</v>
      </c>
      <c r="C2096" s="89" t="s">
        <v>3635</v>
      </c>
      <c r="D2096" s="91" t="s">
        <v>2618</v>
      </c>
    </row>
    <row r="2097" spans="1:4">
      <c r="A2097" s="95">
        <v>2152</v>
      </c>
      <c r="B2097" s="90" t="s">
        <v>6884</v>
      </c>
      <c r="C2097" s="89" t="s">
        <v>3635</v>
      </c>
      <c r="D2097" s="91" t="s">
        <v>264</v>
      </c>
    </row>
    <row r="2098" spans="1:4">
      <c r="A2098" s="95">
        <v>2153</v>
      </c>
      <c r="B2098" s="90" t="s">
        <v>6885</v>
      </c>
      <c r="C2098" s="89" t="s">
        <v>3635</v>
      </c>
      <c r="D2098" s="91" t="s">
        <v>1933</v>
      </c>
    </row>
    <row r="2099" spans="1:4">
      <c r="A2099" s="95">
        <v>2154</v>
      </c>
      <c r="B2099" s="90" t="s">
        <v>6886</v>
      </c>
      <c r="C2099" s="89" t="s">
        <v>3635</v>
      </c>
      <c r="D2099" s="91" t="s">
        <v>1495</v>
      </c>
    </row>
    <row r="2100" spans="1:4">
      <c r="A2100" s="95">
        <v>2155</v>
      </c>
      <c r="B2100" s="90" t="s">
        <v>6887</v>
      </c>
      <c r="C2100" s="89" t="s">
        <v>3635</v>
      </c>
      <c r="D2100" s="91" t="s">
        <v>701</v>
      </c>
    </row>
    <row r="2101" spans="1:4">
      <c r="A2101" s="95">
        <v>2156</v>
      </c>
      <c r="B2101" s="90" t="s">
        <v>6888</v>
      </c>
      <c r="C2101" s="89" t="s">
        <v>3635</v>
      </c>
      <c r="D2101" s="91" t="s">
        <v>2288</v>
      </c>
    </row>
    <row r="2102" spans="1:4">
      <c r="A2102" s="95">
        <v>2157</v>
      </c>
      <c r="B2102" s="90" t="s">
        <v>6889</v>
      </c>
      <c r="C2102" s="89" t="s">
        <v>3635</v>
      </c>
      <c r="D2102" s="91" t="s">
        <v>6623</v>
      </c>
    </row>
    <row r="2103" spans="1:4">
      <c r="A2103" s="95">
        <v>2158</v>
      </c>
      <c r="B2103" s="90" t="s">
        <v>6890</v>
      </c>
      <c r="C2103" s="89" t="s">
        <v>3635</v>
      </c>
      <c r="D2103" s="91" t="s">
        <v>2042</v>
      </c>
    </row>
    <row r="2104" spans="1:4">
      <c r="A2104" s="95">
        <v>2159</v>
      </c>
      <c r="B2104" s="90" t="s">
        <v>6891</v>
      </c>
      <c r="C2104" s="89" t="s">
        <v>3635</v>
      </c>
      <c r="D2104" s="91" t="s">
        <v>3195</v>
      </c>
    </row>
    <row r="2105" spans="1:4">
      <c r="A2105" s="95">
        <v>2160</v>
      </c>
      <c r="B2105" s="90" t="s">
        <v>6892</v>
      </c>
      <c r="C2105" s="89" t="s">
        <v>3635</v>
      </c>
      <c r="D2105" s="91" t="s">
        <v>6893</v>
      </c>
    </row>
    <row r="2106" spans="1:4">
      <c r="A2106" s="95">
        <v>2161</v>
      </c>
      <c r="B2106" s="90" t="s">
        <v>6894</v>
      </c>
      <c r="C2106" s="89" t="s">
        <v>3635</v>
      </c>
      <c r="D2106" s="91" t="s">
        <v>6895</v>
      </c>
    </row>
    <row r="2107" spans="1:4">
      <c r="D2107" s="89" t="s">
        <v>3701</v>
      </c>
    </row>
    <row r="2108" spans="1:4">
      <c r="B2108" s="87" t="s">
        <v>6896</v>
      </c>
    </row>
    <row r="2110" spans="1:4">
      <c r="B2110" s="87" t="s">
        <v>3609</v>
      </c>
      <c r="C2110" s="88" t="s">
        <v>3610</v>
      </c>
    </row>
    <row r="2111" spans="1:4">
      <c r="D2111" s="88" t="s">
        <v>3611</v>
      </c>
    </row>
    <row r="2112" spans="1:4">
      <c r="A2112" s="88" t="s">
        <v>3612</v>
      </c>
      <c r="B2112" s="87" t="s">
        <v>3613</v>
      </c>
      <c r="C2112" s="88" t="s">
        <v>3614</v>
      </c>
    </row>
    <row r="2113" spans="1:4">
      <c r="A2113" s="95">
        <v>2162</v>
      </c>
      <c r="B2113" s="90" t="s">
        <v>6897</v>
      </c>
      <c r="C2113" s="89" t="s">
        <v>3635</v>
      </c>
      <c r="D2113" s="91" t="s">
        <v>2437</v>
      </c>
    </row>
    <row r="2114" spans="1:4">
      <c r="A2114" s="95">
        <v>2163</v>
      </c>
      <c r="B2114" s="90" t="s">
        <v>6898</v>
      </c>
      <c r="C2114" s="89" t="s">
        <v>3635</v>
      </c>
      <c r="D2114" s="91" t="s">
        <v>6899</v>
      </c>
    </row>
    <row r="2115" spans="1:4">
      <c r="A2115" s="95">
        <v>2164</v>
      </c>
      <c r="B2115" s="90" t="s">
        <v>6900</v>
      </c>
      <c r="C2115" s="89" t="s">
        <v>3635</v>
      </c>
      <c r="D2115" s="91" t="s">
        <v>6901</v>
      </c>
    </row>
    <row r="2116" spans="1:4">
      <c r="A2116" s="95">
        <v>2166</v>
      </c>
      <c r="B2116" s="90" t="s">
        <v>6902</v>
      </c>
      <c r="C2116" s="89" t="s">
        <v>3635</v>
      </c>
      <c r="D2116" s="91" t="s">
        <v>3087</v>
      </c>
    </row>
    <row r="2117" spans="1:4">
      <c r="A2117" s="95">
        <v>2167</v>
      </c>
      <c r="B2117" s="90" t="s">
        <v>6903</v>
      </c>
      <c r="C2117" s="89" t="s">
        <v>3635</v>
      </c>
      <c r="D2117" s="91" t="s">
        <v>127</v>
      </c>
    </row>
    <row r="2118" spans="1:4">
      <c r="A2118" s="95">
        <v>2168</v>
      </c>
      <c r="B2118" s="90" t="s">
        <v>6904</v>
      </c>
      <c r="C2118" s="89" t="s">
        <v>3635</v>
      </c>
      <c r="D2118" s="91" t="s">
        <v>4292</v>
      </c>
    </row>
    <row r="2119" spans="1:4">
      <c r="A2119" s="95">
        <v>2169</v>
      </c>
      <c r="B2119" s="90" t="s">
        <v>6905</v>
      </c>
      <c r="C2119" s="89" t="s">
        <v>3635</v>
      </c>
      <c r="D2119" s="91" t="s">
        <v>6906</v>
      </c>
    </row>
    <row r="2120" spans="1:4">
      <c r="A2120" s="95">
        <v>2170</v>
      </c>
      <c r="B2120" s="90" t="s">
        <v>6907</v>
      </c>
      <c r="C2120" s="89" t="s">
        <v>3635</v>
      </c>
      <c r="D2120" s="91" t="s">
        <v>3169</v>
      </c>
    </row>
    <row r="2121" spans="1:4">
      <c r="A2121" s="95">
        <v>2171</v>
      </c>
      <c r="B2121" s="90" t="s">
        <v>6908</v>
      </c>
      <c r="C2121" s="89" t="s">
        <v>3635</v>
      </c>
      <c r="D2121" s="91" t="s">
        <v>986</v>
      </c>
    </row>
    <row r="2122" spans="1:4">
      <c r="A2122" s="95">
        <v>2172</v>
      </c>
      <c r="B2122" s="90" t="s">
        <v>6909</v>
      </c>
      <c r="C2122" s="89" t="s">
        <v>3635</v>
      </c>
      <c r="D2122" s="91" t="s">
        <v>2528</v>
      </c>
    </row>
    <row r="2123" spans="1:4">
      <c r="A2123" s="95">
        <v>2173</v>
      </c>
      <c r="B2123" s="90" t="s">
        <v>6910</v>
      </c>
      <c r="C2123" s="89" t="s">
        <v>3635</v>
      </c>
      <c r="D2123" s="91" t="s">
        <v>2945</v>
      </c>
    </row>
    <row r="2124" spans="1:4">
      <c r="A2124" s="95">
        <v>2174</v>
      </c>
      <c r="B2124" s="90" t="s">
        <v>6911</v>
      </c>
      <c r="C2124" s="89" t="s">
        <v>3635</v>
      </c>
      <c r="D2124" s="91" t="s">
        <v>6912</v>
      </c>
    </row>
    <row r="2125" spans="1:4">
      <c r="A2125" s="95">
        <v>2175</v>
      </c>
      <c r="B2125" s="90" t="s">
        <v>6913</v>
      </c>
      <c r="C2125" s="89" t="s">
        <v>3635</v>
      </c>
      <c r="D2125" s="91" t="s">
        <v>6914</v>
      </c>
    </row>
    <row r="2126" spans="1:4">
      <c r="A2126" s="95">
        <v>2176</v>
      </c>
      <c r="B2126" s="90" t="s">
        <v>6915</v>
      </c>
      <c r="C2126" s="89" t="s">
        <v>3617</v>
      </c>
      <c r="D2126" s="91" t="s">
        <v>1766</v>
      </c>
    </row>
    <row r="2127" spans="1:4">
      <c r="A2127" s="95">
        <v>2177</v>
      </c>
      <c r="B2127" s="90" t="s">
        <v>6916</v>
      </c>
      <c r="C2127" s="89" t="s">
        <v>3617</v>
      </c>
      <c r="D2127" s="91" t="s">
        <v>673</v>
      </c>
    </row>
    <row r="2128" spans="1:4">
      <c r="A2128" s="95">
        <v>2178</v>
      </c>
      <c r="B2128" s="90" t="s">
        <v>6917</v>
      </c>
      <c r="C2128" s="89" t="s">
        <v>3617</v>
      </c>
      <c r="D2128" s="91" t="s">
        <v>6918</v>
      </c>
    </row>
    <row r="2129" spans="1:4">
      <c r="A2129" s="95">
        <v>2179</v>
      </c>
      <c r="B2129" s="90" t="s">
        <v>6919</v>
      </c>
      <c r="C2129" s="89" t="s">
        <v>3617</v>
      </c>
      <c r="D2129" s="91" t="s">
        <v>6920</v>
      </c>
    </row>
    <row r="2130" spans="1:4">
      <c r="A2130" s="95">
        <v>2180</v>
      </c>
      <c r="B2130" s="90" t="s">
        <v>6921</v>
      </c>
      <c r="C2130" s="89" t="s">
        <v>3617</v>
      </c>
      <c r="D2130" s="91" t="s">
        <v>1367</v>
      </c>
    </row>
    <row r="2131" spans="1:4">
      <c r="A2131" s="95">
        <v>2181</v>
      </c>
      <c r="B2131" s="90" t="s">
        <v>6922</v>
      </c>
      <c r="C2131" s="89" t="s">
        <v>3635</v>
      </c>
      <c r="D2131" s="91" t="s">
        <v>6923</v>
      </c>
    </row>
    <row r="2132" spans="1:4">
      <c r="A2132" s="95">
        <v>2182</v>
      </c>
      <c r="B2132" s="90" t="s">
        <v>6924</v>
      </c>
      <c r="C2132" s="89" t="s">
        <v>3635</v>
      </c>
      <c r="D2132" s="93" t="s">
        <v>6925</v>
      </c>
    </row>
    <row r="2133" spans="1:4">
      <c r="A2133" s="95">
        <v>2183</v>
      </c>
      <c r="B2133" s="90" t="s">
        <v>6926</v>
      </c>
      <c r="C2133" s="89" t="s">
        <v>3617</v>
      </c>
      <c r="D2133" s="91" t="s">
        <v>1935</v>
      </c>
    </row>
    <row r="2134" spans="1:4">
      <c r="B2134" s="90" t="s">
        <v>4520</v>
      </c>
    </row>
    <row r="2135" spans="1:4">
      <c r="A2135" s="95">
        <v>2184</v>
      </c>
      <c r="B2135" s="90" t="s">
        <v>6927</v>
      </c>
      <c r="C2135" s="89" t="s">
        <v>3617</v>
      </c>
      <c r="D2135" s="91" t="s">
        <v>3178</v>
      </c>
    </row>
    <row r="2136" spans="1:4">
      <c r="B2136" s="90" t="s">
        <v>4520</v>
      </c>
    </row>
    <row r="2137" spans="1:4">
      <c r="A2137" s="95">
        <v>2185</v>
      </c>
      <c r="B2137" s="90" t="s">
        <v>6928</v>
      </c>
      <c r="C2137" s="89" t="s">
        <v>3973</v>
      </c>
      <c r="D2137" s="91" t="s">
        <v>100</v>
      </c>
    </row>
    <row r="2138" spans="1:4">
      <c r="A2138" s="95">
        <v>2186</v>
      </c>
      <c r="B2138" s="90" t="s">
        <v>6929</v>
      </c>
      <c r="C2138" s="89" t="s">
        <v>3635</v>
      </c>
      <c r="D2138" s="89" t="s">
        <v>1773</v>
      </c>
    </row>
    <row r="2139" spans="1:4">
      <c r="A2139" s="95">
        <v>2187</v>
      </c>
      <c r="B2139" s="90" t="s">
        <v>6930</v>
      </c>
      <c r="C2139" s="89" t="s">
        <v>3635</v>
      </c>
      <c r="D2139" s="91" t="s">
        <v>96</v>
      </c>
    </row>
    <row r="2140" spans="1:4">
      <c r="A2140" s="95">
        <v>2189</v>
      </c>
      <c r="B2140" s="90" t="s">
        <v>6931</v>
      </c>
      <c r="C2140" s="89" t="s">
        <v>3635</v>
      </c>
      <c r="D2140" s="91" t="s">
        <v>2231</v>
      </c>
    </row>
    <row r="2141" spans="1:4">
      <c r="A2141" s="95">
        <v>2190</v>
      </c>
      <c r="B2141" s="90" t="s">
        <v>6932</v>
      </c>
      <c r="C2141" s="89" t="s">
        <v>3617</v>
      </c>
      <c r="D2141" s="91" t="s">
        <v>2054</v>
      </c>
    </row>
    <row r="2142" spans="1:4">
      <c r="A2142" s="95">
        <v>2191</v>
      </c>
      <c r="B2142" s="90" t="s">
        <v>6933</v>
      </c>
      <c r="C2142" s="89" t="s">
        <v>3635</v>
      </c>
      <c r="D2142" s="91" t="s">
        <v>6934</v>
      </c>
    </row>
    <row r="2143" spans="1:4">
      <c r="A2143" s="95">
        <v>2192</v>
      </c>
      <c r="B2143" s="90" t="s">
        <v>6935</v>
      </c>
      <c r="C2143" s="89" t="s">
        <v>3617</v>
      </c>
      <c r="D2143" s="91" t="s">
        <v>315</v>
      </c>
    </row>
    <row r="2144" spans="1:4">
      <c r="A2144" s="95">
        <v>2193</v>
      </c>
      <c r="B2144" s="90" t="s">
        <v>6936</v>
      </c>
      <c r="C2144" s="89" t="s">
        <v>3617</v>
      </c>
      <c r="D2144" s="91" t="s">
        <v>2535</v>
      </c>
    </row>
    <row r="2145" spans="1:4">
      <c r="A2145" s="95">
        <v>2194</v>
      </c>
      <c r="B2145" s="90" t="s">
        <v>6937</v>
      </c>
      <c r="C2145" s="89" t="s">
        <v>3617</v>
      </c>
      <c r="D2145" s="91" t="s">
        <v>6938</v>
      </c>
    </row>
    <row r="2146" spans="1:4">
      <c r="A2146" s="95">
        <v>2195</v>
      </c>
      <c r="B2146" s="90" t="s">
        <v>6939</v>
      </c>
      <c r="C2146" s="89" t="s">
        <v>3617</v>
      </c>
      <c r="D2146" s="91" t="s">
        <v>3798</v>
      </c>
    </row>
    <row r="2147" spans="1:4">
      <c r="D2147" s="89" t="s">
        <v>3701</v>
      </c>
    </row>
    <row r="2148" spans="1:4">
      <c r="B2148" s="87" t="s">
        <v>6940</v>
      </c>
    </row>
    <row r="2150" spans="1:4">
      <c r="B2150" s="87" t="s">
        <v>3609</v>
      </c>
      <c r="C2150" s="88" t="s">
        <v>3610</v>
      </c>
    </row>
    <row r="2151" spans="1:4">
      <c r="D2151" s="88" t="s">
        <v>3611</v>
      </c>
    </row>
    <row r="2152" spans="1:4">
      <c r="A2152" s="88" t="s">
        <v>3612</v>
      </c>
      <c r="B2152" s="87" t="s">
        <v>3613</v>
      </c>
      <c r="C2152" s="88" t="s">
        <v>3614</v>
      </c>
    </row>
    <row r="2153" spans="1:4">
      <c r="A2153" s="95">
        <v>2196</v>
      </c>
      <c r="B2153" s="90" t="s">
        <v>6941</v>
      </c>
      <c r="C2153" s="89" t="s">
        <v>3617</v>
      </c>
      <c r="D2153" s="91" t="s">
        <v>6942</v>
      </c>
    </row>
    <row r="2154" spans="1:4">
      <c r="A2154" s="95">
        <v>2197</v>
      </c>
      <c r="B2154" s="90" t="s">
        <v>6943</v>
      </c>
      <c r="C2154" s="89" t="s">
        <v>3617</v>
      </c>
      <c r="D2154" s="91" t="s">
        <v>6354</v>
      </c>
    </row>
    <row r="2155" spans="1:4">
      <c r="A2155" s="95">
        <v>2198</v>
      </c>
      <c r="B2155" s="90" t="s">
        <v>6944</v>
      </c>
      <c r="C2155" s="89" t="s">
        <v>3617</v>
      </c>
      <c r="D2155" s="91" t="s">
        <v>6945</v>
      </c>
    </row>
    <row r="2156" spans="1:4">
      <c r="A2156" s="95">
        <v>2202</v>
      </c>
      <c r="B2156" s="90" t="s">
        <v>6946</v>
      </c>
      <c r="C2156" s="89" t="s">
        <v>3617</v>
      </c>
      <c r="D2156" s="91" t="s">
        <v>6947</v>
      </c>
    </row>
    <row r="2157" spans="1:4">
      <c r="A2157" s="95">
        <v>2203</v>
      </c>
      <c r="B2157" s="90" t="s">
        <v>6948</v>
      </c>
      <c r="C2157" s="89" t="s">
        <v>3635</v>
      </c>
      <c r="D2157" s="91" t="s">
        <v>6949</v>
      </c>
    </row>
    <row r="2158" spans="1:4">
      <c r="A2158" s="95">
        <v>2205</v>
      </c>
      <c r="B2158" s="90" t="s">
        <v>6950</v>
      </c>
      <c r="C2158" s="89" t="s">
        <v>3635</v>
      </c>
      <c r="D2158" s="91" t="s">
        <v>894</v>
      </c>
    </row>
    <row r="2159" spans="1:4">
      <c r="A2159" s="95">
        <v>2206</v>
      </c>
      <c r="B2159" s="90" t="s">
        <v>6951</v>
      </c>
      <c r="C2159" s="89" t="s">
        <v>3635</v>
      </c>
      <c r="D2159" s="91" t="s">
        <v>894</v>
      </c>
    </row>
    <row r="2160" spans="1:4">
      <c r="A2160" s="95">
        <v>2207</v>
      </c>
      <c r="B2160" s="90" t="s">
        <v>6952</v>
      </c>
      <c r="C2160" s="89" t="s">
        <v>3635</v>
      </c>
      <c r="D2160" s="91" t="s">
        <v>2442</v>
      </c>
    </row>
    <row r="2161" spans="1:4">
      <c r="A2161" s="95">
        <v>2208</v>
      </c>
      <c r="B2161" s="90" t="s">
        <v>6953</v>
      </c>
      <c r="C2161" s="89" t="s">
        <v>3655</v>
      </c>
      <c r="D2161" s="91" t="s">
        <v>2702</v>
      </c>
    </row>
    <row r="2162" spans="1:4">
      <c r="A2162" s="95">
        <v>2210</v>
      </c>
      <c r="B2162" s="90" t="s">
        <v>6954</v>
      </c>
      <c r="C2162" s="89" t="s">
        <v>3745</v>
      </c>
      <c r="D2162" s="91" t="s">
        <v>1643</v>
      </c>
    </row>
    <row r="2163" spans="1:4">
      <c r="A2163" s="95">
        <v>2211</v>
      </c>
      <c r="B2163" s="90" t="s">
        <v>6955</v>
      </c>
      <c r="C2163" s="89" t="s">
        <v>3745</v>
      </c>
      <c r="D2163" s="91" t="s">
        <v>1206</v>
      </c>
    </row>
    <row r="2164" spans="1:4">
      <c r="A2164" s="95">
        <v>2212</v>
      </c>
      <c r="B2164" s="90" t="s">
        <v>6956</v>
      </c>
      <c r="C2164" s="89" t="s">
        <v>3635</v>
      </c>
      <c r="D2164" s="89" t="s">
        <v>374</v>
      </c>
    </row>
    <row r="2165" spans="1:4">
      <c r="A2165" s="95">
        <v>2213</v>
      </c>
      <c r="B2165" s="90" t="s">
        <v>6957</v>
      </c>
      <c r="C2165" s="89" t="s">
        <v>3635</v>
      </c>
      <c r="D2165" s="91" t="s">
        <v>3302</v>
      </c>
    </row>
    <row r="2166" spans="1:4">
      <c r="A2166" s="95">
        <v>2214</v>
      </c>
      <c r="B2166" s="90" t="s">
        <v>6958</v>
      </c>
      <c r="C2166" s="89" t="s">
        <v>3635</v>
      </c>
      <c r="D2166" s="91" t="s">
        <v>6154</v>
      </c>
    </row>
    <row r="2167" spans="1:4">
      <c r="A2167" s="95">
        <v>2215</v>
      </c>
      <c r="B2167" s="90" t="s">
        <v>6959</v>
      </c>
      <c r="C2167" s="89" t="s">
        <v>3745</v>
      </c>
      <c r="D2167" s="91" t="s">
        <v>1359</v>
      </c>
    </row>
    <row r="2168" spans="1:4">
      <c r="A2168" s="95">
        <v>2216</v>
      </c>
      <c r="B2168" s="90" t="s">
        <v>6960</v>
      </c>
      <c r="C2168" s="89" t="s">
        <v>3745</v>
      </c>
      <c r="D2168" s="91" t="s">
        <v>1129</v>
      </c>
    </row>
    <row r="2169" spans="1:4">
      <c r="A2169" s="95">
        <v>2217</v>
      </c>
      <c r="B2169" s="90" t="s">
        <v>6961</v>
      </c>
      <c r="C2169" s="89" t="s">
        <v>3745</v>
      </c>
      <c r="D2169" s="91" t="s">
        <v>2558</v>
      </c>
    </row>
    <row r="2170" spans="1:4">
      <c r="A2170" s="95">
        <v>2218</v>
      </c>
      <c r="B2170" s="90" t="s">
        <v>6962</v>
      </c>
      <c r="C2170" s="89" t="s">
        <v>3745</v>
      </c>
      <c r="D2170" s="91" t="s">
        <v>1207</v>
      </c>
    </row>
    <row r="2171" spans="1:4">
      <c r="A2171" s="95">
        <v>2221</v>
      </c>
      <c r="B2171" s="90" t="s">
        <v>6963</v>
      </c>
      <c r="C2171" s="89" t="s">
        <v>3745</v>
      </c>
      <c r="D2171" s="91" t="s">
        <v>6964</v>
      </c>
    </row>
    <row r="2172" spans="1:4">
      <c r="A2172" s="95">
        <v>2222</v>
      </c>
      <c r="B2172" s="90" t="s">
        <v>6965</v>
      </c>
      <c r="C2172" s="89" t="s">
        <v>3745</v>
      </c>
      <c r="D2172" s="91" t="s">
        <v>512</v>
      </c>
    </row>
    <row r="2173" spans="1:4">
      <c r="A2173" s="95">
        <v>2223</v>
      </c>
      <c r="B2173" s="90" t="s">
        <v>6966</v>
      </c>
      <c r="C2173" s="89" t="s">
        <v>3745</v>
      </c>
      <c r="D2173" s="91" t="s">
        <v>5866</v>
      </c>
    </row>
    <row r="2174" spans="1:4">
      <c r="A2174" s="95">
        <v>2224</v>
      </c>
      <c r="B2174" s="90" t="s">
        <v>6967</v>
      </c>
      <c r="C2174" s="89" t="s">
        <v>3745</v>
      </c>
      <c r="D2174" s="91" t="s">
        <v>6968</v>
      </c>
    </row>
    <row r="2175" spans="1:4">
      <c r="A2175" s="95">
        <v>2226</v>
      </c>
      <c r="B2175" s="90" t="s">
        <v>6969</v>
      </c>
      <c r="C2175" s="89" t="s">
        <v>3745</v>
      </c>
      <c r="D2175" s="91" t="s">
        <v>1922</v>
      </c>
    </row>
    <row r="2176" spans="1:4">
      <c r="A2176" s="95">
        <v>2227</v>
      </c>
      <c r="B2176" s="90" t="s">
        <v>6970</v>
      </c>
      <c r="C2176" s="89" t="s">
        <v>3745</v>
      </c>
      <c r="D2176" s="91" t="s">
        <v>2876</v>
      </c>
    </row>
    <row r="2177" spans="1:4">
      <c r="A2177" s="95">
        <v>2228</v>
      </c>
      <c r="B2177" s="90" t="s">
        <v>6971</v>
      </c>
      <c r="C2177" s="89" t="s">
        <v>3751</v>
      </c>
      <c r="D2177" s="91" t="s">
        <v>320</v>
      </c>
    </row>
    <row r="2178" spans="1:4">
      <c r="A2178" s="95">
        <v>2229</v>
      </c>
      <c r="B2178" s="90" t="s">
        <v>6972</v>
      </c>
      <c r="C2178" s="89" t="s">
        <v>3745</v>
      </c>
      <c r="D2178" s="91" t="s">
        <v>745</v>
      </c>
    </row>
    <row r="2179" spans="1:4">
      <c r="A2179" s="95">
        <v>2231</v>
      </c>
      <c r="B2179" s="90" t="s">
        <v>6973</v>
      </c>
      <c r="C2179" s="89" t="s">
        <v>3745</v>
      </c>
      <c r="D2179" s="91" t="s">
        <v>1289</v>
      </c>
    </row>
    <row r="2180" spans="1:4">
      <c r="A2180" s="95">
        <v>2232</v>
      </c>
      <c r="B2180" s="90" t="s">
        <v>6974</v>
      </c>
      <c r="C2180" s="89" t="s">
        <v>3745</v>
      </c>
      <c r="D2180" s="91" t="s">
        <v>6975</v>
      </c>
    </row>
    <row r="2181" spans="1:4">
      <c r="A2181" s="95">
        <v>2233</v>
      </c>
      <c r="B2181" s="90" t="s">
        <v>6976</v>
      </c>
      <c r="C2181" s="89" t="s">
        <v>3745</v>
      </c>
      <c r="D2181" s="91" t="s">
        <v>6977</v>
      </c>
    </row>
    <row r="2182" spans="1:4">
      <c r="A2182" s="95">
        <v>2234</v>
      </c>
      <c r="B2182" s="90" t="s">
        <v>6978</v>
      </c>
      <c r="C2182" s="89" t="s">
        <v>3635</v>
      </c>
      <c r="D2182" s="91" t="s">
        <v>482</v>
      </c>
    </row>
    <row r="2183" spans="1:4">
      <c r="A2183" s="95">
        <v>2235</v>
      </c>
      <c r="B2183" s="90" t="s">
        <v>6979</v>
      </c>
      <c r="C2183" s="89" t="s">
        <v>3617</v>
      </c>
      <c r="D2183" s="91" t="s">
        <v>6980</v>
      </c>
    </row>
    <row r="2184" spans="1:4">
      <c r="A2184" s="95">
        <v>2236</v>
      </c>
      <c r="B2184" s="90" t="s">
        <v>6981</v>
      </c>
      <c r="C2184" s="89" t="s">
        <v>3617</v>
      </c>
      <c r="D2184" s="91" t="s">
        <v>345</v>
      </c>
    </row>
    <row r="2185" spans="1:4">
      <c r="A2185" s="95">
        <v>2241</v>
      </c>
      <c r="B2185" s="90" t="s">
        <v>6982</v>
      </c>
      <c r="C2185" s="89" t="s">
        <v>3635</v>
      </c>
      <c r="D2185" s="91" t="s">
        <v>6983</v>
      </c>
    </row>
    <row r="2186" spans="1:4">
      <c r="D2186" s="89" t="s">
        <v>3701</v>
      </c>
    </row>
    <row r="2187" spans="1:4">
      <c r="B2187" s="87" t="s">
        <v>6984</v>
      </c>
    </row>
    <row r="2189" spans="1:4">
      <c r="B2189" s="87" t="s">
        <v>3609</v>
      </c>
      <c r="C2189" s="88" t="s">
        <v>3610</v>
      </c>
    </row>
    <row r="2190" spans="1:4">
      <c r="D2190" s="88" t="s">
        <v>3611</v>
      </c>
    </row>
    <row r="2191" spans="1:4">
      <c r="A2191" s="88" t="s">
        <v>3612</v>
      </c>
      <c r="B2191" s="87" t="s">
        <v>3613</v>
      </c>
      <c r="C2191" s="88" t="s">
        <v>3614</v>
      </c>
    </row>
    <row r="2192" spans="1:4">
      <c r="A2192" s="95">
        <v>2242</v>
      </c>
      <c r="B2192" s="90" t="s">
        <v>6985</v>
      </c>
      <c r="C2192" s="89" t="s">
        <v>3635</v>
      </c>
      <c r="D2192" s="91" t="s">
        <v>6986</v>
      </c>
    </row>
    <row r="2193" spans="1:4">
      <c r="A2193" s="95">
        <v>2243</v>
      </c>
      <c r="B2193" s="90" t="s">
        <v>6987</v>
      </c>
      <c r="C2193" s="89" t="s">
        <v>3635</v>
      </c>
      <c r="D2193" s="91" t="s">
        <v>2509</v>
      </c>
    </row>
    <row r="2194" spans="1:4">
      <c r="A2194" s="95">
        <v>2244</v>
      </c>
      <c r="B2194" s="90" t="s">
        <v>6988</v>
      </c>
      <c r="C2194" s="89" t="s">
        <v>3635</v>
      </c>
      <c r="D2194" s="91" t="s">
        <v>1171</v>
      </c>
    </row>
    <row r="2195" spans="1:4">
      <c r="A2195" s="95">
        <v>2245</v>
      </c>
      <c r="B2195" s="90" t="s">
        <v>6989</v>
      </c>
      <c r="C2195" s="89" t="s">
        <v>3635</v>
      </c>
      <c r="D2195" s="91" t="s">
        <v>1876</v>
      </c>
    </row>
    <row r="2196" spans="1:4">
      <c r="A2196" s="95">
        <v>2246</v>
      </c>
      <c r="B2196" s="90" t="s">
        <v>6990</v>
      </c>
      <c r="C2196" s="89" t="s">
        <v>3635</v>
      </c>
      <c r="D2196" s="91" t="s">
        <v>248</v>
      </c>
    </row>
    <row r="2197" spans="1:4">
      <c r="A2197" s="95">
        <v>2248</v>
      </c>
      <c r="B2197" s="90" t="s">
        <v>6991</v>
      </c>
      <c r="C2197" s="89" t="s">
        <v>3635</v>
      </c>
      <c r="D2197" s="91" t="s">
        <v>2845</v>
      </c>
    </row>
    <row r="2198" spans="1:4">
      <c r="A2198" s="95">
        <v>2249</v>
      </c>
      <c r="B2198" s="90" t="s">
        <v>6992</v>
      </c>
      <c r="C2198" s="89" t="s">
        <v>3635</v>
      </c>
      <c r="D2198" s="91" t="s">
        <v>6993</v>
      </c>
    </row>
    <row r="2199" spans="1:4">
      <c r="A2199" s="95">
        <v>2250</v>
      </c>
      <c r="B2199" s="90" t="s">
        <v>6994</v>
      </c>
      <c r="C2199" s="89" t="s">
        <v>3635</v>
      </c>
      <c r="D2199" s="91" t="s">
        <v>2164</v>
      </c>
    </row>
    <row r="2200" spans="1:4">
      <c r="A2200" s="95">
        <v>2251</v>
      </c>
      <c r="B2200" s="90" t="s">
        <v>6995</v>
      </c>
      <c r="C2200" s="89" t="s">
        <v>3635</v>
      </c>
      <c r="D2200" s="91" t="s">
        <v>858</v>
      </c>
    </row>
    <row r="2201" spans="1:4">
      <c r="A2201" s="95">
        <v>2252</v>
      </c>
      <c r="B2201" s="90" t="s">
        <v>6996</v>
      </c>
      <c r="C2201" s="89" t="s">
        <v>3635</v>
      </c>
      <c r="D2201" s="91" t="s">
        <v>512</v>
      </c>
    </row>
    <row r="2202" spans="1:4">
      <c r="A2202" s="95">
        <v>2253</v>
      </c>
      <c r="B2202" s="90" t="s">
        <v>6997</v>
      </c>
      <c r="C2202" s="89" t="s">
        <v>3635</v>
      </c>
      <c r="D2202" s="91" t="s">
        <v>6998</v>
      </c>
    </row>
    <row r="2203" spans="1:4">
      <c r="A2203" s="95">
        <v>2254</v>
      </c>
      <c r="B2203" s="90" t="s">
        <v>6999</v>
      </c>
      <c r="C2203" s="89" t="s">
        <v>3635</v>
      </c>
      <c r="D2203" s="91" t="s">
        <v>7000</v>
      </c>
    </row>
    <row r="2204" spans="1:4">
      <c r="A2204" s="95">
        <v>2255</v>
      </c>
      <c r="B2204" s="90" t="s">
        <v>7001</v>
      </c>
      <c r="C2204" s="89" t="s">
        <v>3635</v>
      </c>
      <c r="D2204" s="91" t="s">
        <v>1087</v>
      </c>
    </row>
    <row r="2205" spans="1:4">
      <c r="A2205" s="95">
        <v>2256</v>
      </c>
      <c r="B2205" s="90" t="s">
        <v>7002</v>
      </c>
      <c r="C2205" s="89" t="s">
        <v>3635</v>
      </c>
      <c r="D2205" s="91" t="s">
        <v>2261</v>
      </c>
    </row>
    <row r="2206" spans="1:4">
      <c r="A2206" s="95">
        <v>2257</v>
      </c>
      <c r="B2206" s="90" t="s">
        <v>7003</v>
      </c>
      <c r="C2206" s="89" t="s">
        <v>3635</v>
      </c>
      <c r="D2206" s="91" t="s">
        <v>7004</v>
      </c>
    </row>
    <row r="2207" spans="1:4">
      <c r="A2207" s="95">
        <v>2258</v>
      </c>
      <c r="B2207" s="90" t="s">
        <v>7005</v>
      </c>
      <c r="C2207" s="89" t="s">
        <v>3635</v>
      </c>
      <c r="D2207" s="91" t="s">
        <v>7006</v>
      </c>
    </row>
    <row r="2208" spans="1:4">
      <c r="A2208" s="95">
        <v>2259</v>
      </c>
      <c r="B2208" s="90" t="s">
        <v>7007</v>
      </c>
      <c r="C2208" s="89" t="s">
        <v>3635</v>
      </c>
      <c r="D2208" s="91" t="s">
        <v>410</v>
      </c>
    </row>
    <row r="2209" spans="1:4">
      <c r="A2209" s="95">
        <v>2260</v>
      </c>
      <c r="B2209" s="90" t="s">
        <v>7008</v>
      </c>
      <c r="C2209" s="89" t="s">
        <v>3635</v>
      </c>
      <c r="D2209" s="91" t="s">
        <v>323</v>
      </c>
    </row>
    <row r="2210" spans="1:4">
      <c r="A2210" s="95">
        <v>2261</v>
      </c>
      <c r="B2210" s="90" t="s">
        <v>7009</v>
      </c>
      <c r="C2210" s="89" t="s">
        <v>3635</v>
      </c>
      <c r="D2210" s="91" t="s">
        <v>241</v>
      </c>
    </row>
    <row r="2211" spans="1:4">
      <c r="A2211" s="95">
        <v>2262</v>
      </c>
      <c r="B2211" s="90" t="s">
        <v>7010</v>
      </c>
      <c r="C2211" s="89" t="s">
        <v>3635</v>
      </c>
      <c r="D2211" s="91" t="s">
        <v>7011</v>
      </c>
    </row>
    <row r="2212" spans="1:4">
      <c r="A2212" s="95">
        <v>2263</v>
      </c>
      <c r="B2212" s="90" t="s">
        <v>7012</v>
      </c>
      <c r="C2212" s="89" t="s">
        <v>3635</v>
      </c>
      <c r="D2212" s="93" t="s">
        <v>7013</v>
      </c>
    </row>
    <row r="2213" spans="1:4">
      <c r="A2213" s="95">
        <v>2264</v>
      </c>
      <c r="B2213" s="90" t="s">
        <v>7014</v>
      </c>
      <c r="C2213" s="89" t="s">
        <v>3635</v>
      </c>
      <c r="D2213" s="93" t="s">
        <v>7015</v>
      </c>
    </row>
    <row r="2214" spans="1:4">
      <c r="A2214" s="95">
        <v>2265</v>
      </c>
      <c r="B2214" s="90" t="s">
        <v>7016</v>
      </c>
      <c r="C2214" s="89" t="s">
        <v>3635</v>
      </c>
      <c r="D2214" s="92" t="s">
        <v>7017</v>
      </c>
    </row>
    <row r="2215" spans="1:4">
      <c r="A2215" s="95">
        <v>2266</v>
      </c>
      <c r="B2215" s="90" t="s">
        <v>7018</v>
      </c>
      <c r="C2215" s="89" t="s">
        <v>3635</v>
      </c>
      <c r="D2215" s="93" t="s">
        <v>7019</v>
      </c>
    </row>
    <row r="2216" spans="1:4">
      <c r="A2216" s="95">
        <v>2267</v>
      </c>
      <c r="B2216" s="90" t="s">
        <v>7020</v>
      </c>
      <c r="C2216" s="89" t="s">
        <v>3635</v>
      </c>
      <c r="D2216" s="93" t="s">
        <v>7021</v>
      </c>
    </row>
    <row r="2217" spans="1:4">
      <c r="A2217" s="95">
        <v>2268</v>
      </c>
      <c r="B2217" s="90" t="s">
        <v>7022</v>
      </c>
      <c r="C2217" s="89" t="s">
        <v>3635</v>
      </c>
      <c r="D2217" s="92" t="s">
        <v>7023</v>
      </c>
    </row>
    <row r="2218" spans="1:4">
      <c r="A2218" s="95">
        <v>2269</v>
      </c>
      <c r="B2218" s="90" t="s">
        <v>7024</v>
      </c>
      <c r="C2218" s="89" t="s">
        <v>3635</v>
      </c>
      <c r="D2218" s="93" t="s">
        <v>7025</v>
      </c>
    </row>
    <row r="2219" spans="1:4">
      <c r="A2219" s="95">
        <v>2270</v>
      </c>
      <c r="B2219" s="90" t="s">
        <v>7026</v>
      </c>
      <c r="C2219" s="89" t="s">
        <v>3635</v>
      </c>
      <c r="D2219" s="93" t="s">
        <v>7027</v>
      </c>
    </row>
    <row r="2220" spans="1:4">
      <c r="A2220" s="95">
        <v>2271</v>
      </c>
      <c r="B2220" s="90" t="s">
        <v>7028</v>
      </c>
      <c r="C2220" s="89" t="s">
        <v>3635</v>
      </c>
      <c r="D2220" s="93" t="s">
        <v>7029</v>
      </c>
    </row>
    <row r="2221" spans="1:4">
      <c r="A2221" s="95">
        <v>2272</v>
      </c>
      <c r="B2221" s="90" t="s">
        <v>7030</v>
      </c>
      <c r="C2221" s="89" t="s">
        <v>3635</v>
      </c>
      <c r="D2221" s="93" t="s">
        <v>7031</v>
      </c>
    </row>
    <row r="2222" spans="1:4">
      <c r="A2222" s="95">
        <v>2273</v>
      </c>
      <c r="B2222" s="90" t="s">
        <v>7032</v>
      </c>
      <c r="C2222" s="89" t="s">
        <v>3635</v>
      </c>
      <c r="D2222" s="93" t="s">
        <v>7033</v>
      </c>
    </row>
    <row r="2223" spans="1:4">
      <c r="B2223" s="90" t="s">
        <v>7034</v>
      </c>
    </row>
    <row r="2224" spans="1:4">
      <c r="B2224" s="90" t="s">
        <v>7035</v>
      </c>
    </row>
    <row r="2225" spans="1:4">
      <c r="A2225" s="95">
        <v>2275</v>
      </c>
      <c r="B2225" s="90" t="s">
        <v>7036</v>
      </c>
      <c r="C2225" s="89" t="s">
        <v>3635</v>
      </c>
      <c r="D2225" s="91" t="s">
        <v>7037</v>
      </c>
    </row>
    <row r="2226" spans="1:4">
      <c r="D2226" s="89" t="s">
        <v>3701</v>
      </c>
    </row>
    <row r="2227" spans="1:4">
      <c r="B2227" s="87" t="s">
        <v>7038</v>
      </c>
    </row>
    <row r="2229" spans="1:4">
      <c r="B2229" s="87" t="s">
        <v>3609</v>
      </c>
      <c r="C2229" s="88" t="s">
        <v>3610</v>
      </c>
    </row>
    <row r="2230" spans="1:4">
      <c r="D2230" s="88" t="s">
        <v>3611</v>
      </c>
    </row>
    <row r="2231" spans="1:4">
      <c r="A2231" s="88" t="s">
        <v>3612</v>
      </c>
      <c r="B2231" s="87" t="s">
        <v>3613</v>
      </c>
      <c r="C2231" s="88" t="s">
        <v>3614</v>
      </c>
    </row>
    <row r="2232" spans="1:4">
      <c r="A2232" s="95">
        <v>2276</v>
      </c>
      <c r="B2232" s="90" t="s">
        <v>7039</v>
      </c>
      <c r="C2232" s="89" t="s">
        <v>3973</v>
      </c>
      <c r="D2232" s="91" t="s">
        <v>2737</v>
      </c>
    </row>
    <row r="2233" spans="1:4">
      <c r="A2233" s="95">
        <v>2277</v>
      </c>
      <c r="B2233" s="90" t="s">
        <v>7040</v>
      </c>
      <c r="C2233" s="89" t="s">
        <v>3973</v>
      </c>
      <c r="D2233" s="91" t="s">
        <v>2563</v>
      </c>
    </row>
    <row r="2234" spans="1:4">
      <c r="A2234" s="95">
        <v>2279</v>
      </c>
      <c r="B2234" s="90" t="s">
        <v>7041</v>
      </c>
      <c r="C2234" s="89" t="s">
        <v>3973</v>
      </c>
      <c r="D2234" s="91" t="s">
        <v>1359</v>
      </c>
    </row>
    <row r="2235" spans="1:4">
      <c r="A2235" s="95">
        <v>2280</v>
      </c>
      <c r="B2235" s="90" t="s">
        <v>7042</v>
      </c>
      <c r="C2235" s="89" t="s">
        <v>3973</v>
      </c>
      <c r="D2235" s="91" t="s">
        <v>7043</v>
      </c>
    </row>
    <row r="2236" spans="1:4">
      <c r="A2236" s="95">
        <v>2281</v>
      </c>
      <c r="B2236" s="90" t="s">
        <v>7044</v>
      </c>
      <c r="C2236" s="89" t="s">
        <v>3973</v>
      </c>
      <c r="D2236" s="91" t="s">
        <v>123</v>
      </c>
    </row>
    <row r="2237" spans="1:4">
      <c r="A2237" s="95">
        <v>2282</v>
      </c>
      <c r="B2237" s="90" t="s">
        <v>7045</v>
      </c>
      <c r="C2237" s="89" t="s">
        <v>3973</v>
      </c>
      <c r="D2237" s="91" t="s">
        <v>7046</v>
      </c>
    </row>
    <row r="2238" spans="1:4">
      <c r="A2238" s="95">
        <v>2283</v>
      </c>
      <c r="B2238" s="90" t="s">
        <v>7047</v>
      </c>
      <c r="C2238" s="89" t="s">
        <v>3973</v>
      </c>
      <c r="D2238" s="91" t="s">
        <v>7048</v>
      </c>
    </row>
    <row r="2239" spans="1:4">
      <c r="A2239" s="95">
        <v>2284</v>
      </c>
      <c r="B2239" s="90" t="s">
        <v>7049</v>
      </c>
      <c r="C2239" s="89" t="s">
        <v>3973</v>
      </c>
      <c r="D2239" s="91" t="s">
        <v>2242</v>
      </c>
    </row>
    <row r="2240" spans="1:4">
      <c r="A2240" s="95">
        <v>2285</v>
      </c>
      <c r="B2240" s="90" t="s">
        <v>7050</v>
      </c>
      <c r="C2240" s="89" t="s">
        <v>3973</v>
      </c>
      <c r="D2240" s="91" t="s">
        <v>3340</v>
      </c>
    </row>
    <row r="2241" spans="1:4">
      <c r="A2241" s="95">
        <v>2286</v>
      </c>
      <c r="B2241" s="90" t="s">
        <v>7051</v>
      </c>
      <c r="C2241" s="89" t="s">
        <v>3973</v>
      </c>
      <c r="D2241" s="91" t="s">
        <v>7052</v>
      </c>
    </row>
    <row r="2242" spans="1:4">
      <c r="A2242" s="95">
        <v>2287</v>
      </c>
      <c r="B2242" s="90" t="s">
        <v>7053</v>
      </c>
      <c r="C2242" s="89" t="s">
        <v>3973</v>
      </c>
      <c r="D2242" s="91" t="s">
        <v>7054</v>
      </c>
    </row>
    <row r="2243" spans="1:4">
      <c r="A2243" s="95">
        <v>2288</v>
      </c>
      <c r="B2243" s="90" t="s">
        <v>7055</v>
      </c>
      <c r="C2243" s="89" t="s">
        <v>3973</v>
      </c>
      <c r="D2243" s="91" t="s">
        <v>7056</v>
      </c>
    </row>
    <row r="2244" spans="1:4">
      <c r="A2244" s="95">
        <v>2289</v>
      </c>
      <c r="B2244" s="90" t="s">
        <v>7057</v>
      </c>
      <c r="C2244" s="89" t="s">
        <v>3973</v>
      </c>
      <c r="D2244" s="91" t="s">
        <v>685</v>
      </c>
    </row>
    <row r="2245" spans="1:4">
      <c r="A2245" s="95">
        <v>2290</v>
      </c>
      <c r="B2245" s="90" t="s">
        <v>7058</v>
      </c>
      <c r="C2245" s="89" t="s">
        <v>3973</v>
      </c>
      <c r="D2245" s="91" t="s">
        <v>7059</v>
      </c>
    </row>
    <row r="2246" spans="1:4">
      <c r="A2246" s="95">
        <v>2291</v>
      </c>
      <c r="B2246" s="90" t="s">
        <v>7060</v>
      </c>
      <c r="C2246" s="89" t="s">
        <v>3973</v>
      </c>
      <c r="D2246" s="91" t="s">
        <v>7061</v>
      </c>
    </row>
    <row r="2247" spans="1:4">
      <c r="A2247" s="95">
        <v>2292</v>
      </c>
      <c r="B2247" s="90" t="s">
        <v>7062</v>
      </c>
      <c r="C2247" s="89" t="s">
        <v>3973</v>
      </c>
      <c r="D2247" s="91" t="s">
        <v>7063</v>
      </c>
    </row>
    <row r="2248" spans="1:4">
      <c r="A2248" s="95">
        <v>2293</v>
      </c>
      <c r="B2248" s="90" t="s">
        <v>7064</v>
      </c>
      <c r="C2248" s="89" t="s">
        <v>3973</v>
      </c>
      <c r="D2248" s="91" t="s">
        <v>6726</v>
      </c>
    </row>
    <row r="2249" spans="1:4">
      <c r="A2249" s="95">
        <v>2294</v>
      </c>
      <c r="B2249" s="90" t="s">
        <v>7065</v>
      </c>
      <c r="C2249" s="89" t="s">
        <v>3973</v>
      </c>
      <c r="D2249" s="91" t="s">
        <v>2946</v>
      </c>
    </row>
    <row r="2250" spans="1:4">
      <c r="A2250" s="95">
        <v>2295</v>
      </c>
      <c r="B2250" s="90" t="s">
        <v>7066</v>
      </c>
      <c r="C2250" s="89" t="s">
        <v>3973</v>
      </c>
      <c r="D2250" s="91" t="s">
        <v>7067</v>
      </c>
    </row>
    <row r="2251" spans="1:4">
      <c r="A2251" s="95">
        <v>2296</v>
      </c>
      <c r="B2251" s="90" t="s">
        <v>7068</v>
      </c>
      <c r="C2251" s="89" t="s">
        <v>3973</v>
      </c>
      <c r="D2251" s="91" t="s">
        <v>7069</v>
      </c>
    </row>
    <row r="2252" spans="1:4">
      <c r="A2252" s="95">
        <v>2297</v>
      </c>
      <c r="B2252" s="90" t="s">
        <v>7070</v>
      </c>
      <c r="C2252" s="89" t="s">
        <v>3973</v>
      </c>
      <c r="D2252" s="91" t="s">
        <v>7071</v>
      </c>
    </row>
    <row r="2253" spans="1:4">
      <c r="A2253" s="95">
        <v>2298</v>
      </c>
      <c r="B2253" s="90" t="s">
        <v>7072</v>
      </c>
      <c r="C2253" s="89" t="s">
        <v>3973</v>
      </c>
      <c r="D2253" s="91" t="s">
        <v>1084</v>
      </c>
    </row>
    <row r="2254" spans="1:4">
      <c r="A2254" s="95">
        <v>2299</v>
      </c>
      <c r="B2254" s="90" t="s">
        <v>7073</v>
      </c>
      <c r="C2254" s="89" t="s">
        <v>3973</v>
      </c>
      <c r="D2254" s="91" t="s">
        <v>1084</v>
      </c>
    </row>
    <row r="2255" spans="1:4">
      <c r="A2255" s="95">
        <v>2300</v>
      </c>
      <c r="B2255" s="90" t="s">
        <v>7074</v>
      </c>
      <c r="C2255" s="89" t="s">
        <v>3973</v>
      </c>
      <c r="D2255" s="91" t="s">
        <v>2080</v>
      </c>
    </row>
    <row r="2256" spans="1:4">
      <c r="A2256" s="95">
        <v>2301</v>
      </c>
      <c r="B2256" s="90" t="s">
        <v>7075</v>
      </c>
      <c r="C2256" s="89" t="s">
        <v>3973</v>
      </c>
      <c r="D2256" s="91" t="s">
        <v>2275</v>
      </c>
    </row>
    <row r="2257" spans="1:4">
      <c r="A2257" s="95">
        <v>2302</v>
      </c>
      <c r="B2257" s="90" t="s">
        <v>7076</v>
      </c>
      <c r="C2257" s="89" t="s">
        <v>3973</v>
      </c>
      <c r="D2257" s="91" t="s">
        <v>7077</v>
      </c>
    </row>
    <row r="2258" spans="1:4">
      <c r="A2258" s="95">
        <v>2303</v>
      </c>
      <c r="B2258" s="90" t="s">
        <v>7078</v>
      </c>
      <c r="C2258" s="89" t="s">
        <v>3973</v>
      </c>
      <c r="D2258" s="91" t="s">
        <v>7079</v>
      </c>
    </row>
    <row r="2259" spans="1:4">
      <c r="A2259" s="95">
        <v>2304</v>
      </c>
      <c r="B2259" s="90" t="s">
        <v>7080</v>
      </c>
      <c r="C2259" s="89" t="s">
        <v>3635</v>
      </c>
      <c r="D2259" s="91" t="s">
        <v>2288</v>
      </c>
    </row>
    <row r="2260" spans="1:4">
      <c r="A2260" s="95">
        <v>2305</v>
      </c>
      <c r="B2260" s="90" t="s">
        <v>7081</v>
      </c>
      <c r="C2260" s="89" t="s">
        <v>3635</v>
      </c>
      <c r="D2260" s="91" t="s">
        <v>657</v>
      </c>
    </row>
    <row r="2261" spans="1:4">
      <c r="A2261" s="95">
        <v>2306</v>
      </c>
      <c r="B2261" s="90" t="s">
        <v>7082</v>
      </c>
      <c r="C2261" s="89" t="s">
        <v>3635</v>
      </c>
      <c r="D2261" s="91" t="s">
        <v>1411</v>
      </c>
    </row>
    <row r="2262" spans="1:4">
      <c r="A2262" s="95">
        <v>2307</v>
      </c>
      <c r="B2262" s="90" t="s">
        <v>7083</v>
      </c>
      <c r="C2262" s="89" t="s">
        <v>3973</v>
      </c>
      <c r="D2262" s="91" t="s">
        <v>3371</v>
      </c>
    </row>
    <row r="2263" spans="1:4">
      <c r="A2263" s="95">
        <v>2308</v>
      </c>
      <c r="B2263" s="90" t="s">
        <v>7084</v>
      </c>
      <c r="C2263" s="89" t="s">
        <v>3973</v>
      </c>
      <c r="D2263" s="91" t="s">
        <v>3270</v>
      </c>
    </row>
    <row r="2264" spans="1:4">
      <c r="A2264" s="95">
        <v>2309</v>
      </c>
      <c r="B2264" s="90" t="s">
        <v>7085</v>
      </c>
      <c r="C2264" s="89" t="s">
        <v>3973</v>
      </c>
      <c r="D2264" s="91" t="s">
        <v>1006</v>
      </c>
    </row>
    <row r="2265" spans="1:4">
      <c r="D2265" s="89" t="s">
        <v>3701</v>
      </c>
    </row>
    <row r="2266" spans="1:4">
      <c r="B2266" s="87" t="s">
        <v>7086</v>
      </c>
    </row>
    <row r="2268" spans="1:4">
      <c r="B2268" s="87" t="s">
        <v>3609</v>
      </c>
      <c r="C2268" s="88" t="s">
        <v>3610</v>
      </c>
    </row>
    <row r="2269" spans="1:4">
      <c r="D2269" s="88" t="s">
        <v>3611</v>
      </c>
    </row>
    <row r="2270" spans="1:4">
      <c r="A2270" s="88" t="s">
        <v>3612</v>
      </c>
      <c r="B2270" s="87" t="s">
        <v>3613</v>
      </c>
      <c r="C2270" s="88" t="s">
        <v>3614</v>
      </c>
    </row>
    <row r="2271" spans="1:4">
      <c r="A2271" s="95">
        <v>2310</v>
      </c>
      <c r="B2271" s="90" t="s">
        <v>7087</v>
      </c>
      <c r="C2271" s="89" t="s">
        <v>3973</v>
      </c>
      <c r="D2271" s="91" t="s">
        <v>712</v>
      </c>
    </row>
    <row r="2272" spans="1:4">
      <c r="A2272" s="95">
        <v>2311</v>
      </c>
      <c r="B2272" s="90" t="s">
        <v>7088</v>
      </c>
      <c r="C2272" s="89" t="s">
        <v>3973</v>
      </c>
      <c r="D2272" s="91" t="s">
        <v>7089</v>
      </c>
    </row>
    <row r="2273" spans="1:4">
      <c r="A2273" s="95">
        <v>2312</v>
      </c>
      <c r="B2273" s="90" t="s">
        <v>7090</v>
      </c>
      <c r="C2273" s="89" t="s">
        <v>3973</v>
      </c>
      <c r="D2273" s="91" t="s">
        <v>1735</v>
      </c>
    </row>
    <row r="2274" spans="1:4">
      <c r="A2274" s="95">
        <v>2313</v>
      </c>
      <c r="B2274" s="90" t="s">
        <v>7091</v>
      </c>
      <c r="C2274" s="89" t="s">
        <v>3973</v>
      </c>
      <c r="D2274" s="91" t="s">
        <v>2187</v>
      </c>
    </row>
    <row r="2275" spans="1:4">
      <c r="A2275" s="95">
        <v>2314</v>
      </c>
      <c r="B2275" s="90" t="s">
        <v>7092</v>
      </c>
      <c r="C2275" s="89" t="s">
        <v>3973</v>
      </c>
      <c r="D2275" s="91" t="s">
        <v>7093</v>
      </c>
    </row>
    <row r="2276" spans="1:4">
      <c r="A2276" s="95">
        <v>2315</v>
      </c>
      <c r="B2276" s="90" t="s">
        <v>7094</v>
      </c>
      <c r="C2276" s="89" t="s">
        <v>3973</v>
      </c>
      <c r="D2276" s="91" t="s">
        <v>3319</v>
      </c>
    </row>
    <row r="2277" spans="1:4">
      <c r="A2277" s="95">
        <v>2316</v>
      </c>
      <c r="B2277" s="90" t="s">
        <v>7095</v>
      </c>
      <c r="C2277" s="89" t="s">
        <v>3973</v>
      </c>
      <c r="D2277" s="91" t="s">
        <v>7096</v>
      </c>
    </row>
    <row r="2278" spans="1:4">
      <c r="A2278" s="95">
        <v>2317</v>
      </c>
      <c r="B2278" s="90" t="s">
        <v>7097</v>
      </c>
      <c r="C2278" s="89" t="s">
        <v>3973</v>
      </c>
      <c r="D2278" s="91" t="s">
        <v>7098</v>
      </c>
    </row>
    <row r="2279" spans="1:4">
      <c r="A2279" s="95">
        <v>2319</v>
      </c>
      <c r="B2279" s="90" t="s">
        <v>7099</v>
      </c>
      <c r="C2279" s="89" t="s">
        <v>3973</v>
      </c>
      <c r="D2279" s="91" t="s">
        <v>7100</v>
      </c>
    </row>
    <row r="2280" spans="1:4">
      <c r="A2280" s="95">
        <v>2321</v>
      </c>
      <c r="B2280" s="90" t="s">
        <v>7101</v>
      </c>
      <c r="C2280" s="89" t="s">
        <v>3973</v>
      </c>
      <c r="D2280" s="91" t="s">
        <v>916</v>
      </c>
    </row>
    <row r="2281" spans="1:4">
      <c r="A2281" s="95">
        <v>2322</v>
      </c>
      <c r="B2281" s="90" t="s">
        <v>7102</v>
      </c>
      <c r="C2281" s="89" t="s">
        <v>3973</v>
      </c>
      <c r="D2281" s="91" t="s">
        <v>572</v>
      </c>
    </row>
    <row r="2282" spans="1:4">
      <c r="A2282" s="95">
        <v>2323</v>
      </c>
      <c r="B2282" s="90" t="s">
        <v>7103</v>
      </c>
      <c r="C2282" s="89" t="s">
        <v>3973</v>
      </c>
      <c r="D2282" s="91" t="s">
        <v>3141</v>
      </c>
    </row>
    <row r="2283" spans="1:4">
      <c r="A2283" s="95">
        <v>2324</v>
      </c>
      <c r="B2283" s="90" t="s">
        <v>7104</v>
      </c>
      <c r="C2283" s="89" t="s">
        <v>3973</v>
      </c>
      <c r="D2283" s="91" t="s">
        <v>7105</v>
      </c>
    </row>
    <row r="2284" spans="1:4">
      <c r="A2284" s="95">
        <v>2325</v>
      </c>
      <c r="B2284" s="90" t="s">
        <v>7106</v>
      </c>
      <c r="C2284" s="89" t="s">
        <v>3973</v>
      </c>
      <c r="D2284" s="91" t="s">
        <v>3008</v>
      </c>
    </row>
    <row r="2285" spans="1:4">
      <c r="A2285" s="95">
        <v>2326</v>
      </c>
      <c r="B2285" s="90" t="s">
        <v>7107</v>
      </c>
      <c r="C2285" s="89" t="s">
        <v>3973</v>
      </c>
      <c r="D2285" s="91" t="s">
        <v>7108</v>
      </c>
    </row>
    <row r="2286" spans="1:4">
      <c r="A2286" s="95">
        <v>2327</v>
      </c>
      <c r="B2286" s="90" t="s">
        <v>7109</v>
      </c>
      <c r="C2286" s="89" t="s">
        <v>3973</v>
      </c>
      <c r="D2286" s="91" t="s">
        <v>7110</v>
      </c>
    </row>
    <row r="2287" spans="1:4">
      <c r="A2287" s="95">
        <v>2328</v>
      </c>
      <c r="B2287" s="90" t="s">
        <v>7111</v>
      </c>
      <c r="C2287" s="89" t="s">
        <v>3973</v>
      </c>
      <c r="D2287" s="91" t="s">
        <v>1640</v>
      </c>
    </row>
    <row r="2288" spans="1:4">
      <c r="A2288" s="95">
        <v>2329</v>
      </c>
      <c r="B2288" s="90" t="s">
        <v>7112</v>
      </c>
      <c r="C2288" s="89" t="s">
        <v>3973</v>
      </c>
      <c r="D2288" s="91" t="s">
        <v>7113</v>
      </c>
    </row>
    <row r="2289" spans="1:4">
      <c r="A2289" s="95">
        <v>2330</v>
      </c>
      <c r="B2289" s="90" t="s">
        <v>7114</v>
      </c>
      <c r="C2289" s="89" t="s">
        <v>3973</v>
      </c>
      <c r="D2289" s="91" t="s">
        <v>7115</v>
      </c>
    </row>
    <row r="2290" spans="1:4">
      <c r="A2290" s="95">
        <v>2331</v>
      </c>
      <c r="B2290" s="90" t="s">
        <v>7116</v>
      </c>
      <c r="C2290" s="89" t="s">
        <v>3973</v>
      </c>
      <c r="D2290" s="91" t="s">
        <v>7117</v>
      </c>
    </row>
    <row r="2291" spans="1:4">
      <c r="A2291" s="95">
        <v>2332</v>
      </c>
      <c r="B2291" s="90" t="s">
        <v>7118</v>
      </c>
      <c r="C2291" s="89" t="s">
        <v>3973</v>
      </c>
      <c r="D2291" s="91" t="s">
        <v>703</v>
      </c>
    </row>
    <row r="2292" spans="1:4">
      <c r="A2292" s="95">
        <v>2333</v>
      </c>
      <c r="B2292" s="90" t="s">
        <v>7119</v>
      </c>
      <c r="C2292" s="89" t="s">
        <v>3973</v>
      </c>
      <c r="D2292" s="91" t="s">
        <v>7120</v>
      </c>
    </row>
    <row r="2293" spans="1:4">
      <c r="A2293" s="95">
        <v>2334</v>
      </c>
      <c r="B2293" s="90" t="s">
        <v>7121</v>
      </c>
      <c r="C2293" s="89" t="s">
        <v>3973</v>
      </c>
      <c r="D2293" s="91" t="s">
        <v>142</v>
      </c>
    </row>
    <row r="2294" spans="1:4">
      <c r="A2294" s="95">
        <v>2335</v>
      </c>
      <c r="B2294" s="90" t="s">
        <v>7122</v>
      </c>
      <c r="C2294" s="89" t="s">
        <v>3973</v>
      </c>
      <c r="D2294" s="91" t="s">
        <v>267</v>
      </c>
    </row>
    <row r="2295" spans="1:4">
      <c r="A2295" s="95">
        <v>2336</v>
      </c>
      <c r="B2295" s="90" t="s">
        <v>7123</v>
      </c>
      <c r="C2295" s="89" t="s">
        <v>3973</v>
      </c>
      <c r="D2295" s="91" t="s">
        <v>2206</v>
      </c>
    </row>
    <row r="2296" spans="1:4">
      <c r="A2296" s="95">
        <v>2337</v>
      </c>
      <c r="B2296" s="90" t="s">
        <v>7124</v>
      </c>
      <c r="C2296" s="89" t="s">
        <v>3973</v>
      </c>
      <c r="D2296" s="91" t="s">
        <v>7125</v>
      </c>
    </row>
    <row r="2297" spans="1:4">
      <c r="A2297" s="95">
        <v>2338</v>
      </c>
      <c r="B2297" s="90" t="s">
        <v>7126</v>
      </c>
      <c r="C2297" s="89" t="s">
        <v>3973</v>
      </c>
      <c r="D2297" s="91" t="s">
        <v>1231</v>
      </c>
    </row>
    <row r="2298" spans="1:4">
      <c r="A2298" s="95">
        <v>2339</v>
      </c>
      <c r="B2298" s="90" t="s">
        <v>7127</v>
      </c>
      <c r="C2298" s="89" t="s">
        <v>3973</v>
      </c>
      <c r="D2298" s="91" t="s">
        <v>948</v>
      </c>
    </row>
    <row r="2299" spans="1:4">
      <c r="A2299" s="95">
        <v>2340</v>
      </c>
      <c r="B2299" s="90" t="s">
        <v>7128</v>
      </c>
      <c r="C2299" s="89" t="s">
        <v>3973</v>
      </c>
      <c r="D2299" s="91" t="s">
        <v>248</v>
      </c>
    </row>
    <row r="2300" spans="1:4">
      <c r="A2300" s="95">
        <v>2341</v>
      </c>
      <c r="B2300" s="90" t="s">
        <v>7129</v>
      </c>
      <c r="C2300" s="89" t="s">
        <v>3973</v>
      </c>
      <c r="D2300" s="91" t="s">
        <v>1536</v>
      </c>
    </row>
    <row r="2301" spans="1:4">
      <c r="A2301" s="95">
        <v>2342</v>
      </c>
      <c r="B2301" s="90" t="s">
        <v>7130</v>
      </c>
      <c r="C2301" s="89" t="s">
        <v>3973</v>
      </c>
      <c r="D2301" s="91" t="s">
        <v>2788</v>
      </c>
    </row>
    <row r="2302" spans="1:4">
      <c r="A2302" s="95">
        <v>2343</v>
      </c>
      <c r="B2302" s="90" t="s">
        <v>7131</v>
      </c>
      <c r="C2302" s="89" t="s">
        <v>3973</v>
      </c>
      <c r="D2302" s="91" t="s">
        <v>2253</v>
      </c>
    </row>
    <row r="2303" spans="1:4">
      <c r="A2303" s="95">
        <v>2344</v>
      </c>
      <c r="B2303" s="90" t="s">
        <v>7132</v>
      </c>
      <c r="C2303" s="89" t="s">
        <v>3973</v>
      </c>
      <c r="D2303" s="91" t="s">
        <v>7133</v>
      </c>
    </row>
    <row r="2304" spans="1:4">
      <c r="D2304" s="89" t="s">
        <v>3701</v>
      </c>
    </row>
    <row r="2305" spans="1:4">
      <c r="B2305" s="87" t="s">
        <v>7134</v>
      </c>
    </row>
    <row r="2307" spans="1:4">
      <c r="B2307" s="87" t="s">
        <v>3609</v>
      </c>
      <c r="C2307" s="88" t="s">
        <v>3610</v>
      </c>
    </row>
    <row r="2308" spans="1:4">
      <c r="D2308" s="88" t="s">
        <v>3611</v>
      </c>
    </row>
    <row r="2309" spans="1:4">
      <c r="A2309" s="88" t="s">
        <v>3612</v>
      </c>
      <c r="B2309" s="87" t="s">
        <v>3613</v>
      </c>
      <c r="C2309" s="88" t="s">
        <v>3614</v>
      </c>
    </row>
    <row r="2310" spans="1:4">
      <c r="A2310" s="95">
        <v>2345</v>
      </c>
      <c r="B2310" s="90" t="s">
        <v>7135</v>
      </c>
      <c r="C2310" s="89" t="s">
        <v>3973</v>
      </c>
      <c r="D2310" s="91" t="s">
        <v>4859</v>
      </c>
    </row>
    <row r="2311" spans="1:4">
      <c r="A2311" s="95">
        <v>2346</v>
      </c>
      <c r="B2311" s="90" t="s">
        <v>7136</v>
      </c>
      <c r="C2311" s="89" t="s">
        <v>3973</v>
      </c>
      <c r="D2311" s="91" t="s">
        <v>2186</v>
      </c>
    </row>
    <row r="2312" spans="1:4">
      <c r="A2312" s="95">
        <v>2347</v>
      </c>
      <c r="B2312" s="90" t="s">
        <v>7137</v>
      </c>
      <c r="C2312" s="89" t="s">
        <v>3973</v>
      </c>
      <c r="D2312" s="91" t="s">
        <v>7138</v>
      </c>
    </row>
    <row r="2313" spans="1:4">
      <c r="A2313" s="95">
        <v>2350</v>
      </c>
      <c r="B2313" s="90" t="s">
        <v>7139</v>
      </c>
      <c r="C2313" s="89" t="s">
        <v>3635</v>
      </c>
      <c r="D2313" s="91" t="s">
        <v>7140</v>
      </c>
    </row>
    <row r="2314" spans="1:4">
      <c r="A2314" s="95">
        <v>2351</v>
      </c>
      <c r="B2314" s="90" t="s">
        <v>7141</v>
      </c>
      <c r="C2314" s="89" t="s">
        <v>3635</v>
      </c>
      <c r="D2314" s="91" t="s">
        <v>2655</v>
      </c>
    </row>
    <row r="2315" spans="1:4">
      <c r="A2315" s="95">
        <v>2352</v>
      </c>
      <c r="B2315" s="90" t="s">
        <v>7142</v>
      </c>
      <c r="C2315" s="89" t="s">
        <v>3635</v>
      </c>
      <c r="D2315" s="91" t="s">
        <v>7143</v>
      </c>
    </row>
    <row r="2316" spans="1:4">
      <c r="A2316" s="95">
        <v>2353</v>
      </c>
      <c r="B2316" s="90" t="s">
        <v>7144</v>
      </c>
      <c r="C2316" s="89" t="s">
        <v>3635</v>
      </c>
      <c r="D2316" s="91" t="s">
        <v>3303</v>
      </c>
    </row>
    <row r="2317" spans="1:4">
      <c r="A2317" s="95">
        <v>2354</v>
      </c>
      <c r="B2317" s="90" t="s">
        <v>7145</v>
      </c>
      <c r="C2317" s="89" t="s">
        <v>3635</v>
      </c>
      <c r="D2317" s="91" t="s">
        <v>3389</v>
      </c>
    </row>
    <row r="2318" spans="1:4">
      <c r="A2318" s="95">
        <v>2355</v>
      </c>
      <c r="B2318" s="90" t="s">
        <v>7146</v>
      </c>
      <c r="C2318" s="89" t="s">
        <v>3635</v>
      </c>
      <c r="D2318" s="91" t="s">
        <v>2658</v>
      </c>
    </row>
    <row r="2319" spans="1:4">
      <c r="A2319" s="95">
        <v>2356</v>
      </c>
      <c r="B2319" s="90" t="s">
        <v>7147</v>
      </c>
      <c r="C2319" s="89" t="s">
        <v>3635</v>
      </c>
      <c r="D2319" s="91" t="s">
        <v>7148</v>
      </c>
    </row>
    <row r="2320" spans="1:4">
      <c r="A2320" s="95">
        <v>2357</v>
      </c>
      <c r="B2320" s="90" t="s">
        <v>7149</v>
      </c>
      <c r="C2320" s="89" t="s">
        <v>3635</v>
      </c>
      <c r="D2320" s="91" t="s">
        <v>7150</v>
      </c>
    </row>
    <row r="2321" spans="1:4">
      <c r="A2321" s="95">
        <v>2358</v>
      </c>
      <c r="B2321" s="90" t="s">
        <v>7151</v>
      </c>
      <c r="C2321" s="89" t="s">
        <v>3635</v>
      </c>
      <c r="D2321" s="91" t="s">
        <v>7152</v>
      </c>
    </row>
    <row r="2322" spans="1:4">
      <c r="A2322" s="95">
        <v>2359</v>
      </c>
      <c r="B2322" s="90" t="s">
        <v>7153</v>
      </c>
      <c r="C2322" s="89" t="s">
        <v>3635</v>
      </c>
      <c r="D2322" s="91" t="s">
        <v>7154</v>
      </c>
    </row>
    <row r="2323" spans="1:4">
      <c r="A2323" s="95">
        <v>2360</v>
      </c>
      <c r="B2323" s="90" t="s">
        <v>7155</v>
      </c>
      <c r="C2323" s="89" t="s">
        <v>3635</v>
      </c>
      <c r="D2323" s="91" t="s">
        <v>1726</v>
      </c>
    </row>
    <row r="2324" spans="1:4">
      <c r="A2324" s="95">
        <v>2361</v>
      </c>
      <c r="B2324" s="90" t="s">
        <v>7156</v>
      </c>
      <c r="C2324" s="89" t="s">
        <v>3635</v>
      </c>
      <c r="D2324" s="91" t="s">
        <v>2927</v>
      </c>
    </row>
    <row r="2325" spans="1:4">
      <c r="A2325" s="95">
        <v>2362</v>
      </c>
      <c r="B2325" s="90" t="s">
        <v>7157</v>
      </c>
      <c r="C2325" s="89" t="s">
        <v>3635</v>
      </c>
      <c r="D2325" s="91" t="s">
        <v>7158</v>
      </c>
    </row>
    <row r="2326" spans="1:4">
      <c r="A2326" s="95">
        <v>2363</v>
      </c>
      <c r="B2326" s="90" t="s">
        <v>7159</v>
      </c>
      <c r="C2326" s="89" t="s">
        <v>3635</v>
      </c>
      <c r="D2326" s="91" t="s">
        <v>7160</v>
      </c>
    </row>
    <row r="2327" spans="1:4">
      <c r="A2327" s="95">
        <v>2364</v>
      </c>
      <c r="B2327" s="90" t="s">
        <v>7161</v>
      </c>
      <c r="C2327" s="89" t="s">
        <v>3635</v>
      </c>
      <c r="D2327" s="91" t="s">
        <v>678</v>
      </c>
    </row>
    <row r="2328" spans="1:4">
      <c r="A2328" s="95">
        <v>2365</v>
      </c>
      <c r="B2328" s="90" t="s">
        <v>7162</v>
      </c>
      <c r="C2328" s="89" t="s">
        <v>3635</v>
      </c>
      <c r="D2328" s="91" t="s">
        <v>7163</v>
      </c>
    </row>
    <row r="2329" spans="1:4">
      <c r="A2329" s="95">
        <v>2366</v>
      </c>
      <c r="B2329" s="90" t="s">
        <v>7164</v>
      </c>
      <c r="C2329" s="89" t="s">
        <v>3635</v>
      </c>
      <c r="D2329" s="91" t="s">
        <v>3261</v>
      </c>
    </row>
    <row r="2330" spans="1:4">
      <c r="A2330" s="95">
        <v>2367</v>
      </c>
      <c r="B2330" s="90" t="s">
        <v>7165</v>
      </c>
      <c r="C2330" s="89" t="s">
        <v>3635</v>
      </c>
      <c r="D2330" s="91" t="s">
        <v>7166</v>
      </c>
    </row>
    <row r="2331" spans="1:4">
      <c r="A2331" s="95">
        <v>2368</v>
      </c>
      <c r="B2331" s="90" t="s">
        <v>7167</v>
      </c>
      <c r="C2331" s="89" t="s">
        <v>3635</v>
      </c>
      <c r="D2331" s="91" t="s">
        <v>7168</v>
      </c>
    </row>
    <row r="2332" spans="1:4">
      <c r="A2332" s="95">
        <v>2369</v>
      </c>
      <c r="B2332" s="90" t="s">
        <v>7169</v>
      </c>
      <c r="C2332" s="89" t="s">
        <v>3635</v>
      </c>
      <c r="D2332" s="91" t="s">
        <v>868</v>
      </c>
    </row>
    <row r="2333" spans="1:4">
      <c r="A2333" s="95">
        <v>2370</v>
      </c>
      <c r="B2333" s="90" t="s">
        <v>7170</v>
      </c>
      <c r="C2333" s="89" t="s">
        <v>3635</v>
      </c>
      <c r="D2333" s="91" t="s">
        <v>795</v>
      </c>
    </row>
    <row r="2334" spans="1:4">
      <c r="A2334" s="95">
        <v>2371</v>
      </c>
      <c r="B2334" s="90" t="s">
        <v>7171</v>
      </c>
      <c r="C2334" s="89" t="s">
        <v>3635</v>
      </c>
      <c r="D2334" s="91" t="s">
        <v>1422</v>
      </c>
    </row>
    <row r="2335" spans="1:4">
      <c r="A2335" s="95">
        <v>2372</v>
      </c>
      <c r="B2335" s="90" t="s">
        <v>7172</v>
      </c>
      <c r="C2335" s="89" t="s">
        <v>3635</v>
      </c>
      <c r="D2335" s="91" t="s">
        <v>1254</v>
      </c>
    </row>
    <row r="2336" spans="1:4">
      <c r="A2336" s="95">
        <v>2373</v>
      </c>
      <c r="B2336" s="90" t="s">
        <v>7173</v>
      </c>
      <c r="C2336" s="89" t="s">
        <v>3635</v>
      </c>
      <c r="D2336" s="91" t="s">
        <v>7174</v>
      </c>
    </row>
    <row r="2337" spans="1:4">
      <c r="A2337" s="95">
        <v>2374</v>
      </c>
      <c r="B2337" s="90" t="s">
        <v>7175</v>
      </c>
      <c r="C2337" s="89" t="s">
        <v>3635</v>
      </c>
      <c r="D2337" s="91" t="s">
        <v>7176</v>
      </c>
    </row>
    <row r="2338" spans="1:4">
      <c r="A2338" s="95">
        <v>2375</v>
      </c>
      <c r="B2338" s="90" t="s">
        <v>7177</v>
      </c>
      <c r="C2338" s="89" t="s">
        <v>3635</v>
      </c>
      <c r="D2338" s="91" t="s">
        <v>7178</v>
      </c>
    </row>
    <row r="2339" spans="1:4">
      <c r="A2339" s="95">
        <v>2376</v>
      </c>
      <c r="B2339" s="90" t="s">
        <v>7179</v>
      </c>
      <c r="C2339" s="89" t="s">
        <v>3635</v>
      </c>
      <c r="D2339" s="91" t="s">
        <v>7180</v>
      </c>
    </row>
    <row r="2340" spans="1:4">
      <c r="A2340" s="95">
        <v>2377</v>
      </c>
      <c r="B2340" s="90" t="s">
        <v>7181</v>
      </c>
      <c r="C2340" s="89" t="s">
        <v>3635</v>
      </c>
      <c r="D2340" s="91" t="s">
        <v>7182</v>
      </c>
    </row>
    <row r="2341" spans="1:4">
      <c r="A2341" s="95">
        <v>2378</v>
      </c>
      <c r="B2341" s="90" t="s">
        <v>7183</v>
      </c>
      <c r="C2341" s="89" t="s">
        <v>3635</v>
      </c>
      <c r="D2341" s="91" t="s">
        <v>198</v>
      </c>
    </row>
    <row r="2342" spans="1:4">
      <c r="A2342" s="95">
        <v>2379</v>
      </c>
      <c r="B2342" s="90" t="s">
        <v>7184</v>
      </c>
      <c r="C2342" s="89" t="s">
        <v>3635</v>
      </c>
      <c r="D2342" s="91" t="s">
        <v>7185</v>
      </c>
    </row>
    <row r="2343" spans="1:4">
      <c r="D2343" s="89" t="s">
        <v>3701</v>
      </c>
    </row>
    <row r="2344" spans="1:4">
      <c r="B2344" s="87" t="s">
        <v>7186</v>
      </c>
    </row>
    <row r="2346" spans="1:4">
      <c r="B2346" s="87" t="s">
        <v>3609</v>
      </c>
      <c r="C2346" s="88" t="s">
        <v>3610</v>
      </c>
    </row>
    <row r="2347" spans="1:4">
      <c r="D2347" s="88" t="s">
        <v>3611</v>
      </c>
    </row>
    <row r="2348" spans="1:4">
      <c r="A2348" s="88" t="s">
        <v>3612</v>
      </c>
      <c r="B2348" s="87" t="s">
        <v>3613</v>
      </c>
      <c r="C2348" s="88" t="s">
        <v>3614</v>
      </c>
    </row>
    <row r="2349" spans="1:4">
      <c r="A2349" s="95">
        <v>2380</v>
      </c>
      <c r="B2349" s="90" t="s">
        <v>7187</v>
      </c>
      <c r="C2349" s="89" t="s">
        <v>3635</v>
      </c>
      <c r="D2349" s="91" t="s">
        <v>3291</v>
      </c>
    </row>
    <row r="2350" spans="1:4">
      <c r="A2350" s="95">
        <v>2381</v>
      </c>
      <c r="B2350" s="90" t="s">
        <v>7188</v>
      </c>
      <c r="C2350" s="89" t="s">
        <v>3635</v>
      </c>
      <c r="D2350" s="91" t="s">
        <v>7189</v>
      </c>
    </row>
    <row r="2351" spans="1:4">
      <c r="A2351" s="95">
        <v>2382</v>
      </c>
      <c r="B2351" s="90" t="s">
        <v>7190</v>
      </c>
      <c r="C2351" s="89" t="s">
        <v>3635</v>
      </c>
      <c r="D2351" s="91" t="s">
        <v>7191</v>
      </c>
    </row>
    <row r="2352" spans="1:4">
      <c r="A2352" s="95">
        <v>2383</v>
      </c>
      <c r="B2352" s="90" t="s">
        <v>7192</v>
      </c>
      <c r="C2352" s="89" t="s">
        <v>3635</v>
      </c>
      <c r="D2352" s="91" t="s">
        <v>7193</v>
      </c>
    </row>
    <row r="2353" spans="1:4">
      <c r="A2353" s="95">
        <v>2384</v>
      </c>
      <c r="B2353" s="90" t="s">
        <v>7194</v>
      </c>
      <c r="C2353" s="89" t="s">
        <v>3635</v>
      </c>
      <c r="D2353" s="91" t="s">
        <v>7195</v>
      </c>
    </row>
    <row r="2354" spans="1:4">
      <c r="A2354" s="95">
        <v>2385</v>
      </c>
      <c r="B2354" s="90" t="s">
        <v>7196</v>
      </c>
      <c r="C2354" s="89" t="s">
        <v>3635</v>
      </c>
      <c r="D2354" s="91" t="s">
        <v>7197</v>
      </c>
    </row>
    <row r="2355" spans="1:4">
      <c r="A2355" s="95">
        <v>2386</v>
      </c>
      <c r="B2355" s="90" t="s">
        <v>7198</v>
      </c>
      <c r="C2355" s="89" t="s">
        <v>3635</v>
      </c>
      <c r="D2355" s="91" t="s">
        <v>7199</v>
      </c>
    </row>
    <row r="2356" spans="1:4">
      <c r="A2356" s="95">
        <v>2387</v>
      </c>
      <c r="B2356" s="90" t="s">
        <v>7200</v>
      </c>
      <c r="C2356" s="89" t="s">
        <v>3635</v>
      </c>
      <c r="D2356" s="91" t="s">
        <v>2836</v>
      </c>
    </row>
    <row r="2357" spans="1:4">
      <c r="A2357" s="95">
        <v>2388</v>
      </c>
      <c r="B2357" s="90" t="s">
        <v>7201</v>
      </c>
      <c r="C2357" s="89" t="s">
        <v>3635</v>
      </c>
      <c r="D2357" s="91" t="s">
        <v>3238</v>
      </c>
    </row>
    <row r="2358" spans="1:4">
      <c r="A2358" s="95">
        <v>2389</v>
      </c>
      <c r="B2358" s="90" t="s">
        <v>7202</v>
      </c>
      <c r="C2358" s="89" t="s">
        <v>3635</v>
      </c>
      <c r="D2358" s="91" t="s">
        <v>7203</v>
      </c>
    </row>
    <row r="2359" spans="1:4">
      <c r="A2359" s="95">
        <v>2390</v>
      </c>
      <c r="B2359" s="90" t="s">
        <v>7204</v>
      </c>
      <c r="C2359" s="89" t="s">
        <v>3635</v>
      </c>
      <c r="D2359" s="91" t="s">
        <v>1820</v>
      </c>
    </row>
    <row r="2360" spans="1:4">
      <c r="A2360" s="95">
        <v>2391</v>
      </c>
      <c r="B2360" s="90" t="s">
        <v>7205</v>
      </c>
      <c r="C2360" s="89" t="s">
        <v>3635</v>
      </c>
      <c r="D2360" s="91" t="s">
        <v>7206</v>
      </c>
    </row>
    <row r="2361" spans="1:4">
      <c r="A2361" s="95">
        <v>2392</v>
      </c>
      <c r="B2361" s="90" t="s">
        <v>7207</v>
      </c>
      <c r="C2361" s="89" t="s">
        <v>3635</v>
      </c>
      <c r="D2361" s="91" t="s">
        <v>7208</v>
      </c>
    </row>
    <row r="2362" spans="1:4">
      <c r="A2362" s="95">
        <v>2393</v>
      </c>
      <c r="B2362" s="90" t="s">
        <v>7209</v>
      </c>
      <c r="C2362" s="89" t="s">
        <v>3635</v>
      </c>
      <c r="D2362" s="91" t="s">
        <v>7210</v>
      </c>
    </row>
    <row r="2363" spans="1:4">
      <c r="A2363" s="95">
        <v>2394</v>
      </c>
      <c r="B2363" s="90" t="s">
        <v>7211</v>
      </c>
      <c r="C2363" s="89" t="s">
        <v>3635</v>
      </c>
      <c r="D2363" s="91" t="s">
        <v>7212</v>
      </c>
    </row>
    <row r="2364" spans="1:4">
      <c r="A2364" s="95">
        <v>2395</v>
      </c>
      <c r="B2364" s="90" t="s">
        <v>7213</v>
      </c>
      <c r="C2364" s="89" t="s">
        <v>3635</v>
      </c>
      <c r="D2364" s="91" t="s">
        <v>7214</v>
      </c>
    </row>
    <row r="2365" spans="1:4">
      <c r="A2365" s="95">
        <v>2396</v>
      </c>
      <c r="B2365" s="90" t="s">
        <v>7215</v>
      </c>
      <c r="C2365" s="89" t="s">
        <v>3635</v>
      </c>
      <c r="D2365" s="91" t="s">
        <v>7216</v>
      </c>
    </row>
    <row r="2366" spans="1:4">
      <c r="A2366" s="95">
        <v>2397</v>
      </c>
      <c r="B2366" s="90" t="s">
        <v>7217</v>
      </c>
      <c r="C2366" s="89" t="s">
        <v>3635</v>
      </c>
      <c r="D2366" s="91" t="s">
        <v>7218</v>
      </c>
    </row>
    <row r="2367" spans="1:4">
      <c r="A2367" s="95">
        <v>2398</v>
      </c>
      <c r="B2367" s="90" t="s">
        <v>7219</v>
      </c>
      <c r="C2367" s="89" t="s">
        <v>3635</v>
      </c>
      <c r="D2367" s="91" t="s">
        <v>7220</v>
      </c>
    </row>
    <row r="2368" spans="1:4">
      <c r="A2368" s="95">
        <v>2399</v>
      </c>
      <c r="B2368" s="90" t="s">
        <v>7221</v>
      </c>
      <c r="C2368" s="89" t="s">
        <v>3635</v>
      </c>
      <c r="D2368" s="91" t="s">
        <v>2964</v>
      </c>
    </row>
    <row r="2369" spans="1:4">
      <c r="A2369" s="95">
        <v>2400</v>
      </c>
      <c r="B2369" s="90" t="s">
        <v>7222</v>
      </c>
      <c r="C2369" s="89" t="s">
        <v>3635</v>
      </c>
      <c r="D2369" s="91" t="s">
        <v>7223</v>
      </c>
    </row>
    <row r="2370" spans="1:4">
      <c r="A2370" s="95">
        <v>2401</v>
      </c>
      <c r="B2370" s="90" t="s">
        <v>7224</v>
      </c>
      <c r="C2370" s="89" t="s">
        <v>3635</v>
      </c>
      <c r="D2370" s="91" t="s">
        <v>7225</v>
      </c>
    </row>
    <row r="2371" spans="1:4">
      <c r="A2371" s="95">
        <v>2402</v>
      </c>
      <c r="B2371" s="90" t="s">
        <v>7226</v>
      </c>
      <c r="C2371" s="89" t="s">
        <v>3635</v>
      </c>
      <c r="D2371" s="91" t="s">
        <v>7227</v>
      </c>
    </row>
    <row r="2372" spans="1:4">
      <c r="A2372" s="95">
        <v>2403</v>
      </c>
      <c r="B2372" s="90" t="s">
        <v>7228</v>
      </c>
      <c r="C2372" s="89" t="s">
        <v>3635</v>
      </c>
      <c r="D2372" s="91" t="s">
        <v>7229</v>
      </c>
    </row>
    <row r="2373" spans="1:4">
      <c r="A2373" s="95">
        <v>2404</v>
      </c>
      <c r="B2373" s="90" t="s">
        <v>7230</v>
      </c>
      <c r="C2373" s="89" t="s">
        <v>3635</v>
      </c>
      <c r="D2373" s="91" t="s">
        <v>7231</v>
      </c>
    </row>
    <row r="2374" spans="1:4">
      <c r="A2374" s="95">
        <v>2405</v>
      </c>
      <c r="B2374" s="90" t="s">
        <v>7232</v>
      </c>
      <c r="C2374" s="89" t="s">
        <v>3635</v>
      </c>
      <c r="D2374" s="91" t="s">
        <v>7233</v>
      </c>
    </row>
    <row r="2375" spans="1:4">
      <c r="A2375" s="95">
        <v>2406</v>
      </c>
      <c r="B2375" s="90" t="s">
        <v>7234</v>
      </c>
      <c r="C2375" s="89" t="s">
        <v>3635</v>
      </c>
      <c r="D2375" s="91" t="s">
        <v>3236</v>
      </c>
    </row>
    <row r="2376" spans="1:4">
      <c r="A2376" s="95">
        <v>2407</v>
      </c>
      <c r="B2376" s="90" t="s">
        <v>7235</v>
      </c>
      <c r="C2376" s="89" t="s">
        <v>3635</v>
      </c>
      <c r="D2376" s="91" t="s">
        <v>7236</v>
      </c>
    </row>
    <row r="2377" spans="1:4">
      <c r="A2377" s="95">
        <v>2408</v>
      </c>
      <c r="B2377" s="90" t="s">
        <v>7237</v>
      </c>
      <c r="C2377" s="89" t="s">
        <v>3635</v>
      </c>
      <c r="D2377" s="91" t="s">
        <v>7238</v>
      </c>
    </row>
    <row r="2378" spans="1:4">
      <c r="A2378" s="95">
        <v>2409</v>
      </c>
      <c r="B2378" s="90" t="s">
        <v>7239</v>
      </c>
      <c r="C2378" s="89" t="s">
        <v>3635</v>
      </c>
      <c r="D2378" s="91" t="s">
        <v>7240</v>
      </c>
    </row>
    <row r="2379" spans="1:4">
      <c r="A2379" s="95">
        <v>2410</v>
      </c>
      <c r="B2379" s="90" t="s">
        <v>7241</v>
      </c>
      <c r="C2379" s="89" t="s">
        <v>3635</v>
      </c>
      <c r="D2379" s="91" t="s">
        <v>7242</v>
      </c>
    </row>
    <row r="2380" spans="1:4">
      <c r="A2380" s="95">
        <v>2411</v>
      </c>
      <c r="B2380" s="90" t="s">
        <v>7243</v>
      </c>
      <c r="C2380" s="89" t="s">
        <v>3635</v>
      </c>
      <c r="D2380" s="93" t="s">
        <v>7244</v>
      </c>
    </row>
    <row r="2381" spans="1:4">
      <c r="A2381" s="95">
        <v>2413</v>
      </c>
      <c r="B2381" s="90" t="s">
        <v>7245</v>
      </c>
      <c r="C2381" s="89" t="s">
        <v>3635</v>
      </c>
      <c r="D2381" s="91" t="s">
        <v>7246</v>
      </c>
    </row>
    <row r="2382" spans="1:4">
      <c r="D2382" s="89" t="s">
        <v>3701</v>
      </c>
    </row>
    <row r="2383" spans="1:4">
      <c r="B2383" s="87" t="s">
        <v>7247</v>
      </c>
    </row>
    <row r="2385" spans="1:4">
      <c r="B2385" s="87" t="s">
        <v>3609</v>
      </c>
      <c r="C2385" s="88" t="s">
        <v>3610</v>
      </c>
    </row>
    <row r="2386" spans="1:4">
      <c r="D2386" s="88" t="s">
        <v>3611</v>
      </c>
    </row>
    <row r="2387" spans="1:4">
      <c r="A2387" s="88" t="s">
        <v>3612</v>
      </c>
      <c r="B2387" s="87" t="s">
        <v>3613</v>
      </c>
      <c r="C2387" s="88" t="s">
        <v>3614</v>
      </c>
    </row>
    <row r="2388" spans="1:4">
      <c r="A2388" s="95">
        <v>2414</v>
      </c>
      <c r="B2388" s="90" t="s">
        <v>7248</v>
      </c>
      <c r="C2388" s="89" t="s">
        <v>3635</v>
      </c>
      <c r="D2388" s="91" t="s">
        <v>3483</v>
      </c>
    </row>
    <row r="2389" spans="1:4">
      <c r="A2389" s="95">
        <v>2415</v>
      </c>
      <c r="B2389" s="90" t="s">
        <v>7249</v>
      </c>
      <c r="C2389" s="89" t="s">
        <v>3635</v>
      </c>
      <c r="D2389" s="91" t="s">
        <v>1110</v>
      </c>
    </row>
    <row r="2390" spans="1:4">
      <c r="A2390" s="95">
        <v>2417</v>
      </c>
      <c r="B2390" s="90" t="s">
        <v>7250</v>
      </c>
      <c r="C2390" s="89" t="s">
        <v>3635</v>
      </c>
      <c r="D2390" s="91" t="s">
        <v>7251</v>
      </c>
    </row>
    <row r="2391" spans="1:4">
      <c r="A2391" s="95">
        <v>2418</v>
      </c>
      <c r="B2391" s="90" t="s">
        <v>7252</v>
      </c>
      <c r="C2391" s="89" t="s">
        <v>3635</v>
      </c>
      <c r="D2391" s="91" t="s">
        <v>544</v>
      </c>
    </row>
    <row r="2392" spans="1:4">
      <c r="A2392" s="95">
        <v>2419</v>
      </c>
      <c r="B2392" s="90" t="s">
        <v>7253</v>
      </c>
      <c r="C2392" s="89" t="s">
        <v>3635</v>
      </c>
      <c r="D2392" s="91" t="s">
        <v>1240</v>
      </c>
    </row>
    <row r="2393" spans="1:4">
      <c r="A2393" s="95">
        <v>2420</v>
      </c>
      <c r="B2393" s="90" t="s">
        <v>7254</v>
      </c>
      <c r="C2393" s="89" t="s">
        <v>3635</v>
      </c>
      <c r="D2393" s="91" t="s">
        <v>7255</v>
      </c>
    </row>
    <row r="2394" spans="1:4">
      <c r="A2394" s="95">
        <v>2422</v>
      </c>
      <c r="B2394" s="90" t="s">
        <v>7256</v>
      </c>
      <c r="C2394" s="89" t="s">
        <v>3973</v>
      </c>
      <c r="D2394" s="91" t="s">
        <v>2288</v>
      </c>
    </row>
    <row r="2395" spans="1:4">
      <c r="A2395" s="95">
        <v>2423</v>
      </c>
      <c r="B2395" s="90" t="s">
        <v>7257</v>
      </c>
      <c r="C2395" s="89" t="s">
        <v>3745</v>
      </c>
      <c r="D2395" s="91" t="s">
        <v>7258</v>
      </c>
    </row>
    <row r="2396" spans="1:4">
      <c r="A2396" s="95">
        <v>2424</v>
      </c>
      <c r="B2396" s="90" t="s">
        <v>7259</v>
      </c>
      <c r="C2396" s="89" t="s">
        <v>3745</v>
      </c>
      <c r="D2396" s="91" t="s">
        <v>7260</v>
      </c>
    </row>
    <row r="2397" spans="1:4">
      <c r="A2397" s="95">
        <v>2425</v>
      </c>
      <c r="B2397" s="90" t="s">
        <v>7261</v>
      </c>
      <c r="C2397" s="89" t="s">
        <v>3617</v>
      </c>
      <c r="D2397" s="91" t="s">
        <v>4160</v>
      </c>
    </row>
    <row r="2398" spans="1:4">
      <c r="A2398" s="95">
        <v>2426</v>
      </c>
      <c r="B2398" s="90" t="s">
        <v>7262</v>
      </c>
      <c r="C2398" s="89" t="s">
        <v>3617</v>
      </c>
      <c r="D2398" s="91" t="s">
        <v>2243</v>
      </c>
    </row>
    <row r="2399" spans="1:4">
      <c r="A2399" s="95">
        <v>2427</v>
      </c>
      <c r="B2399" s="90" t="s">
        <v>7263</v>
      </c>
      <c r="C2399" s="89" t="s">
        <v>3617</v>
      </c>
      <c r="D2399" s="91" t="s">
        <v>7264</v>
      </c>
    </row>
    <row r="2400" spans="1:4">
      <c r="A2400" s="95">
        <v>2428</v>
      </c>
      <c r="B2400" s="90" t="s">
        <v>7265</v>
      </c>
      <c r="C2400" s="89" t="s">
        <v>3617</v>
      </c>
      <c r="D2400" s="91" t="s">
        <v>3666</v>
      </c>
    </row>
    <row r="2401" spans="1:4">
      <c r="A2401" s="95">
        <v>2429</v>
      </c>
      <c r="B2401" s="90" t="s">
        <v>7266</v>
      </c>
      <c r="C2401" s="89" t="s">
        <v>3617</v>
      </c>
      <c r="D2401" s="91" t="s">
        <v>3437</v>
      </c>
    </row>
    <row r="2402" spans="1:4">
      <c r="A2402" s="95">
        <v>2430</v>
      </c>
      <c r="B2402" s="90" t="s">
        <v>7267</v>
      </c>
      <c r="C2402" s="89" t="s">
        <v>3617</v>
      </c>
      <c r="D2402" s="91" t="s">
        <v>7268</v>
      </c>
    </row>
    <row r="2403" spans="1:4">
      <c r="A2403" s="95">
        <v>2431</v>
      </c>
      <c r="B2403" s="90" t="s">
        <v>7269</v>
      </c>
      <c r="C2403" s="89" t="s">
        <v>3617</v>
      </c>
      <c r="D2403" s="91" t="s">
        <v>7270</v>
      </c>
    </row>
    <row r="2404" spans="1:4">
      <c r="A2404" s="95">
        <v>2432</v>
      </c>
      <c r="B2404" s="90" t="s">
        <v>7271</v>
      </c>
      <c r="C2404" s="89" t="s">
        <v>3617</v>
      </c>
      <c r="D2404" s="91" t="s">
        <v>7272</v>
      </c>
    </row>
    <row r="2405" spans="1:4">
      <c r="A2405" s="95">
        <v>2433</v>
      </c>
      <c r="B2405" s="90" t="s">
        <v>7273</v>
      </c>
      <c r="C2405" s="89" t="s">
        <v>3617</v>
      </c>
      <c r="D2405" s="91" t="s">
        <v>7274</v>
      </c>
    </row>
    <row r="2406" spans="1:4">
      <c r="A2406" s="95">
        <v>2439</v>
      </c>
      <c r="B2406" s="90" t="s">
        <v>7275</v>
      </c>
      <c r="C2406" s="89" t="s">
        <v>3751</v>
      </c>
      <c r="D2406" s="91" t="s">
        <v>3013</v>
      </c>
    </row>
    <row r="2407" spans="1:4">
      <c r="A2407" s="95">
        <v>2441</v>
      </c>
      <c r="B2407" s="90" t="s">
        <v>7276</v>
      </c>
      <c r="C2407" s="89" t="s">
        <v>3751</v>
      </c>
      <c r="D2407" s="91" t="s">
        <v>3013</v>
      </c>
    </row>
    <row r="2408" spans="1:4">
      <c r="A2408" s="95">
        <v>2442</v>
      </c>
      <c r="B2408" s="90" t="s">
        <v>7277</v>
      </c>
      <c r="C2408" s="89" t="s">
        <v>3751</v>
      </c>
      <c r="D2408" s="91" t="s">
        <v>3013</v>
      </c>
    </row>
    <row r="2409" spans="1:4">
      <c r="A2409" s="95">
        <v>2443</v>
      </c>
      <c r="B2409" s="90" t="s">
        <v>7278</v>
      </c>
      <c r="C2409" s="89" t="s">
        <v>3751</v>
      </c>
      <c r="D2409" s="91" t="s">
        <v>3013</v>
      </c>
    </row>
    <row r="2410" spans="1:4">
      <c r="A2410" s="95">
        <v>2444</v>
      </c>
      <c r="B2410" s="90" t="s">
        <v>7279</v>
      </c>
      <c r="C2410" s="89" t="s">
        <v>3973</v>
      </c>
      <c r="D2410" s="91" t="s">
        <v>3581</v>
      </c>
    </row>
    <row r="2411" spans="1:4">
      <c r="A2411" s="95">
        <v>2445</v>
      </c>
      <c r="B2411" s="90" t="s">
        <v>7280</v>
      </c>
      <c r="C2411" s="89" t="s">
        <v>3617</v>
      </c>
      <c r="D2411" s="91" t="s">
        <v>1745</v>
      </c>
    </row>
    <row r="2412" spans="1:4">
      <c r="A2412" s="95">
        <v>2446</v>
      </c>
      <c r="B2412" s="90" t="s">
        <v>7281</v>
      </c>
      <c r="C2412" s="89" t="s">
        <v>3745</v>
      </c>
      <c r="D2412" s="91" t="s">
        <v>7282</v>
      </c>
    </row>
    <row r="2413" spans="1:4">
      <c r="A2413" s="95">
        <v>2447</v>
      </c>
      <c r="B2413" s="90" t="s">
        <v>7283</v>
      </c>
      <c r="C2413" s="89" t="s">
        <v>3681</v>
      </c>
      <c r="D2413" s="91" t="s">
        <v>7284</v>
      </c>
    </row>
    <row r="2414" spans="1:4">
      <c r="A2414" s="95">
        <v>2448</v>
      </c>
      <c r="B2414" s="90" t="s">
        <v>7285</v>
      </c>
      <c r="C2414" s="89" t="s">
        <v>3681</v>
      </c>
      <c r="D2414" s="91" t="s">
        <v>383</v>
      </c>
    </row>
    <row r="2415" spans="1:4">
      <c r="A2415" s="95">
        <v>2449</v>
      </c>
      <c r="B2415" s="90" t="s">
        <v>7286</v>
      </c>
      <c r="C2415" s="89" t="s">
        <v>3681</v>
      </c>
      <c r="D2415" s="91" t="s">
        <v>1354</v>
      </c>
    </row>
    <row r="2416" spans="1:4">
      <c r="A2416" s="95">
        <v>2450</v>
      </c>
      <c r="B2416" s="90" t="s">
        <v>7287</v>
      </c>
      <c r="C2416" s="89" t="s">
        <v>3681</v>
      </c>
      <c r="D2416" s="91" t="s">
        <v>7288</v>
      </c>
    </row>
    <row r="2417" spans="1:4">
      <c r="A2417" s="95">
        <v>2451</v>
      </c>
      <c r="B2417" s="90" t="s">
        <v>7289</v>
      </c>
      <c r="C2417" s="89" t="s">
        <v>3681</v>
      </c>
      <c r="D2417" s="91" t="s">
        <v>7290</v>
      </c>
    </row>
    <row r="2418" spans="1:4">
      <c r="A2418" s="95">
        <v>2452</v>
      </c>
      <c r="B2418" s="90" t="s">
        <v>7291</v>
      </c>
      <c r="C2418" s="89" t="s">
        <v>3681</v>
      </c>
      <c r="D2418" s="91" t="s">
        <v>3367</v>
      </c>
    </row>
    <row r="2419" spans="1:4">
      <c r="A2419" s="95">
        <v>2453</v>
      </c>
      <c r="B2419" s="90" t="s">
        <v>7292</v>
      </c>
      <c r="C2419" s="89" t="s">
        <v>3681</v>
      </c>
      <c r="D2419" s="91" t="s">
        <v>7293</v>
      </c>
    </row>
    <row r="2420" spans="1:4">
      <c r="A2420" s="95">
        <v>2454</v>
      </c>
      <c r="B2420" s="90" t="s">
        <v>7294</v>
      </c>
      <c r="C2420" s="89" t="s">
        <v>3681</v>
      </c>
      <c r="D2420" s="91" t="s">
        <v>2938</v>
      </c>
    </row>
    <row r="2421" spans="1:4">
      <c r="D2421" s="89" t="s">
        <v>3701</v>
      </c>
    </row>
    <row r="2422" spans="1:4">
      <c r="B2422" s="87" t="s">
        <v>7295</v>
      </c>
    </row>
    <row r="2424" spans="1:4">
      <c r="B2424" s="87" t="s">
        <v>3609</v>
      </c>
      <c r="C2424" s="88" t="s">
        <v>3610</v>
      </c>
    </row>
    <row r="2425" spans="1:4">
      <c r="D2425" s="88" t="s">
        <v>3611</v>
      </c>
    </row>
    <row r="2426" spans="1:4">
      <c r="A2426" s="88" t="s">
        <v>3612</v>
      </c>
      <c r="B2426" s="87" t="s">
        <v>3613</v>
      </c>
      <c r="C2426" s="88" t="s">
        <v>3614</v>
      </c>
    </row>
    <row r="2427" spans="1:4">
      <c r="A2427" s="95">
        <v>2455</v>
      </c>
      <c r="B2427" s="90" t="s">
        <v>7296</v>
      </c>
      <c r="C2427" s="89" t="s">
        <v>3681</v>
      </c>
      <c r="D2427" s="91" t="s">
        <v>7297</v>
      </c>
    </row>
    <row r="2428" spans="1:4">
      <c r="A2428" s="95">
        <v>2456</v>
      </c>
      <c r="B2428" s="90" t="s">
        <v>7298</v>
      </c>
      <c r="C2428" s="89" t="s">
        <v>3681</v>
      </c>
      <c r="D2428" s="91" t="s">
        <v>7299</v>
      </c>
    </row>
    <row r="2429" spans="1:4">
      <c r="A2429" s="95">
        <v>2457</v>
      </c>
      <c r="B2429" s="90" t="s">
        <v>7300</v>
      </c>
      <c r="C2429" s="89" t="s">
        <v>3681</v>
      </c>
      <c r="D2429" s="91" t="s">
        <v>7301</v>
      </c>
    </row>
    <row r="2430" spans="1:4">
      <c r="A2430" s="95">
        <v>2458</v>
      </c>
      <c r="B2430" s="90" t="s">
        <v>7302</v>
      </c>
      <c r="C2430" s="89" t="s">
        <v>3681</v>
      </c>
      <c r="D2430" s="91" t="s">
        <v>7303</v>
      </c>
    </row>
    <row r="2431" spans="1:4">
      <c r="A2431" s="95">
        <v>2459</v>
      </c>
      <c r="B2431" s="90" t="s">
        <v>7304</v>
      </c>
      <c r="C2431" s="89" t="s">
        <v>3681</v>
      </c>
      <c r="D2431" s="91" t="s">
        <v>7293</v>
      </c>
    </row>
    <row r="2432" spans="1:4">
      <c r="A2432" s="95">
        <v>2460</v>
      </c>
      <c r="B2432" s="90" t="s">
        <v>7305</v>
      </c>
      <c r="C2432" s="89" t="s">
        <v>3681</v>
      </c>
      <c r="D2432" s="91" t="s">
        <v>1562</v>
      </c>
    </row>
    <row r="2433" spans="1:4">
      <c r="A2433" s="95">
        <v>2461</v>
      </c>
      <c r="B2433" s="90" t="s">
        <v>7306</v>
      </c>
      <c r="C2433" s="89" t="s">
        <v>3681</v>
      </c>
      <c r="D2433" s="91" t="s">
        <v>1605</v>
      </c>
    </row>
    <row r="2434" spans="1:4">
      <c r="A2434" s="95">
        <v>2462</v>
      </c>
      <c r="B2434" s="90" t="s">
        <v>7307</v>
      </c>
      <c r="C2434" s="89" t="s">
        <v>3681</v>
      </c>
      <c r="D2434" s="91" t="s">
        <v>1605</v>
      </c>
    </row>
    <row r="2435" spans="1:4">
      <c r="A2435" s="95">
        <v>2463</v>
      </c>
      <c r="B2435" s="90" t="s">
        <v>7308</v>
      </c>
      <c r="C2435" s="89" t="s">
        <v>3681</v>
      </c>
      <c r="D2435" s="91" t="s">
        <v>1566</v>
      </c>
    </row>
    <row r="2436" spans="1:4">
      <c r="A2436" s="95">
        <v>2464</v>
      </c>
      <c r="B2436" s="90" t="s">
        <v>7309</v>
      </c>
      <c r="C2436" s="89" t="s">
        <v>3681</v>
      </c>
      <c r="D2436" s="91" t="s">
        <v>7310</v>
      </c>
    </row>
    <row r="2437" spans="1:4">
      <c r="A2437" s="95">
        <v>2465</v>
      </c>
      <c r="B2437" s="90" t="s">
        <v>7311</v>
      </c>
      <c r="C2437" s="89" t="s">
        <v>3681</v>
      </c>
      <c r="D2437" s="91" t="s">
        <v>7312</v>
      </c>
    </row>
    <row r="2438" spans="1:4">
      <c r="A2438" s="95">
        <v>2466</v>
      </c>
      <c r="B2438" s="90" t="s">
        <v>7313</v>
      </c>
      <c r="C2438" s="89" t="s">
        <v>3681</v>
      </c>
      <c r="D2438" s="91" t="s">
        <v>7314</v>
      </c>
    </row>
    <row r="2439" spans="1:4">
      <c r="A2439" s="95">
        <v>2467</v>
      </c>
      <c r="B2439" s="90" t="s">
        <v>7315</v>
      </c>
      <c r="C2439" s="89" t="s">
        <v>3681</v>
      </c>
      <c r="D2439" s="91" t="s">
        <v>566</v>
      </c>
    </row>
    <row r="2440" spans="1:4">
      <c r="A2440" s="95">
        <v>2468</v>
      </c>
      <c r="B2440" s="90" t="s">
        <v>7316</v>
      </c>
      <c r="C2440" s="89" t="s">
        <v>3681</v>
      </c>
      <c r="D2440" s="91" t="s">
        <v>2830</v>
      </c>
    </row>
    <row r="2441" spans="1:4">
      <c r="A2441" s="95">
        <v>2469</v>
      </c>
      <c r="B2441" s="90" t="s">
        <v>7317</v>
      </c>
      <c r="C2441" s="89" t="s">
        <v>3681</v>
      </c>
      <c r="D2441" s="91" t="s">
        <v>842</v>
      </c>
    </row>
    <row r="2442" spans="1:4">
      <c r="A2442" s="95">
        <v>2470</v>
      </c>
      <c r="B2442" s="90" t="s">
        <v>7318</v>
      </c>
      <c r="C2442" s="89" t="s">
        <v>3681</v>
      </c>
      <c r="D2442" s="91" t="s">
        <v>7319</v>
      </c>
    </row>
    <row r="2443" spans="1:4">
      <c r="A2443" s="95">
        <v>2471</v>
      </c>
      <c r="B2443" s="90" t="s">
        <v>7320</v>
      </c>
      <c r="C2443" s="89" t="s">
        <v>7321</v>
      </c>
      <c r="D2443" s="93" t="s">
        <v>7322</v>
      </c>
    </row>
    <row r="2444" spans="1:4">
      <c r="A2444" s="95">
        <v>2472</v>
      </c>
      <c r="B2444" s="90" t="s">
        <v>7323</v>
      </c>
      <c r="C2444" s="89" t="s">
        <v>3681</v>
      </c>
      <c r="D2444" s="91" t="s">
        <v>7324</v>
      </c>
    </row>
    <row r="2445" spans="1:4">
      <c r="A2445" s="95">
        <v>2473</v>
      </c>
      <c r="B2445" s="90" t="s">
        <v>7325</v>
      </c>
      <c r="C2445" s="89" t="s">
        <v>3681</v>
      </c>
      <c r="D2445" s="91" t="s">
        <v>1664</v>
      </c>
    </row>
    <row r="2446" spans="1:4">
      <c r="A2446" s="95">
        <v>2474</v>
      </c>
      <c r="B2446" s="90" t="s">
        <v>7326</v>
      </c>
      <c r="C2446" s="89" t="s">
        <v>3681</v>
      </c>
      <c r="D2446" s="91" t="s">
        <v>89</v>
      </c>
    </row>
    <row r="2447" spans="1:4">
      <c r="A2447" s="95">
        <v>2475</v>
      </c>
      <c r="B2447" s="90" t="s">
        <v>7327</v>
      </c>
      <c r="C2447" s="89" t="s">
        <v>3681</v>
      </c>
      <c r="D2447" s="91" t="s">
        <v>7328</v>
      </c>
    </row>
    <row r="2448" spans="1:4">
      <c r="A2448" s="95">
        <v>2476</v>
      </c>
      <c r="B2448" s="90" t="s">
        <v>7329</v>
      </c>
      <c r="C2448" s="89" t="s">
        <v>3681</v>
      </c>
      <c r="D2448" s="91" t="s">
        <v>7330</v>
      </c>
    </row>
    <row r="2449" spans="1:4">
      <c r="A2449" s="95">
        <v>2477</v>
      </c>
      <c r="B2449" s="90" t="s">
        <v>7331</v>
      </c>
      <c r="C2449" s="89" t="s">
        <v>3681</v>
      </c>
      <c r="D2449" s="91" t="s">
        <v>7332</v>
      </c>
    </row>
    <row r="2450" spans="1:4">
      <c r="A2450" s="95">
        <v>2478</v>
      </c>
      <c r="B2450" s="90" t="s">
        <v>7333</v>
      </c>
      <c r="C2450" s="89" t="s">
        <v>3681</v>
      </c>
      <c r="D2450" s="91" t="s">
        <v>7334</v>
      </c>
    </row>
    <row r="2451" spans="1:4">
      <c r="A2451" s="95">
        <v>2479</v>
      </c>
      <c r="B2451" s="90" t="s">
        <v>7335</v>
      </c>
      <c r="C2451" s="89" t="s">
        <v>3681</v>
      </c>
      <c r="D2451" s="91" t="s">
        <v>1402</v>
      </c>
    </row>
    <row r="2452" spans="1:4">
      <c r="A2452" s="95">
        <v>2480</v>
      </c>
      <c r="B2452" s="90" t="s">
        <v>7336</v>
      </c>
      <c r="C2452" s="89" t="s">
        <v>3681</v>
      </c>
      <c r="D2452" s="91" t="s">
        <v>2999</v>
      </c>
    </row>
    <row r="2453" spans="1:4">
      <c r="A2453" s="95">
        <v>2481</v>
      </c>
      <c r="B2453" s="90" t="s">
        <v>7337</v>
      </c>
      <c r="C2453" s="89" t="s">
        <v>3681</v>
      </c>
      <c r="D2453" s="91" t="s">
        <v>7338</v>
      </c>
    </row>
    <row r="2454" spans="1:4">
      <c r="A2454" s="95">
        <v>2482</v>
      </c>
      <c r="B2454" s="90" t="s">
        <v>7339</v>
      </c>
      <c r="C2454" s="89" t="s">
        <v>3681</v>
      </c>
      <c r="D2454" s="91" t="s">
        <v>7340</v>
      </c>
    </row>
    <row r="2455" spans="1:4">
      <c r="A2455" s="95">
        <v>2483</v>
      </c>
      <c r="B2455" s="90" t="s">
        <v>7341</v>
      </c>
      <c r="C2455" s="89" t="s">
        <v>3681</v>
      </c>
      <c r="D2455" s="91" t="s">
        <v>7342</v>
      </c>
    </row>
    <row r="2456" spans="1:4">
      <c r="A2456" s="95">
        <v>2484</v>
      </c>
      <c r="B2456" s="90" t="s">
        <v>7343</v>
      </c>
      <c r="C2456" s="89" t="s">
        <v>3681</v>
      </c>
      <c r="D2456" s="91" t="s">
        <v>7344</v>
      </c>
    </row>
    <row r="2457" spans="1:4">
      <c r="A2457" s="95">
        <v>2485</v>
      </c>
      <c r="B2457" s="90" t="s">
        <v>7345</v>
      </c>
      <c r="C2457" s="89" t="s">
        <v>3681</v>
      </c>
      <c r="D2457" s="91" t="s">
        <v>7346</v>
      </c>
    </row>
    <row r="2458" spans="1:4">
      <c r="A2458" s="95">
        <v>2486</v>
      </c>
      <c r="B2458" s="90" t="s">
        <v>7347</v>
      </c>
      <c r="C2458" s="89" t="s">
        <v>3681</v>
      </c>
      <c r="D2458" s="91" t="s">
        <v>7342</v>
      </c>
    </row>
    <row r="2459" spans="1:4">
      <c r="A2459" s="95">
        <v>2487</v>
      </c>
      <c r="B2459" s="90" t="s">
        <v>7348</v>
      </c>
      <c r="C2459" s="89" t="s">
        <v>3681</v>
      </c>
      <c r="D2459" s="91" t="s">
        <v>7349</v>
      </c>
    </row>
    <row r="2460" spans="1:4">
      <c r="D2460" s="89" t="s">
        <v>3701</v>
      </c>
    </row>
    <row r="2461" spans="1:4">
      <c r="B2461" s="87" t="s">
        <v>7350</v>
      </c>
    </row>
    <row r="2463" spans="1:4">
      <c r="B2463" s="87" t="s">
        <v>3609</v>
      </c>
      <c r="C2463" s="88" t="s">
        <v>3610</v>
      </c>
    </row>
    <row r="2464" spans="1:4">
      <c r="D2464" s="88" t="s">
        <v>3611</v>
      </c>
    </row>
    <row r="2465" spans="1:4">
      <c r="A2465" s="88" t="s">
        <v>3612</v>
      </c>
      <c r="B2465" s="87" t="s">
        <v>3613</v>
      </c>
      <c r="C2465" s="88" t="s">
        <v>3614</v>
      </c>
    </row>
    <row r="2466" spans="1:4">
      <c r="A2466" s="95">
        <v>2488</v>
      </c>
      <c r="B2466" s="90" t="s">
        <v>7351</v>
      </c>
      <c r="C2466" s="89" t="s">
        <v>3681</v>
      </c>
      <c r="D2466" s="91" t="s">
        <v>7352</v>
      </c>
    </row>
    <row r="2467" spans="1:4">
      <c r="A2467" s="95">
        <v>2489</v>
      </c>
      <c r="B2467" s="90" t="s">
        <v>7353</v>
      </c>
      <c r="C2467" s="89" t="s">
        <v>3681</v>
      </c>
      <c r="D2467" s="91" t="s">
        <v>7354</v>
      </c>
    </row>
    <row r="2468" spans="1:4">
      <c r="A2468" s="95">
        <v>2490</v>
      </c>
      <c r="B2468" s="90" t="s">
        <v>7355</v>
      </c>
      <c r="C2468" s="89" t="s">
        <v>3681</v>
      </c>
      <c r="D2468" s="91" t="s">
        <v>1369</v>
      </c>
    </row>
    <row r="2469" spans="1:4">
      <c r="A2469" s="95">
        <v>2491</v>
      </c>
      <c r="B2469" s="90" t="s">
        <v>7356</v>
      </c>
      <c r="C2469" s="89" t="s">
        <v>3681</v>
      </c>
      <c r="D2469" s="91" t="s">
        <v>2211</v>
      </c>
    </row>
    <row r="2470" spans="1:4">
      <c r="A2470" s="95">
        <v>2492</v>
      </c>
      <c r="B2470" s="90" t="s">
        <v>7357</v>
      </c>
      <c r="C2470" s="89" t="s">
        <v>3681</v>
      </c>
      <c r="D2470" s="91" t="s">
        <v>3585</v>
      </c>
    </row>
    <row r="2471" spans="1:4">
      <c r="A2471" s="95">
        <v>2493</v>
      </c>
      <c r="B2471" s="90" t="s">
        <v>7358</v>
      </c>
      <c r="C2471" s="89" t="s">
        <v>3681</v>
      </c>
      <c r="D2471" s="91" t="s">
        <v>3585</v>
      </c>
    </row>
    <row r="2472" spans="1:4">
      <c r="A2472" s="95">
        <v>2494</v>
      </c>
      <c r="B2472" s="90" t="s">
        <v>7359</v>
      </c>
      <c r="C2472" s="89" t="s">
        <v>3681</v>
      </c>
      <c r="D2472" s="91" t="s">
        <v>3585</v>
      </c>
    </row>
    <row r="2473" spans="1:4">
      <c r="A2473" s="95">
        <v>2495</v>
      </c>
      <c r="B2473" s="90" t="s">
        <v>7360</v>
      </c>
      <c r="C2473" s="89" t="s">
        <v>3681</v>
      </c>
      <c r="D2473" s="91" t="s">
        <v>7361</v>
      </c>
    </row>
    <row r="2474" spans="1:4">
      <c r="A2474" s="95">
        <v>2496</v>
      </c>
      <c r="B2474" s="90" t="s">
        <v>7362</v>
      </c>
      <c r="C2474" s="89" t="s">
        <v>3681</v>
      </c>
      <c r="D2474" s="91" t="s">
        <v>7363</v>
      </c>
    </row>
    <row r="2475" spans="1:4">
      <c r="A2475" s="95">
        <v>2497</v>
      </c>
      <c r="B2475" s="90" t="s">
        <v>7364</v>
      </c>
      <c r="C2475" s="89" t="s">
        <v>3681</v>
      </c>
      <c r="D2475" s="91" t="s">
        <v>4201</v>
      </c>
    </row>
    <row r="2476" spans="1:4">
      <c r="A2476" s="95">
        <v>2498</v>
      </c>
      <c r="B2476" s="90" t="s">
        <v>7365</v>
      </c>
      <c r="C2476" s="89" t="s">
        <v>3681</v>
      </c>
      <c r="D2476" s="91" t="s">
        <v>488</v>
      </c>
    </row>
    <row r="2477" spans="1:4">
      <c r="A2477" s="95">
        <v>2499</v>
      </c>
      <c r="B2477" s="90" t="s">
        <v>7366</v>
      </c>
      <c r="C2477" s="89" t="s">
        <v>3681</v>
      </c>
      <c r="D2477" s="91" t="s">
        <v>7367</v>
      </c>
    </row>
    <row r="2478" spans="1:4">
      <c r="A2478" s="95">
        <v>2500</v>
      </c>
      <c r="B2478" s="90" t="s">
        <v>7368</v>
      </c>
      <c r="C2478" s="89" t="s">
        <v>3681</v>
      </c>
      <c r="D2478" s="91" t="s">
        <v>7369</v>
      </c>
    </row>
    <row r="2479" spans="1:4">
      <c r="A2479" s="95">
        <v>2501</v>
      </c>
      <c r="B2479" s="90" t="s">
        <v>7370</v>
      </c>
      <c r="C2479" s="89" t="s">
        <v>3681</v>
      </c>
      <c r="D2479" s="91" t="s">
        <v>7371</v>
      </c>
    </row>
    <row r="2480" spans="1:4">
      <c r="A2480" s="95">
        <v>2502</v>
      </c>
      <c r="B2480" s="90" t="s">
        <v>7372</v>
      </c>
      <c r="C2480" s="89" t="s">
        <v>3681</v>
      </c>
      <c r="D2480" s="91" t="s">
        <v>7371</v>
      </c>
    </row>
    <row r="2481" spans="1:4">
      <c r="A2481" s="95">
        <v>2503</v>
      </c>
      <c r="B2481" s="90" t="s">
        <v>7373</v>
      </c>
      <c r="C2481" s="89" t="s">
        <v>3681</v>
      </c>
      <c r="D2481" s="91" t="s">
        <v>7374</v>
      </c>
    </row>
    <row r="2482" spans="1:4">
      <c r="A2482" s="95">
        <v>2504</v>
      </c>
      <c r="B2482" s="90" t="s">
        <v>7375</v>
      </c>
      <c r="C2482" s="89" t="s">
        <v>3681</v>
      </c>
      <c r="D2482" s="91" t="s">
        <v>684</v>
      </c>
    </row>
    <row r="2483" spans="1:4">
      <c r="A2483" s="95">
        <v>2505</v>
      </c>
      <c r="B2483" s="90" t="s">
        <v>7376</v>
      </c>
      <c r="C2483" s="89" t="s">
        <v>3681</v>
      </c>
      <c r="D2483" s="91" t="s">
        <v>7377</v>
      </c>
    </row>
    <row r="2484" spans="1:4">
      <c r="A2484" s="95">
        <v>2506</v>
      </c>
      <c r="B2484" s="90" t="s">
        <v>7378</v>
      </c>
      <c r="C2484" s="89" t="s">
        <v>3681</v>
      </c>
      <c r="D2484" s="91" t="s">
        <v>7379</v>
      </c>
    </row>
    <row r="2485" spans="1:4">
      <c r="A2485" s="95">
        <v>2507</v>
      </c>
      <c r="B2485" s="90" t="s">
        <v>7380</v>
      </c>
      <c r="C2485" s="89" t="s">
        <v>3681</v>
      </c>
      <c r="D2485" s="91" t="s">
        <v>843</v>
      </c>
    </row>
    <row r="2486" spans="1:4">
      <c r="A2486" s="95">
        <v>2508</v>
      </c>
      <c r="B2486" s="90" t="s">
        <v>7381</v>
      </c>
      <c r="C2486" s="89" t="s">
        <v>3635</v>
      </c>
      <c r="D2486" s="91" t="s">
        <v>7382</v>
      </c>
    </row>
    <row r="2487" spans="1:4">
      <c r="A2487" s="95">
        <v>2509</v>
      </c>
      <c r="B2487" s="90" t="s">
        <v>7383</v>
      </c>
      <c r="C2487" s="89" t="s">
        <v>3635</v>
      </c>
      <c r="D2487" s="91" t="s">
        <v>7384</v>
      </c>
    </row>
    <row r="2488" spans="1:4">
      <c r="A2488" s="95">
        <v>2510</v>
      </c>
      <c r="B2488" s="90" t="s">
        <v>7385</v>
      </c>
      <c r="C2488" s="89" t="s">
        <v>3973</v>
      </c>
      <c r="D2488" s="91" t="s">
        <v>3401</v>
      </c>
    </row>
    <row r="2489" spans="1:4">
      <c r="A2489" s="95">
        <v>2511</v>
      </c>
      <c r="B2489" s="90" t="s">
        <v>7386</v>
      </c>
      <c r="C2489" s="89" t="s">
        <v>3973</v>
      </c>
      <c r="D2489" s="91" t="s">
        <v>331</v>
      </c>
    </row>
    <row r="2490" spans="1:4">
      <c r="A2490" s="95">
        <v>2512</v>
      </c>
      <c r="B2490" s="90" t="s">
        <v>7387</v>
      </c>
      <c r="C2490" s="89" t="s">
        <v>3635</v>
      </c>
      <c r="D2490" s="91" t="s">
        <v>986</v>
      </c>
    </row>
    <row r="2491" spans="1:4">
      <c r="A2491" s="95">
        <v>2513</v>
      </c>
      <c r="B2491" s="90" t="s">
        <v>7388</v>
      </c>
      <c r="C2491" s="89" t="s">
        <v>3617</v>
      </c>
      <c r="D2491" s="91" t="s">
        <v>1076</v>
      </c>
    </row>
    <row r="2492" spans="1:4">
      <c r="A2492" s="95">
        <v>2515</v>
      </c>
      <c r="B2492" s="90" t="s">
        <v>7389</v>
      </c>
      <c r="C2492" s="89" t="s">
        <v>3617</v>
      </c>
      <c r="D2492" s="91" t="s">
        <v>2538</v>
      </c>
    </row>
    <row r="2493" spans="1:4">
      <c r="A2493" s="95">
        <v>2516</v>
      </c>
      <c r="B2493" s="90" t="s">
        <v>7390</v>
      </c>
      <c r="C2493" s="89" t="s">
        <v>3617</v>
      </c>
      <c r="D2493" s="91" t="s">
        <v>7391</v>
      </c>
    </row>
    <row r="2494" spans="1:4">
      <c r="A2494" s="95">
        <v>2519</v>
      </c>
      <c r="B2494" s="90" t="s">
        <v>7392</v>
      </c>
      <c r="C2494" s="89" t="s">
        <v>3617</v>
      </c>
      <c r="D2494" s="91" t="s">
        <v>7393</v>
      </c>
    </row>
    <row r="2495" spans="1:4">
      <c r="A2495" s="95">
        <v>2520</v>
      </c>
      <c r="B2495" s="90" t="s">
        <v>7394</v>
      </c>
      <c r="C2495" s="89" t="s">
        <v>3635</v>
      </c>
      <c r="D2495" s="91" t="s">
        <v>458</v>
      </c>
    </row>
    <row r="2496" spans="1:4">
      <c r="A2496" s="95">
        <v>2522</v>
      </c>
      <c r="B2496" s="90" t="s">
        <v>5435</v>
      </c>
      <c r="C2496" s="89" t="s">
        <v>3635</v>
      </c>
      <c r="D2496" s="93" t="s">
        <v>7395</v>
      </c>
    </row>
    <row r="2497" spans="1:4">
      <c r="B2497" s="90" t="s">
        <v>7396</v>
      </c>
    </row>
    <row r="2498" spans="1:4">
      <c r="A2498" s="95">
        <v>2523</v>
      </c>
      <c r="B2498" s="90" t="s">
        <v>7397</v>
      </c>
      <c r="C2498" s="89" t="s">
        <v>3617</v>
      </c>
      <c r="D2498" s="91" t="s">
        <v>7398</v>
      </c>
    </row>
    <row r="2499" spans="1:4">
      <c r="D2499" s="89" t="s">
        <v>3701</v>
      </c>
    </row>
    <row r="2500" spans="1:4">
      <c r="B2500" s="87" t="s">
        <v>7399</v>
      </c>
    </row>
    <row r="2502" spans="1:4">
      <c r="B2502" s="87" t="s">
        <v>3609</v>
      </c>
      <c r="C2502" s="88" t="s">
        <v>3610</v>
      </c>
    </row>
    <row r="2503" spans="1:4">
      <c r="D2503" s="88" t="s">
        <v>3611</v>
      </c>
    </row>
    <row r="2504" spans="1:4">
      <c r="A2504" s="88" t="s">
        <v>3612</v>
      </c>
      <c r="B2504" s="87" t="s">
        <v>3613</v>
      </c>
      <c r="C2504" s="88" t="s">
        <v>3614</v>
      </c>
    </row>
    <row r="2505" spans="1:4">
      <c r="A2505" s="95">
        <v>2524</v>
      </c>
      <c r="B2505" s="90" t="s">
        <v>7400</v>
      </c>
      <c r="C2505" s="89" t="s">
        <v>3635</v>
      </c>
      <c r="D2505" s="91" t="s">
        <v>7401</v>
      </c>
    </row>
    <row r="2506" spans="1:4">
      <c r="A2506" s="95">
        <v>2527</v>
      </c>
      <c r="B2506" s="90" t="s">
        <v>7402</v>
      </c>
      <c r="C2506" s="89" t="s">
        <v>3635</v>
      </c>
      <c r="D2506" s="91" t="s">
        <v>7403</v>
      </c>
    </row>
    <row r="2507" spans="1:4">
      <c r="B2507" s="90" t="s">
        <v>7404</v>
      </c>
    </row>
    <row r="2508" spans="1:4">
      <c r="A2508" s="95">
        <v>2528</v>
      </c>
      <c r="B2508" s="90" t="s">
        <v>7405</v>
      </c>
      <c r="C2508" s="89" t="s">
        <v>3635</v>
      </c>
      <c r="D2508" s="91" t="s">
        <v>7406</v>
      </c>
    </row>
    <row r="2509" spans="1:4">
      <c r="B2509" s="90" t="s">
        <v>4520</v>
      </c>
    </row>
    <row r="2510" spans="1:4">
      <c r="A2510" s="95">
        <v>2531</v>
      </c>
      <c r="B2510" s="90" t="s">
        <v>7407</v>
      </c>
      <c r="C2510" s="89" t="s">
        <v>3635</v>
      </c>
      <c r="D2510" s="91" t="s">
        <v>7408</v>
      </c>
    </row>
    <row r="2511" spans="1:4">
      <c r="B2511" s="90" t="s">
        <v>4520</v>
      </c>
    </row>
    <row r="2512" spans="1:4">
      <c r="A2512" s="95">
        <v>2532</v>
      </c>
      <c r="B2512" s="90" t="s">
        <v>7409</v>
      </c>
      <c r="C2512" s="89" t="s">
        <v>3635</v>
      </c>
      <c r="D2512" s="91" t="s">
        <v>7410</v>
      </c>
    </row>
    <row r="2513" spans="1:4">
      <c r="B2513" s="90" t="s">
        <v>4520</v>
      </c>
    </row>
    <row r="2514" spans="1:4">
      <c r="A2514" s="95">
        <v>2535</v>
      </c>
      <c r="B2514" s="90" t="s">
        <v>7411</v>
      </c>
      <c r="C2514" s="89" t="s">
        <v>3635</v>
      </c>
      <c r="D2514" s="91" t="s">
        <v>1055</v>
      </c>
    </row>
    <row r="2515" spans="1:4">
      <c r="B2515" s="90" t="s">
        <v>4673</v>
      </c>
    </row>
    <row r="2516" spans="1:4">
      <c r="A2516" s="95">
        <v>2540</v>
      </c>
      <c r="B2516" s="90" t="s">
        <v>7412</v>
      </c>
      <c r="C2516" s="89" t="s">
        <v>3751</v>
      </c>
      <c r="D2516" s="91" t="s">
        <v>1213</v>
      </c>
    </row>
    <row r="2517" spans="1:4">
      <c r="A2517" s="95">
        <v>2542</v>
      </c>
      <c r="B2517" s="90" t="s">
        <v>7413</v>
      </c>
      <c r="C2517" s="89" t="s">
        <v>7414</v>
      </c>
      <c r="D2517" s="91" t="s">
        <v>2502</v>
      </c>
    </row>
    <row r="2518" spans="1:4">
      <c r="A2518" s="95">
        <v>2543</v>
      </c>
      <c r="B2518" s="90" t="s">
        <v>7415</v>
      </c>
      <c r="C2518" s="89" t="s">
        <v>3635</v>
      </c>
      <c r="D2518" s="91" t="s">
        <v>7416</v>
      </c>
    </row>
    <row r="2519" spans="1:4">
      <c r="A2519" s="95">
        <v>2545</v>
      </c>
      <c r="B2519" s="90" t="s">
        <v>7417</v>
      </c>
      <c r="C2519" s="89" t="s">
        <v>3973</v>
      </c>
      <c r="D2519" s="91" t="s">
        <v>249</v>
      </c>
    </row>
    <row r="2520" spans="1:4">
      <c r="A2520" s="95">
        <v>2546</v>
      </c>
      <c r="B2520" s="90" t="s">
        <v>7418</v>
      </c>
      <c r="C2520" s="89" t="s">
        <v>3751</v>
      </c>
      <c r="D2520" s="91" t="s">
        <v>3321</v>
      </c>
    </row>
    <row r="2521" spans="1:4">
      <c r="A2521" s="95">
        <v>2547</v>
      </c>
      <c r="B2521" s="90" t="s">
        <v>7419</v>
      </c>
      <c r="C2521" s="89" t="s">
        <v>3751</v>
      </c>
      <c r="D2521" s="91" t="s">
        <v>580</v>
      </c>
    </row>
    <row r="2522" spans="1:4">
      <c r="A2522" s="95">
        <v>2557</v>
      </c>
      <c r="B2522" s="90" t="s">
        <v>7420</v>
      </c>
      <c r="C2522" s="89" t="s">
        <v>3635</v>
      </c>
      <c r="D2522" s="91" t="s">
        <v>1949</v>
      </c>
    </row>
    <row r="2523" spans="1:4">
      <c r="A2523" s="95">
        <v>2558</v>
      </c>
      <c r="B2523" s="90" t="s">
        <v>7421</v>
      </c>
      <c r="C2523" s="89" t="s">
        <v>3635</v>
      </c>
      <c r="D2523" s="91" t="s">
        <v>7422</v>
      </c>
    </row>
    <row r="2524" spans="1:4">
      <c r="A2524" s="95">
        <v>2560</v>
      </c>
      <c r="B2524" s="90" t="s">
        <v>7423</v>
      </c>
      <c r="C2524" s="89" t="s">
        <v>3635</v>
      </c>
      <c r="D2524" s="93" t="s">
        <v>7424</v>
      </c>
    </row>
    <row r="2525" spans="1:4">
      <c r="A2525" s="95">
        <v>2561</v>
      </c>
      <c r="B2525" s="90" t="s">
        <v>7425</v>
      </c>
      <c r="C2525" s="89" t="s">
        <v>3671</v>
      </c>
      <c r="D2525" s="91" t="s">
        <v>7426</v>
      </c>
    </row>
    <row r="2526" spans="1:4">
      <c r="A2526" s="95">
        <v>2562</v>
      </c>
      <c r="B2526" s="90" t="s">
        <v>7427</v>
      </c>
      <c r="C2526" s="89" t="s">
        <v>3671</v>
      </c>
      <c r="D2526" s="91" t="s">
        <v>7428</v>
      </c>
    </row>
    <row r="2527" spans="1:4">
      <c r="A2527" s="95">
        <v>2563</v>
      </c>
      <c r="B2527" s="90" t="s">
        <v>7429</v>
      </c>
      <c r="C2527" s="89" t="s">
        <v>3751</v>
      </c>
      <c r="D2527" s="91" t="s">
        <v>1189</v>
      </c>
    </row>
    <row r="2528" spans="1:4">
      <c r="A2528" s="95">
        <v>2564</v>
      </c>
      <c r="B2528" s="90" t="s">
        <v>7430</v>
      </c>
      <c r="C2528" s="89" t="s">
        <v>3751</v>
      </c>
      <c r="D2528" s="91" t="s">
        <v>1189</v>
      </c>
    </row>
    <row r="2529" spans="1:4">
      <c r="A2529" s="95">
        <v>2565</v>
      </c>
      <c r="B2529" s="90" t="s">
        <v>7431</v>
      </c>
      <c r="C2529" s="89" t="s">
        <v>3973</v>
      </c>
      <c r="D2529" s="91" t="s">
        <v>236</v>
      </c>
    </row>
    <row r="2530" spans="1:4">
      <c r="A2530" s="95">
        <v>2566</v>
      </c>
      <c r="B2530" s="90" t="s">
        <v>7432</v>
      </c>
      <c r="C2530" s="89" t="s">
        <v>3973</v>
      </c>
      <c r="D2530" s="91" t="s">
        <v>3568</v>
      </c>
    </row>
    <row r="2531" spans="1:4">
      <c r="A2531" s="95">
        <v>2568</v>
      </c>
      <c r="B2531" s="90" t="s">
        <v>7433</v>
      </c>
      <c r="C2531" s="89" t="s">
        <v>3973</v>
      </c>
      <c r="D2531" s="91" t="s">
        <v>956</v>
      </c>
    </row>
    <row r="2532" spans="1:4">
      <c r="A2532" s="95">
        <v>2569</v>
      </c>
      <c r="B2532" s="90" t="s">
        <v>7434</v>
      </c>
      <c r="C2532" s="89" t="s">
        <v>3635</v>
      </c>
      <c r="D2532" s="91" t="s">
        <v>7435</v>
      </c>
    </row>
    <row r="2533" spans="1:4">
      <c r="A2533" s="95">
        <v>2570</v>
      </c>
      <c r="B2533" s="90" t="s">
        <v>7436</v>
      </c>
      <c r="C2533" s="89" t="s">
        <v>3635</v>
      </c>
      <c r="D2533" s="91" t="s">
        <v>1674</v>
      </c>
    </row>
    <row r="2534" spans="1:4">
      <c r="A2534" s="95">
        <v>2571</v>
      </c>
      <c r="B2534" s="90" t="s">
        <v>7437</v>
      </c>
      <c r="C2534" s="89" t="s">
        <v>3635</v>
      </c>
      <c r="D2534" s="91" t="s">
        <v>7438</v>
      </c>
    </row>
    <row r="2535" spans="1:4">
      <c r="A2535" s="95">
        <v>2572</v>
      </c>
      <c r="B2535" s="90" t="s">
        <v>7439</v>
      </c>
      <c r="C2535" s="89" t="s">
        <v>3635</v>
      </c>
      <c r="D2535" s="91" t="s">
        <v>1640</v>
      </c>
    </row>
    <row r="2536" spans="1:4">
      <c r="A2536" s="95">
        <v>2574</v>
      </c>
      <c r="B2536" s="90" t="s">
        <v>7440</v>
      </c>
      <c r="C2536" s="89" t="s">
        <v>3635</v>
      </c>
      <c r="D2536" s="91" t="s">
        <v>7441</v>
      </c>
    </row>
    <row r="2537" spans="1:4">
      <c r="A2537" s="95">
        <v>2582</v>
      </c>
      <c r="B2537" s="90" t="s">
        <v>7442</v>
      </c>
      <c r="C2537" s="89" t="s">
        <v>3973</v>
      </c>
      <c r="D2537" s="91" t="s">
        <v>2442</v>
      </c>
    </row>
    <row r="2538" spans="1:4">
      <c r="A2538" s="95">
        <v>2583</v>
      </c>
      <c r="B2538" s="90" t="s">
        <v>7443</v>
      </c>
      <c r="C2538" s="89" t="s">
        <v>3671</v>
      </c>
      <c r="D2538" s="91" t="s">
        <v>2699</v>
      </c>
    </row>
    <row r="2539" spans="1:4">
      <c r="A2539" s="95">
        <v>2584</v>
      </c>
      <c r="B2539" s="90" t="s">
        <v>7444</v>
      </c>
      <c r="C2539" s="89" t="s">
        <v>3635</v>
      </c>
      <c r="D2539" s="93" t="s">
        <v>7445</v>
      </c>
    </row>
    <row r="2540" spans="1:4">
      <c r="A2540" s="95">
        <v>2585</v>
      </c>
      <c r="B2540" s="90" t="s">
        <v>7446</v>
      </c>
      <c r="C2540" s="89" t="s">
        <v>3617</v>
      </c>
      <c r="D2540" s="91" t="s">
        <v>7447</v>
      </c>
    </row>
    <row r="2541" spans="1:4">
      <c r="D2541" s="89" t="s">
        <v>3701</v>
      </c>
    </row>
    <row r="2542" spans="1:4">
      <c r="B2542" s="87" t="s">
        <v>7448</v>
      </c>
    </row>
    <row r="2544" spans="1:4">
      <c r="B2544" s="87" t="s">
        <v>3609</v>
      </c>
      <c r="C2544" s="88" t="s">
        <v>3610</v>
      </c>
    </row>
    <row r="2545" spans="1:4">
      <c r="D2545" s="88" t="s">
        <v>3611</v>
      </c>
    </row>
    <row r="2546" spans="1:4">
      <c r="A2546" s="88" t="s">
        <v>3612</v>
      </c>
      <c r="B2546" s="87" t="s">
        <v>3613</v>
      </c>
      <c r="C2546" s="88" t="s">
        <v>3614</v>
      </c>
    </row>
    <row r="2547" spans="1:4">
      <c r="A2547" s="95">
        <v>2586</v>
      </c>
      <c r="B2547" s="90" t="s">
        <v>7449</v>
      </c>
      <c r="C2547" s="89" t="s">
        <v>3635</v>
      </c>
      <c r="D2547" s="91" t="s">
        <v>708</v>
      </c>
    </row>
    <row r="2548" spans="1:4">
      <c r="A2548" s="95">
        <v>2587</v>
      </c>
      <c r="B2548" s="90" t="s">
        <v>7450</v>
      </c>
      <c r="C2548" s="89" t="s">
        <v>3635</v>
      </c>
      <c r="D2548" s="91" t="s">
        <v>7451</v>
      </c>
    </row>
    <row r="2549" spans="1:4">
      <c r="A2549" s="95">
        <v>2588</v>
      </c>
      <c r="B2549" s="90" t="s">
        <v>7452</v>
      </c>
      <c r="C2549" s="89" t="s">
        <v>3635</v>
      </c>
      <c r="D2549" s="91" t="s">
        <v>7453</v>
      </c>
    </row>
    <row r="2550" spans="1:4">
      <c r="A2550" s="95">
        <v>2589</v>
      </c>
      <c r="B2550" s="90" t="s">
        <v>7454</v>
      </c>
      <c r="C2550" s="89" t="s">
        <v>3635</v>
      </c>
      <c r="D2550" s="91" t="s">
        <v>7455</v>
      </c>
    </row>
    <row r="2551" spans="1:4">
      <c r="A2551" s="95">
        <v>2590</v>
      </c>
      <c r="B2551" s="90" t="s">
        <v>7456</v>
      </c>
      <c r="C2551" s="89" t="s">
        <v>3635</v>
      </c>
      <c r="D2551" s="93" t="s">
        <v>7457</v>
      </c>
    </row>
    <row r="2552" spans="1:4">
      <c r="A2552" s="95">
        <v>2591</v>
      </c>
      <c r="B2552" s="90" t="s">
        <v>7458</v>
      </c>
      <c r="C2552" s="89" t="s">
        <v>3635</v>
      </c>
      <c r="D2552" s="92" t="s">
        <v>7459</v>
      </c>
    </row>
    <row r="2553" spans="1:4">
      <c r="A2553" s="95">
        <v>2592</v>
      </c>
      <c r="B2553" s="90" t="s">
        <v>7460</v>
      </c>
      <c r="C2553" s="89" t="s">
        <v>3973</v>
      </c>
      <c r="D2553" s="91" t="s">
        <v>2909</v>
      </c>
    </row>
    <row r="2554" spans="1:4">
      <c r="A2554" s="95">
        <v>2593</v>
      </c>
      <c r="B2554" s="90" t="s">
        <v>7461</v>
      </c>
      <c r="C2554" s="89" t="s">
        <v>3617</v>
      </c>
      <c r="D2554" s="91" t="s">
        <v>7462</v>
      </c>
    </row>
    <row r="2555" spans="1:4">
      <c r="A2555" s="95">
        <v>2594</v>
      </c>
      <c r="B2555" s="90" t="s">
        <v>7463</v>
      </c>
      <c r="C2555" s="89" t="s">
        <v>3617</v>
      </c>
      <c r="D2555" s="91" t="s">
        <v>7464</v>
      </c>
    </row>
    <row r="2556" spans="1:4">
      <c r="A2556" s="95">
        <v>2595</v>
      </c>
      <c r="B2556" s="90" t="s">
        <v>7465</v>
      </c>
      <c r="C2556" s="89" t="s">
        <v>3973</v>
      </c>
      <c r="D2556" s="91" t="s">
        <v>439</v>
      </c>
    </row>
    <row r="2557" spans="1:4">
      <c r="A2557" s="95">
        <v>2599</v>
      </c>
      <c r="B2557" s="90" t="s">
        <v>7466</v>
      </c>
      <c r="C2557" s="89" t="s">
        <v>3635</v>
      </c>
      <c r="D2557" s="91" t="s">
        <v>4442</v>
      </c>
    </row>
    <row r="2558" spans="1:4">
      <c r="A2558" s="95">
        <v>2600</v>
      </c>
      <c r="B2558" s="90" t="s">
        <v>7467</v>
      </c>
      <c r="C2558" s="89" t="s">
        <v>3635</v>
      </c>
      <c r="D2558" s="91" t="s">
        <v>2204</v>
      </c>
    </row>
    <row r="2559" spans="1:4">
      <c r="A2559" s="95">
        <v>2601</v>
      </c>
      <c r="B2559" s="90" t="s">
        <v>7468</v>
      </c>
      <c r="C2559" s="89" t="s">
        <v>3635</v>
      </c>
      <c r="D2559" s="91" t="s">
        <v>7469</v>
      </c>
    </row>
    <row r="2560" spans="1:4">
      <c r="A2560" s="95">
        <v>2602</v>
      </c>
      <c r="B2560" s="90" t="s">
        <v>7470</v>
      </c>
      <c r="C2560" s="89" t="s">
        <v>3635</v>
      </c>
      <c r="D2560" s="91" t="s">
        <v>2885</v>
      </c>
    </row>
    <row r="2561" spans="1:4">
      <c r="A2561" s="95">
        <v>2604</v>
      </c>
      <c r="B2561" s="90" t="s">
        <v>7471</v>
      </c>
      <c r="C2561" s="89" t="s">
        <v>3635</v>
      </c>
      <c r="D2561" s="91" t="s">
        <v>7472</v>
      </c>
    </row>
    <row r="2562" spans="1:4">
      <c r="A2562" s="95">
        <v>2605</v>
      </c>
      <c r="B2562" s="90" t="s">
        <v>7473</v>
      </c>
      <c r="C2562" s="89" t="s">
        <v>3635</v>
      </c>
      <c r="D2562" s="91" t="s">
        <v>4231</v>
      </c>
    </row>
    <row r="2563" spans="1:4">
      <c r="A2563" s="95">
        <v>2606</v>
      </c>
      <c r="B2563" s="90" t="s">
        <v>7474</v>
      </c>
      <c r="C2563" s="89" t="s">
        <v>3635</v>
      </c>
      <c r="D2563" s="91" t="s">
        <v>6983</v>
      </c>
    </row>
    <row r="2564" spans="1:4">
      <c r="A2564" s="95">
        <v>2607</v>
      </c>
      <c r="B2564" s="90" t="s">
        <v>7475</v>
      </c>
      <c r="C2564" s="89" t="s">
        <v>3635</v>
      </c>
      <c r="D2564" s="91" t="s">
        <v>586</v>
      </c>
    </row>
    <row r="2565" spans="1:4">
      <c r="A2565" s="95">
        <v>2608</v>
      </c>
      <c r="B2565" s="90" t="s">
        <v>7476</v>
      </c>
      <c r="C2565" s="89" t="s">
        <v>3635</v>
      </c>
      <c r="D2565" s="91" t="s">
        <v>1767</v>
      </c>
    </row>
    <row r="2566" spans="1:4">
      <c r="A2566" s="95">
        <v>2609</v>
      </c>
      <c r="B2566" s="90" t="s">
        <v>7477</v>
      </c>
      <c r="C2566" s="89" t="s">
        <v>3635</v>
      </c>
      <c r="D2566" s="91" t="s">
        <v>4221</v>
      </c>
    </row>
    <row r="2567" spans="1:4">
      <c r="A2567" s="95">
        <v>2610</v>
      </c>
      <c r="B2567" s="90" t="s">
        <v>7478</v>
      </c>
      <c r="C2567" s="89" t="s">
        <v>3635</v>
      </c>
      <c r="D2567" s="91" t="s">
        <v>2795</v>
      </c>
    </row>
    <row r="2568" spans="1:4">
      <c r="A2568" s="95">
        <v>2611</v>
      </c>
      <c r="B2568" s="90" t="s">
        <v>7479</v>
      </c>
      <c r="C2568" s="89" t="s">
        <v>3635</v>
      </c>
      <c r="D2568" s="91" t="s">
        <v>2795</v>
      </c>
    </row>
    <row r="2569" spans="1:4">
      <c r="A2569" s="95">
        <v>2612</v>
      </c>
      <c r="B2569" s="90" t="s">
        <v>7480</v>
      </c>
      <c r="C2569" s="89" t="s">
        <v>3635</v>
      </c>
      <c r="D2569" s="93" t="s">
        <v>6523</v>
      </c>
    </row>
    <row r="2570" spans="1:4">
      <c r="A2570" s="95">
        <v>2613</v>
      </c>
      <c r="B2570" s="90" t="s">
        <v>7481</v>
      </c>
      <c r="C2570" s="89" t="s">
        <v>3617</v>
      </c>
      <c r="D2570" s="91" t="s">
        <v>7482</v>
      </c>
    </row>
    <row r="2571" spans="1:4">
      <c r="A2571" s="95">
        <v>2614</v>
      </c>
      <c r="B2571" s="90" t="s">
        <v>7483</v>
      </c>
      <c r="C2571" s="89" t="s">
        <v>3635</v>
      </c>
      <c r="D2571" s="93" t="s">
        <v>7484</v>
      </c>
    </row>
    <row r="2572" spans="1:4">
      <c r="A2572" s="95">
        <v>2615</v>
      </c>
      <c r="B2572" s="90" t="s">
        <v>7485</v>
      </c>
      <c r="C2572" s="89" t="s">
        <v>3751</v>
      </c>
      <c r="D2572" s="91" t="s">
        <v>1189</v>
      </c>
    </row>
    <row r="2573" spans="1:4">
      <c r="A2573" s="95">
        <v>2616</v>
      </c>
      <c r="B2573" s="90" t="s">
        <v>7486</v>
      </c>
      <c r="C2573" s="89" t="s">
        <v>3635</v>
      </c>
      <c r="D2573" s="91" t="s">
        <v>7487</v>
      </c>
    </row>
    <row r="2574" spans="1:4">
      <c r="A2574" s="95">
        <v>2617</v>
      </c>
      <c r="B2574" s="90" t="s">
        <v>7488</v>
      </c>
      <c r="C2574" s="89" t="s">
        <v>3635</v>
      </c>
      <c r="D2574" s="91" t="s">
        <v>5909</v>
      </c>
    </row>
    <row r="2575" spans="1:4">
      <c r="A2575" s="95">
        <v>2618</v>
      </c>
      <c r="B2575" s="90" t="s">
        <v>7489</v>
      </c>
      <c r="C2575" s="89" t="s">
        <v>3635</v>
      </c>
      <c r="D2575" s="91" t="s">
        <v>7490</v>
      </c>
    </row>
    <row r="2576" spans="1:4">
      <c r="A2576" s="95">
        <v>2619</v>
      </c>
      <c r="B2576" s="90" t="s">
        <v>7491</v>
      </c>
      <c r="C2576" s="89" t="s">
        <v>3973</v>
      </c>
      <c r="D2576" s="89" t="s">
        <v>752</v>
      </c>
    </row>
    <row r="2577" spans="1:4">
      <c r="A2577" s="95">
        <v>2620</v>
      </c>
      <c r="B2577" s="90" t="s">
        <v>7492</v>
      </c>
      <c r="C2577" s="89" t="s">
        <v>3635</v>
      </c>
      <c r="D2577" s="91" t="s">
        <v>7493</v>
      </c>
    </row>
    <row r="2578" spans="1:4">
      <c r="A2578" s="95">
        <v>2621</v>
      </c>
      <c r="B2578" s="90" t="s">
        <v>7494</v>
      </c>
      <c r="C2578" s="89" t="s">
        <v>3973</v>
      </c>
      <c r="D2578" s="89" t="s">
        <v>305</v>
      </c>
    </row>
    <row r="2579" spans="1:4">
      <c r="A2579" s="95">
        <v>2622</v>
      </c>
      <c r="B2579" s="90" t="s">
        <v>7495</v>
      </c>
      <c r="C2579" s="89" t="s">
        <v>3635</v>
      </c>
      <c r="D2579" s="91" t="s">
        <v>854</v>
      </c>
    </row>
    <row r="2580" spans="1:4">
      <c r="D2580" s="89" t="s">
        <v>3701</v>
      </c>
    </row>
    <row r="2581" spans="1:4">
      <c r="B2581" s="87" t="s">
        <v>7496</v>
      </c>
    </row>
    <row r="2583" spans="1:4">
      <c r="B2583" s="87" t="s">
        <v>3609</v>
      </c>
      <c r="C2583" s="88" t="s">
        <v>3610</v>
      </c>
    </row>
    <row r="2584" spans="1:4">
      <c r="D2584" s="88" t="s">
        <v>3611</v>
      </c>
    </row>
    <row r="2585" spans="1:4">
      <c r="A2585" s="88" t="s">
        <v>3612</v>
      </c>
      <c r="B2585" s="87" t="s">
        <v>3613</v>
      </c>
      <c r="C2585" s="88" t="s">
        <v>3614</v>
      </c>
    </row>
    <row r="2586" spans="1:4">
      <c r="A2586" s="95">
        <v>2623</v>
      </c>
      <c r="B2586" s="90" t="s">
        <v>7497</v>
      </c>
      <c r="C2586" s="89" t="s">
        <v>3635</v>
      </c>
      <c r="D2586" s="91" t="s">
        <v>7498</v>
      </c>
    </row>
    <row r="2587" spans="1:4">
      <c r="A2587" s="95">
        <v>2624</v>
      </c>
      <c r="B2587" s="90" t="s">
        <v>7499</v>
      </c>
      <c r="C2587" s="89" t="s">
        <v>3635</v>
      </c>
      <c r="D2587" s="89" t="s">
        <v>474</v>
      </c>
    </row>
    <row r="2588" spans="1:4">
      <c r="A2588" s="95">
        <v>2625</v>
      </c>
      <c r="B2588" s="90" t="s">
        <v>7500</v>
      </c>
      <c r="C2588" s="89" t="s">
        <v>3635</v>
      </c>
      <c r="D2588" s="89" t="s">
        <v>2387</v>
      </c>
    </row>
    <row r="2589" spans="1:4">
      <c r="A2589" s="95">
        <v>2626</v>
      </c>
      <c r="B2589" s="90" t="s">
        <v>7501</v>
      </c>
      <c r="C2589" s="89" t="s">
        <v>3973</v>
      </c>
      <c r="D2589" s="91" t="s">
        <v>1359</v>
      </c>
    </row>
    <row r="2590" spans="1:4">
      <c r="A2590" s="95">
        <v>2627</v>
      </c>
      <c r="B2590" s="90" t="s">
        <v>7502</v>
      </c>
      <c r="C2590" s="89" t="s">
        <v>3635</v>
      </c>
      <c r="D2590" s="91" t="s">
        <v>4422</v>
      </c>
    </row>
    <row r="2591" spans="1:4">
      <c r="A2591" s="95">
        <v>2628</v>
      </c>
      <c r="B2591" s="90" t="s">
        <v>7503</v>
      </c>
      <c r="C2591" s="89" t="s">
        <v>3635</v>
      </c>
      <c r="D2591" s="91" t="s">
        <v>3326</v>
      </c>
    </row>
    <row r="2592" spans="1:4">
      <c r="A2592" s="95">
        <v>2629</v>
      </c>
      <c r="B2592" s="90" t="s">
        <v>7504</v>
      </c>
      <c r="C2592" s="89" t="s">
        <v>3635</v>
      </c>
      <c r="D2592" s="91" t="s">
        <v>302</v>
      </c>
    </row>
    <row r="2593" spans="1:4">
      <c r="A2593" s="95">
        <v>2630</v>
      </c>
      <c r="B2593" s="90" t="s">
        <v>7505</v>
      </c>
      <c r="C2593" s="89" t="s">
        <v>3635</v>
      </c>
      <c r="D2593" s="91" t="s">
        <v>1459</v>
      </c>
    </row>
    <row r="2594" spans="1:4">
      <c r="A2594" s="95">
        <v>2632</v>
      </c>
      <c r="B2594" s="90" t="s">
        <v>7506</v>
      </c>
      <c r="C2594" s="89" t="s">
        <v>3751</v>
      </c>
      <c r="D2594" s="91" t="s">
        <v>2922</v>
      </c>
    </row>
    <row r="2595" spans="1:4">
      <c r="A2595" s="95">
        <v>2633</v>
      </c>
      <c r="B2595" s="90" t="s">
        <v>7507</v>
      </c>
      <c r="C2595" s="89" t="s">
        <v>3973</v>
      </c>
      <c r="D2595" s="91" t="s">
        <v>551</v>
      </c>
    </row>
    <row r="2596" spans="1:4">
      <c r="A2596" s="95">
        <v>2634</v>
      </c>
      <c r="B2596" s="90" t="s">
        <v>7508</v>
      </c>
      <c r="C2596" s="89" t="s">
        <v>3635</v>
      </c>
      <c r="D2596" s="91" t="s">
        <v>832</v>
      </c>
    </row>
    <row r="2597" spans="1:4">
      <c r="A2597" s="95">
        <v>2635</v>
      </c>
      <c r="B2597" s="90" t="s">
        <v>7509</v>
      </c>
      <c r="C2597" s="89" t="s">
        <v>3635</v>
      </c>
      <c r="D2597" s="91" t="s">
        <v>832</v>
      </c>
    </row>
    <row r="2598" spans="1:4">
      <c r="A2598" s="95">
        <v>2636</v>
      </c>
      <c r="B2598" s="90" t="s">
        <v>7510</v>
      </c>
      <c r="C2598" s="89" t="s">
        <v>3635</v>
      </c>
      <c r="D2598" s="91" t="s">
        <v>2971</v>
      </c>
    </row>
    <row r="2599" spans="1:4">
      <c r="A2599" s="95">
        <v>2637</v>
      </c>
      <c r="B2599" s="90" t="s">
        <v>7511</v>
      </c>
      <c r="C2599" s="89" t="s">
        <v>3635</v>
      </c>
      <c r="D2599" s="91" t="s">
        <v>1391</v>
      </c>
    </row>
    <row r="2600" spans="1:4">
      <c r="A2600" s="95">
        <v>2638</v>
      </c>
      <c r="B2600" s="90" t="s">
        <v>7512</v>
      </c>
      <c r="C2600" s="89" t="s">
        <v>3635</v>
      </c>
      <c r="D2600" s="91" t="s">
        <v>2971</v>
      </c>
    </row>
    <row r="2601" spans="1:4">
      <c r="A2601" s="95">
        <v>2640</v>
      </c>
      <c r="B2601" s="90" t="s">
        <v>7513</v>
      </c>
      <c r="C2601" s="89" t="s">
        <v>3635</v>
      </c>
      <c r="D2601" s="89" t="s">
        <v>2064</v>
      </c>
    </row>
    <row r="2602" spans="1:4">
      <c r="A2602" s="95">
        <v>2641</v>
      </c>
      <c r="B2602" s="90" t="s">
        <v>7514</v>
      </c>
      <c r="C2602" s="89" t="s">
        <v>3635</v>
      </c>
      <c r="D2602" s="91" t="s">
        <v>7515</v>
      </c>
    </row>
    <row r="2603" spans="1:4">
      <c r="A2603" s="95">
        <v>2642</v>
      </c>
      <c r="B2603" s="90" t="s">
        <v>7516</v>
      </c>
      <c r="C2603" s="89" t="s">
        <v>3635</v>
      </c>
      <c r="D2603" s="91" t="s">
        <v>7517</v>
      </c>
    </row>
    <row r="2604" spans="1:4">
      <c r="A2604" s="95">
        <v>2643</v>
      </c>
      <c r="B2604" s="90" t="s">
        <v>7518</v>
      </c>
      <c r="C2604" s="89" t="s">
        <v>3635</v>
      </c>
      <c r="D2604" s="91" t="s">
        <v>1651</v>
      </c>
    </row>
    <row r="2605" spans="1:4">
      <c r="A2605" s="95">
        <v>2645</v>
      </c>
      <c r="B2605" s="90" t="s">
        <v>7519</v>
      </c>
      <c r="C2605" s="89" t="s">
        <v>3635</v>
      </c>
      <c r="D2605" s="91" t="s">
        <v>2641</v>
      </c>
    </row>
    <row r="2606" spans="1:4">
      <c r="A2606" s="95">
        <v>2646</v>
      </c>
      <c r="B2606" s="90" t="s">
        <v>7520</v>
      </c>
      <c r="C2606" s="89" t="s">
        <v>3635</v>
      </c>
      <c r="D2606" s="91" t="s">
        <v>2502</v>
      </c>
    </row>
    <row r="2607" spans="1:4">
      <c r="A2607" s="95">
        <v>2647</v>
      </c>
      <c r="B2607" s="90" t="s">
        <v>7521</v>
      </c>
      <c r="C2607" s="89" t="s">
        <v>3635</v>
      </c>
      <c r="D2607" s="91" t="s">
        <v>7522</v>
      </c>
    </row>
    <row r="2608" spans="1:4">
      <c r="A2608" s="95">
        <v>2648</v>
      </c>
      <c r="B2608" s="90" t="s">
        <v>7523</v>
      </c>
      <c r="C2608" s="89" t="s">
        <v>3635</v>
      </c>
      <c r="D2608" s="91" t="s">
        <v>1539</v>
      </c>
    </row>
    <row r="2609" spans="1:4">
      <c r="A2609" s="95">
        <v>2649</v>
      </c>
      <c r="B2609" s="90" t="s">
        <v>7524</v>
      </c>
      <c r="C2609" s="89" t="s">
        <v>3635</v>
      </c>
      <c r="D2609" s="91" t="s">
        <v>824</v>
      </c>
    </row>
    <row r="2610" spans="1:4">
      <c r="A2610" s="95">
        <v>2650</v>
      </c>
      <c r="B2610" s="90" t="s">
        <v>7525</v>
      </c>
      <c r="C2610" s="89" t="s">
        <v>3635</v>
      </c>
      <c r="D2610" s="91" t="s">
        <v>1888</v>
      </c>
    </row>
    <row r="2611" spans="1:4">
      <c r="A2611" s="95">
        <v>2651</v>
      </c>
      <c r="B2611" s="90" t="s">
        <v>7526</v>
      </c>
      <c r="C2611" s="89" t="s">
        <v>3751</v>
      </c>
      <c r="D2611" s="91" t="s">
        <v>3092</v>
      </c>
    </row>
    <row r="2612" spans="1:4">
      <c r="A2612" s="95">
        <v>2652</v>
      </c>
      <c r="B2612" s="90" t="s">
        <v>7527</v>
      </c>
      <c r="C2612" s="89" t="s">
        <v>3751</v>
      </c>
      <c r="D2612" s="91" t="s">
        <v>3092</v>
      </c>
    </row>
    <row r="2613" spans="1:4">
      <c r="A2613" s="95">
        <v>2653</v>
      </c>
      <c r="B2613" s="90" t="s">
        <v>7528</v>
      </c>
      <c r="C2613" s="89" t="s">
        <v>3973</v>
      </c>
      <c r="D2613" s="91" t="s">
        <v>7529</v>
      </c>
    </row>
    <row r="2614" spans="1:4">
      <c r="A2614" s="95">
        <v>2654</v>
      </c>
      <c r="B2614" s="90" t="s">
        <v>7530</v>
      </c>
      <c r="C2614" s="89" t="s">
        <v>3635</v>
      </c>
      <c r="D2614" s="91" t="s">
        <v>7531</v>
      </c>
    </row>
    <row r="2615" spans="1:4">
      <c r="A2615" s="95">
        <v>2656</v>
      </c>
      <c r="B2615" s="90" t="s">
        <v>7532</v>
      </c>
      <c r="C2615" s="89" t="s">
        <v>3635</v>
      </c>
      <c r="D2615" s="89" t="s">
        <v>305</v>
      </c>
    </row>
    <row r="2616" spans="1:4">
      <c r="A2616" s="95">
        <v>2657</v>
      </c>
      <c r="B2616" s="90" t="s">
        <v>7533</v>
      </c>
      <c r="C2616" s="89" t="s">
        <v>3635</v>
      </c>
      <c r="D2616" s="89" t="s">
        <v>752</v>
      </c>
    </row>
    <row r="2617" spans="1:4">
      <c r="A2617" s="95">
        <v>2658</v>
      </c>
      <c r="B2617" s="90" t="s">
        <v>7534</v>
      </c>
      <c r="C2617" s="89" t="s">
        <v>3617</v>
      </c>
      <c r="D2617" s="91" t="s">
        <v>7535</v>
      </c>
    </row>
    <row r="2618" spans="1:4">
      <c r="A2618" s="95">
        <v>2659</v>
      </c>
      <c r="C2618" s="89" t="s">
        <v>3635</v>
      </c>
      <c r="D2618" s="91" t="s">
        <v>3037</v>
      </c>
    </row>
    <row r="2619" spans="1:4">
      <c r="D2619" s="89" t="s">
        <v>3701</v>
      </c>
    </row>
    <row r="2620" spans="1:4">
      <c r="B2620" s="87" t="s">
        <v>7536</v>
      </c>
    </row>
    <row r="2622" spans="1:4">
      <c r="B2622" s="87" t="s">
        <v>3609</v>
      </c>
      <c r="C2622" s="88" t="s">
        <v>3610</v>
      </c>
    </row>
    <row r="2623" spans="1:4">
      <c r="D2623" s="88" t="s">
        <v>3611</v>
      </c>
    </row>
    <row r="2624" spans="1:4">
      <c r="A2624" s="88" t="s">
        <v>3612</v>
      </c>
      <c r="B2624" s="87" t="s">
        <v>3613</v>
      </c>
      <c r="C2624" s="88" t="s">
        <v>3614</v>
      </c>
    </row>
    <row r="2625" spans="1:4">
      <c r="B2625" s="90" t="s">
        <v>7537</v>
      </c>
    </row>
    <row r="2626" spans="1:4">
      <c r="B2626" s="90" t="s">
        <v>5344</v>
      </c>
    </row>
    <row r="2627" spans="1:4">
      <c r="A2627" s="95">
        <v>2660</v>
      </c>
      <c r="B2627" s="90" t="s">
        <v>7538</v>
      </c>
      <c r="C2627" s="89" t="s">
        <v>3635</v>
      </c>
      <c r="D2627" s="91" t="s">
        <v>1774</v>
      </c>
    </row>
    <row r="2628" spans="1:4">
      <c r="B2628" s="90" t="s">
        <v>7539</v>
      </c>
    </row>
    <row r="2629" spans="1:4">
      <c r="A2629" s="95">
        <v>2661</v>
      </c>
      <c r="B2629" s="90" t="s">
        <v>7540</v>
      </c>
      <c r="C2629" s="89" t="s">
        <v>3635</v>
      </c>
      <c r="D2629" s="91" t="s">
        <v>144</v>
      </c>
    </row>
    <row r="2630" spans="1:4">
      <c r="A2630" s="95">
        <v>2662</v>
      </c>
      <c r="B2630" s="90" t="s">
        <v>7541</v>
      </c>
      <c r="C2630" s="89" t="s">
        <v>3635</v>
      </c>
      <c r="D2630" s="91" t="s">
        <v>892</v>
      </c>
    </row>
    <row r="2631" spans="1:4">
      <c r="A2631" s="95">
        <v>2664</v>
      </c>
      <c r="B2631" s="90" t="s">
        <v>7542</v>
      </c>
      <c r="C2631" s="89" t="s">
        <v>3635</v>
      </c>
      <c r="D2631" s="89" t="s">
        <v>1210</v>
      </c>
    </row>
    <row r="2632" spans="1:4">
      <c r="A2632" s="95">
        <v>2665</v>
      </c>
      <c r="B2632" s="90" t="s">
        <v>7543</v>
      </c>
      <c r="C2632" s="89" t="s">
        <v>3635</v>
      </c>
      <c r="D2632" s="89" t="s">
        <v>88</v>
      </c>
    </row>
    <row r="2633" spans="1:4">
      <c r="A2633" s="95">
        <v>2666</v>
      </c>
      <c r="B2633" s="90" t="s">
        <v>7544</v>
      </c>
      <c r="C2633" s="89" t="s">
        <v>3635</v>
      </c>
      <c r="D2633" s="91" t="s">
        <v>7545</v>
      </c>
    </row>
    <row r="2634" spans="1:4">
      <c r="A2634" s="95">
        <v>2667</v>
      </c>
      <c r="B2634" s="90" t="s">
        <v>7546</v>
      </c>
      <c r="C2634" s="89" t="s">
        <v>3635</v>
      </c>
      <c r="D2634" s="91" t="s">
        <v>3545</v>
      </c>
    </row>
    <row r="2635" spans="1:4">
      <c r="A2635" s="95">
        <v>2668</v>
      </c>
      <c r="B2635" s="90" t="s">
        <v>7547</v>
      </c>
      <c r="C2635" s="89" t="s">
        <v>3635</v>
      </c>
      <c r="D2635" s="91" t="s">
        <v>2601</v>
      </c>
    </row>
    <row r="2636" spans="1:4">
      <c r="A2636" s="95">
        <v>2669</v>
      </c>
      <c r="B2636" s="90" t="s">
        <v>7548</v>
      </c>
      <c r="C2636" s="89" t="s">
        <v>3635</v>
      </c>
      <c r="D2636" s="91" t="s">
        <v>160</v>
      </c>
    </row>
    <row r="2637" spans="1:4">
      <c r="A2637" s="95">
        <v>2670</v>
      </c>
      <c r="B2637" s="90" t="s">
        <v>7549</v>
      </c>
      <c r="C2637" s="89" t="s">
        <v>3635</v>
      </c>
      <c r="D2637" s="91" t="s">
        <v>452</v>
      </c>
    </row>
    <row r="2638" spans="1:4">
      <c r="A2638" s="95">
        <v>2671</v>
      </c>
      <c r="B2638" s="90" t="s">
        <v>7550</v>
      </c>
      <c r="C2638" s="89" t="s">
        <v>3635</v>
      </c>
      <c r="D2638" s="91" t="s">
        <v>2502</v>
      </c>
    </row>
    <row r="2639" spans="1:4">
      <c r="A2639" s="95">
        <v>2672</v>
      </c>
      <c r="B2639" s="90" t="s">
        <v>7551</v>
      </c>
      <c r="C2639" s="89" t="s">
        <v>3635</v>
      </c>
      <c r="D2639" s="91" t="s">
        <v>7522</v>
      </c>
    </row>
    <row r="2640" spans="1:4">
      <c r="A2640" s="95">
        <v>2673</v>
      </c>
      <c r="B2640" s="90" t="s">
        <v>7552</v>
      </c>
      <c r="C2640" s="89" t="s">
        <v>3635</v>
      </c>
      <c r="D2640" s="91" t="s">
        <v>458</v>
      </c>
    </row>
    <row r="2641" spans="1:4">
      <c r="A2641" s="95">
        <v>2674</v>
      </c>
      <c r="B2641" s="90" t="s">
        <v>7553</v>
      </c>
      <c r="C2641" s="89" t="s">
        <v>3635</v>
      </c>
      <c r="D2641" s="89" t="s">
        <v>1678</v>
      </c>
    </row>
    <row r="2642" spans="1:4">
      <c r="A2642" s="95">
        <v>2675</v>
      </c>
      <c r="B2642" s="90" t="s">
        <v>7554</v>
      </c>
      <c r="C2642" s="89" t="s">
        <v>3635</v>
      </c>
      <c r="D2642" s="89" t="s">
        <v>1281</v>
      </c>
    </row>
    <row r="2643" spans="1:4">
      <c r="A2643" s="95">
        <v>2676</v>
      </c>
      <c r="B2643" s="90" t="s">
        <v>7555</v>
      </c>
      <c r="C2643" s="89" t="s">
        <v>3635</v>
      </c>
      <c r="D2643" s="91" t="s">
        <v>219</v>
      </c>
    </row>
    <row r="2644" spans="1:4">
      <c r="A2644" s="95">
        <v>2677</v>
      </c>
      <c r="B2644" s="90" t="s">
        <v>7556</v>
      </c>
      <c r="C2644" s="89" t="s">
        <v>3635</v>
      </c>
      <c r="D2644" s="91" t="s">
        <v>1612</v>
      </c>
    </row>
    <row r="2645" spans="1:4">
      <c r="A2645" s="95">
        <v>2678</v>
      </c>
      <c r="B2645" s="90" t="s">
        <v>7557</v>
      </c>
      <c r="C2645" s="89" t="s">
        <v>3635</v>
      </c>
      <c r="D2645" s="91" t="s">
        <v>409</v>
      </c>
    </row>
    <row r="2646" spans="1:4">
      <c r="A2646" s="95">
        <v>2679</v>
      </c>
      <c r="B2646" s="90" t="s">
        <v>7558</v>
      </c>
      <c r="C2646" s="89" t="s">
        <v>3635</v>
      </c>
      <c r="D2646" s="91" t="s">
        <v>1496</v>
      </c>
    </row>
    <row r="2647" spans="1:4">
      <c r="A2647" s="95">
        <v>2680</v>
      </c>
      <c r="B2647" s="90" t="s">
        <v>7559</v>
      </c>
      <c r="C2647" s="89" t="s">
        <v>3635</v>
      </c>
      <c r="D2647" s="91" t="s">
        <v>180</v>
      </c>
    </row>
    <row r="2648" spans="1:4">
      <c r="A2648" s="95">
        <v>2681</v>
      </c>
      <c r="B2648" s="90" t="s">
        <v>7560</v>
      </c>
      <c r="C2648" s="89" t="s">
        <v>3635</v>
      </c>
      <c r="D2648" s="91" t="s">
        <v>1105</v>
      </c>
    </row>
    <row r="2649" spans="1:4">
      <c r="A2649" s="95">
        <v>2682</v>
      </c>
      <c r="B2649" s="90" t="s">
        <v>7561</v>
      </c>
      <c r="C2649" s="89" t="s">
        <v>3635</v>
      </c>
      <c r="D2649" s="89" t="s">
        <v>428</v>
      </c>
    </row>
    <row r="2650" spans="1:4">
      <c r="A2650" s="95">
        <v>2683</v>
      </c>
      <c r="B2650" s="90" t="s">
        <v>7562</v>
      </c>
      <c r="C2650" s="89" t="s">
        <v>3751</v>
      </c>
      <c r="D2650" s="89" t="s">
        <v>1374</v>
      </c>
    </row>
    <row r="2651" spans="1:4">
      <c r="A2651" s="95">
        <v>2684</v>
      </c>
      <c r="B2651" s="90" t="s">
        <v>7563</v>
      </c>
      <c r="C2651" s="89" t="s">
        <v>3751</v>
      </c>
      <c r="D2651" s="89" t="s">
        <v>1691</v>
      </c>
    </row>
    <row r="2652" spans="1:4">
      <c r="A2652" s="95">
        <v>2685</v>
      </c>
      <c r="B2652" s="90" t="s">
        <v>7564</v>
      </c>
      <c r="C2652" s="89" t="s">
        <v>3617</v>
      </c>
      <c r="D2652" s="91" t="s">
        <v>3133</v>
      </c>
    </row>
    <row r="2653" spans="1:4">
      <c r="A2653" s="95">
        <v>2686</v>
      </c>
      <c r="B2653" s="90" t="s">
        <v>7565</v>
      </c>
      <c r="C2653" s="89" t="s">
        <v>3617</v>
      </c>
      <c r="D2653" s="91" t="s">
        <v>7566</v>
      </c>
    </row>
    <row r="2654" spans="1:4">
      <c r="A2654" s="95">
        <v>2688</v>
      </c>
      <c r="B2654" s="90" t="s">
        <v>7567</v>
      </c>
      <c r="C2654" s="89" t="s">
        <v>3617</v>
      </c>
      <c r="D2654" s="91" t="s">
        <v>7568</v>
      </c>
    </row>
    <row r="2655" spans="1:4">
      <c r="A2655" s="95">
        <v>2689</v>
      </c>
      <c r="B2655" s="90" t="s">
        <v>7569</v>
      </c>
      <c r="C2655" s="89" t="s">
        <v>3655</v>
      </c>
      <c r="D2655" s="91" t="s">
        <v>7570</v>
      </c>
    </row>
    <row r="2656" spans="1:4">
      <c r="A2656" s="95">
        <v>2690</v>
      </c>
      <c r="B2656" s="90" t="s">
        <v>7571</v>
      </c>
      <c r="C2656" s="89" t="s">
        <v>3655</v>
      </c>
      <c r="D2656" s="91" t="s">
        <v>7572</v>
      </c>
    </row>
    <row r="2657" spans="1:4">
      <c r="A2657" s="95">
        <v>2691</v>
      </c>
      <c r="B2657" s="90" t="s">
        <v>7573</v>
      </c>
      <c r="C2657" s="89" t="s">
        <v>3655</v>
      </c>
      <c r="D2657" s="92" t="s">
        <v>7574</v>
      </c>
    </row>
    <row r="2658" spans="1:4">
      <c r="A2658" s="95">
        <v>2692</v>
      </c>
      <c r="B2658" s="90" t="s">
        <v>7575</v>
      </c>
      <c r="C2658" s="89" t="s">
        <v>3973</v>
      </c>
      <c r="D2658" s="91" t="s">
        <v>3097</v>
      </c>
    </row>
    <row r="2659" spans="1:4">
      <c r="D2659" s="89" t="s">
        <v>3701</v>
      </c>
    </row>
    <row r="2660" spans="1:4">
      <c r="B2660" s="87" t="s">
        <v>7576</v>
      </c>
    </row>
    <row r="2662" spans="1:4">
      <c r="B2662" s="87" t="s">
        <v>3609</v>
      </c>
      <c r="C2662" s="88" t="s">
        <v>3610</v>
      </c>
    </row>
    <row r="2663" spans="1:4">
      <c r="D2663" s="88" t="s">
        <v>3611</v>
      </c>
    </row>
    <row r="2664" spans="1:4">
      <c r="A2664" s="88" t="s">
        <v>3612</v>
      </c>
      <c r="B2664" s="87" t="s">
        <v>3613</v>
      </c>
      <c r="C2664" s="88" t="s">
        <v>3614</v>
      </c>
    </row>
    <row r="2665" spans="1:4">
      <c r="A2665" s="95">
        <v>2693</v>
      </c>
      <c r="B2665" s="90" t="s">
        <v>7577</v>
      </c>
      <c r="C2665" s="89" t="s">
        <v>3973</v>
      </c>
      <c r="D2665" s="91" t="s">
        <v>3471</v>
      </c>
    </row>
    <row r="2666" spans="1:4">
      <c r="A2666" s="95">
        <v>2694</v>
      </c>
      <c r="B2666" s="90" t="s">
        <v>7578</v>
      </c>
      <c r="C2666" s="89" t="s">
        <v>3751</v>
      </c>
      <c r="D2666" s="91" t="s">
        <v>1938</v>
      </c>
    </row>
    <row r="2667" spans="1:4">
      <c r="A2667" s="95">
        <v>2695</v>
      </c>
      <c r="B2667" s="90" t="s">
        <v>7579</v>
      </c>
      <c r="C2667" s="89" t="s">
        <v>3973</v>
      </c>
      <c r="D2667" s="91" t="s">
        <v>944</v>
      </c>
    </row>
    <row r="2668" spans="1:4">
      <c r="A2668" s="95">
        <v>2696</v>
      </c>
      <c r="B2668" s="90" t="s">
        <v>7580</v>
      </c>
      <c r="C2668" s="89" t="s">
        <v>3617</v>
      </c>
      <c r="D2668" s="91" t="s">
        <v>7581</v>
      </c>
    </row>
    <row r="2669" spans="1:4">
      <c r="A2669" s="95">
        <v>2697</v>
      </c>
      <c r="B2669" s="90" t="s">
        <v>7582</v>
      </c>
      <c r="C2669" s="89" t="s">
        <v>3617</v>
      </c>
      <c r="D2669" s="91" t="s">
        <v>7583</v>
      </c>
    </row>
    <row r="2670" spans="1:4">
      <c r="A2670" s="95">
        <v>2698</v>
      </c>
      <c r="B2670" s="90" t="s">
        <v>7584</v>
      </c>
      <c r="C2670" s="89" t="s">
        <v>3745</v>
      </c>
      <c r="D2670" s="91" t="s">
        <v>738</v>
      </c>
    </row>
    <row r="2671" spans="1:4">
      <c r="A2671" s="95">
        <v>2699</v>
      </c>
      <c r="B2671" s="90" t="s">
        <v>7585</v>
      </c>
      <c r="C2671" s="89" t="s">
        <v>3745</v>
      </c>
      <c r="D2671" s="91" t="s">
        <v>2882</v>
      </c>
    </row>
    <row r="2672" spans="1:4">
      <c r="A2672" s="95">
        <v>2700</v>
      </c>
      <c r="B2672" s="90" t="s">
        <v>7586</v>
      </c>
      <c r="C2672" s="89" t="s">
        <v>7587</v>
      </c>
      <c r="D2672" s="91" t="s">
        <v>99</v>
      </c>
    </row>
    <row r="2673" spans="1:4">
      <c r="B2673" s="90" t="s">
        <v>7588</v>
      </c>
    </row>
    <row r="2674" spans="1:4">
      <c r="A2674" s="95">
        <v>2701</v>
      </c>
      <c r="B2674" s="90" t="s">
        <v>7589</v>
      </c>
      <c r="C2674" s="89" t="s">
        <v>3655</v>
      </c>
      <c r="D2674" s="92" t="s">
        <v>7574</v>
      </c>
    </row>
    <row r="2675" spans="1:4">
      <c r="A2675" s="95">
        <v>2702</v>
      </c>
      <c r="B2675" s="90" t="s">
        <v>7590</v>
      </c>
      <c r="C2675" s="89" t="s">
        <v>3681</v>
      </c>
      <c r="D2675" s="91" t="s">
        <v>2500</v>
      </c>
    </row>
    <row r="2676" spans="1:4">
      <c r="A2676" s="95">
        <v>2703</v>
      </c>
      <c r="B2676" s="90" t="s">
        <v>7591</v>
      </c>
      <c r="C2676" s="89" t="s">
        <v>3635</v>
      </c>
      <c r="D2676" s="91" t="s">
        <v>3166</v>
      </c>
    </row>
    <row r="2677" spans="1:4">
      <c r="A2677" s="95">
        <v>2704</v>
      </c>
      <c r="B2677" s="90" t="s">
        <v>7592</v>
      </c>
      <c r="C2677" s="89" t="s">
        <v>3635</v>
      </c>
      <c r="D2677" s="91" t="s">
        <v>1365</v>
      </c>
    </row>
    <row r="2678" spans="1:4">
      <c r="A2678" s="95">
        <v>2705</v>
      </c>
      <c r="B2678" s="90" t="s">
        <v>7593</v>
      </c>
      <c r="C2678" s="89" t="s">
        <v>3635</v>
      </c>
      <c r="D2678" s="91" t="s">
        <v>3068</v>
      </c>
    </row>
    <row r="2679" spans="1:4">
      <c r="A2679" s="95">
        <v>2706</v>
      </c>
      <c r="B2679" s="90" t="s">
        <v>7594</v>
      </c>
      <c r="C2679" s="89" t="s">
        <v>3973</v>
      </c>
      <c r="D2679" s="91" t="s">
        <v>1493</v>
      </c>
    </row>
    <row r="2680" spans="1:4">
      <c r="A2680" s="95">
        <v>2707</v>
      </c>
      <c r="B2680" s="90" t="s">
        <v>7595</v>
      </c>
      <c r="C2680" s="89" t="s">
        <v>3973</v>
      </c>
      <c r="D2680" s="91" t="s">
        <v>1506</v>
      </c>
    </row>
    <row r="2681" spans="1:4">
      <c r="A2681" s="95">
        <v>2708</v>
      </c>
      <c r="B2681" s="90" t="s">
        <v>7596</v>
      </c>
      <c r="C2681" s="89" t="s">
        <v>3635</v>
      </c>
      <c r="D2681" s="91" t="s">
        <v>2028</v>
      </c>
    </row>
    <row r="2682" spans="1:4">
      <c r="A2682" s="95">
        <v>2709</v>
      </c>
      <c r="B2682" s="90" t="s">
        <v>7597</v>
      </c>
      <c r="C2682" s="89" t="s">
        <v>3751</v>
      </c>
      <c r="D2682" s="91" t="s">
        <v>92</v>
      </c>
    </row>
    <row r="2683" spans="1:4">
      <c r="A2683" s="95">
        <v>2711</v>
      </c>
      <c r="B2683" s="90" t="s">
        <v>7598</v>
      </c>
      <c r="C2683" s="89" t="s">
        <v>3617</v>
      </c>
      <c r="D2683" s="93" t="s">
        <v>7599</v>
      </c>
    </row>
    <row r="2684" spans="1:4">
      <c r="A2684" s="95">
        <v>2712</v>
      </c>
      <c r="B2684" s="90" t="s">
        <v>7600</v>
      </c>
      <c r="C2684" s="89" t="s">
        <v>3617</v>
      </c>
      <c r="D2684" s="93" t="s">
        <v>7601</v>
      </c>
    </row>
    <row r="2685" spans="1:4">
      <c r="A2685" s="95">
        <v>2714</v>
      </c>
      <c r="B2685" s="90" t="s">
        <v>7602</v>
      </c>
      <c r="C2685" s="89" t="s">
        <v>3617</v>
      </c>
      <c r="D2685" s="93" t="s">
        <v>7603</v>
      </c>
    </row>
    <row r="2686" spans="1:4">
      <c r="A2686" s="95">
        <v>2715</v>
      </c>
      <c r="B2686" s="90" t="s">
        <v>7604</v>
      </c>
      <c r="C2686" s="89" t="s">
        <v>3617</v>
      </c>
      <c r="D2686" s="91" t="s">
        <v>3663</v>
      </c>
    </row>
    <row r="2687" spans="1:4">
      <c r="A2687" s="95">
        <v>2717</v>
      </c>
      <c r="B2687" s="90" t="s">
        <v>7605</v>
      </c>
      <c r="C2687" s="89" t="s">
        <v>3625</v>
      </c>
      <c r="D2687" s="91" t="s">
        <v>790</v>
      </c>
    </row>
    <row r="2688" spans="1:4">
      <c r="A2688" s="95">
        <v>2718</v>
      </c>
      <c r="B2688" s="90" t="s">
        <v>7606</v>
      </c>
      <c r="C2688" s="89" t="s">
        <v>3635</v>
      </c>
      <c r="D2688" s="91" t="s">
        <v>7607</v>
      </c>
    </row>
    <row r="2689" spans="1:4">
      <c r="A2689" s="95">
        <v>2719</v>
      </c>
      <c r="B2689" s="90" t="s">
        <v>7608</v>
      </c>
      <c r="C2689" s="89" t="s">
        <v>3681</v>
      </c>
      <c r="D2689" s="91" t="s">
        <v>552</v>
      </c>
    </row>
    <row r="2690" spans="1:4">
      <c r="A2690" s="95">
        <v>2720</v>
      </c>
      <c r="B2690" s="90" t="s">
        <v>7609</v>
      </c>
      <c r="C2690" s="89" t="s">
        <v>3635</v>
      </c>
      <c r="D2690" s="91" t="s">
        <v>7610</v>
      </c>
    </row>
    <row r="2691" spans="1:4">
      <c r="A2691" s="95">
        <v>2722</v>
      </c>
      <c r="B2691" s="90" t="s">
        <v>7611</v>
      </c>
      <c r="C2691" s="89" t="s">
        <v>3635</v>
      </c>
      <c r="D2691" s="91" t="s">
        <v>73</v>
      </c>
    </row>
    <row r="2692" spans="1:4">
      <c r="A2692" s="95">
        <v>2723</v>
      </c>
      <c r="B2692" s="90" t="s">
        <v>7612</v>
      </c>
      <c r="C2692" s="89" t="s">
        <v>3635</v>
      </c>
      <c r="D2692" s="91" t="s">
        <v>7613</v>
      </c>
    </row>
    <row r="2693" spans="1:4">
      <c r="A2693" s="95">
        <v>2725</v>
      </c>
      <c r="B2693" s="90" t="s">
        <v>7614</v>
      </c>
      <c r="C2693" s="89" t="s">
        <v>3635</v>
      </c>
      <c r="D2693" s="91" t="s">
        <v>6403</v>
      </c>
    </row>
    <row r="2694" spans="1:4">
      <c r="A2694" s="95">
        <v>2726</v>
      </c>
      <c r="B2694" s="90" t="s">
        <v>7615</v>
      </c>
      <c r="C2694" s="89" t="s">
        <v>3973</v>
      </c>
      <c r="D2694" s="91" t="s">
        <v>966</v>
      </c>
    </row>
    <row r="2695" spans="1:4">
      <c r="A2695" s="95">
        <v>2728</v>
      </c>
      <c r="B2695" s="90" t="s">
        <v>7616</v>
      </c>
      <c r="C2695" s="89" t="s">
        <v>3751</v>
      </c>
      <c r="D2695" s="91" t="s">
        <v>1189</v>
      </c>
    </row>
    <row r="2696" spans="1:4">
      <c r="A2696" s="95">
        <v>2729</v>
      </c>
      <c r="B2696" s="90" t="s">
        <v>7617</v>
      </c>
      <c r="C2696" s="89" t="s">
        <v>3751</v>
      </c>
      <c r="D2696" s="91" t="s">
        <v>3227</v>
      </c>
    </row>
    <row r="2697" spans="1:4">
      <c r="A2697" s="95">
        <v>2730</v>
      </c>
      <c r="B2697" s="90" t="s">
        <v>7618</v>
      </c>
      <c r="C2697" s="89" t="s">
        <v>3681</v>
      </c>
      <c r="D2697" s="91" t="s">
        <v>267</v>
      </c>
    </row>
    <row r="2698" spans="1:4">
      <c r="D2698" s="89" t="s">
        <v>3701</v>
      </c>
    </row>
    <row r="2699" spans="1:4">
      <c r="B2699" s="87" t="s">
        <v>7619</v>
      </c>
    </row>
    <row r="2701" spans="1:4">
      <c r="B2701" s="87" t="s">
        <v>3609</v>
      </c>
      <c r="C2701" s="88" t="s">
        <v>3610</v>
      </c>
    </row>
    <row r="2702" spans="1:4">
      <c r="D2702" s="88" t="s">
        <v>3611</v>
      </c>
    </row>
    <row r="2703" spans="1:4">
      <c r="A2703" s="88" t="s">
        <v>3612</v>
      </c>
      <c r="B2703" s="87" t="s">
        <v>3613</v>
      </c>
      <c r="C2703" s="88" t="s">
        <v>3614</v>
      </c>
    </row>
    <row r="2704" spans="1:4">
      <c r="A2704" s="95">
        <v>2731</v>
      </c>
      <c r="B2704" s="90" t="s">
        <v>7620</v>
      </c>
      <c r="C2704" s="89" t="s">
        <v>3973</v>
      </c>
      <c r="D2704" s="91" t="s">
        <v>5653</v>
      </c>
    </row>
    <row r="2705" spans="1:4">
      <c r="A2705" s="95">
        <v>2732</v>
      </c>
      <c r="B2705" s="90" t="s">
        <v>7621</v>
      </c>
      <c r="C2705" s="89" t="s">
        <v>3635</v>
      </c>
      <c r="D2705" s="91" t="s">
        <v>7622</v>
      </c>
    </row>
    <row r="2706" spans="1:4">
      <c r="A2706" s="95">
        <v>2736</v>
      </c>
      <c r="B2706" s="90" t="s">
        <v>7623</v>
      </c>
      <c r="C2706" s="89" t="s">
        <v>3973</v>
      </c>
      <c r="D2706" s="89" t="s">
        <v>1500</v>
      </c>
    </row>
    <row r="2707" spans="1:4">
      <c r="A2707" s="95">
        <v>2738</v>
      </c>
      <c r="B2707" s="90" t="s">
        <v>7624</v>
      </c>
      <c r="C2707" s="89" t="s">
        <v>3973</v>
      </c>
      <c r="D2707" s="91" t="s">
        <v>7625</v>
      </c>
    </row>
    <row r="2708" spans="1:4">
      <c r="A2708" s="95">
        <v>2739</v>
      </c>
      <c r="B2708" s="90" t="s">
        <v>7626</v>
      </c>
      <c r="C2708" s="89" t="s">
        <v>3973</v>
      </c>
      <c r="D2708" s="91" t="s">
        <v>413</v>
      </c>
    </row>
    <row r="2709" spans="1:4">
      <c r="A2709" s="95">
        <v>2740</v>
      </c>
      <c r="B2709" s="90" t="s">
        <v>7627</v>
      </c>
      <c r="C2709" s="89" t="s">
        <v>3635</v>
      </c>
      <c r="D2709" s="93" t="s">
        <v>7628</v>
      </c>
    </row>
    <row r="2710" spans="1:4">
      <c r="A2710" s="95">
        <v>2741</v>
      </c>
      <c r="B2710" s="90" t="s">
        <v>7629</v>
      </c>
      <c r="C2710" s="89" t="s">
        <v>3635</v>
      </c>
      <c r="D2710" s="91" t="s">
        <v>7630</v>
      </c>
    </row>
    <row r="2711" spans="1:4">
      <c r="A2711" s="95">
        <v>2743</v>
      </c>
      <c r="B2711" s="90" t="s">
        <v>7631</v>
      </c>
      <c r="C2711" s="89" t="s">
        <v>3635</v>
      </c>
      <c r="D2711" s="91" t="s">
        <v>7632</v>
      </c>
    </row>
    <row r="2712" spans="1:4">
      <c r="A2712" s="95">
        <v>2744</v>
      </c>
      <c r="B2712" s="90" t="s">
        <v>7633</v>
      </c>
      <c r="C2712" s="89" t="s">
        <v>7634</v>
      </c>
      <c r="D2712" s="91" t="s">
        <v>150</v>
      </c>
    </row>
    <row r="2713" spans="1:4">
      <c r="A2713" s="95">
        <v>2745</v>
      </c>
      <c r="B2713" s="90" t="s">
        <v>7635</v>
      </c>
      <c r="C2713" s="89" t="s">
        <v>7634</v>
      </c>
      <c r="D2713" s="91" t="s">
        <v>150</v>
      </c>
    </row>
    <row r="2714" spans="1:4">
      <c r="A2714" s="95">
        <v>2746</v>
      </c>
      <c r="B2714" s="90" t="s">
        <v>7636</v>
      </c>
      <c r="C2714" s="89" t="s">
        <v>3973</v>
      </c>
      <c r="D2714" s="91" t="s">
        <v>1859</v>
      </c>
    </row>
    <row r="2715" spans="1:4">
      <c r="A2715" s="95">
        <v>2747</v>
      </c>
      <c r="B2715" s="90" t="s">
        <v>7637</v>
      </c>
      <c r="C2715" s="89" t="s">
        <v>3635</v>
      </c>
      <c r="D2715" s="91" t="s">
        <v>7638</v>
      </c>
    </row>
    <row r="2716" spans="1:4">
      <c r="A2716" s="95">
        <v>2751</v>
      </c>
      <c r="B2716" s="90" t="s">
        <v>7639</v>
      </c>
      <c r="C2716" s="89" t="s">
        <v>3635</v>
      </c>
      <c r="D2716" s="91" t="s">
        <v>7640</v>
      </c>
    </row>
    <row r="2717" spans="1:4">
      <c r="A2717" s="95">
        <v>2752</v>
      </c>
      <c r="B2717" s="90" t="s">
        <v>7641</v>
      </c>
      <c r="C2717" s="89" t="s">
        <v>3635</v>
      </c>
      <c r="D2717" s="91" t="s">
        <v>7642</v>
      </c>
    </row>
    <row r="2718" spans="1:4">
      <c r="A2718" s="95">
        <v>2753</v>
      </c>
      <c r="B2718" s="90" t="s">
        <v>7643</v>
      </c>
      <c r="C2718" s="89" t="s">
        <v>3973</v>
      </c>
      <c r="D2718" s="91" t="s">
        <v>1651</v>
      </c>
    </row>
    <row r="2719" spans="1:4">
      <c r="A2719" s="95">
        <v>2754</v>
      </c>
      <c r="B2719" s="90" t="s">
        <v>7644</v>
      </c>
      <c r="C2719" s="89" t="s">
        <v>3973</v>
      </c>
      <c r="D2719" s="91" t="s">
        <v>3126</v>
      </c>
    </row>
    <row r="2720" spans="1:4">
      <c r="A2720" s="95">
        <v>2758</v>
      </c>
      <c r="B2720" s="90" t="s">
        <v>7645</v>
      </c>
      <c r="C2720" s="89" t="s">
        <v>3617</v>
      </c>
      <c r="D2720" s="91" t="s">
        <v>2748</v>
      </c>
    </row>
    <row r="2721" spans="1:4">
      <c r="A2721" s="95">
        <v>2761</v>
      </c>
      <c r="B2721" s="90" t="s">
        <v>7646</v>
      </c>
      <c r="C2721" s="89" t="s">
        <v>3635</v>
      </c>
      <c r="D2721" s="91" t="s">
        <v>2744</v>
      </c>
    </row>
    <row r="2722" spans="1:4">
      <c r="B2722" s="90" t="s">
        <v>4520</v>
      </c>
    </row>
    <row r="2723" spans="1:4">
      <c r="A2723" s="95">
        <v>2763</v>
      </c>
      <c r="B2723" s="90" t="s">
        <v>7647</v>
      </c>
      <c r="C2723" s="89" t="s">
        <v>3635</v>
      </c>
      <c r="D2723" s="91" t="s">
        <v>7648</v>
      </c>
    </row>
    <row r="2724" spans="1:4">
      <c r="B2724" s="90" t="s">
        <v>4520</v>
      </c>
    </row>
    <row r="2725" spans="1:4">
      <c r="A2725" s="95">
        <v>2769</v>
      </c>
      <c r="B2725" s="90" t="s">
        <v>7649</v>
      </c>
      <c r="C2725" s="89" t="s">
        <v>3635</v>
      </c>
      <c r="D2725" s="91" t="s">
        <v>1650</v>
      </c>
    </row>
    <row r="2726" spans="1:4">
      <c r="B2726" s="90" t="s">
        <v>7650</v>
      </c>
    </row>
    <row r="2727" spans="1:4">
      <c r="A2727" s="95">
        <v>2770</v>
      </c>
      <c r="B2727" s="90" t="s">
        <v>7651</v>
      </c>
      <c r="C2727" s="89" t="s">
        <v>3635</v>
      </c>
      <c r="D2727" s="91" t="s">
        <v>7652</v>
      </c>
    </row>
    <row r="2728" spans="1:4">
      <c r="B2728" s="90" t="s">
        <v>7653</v>
      </c>
    </row>
    <row r="2729" spans="1:4">
      <c r="A2729" s="95">
        <v>2788</v>
      </c>
      <c r="B2729" s="90" t="s">
        <v>7654</v>
      </c>
      <c r="C2729" s="89" t="s">
        <v>3681</v>
      </c>
      <c r="D2729" s="91" t="s">
        <v>6843</v>
      </c>
    </row>
    <row r="2730" spans="1:4">
      <c r="A2730" s="95">
        <v>2789</v>
      </c>
      <c r="B2730" s="90" t="s">
        <v>7655</v>
      </c>
      <c r="C2730" s="89" t="s">
        <v>3681</v>
      </c>
      <c r="D2730" s="91" t="s">
        <v>2999</v>
      </c>
    </row>
    <row r="2731" spans="1:4">
      <c r="A2731" s="95">
        <v>2790</v>
      </c>
      <c r="B2731" s="90" t="s">
        <v>7656</v>
      </c>
      <c r="C2731" s="89" t="s">
        <v>3681</v>
      </c>
      <c r="D2731" s="91" t="s">
        <v>7657</v>
      </c>
    </row>
    <row r="2732" spans="1:4">
      <c r="A2732" s="95">
        <v>2791</v>
      </c>
      <c r="B2732" s="90" t="s">
        <v>7658</v>
      </c>
      <c r="C2732" s="89" t="s">
        <v>3681</v>
      </c>
      <c r="D2732" s="91" t="s">
        <v>1853</v>
      </c>
    </row>
    <row r="2733" spans="1:4">
      <c r="A2733" s="95">
        <v>2810</v>
      </c>
      <c r="B2733" s="90" t="s">
        <v>7659</v>
      </c>
      <c r="C2733" s="89" t="s">
        <v>7414</v>
      </c>
      <c r="D2733" s="91" t="s">
        <v>1808</v>
      </c>
    </row>
    <row r="2734" spans="1:4">
      <c r="A2734" s="95">
        <v>2812</v>
      </c>
      <c r="B2734" s="90" t="s">
        <v>7660</v>
      </c>
      <c r="C2734" s="89" t="s">
        <v>7414</v>
      </c>
      <c r="D2734" s="91" t="s">
        <v>1808</v>
      </c>
    </row>
    <row r="2735" spans="1:4">
      <c r="A2735" s="95">
        <v>2830</v>
      </c>
      <c r="B2735" s="90" t="s">
        <v>7661</v>
      </c>
      <c r="C2735" s="89" t="s">
        <v>3635</v>
      </c>
      <c r="D2735" s="89" t="s">
        <v>630</v>
      </c>
    </row>
    <row r="2736" spans="1:4">
      <c r="A2736" s="95">
        <v>2831</v>
      </c>
      <c r="B2736" s="90" t="s">
        <v>7662</v>
      </c>
      <c r="C2736" s="89" t="s">
        <v>4030</v>
      </c>
      <c r="D2736" s="91" t="s">
        <v>7663</v>
      </c>
    </row>
    <row r="2737" spans="1:4">
      <c r="A2737" s="95">
        <v>2832</v>
      </c>
      <c r="B2737" s="90" t="s">
        <v>7664</v>
      </c>
      <c r="C2737" s="89" t="s">
        <v>4030</v>
      </c>
      <c r="D2737" s="91" t="s">
        <v>7665</v>
      </c>
    </row>
    <row r="2738" spans="1:4">
      <c r="A2738" s="95">
        <v>2847</v>
      </c>
      <c r="B2738" s="90" t="s">
        <v>7666</v>
      </c>
      <c r="C2738" s="89" t="s">
        <v>3655</v>
      </c>
      <c r="D2738" s="93" t="s">
        <v>7667</v>
      </c>
    </row>
    <row r="2739" spans="1:4">
      <c r="D2739" s="89" t="s">
        <v>3701</v>
      </c>
    </row>
    <row r="2740" spans="1:4">
      <c r="B2740" s="87" t="s">
        <v>7668</v>
      </c>
    </row>
    <row r="2742" spans="1:4">
      <c r="B2742" s="87" t="s">
        <v>3609</v>
      </c>
      <c r="C2742" s="88" t="s">
        <v>3610</v>
      </c>
    </row>
    <row r="2743" spans="1:4">
      <c r="D2743" s="88" t="s">
        <v>3611</v>
      </c>
    </row>
    <row r="2744" spans="1:4">
      <c r="A2744" s="88" t="s">
        <v>3612</v>
      </c>
      <c r="B2744" s="87" t="s">
        <v>3613</v>
      </c>
      <c r="C2744" s="88" t="s">
        <v>3614</v>
      </c>
    </row>
    <row r="2745" spans="1:4">
      <c r="A2745" s="95">
        <v>2852</v>
      </c>
      <c r="B2745" s="90" t="s">
        <v>7669</v>
      </c>
      <c r="C2745" s="89" t="s">
        <v>3751</v>
      </c>
      <c r="D2745" s="91" t="s">
        <v>682</v>
      </c>
    </row>
    <row r="2746" spans="1:4">
      <c r="B2746" s="90" t="s">
        <v>7670</v>
      </c>
    </row>
    <row r="2747" spans="1:4">
      <c r="A2747" s="95">
        <v>2853</v>
      </c>
      <c r="B2747" s="90" t="s">
        <v>7671</v>
      </c>
      <c r="C2747" s="89" t="s">
        <v>3751</v>
      </c>
      <c r="D2747" s="91" t="s">
        <v>3595</v>
      </c>
    </row>
    <row r="2748" spans="1:4">
      <c r="B2748" s="90" t="s">
        <v>7672</v>
      </c>
    </row>
    <row r="2749" spans="1:4">
      <c r="A2749" s="95">
        <v>2855</v>
      </c>
      <c r="B2749" s="90" t="s">
        <v>7673</v>
      </c>
      <c r="C2749" s="89" t="s">
        <v>3751</v>
      </c>
      <c r="D2749" s="91" t="s">
        <v>682</v>
      </c>
    </row>
    <row r="2750" spans="1:4">
      <c r="B2750" s="90" t="s">
        <v>7670</v>
      </c>
    </row>
    <row r="2751" spans="1:4">
      <c r="A2751" s="95">
        <v>2856</v>
      </c>
      <c r="B2751" s="90" t="s">
        <v>7674</v>
      </c>
      <c r="C2751" s="89" t="s">
        <v>3751</v>
      </c>
      <c r="D2751" s="91" t="s">
        <v>682</v>
      </c>
    </row>
    <row r="2752" spans="1:4">
      <c r="B2752" s="90" t="s">
        <v>7675</v>
      </c>
    </row>
    <row r="2753" spans="1:4">
      <c r="B2753" s="90" t="s">
        <v>7676</v>
      </c>
    </row>
    <row r="2754" spans="1:4">
      <c r="A2754" s="95">
        <v>2858</v>
      </c>
      <c r="B2754" s="90" t="s">
        <v>7677</v>
      </c>
      <c r="C2754" s="89" t="s">
        <v>3617</v>
      </c>
      <c r="D2754" s="91" t="s">
        <v>220</v>
      </c>
    </row>
    <row r="2755" spans="1:4">
      <c r="A2755" s="95">
        <v>2859</v>
      </c>
      <c r="B2755" s="90" t="s">
        <v>7678</v>
      </c>
      <c r="C2755" s="89" t="s">
        <v>3635</v>
      </c>
      <c r="D2755" s="91" t="s">
        <v>3820</v>
      </c>
    </row>
    <row r="2756" spans="1:4">
      <c r="A2756" s="95">
        <v>2862</v>
      </c>
      <c r="B2756" s="90" t="s">
        <v>7679</v>
      </c>
      <c r="C2756" s="89" t="s">
        <v>3635</v>
      </c>
      <c r="D2756" s="91" t="s">
        <v>572</v>
      </c>
    </row>
    <row r="2757" spans="1:4">
      <c r="A2757" s="95">
        <v>2864</v>
      </c>
      <c r="B2757" s="90" t="s">
        <v>7680</v>
      </c>
      <c r="C2757" s="89" t="s">
        <v>3617</v>
      </c>
      <c r="D2757" s="91" t="s">
        <v>3402</v>
      </c>
    </row>
    <row r="2758" spans="1:4">
      <c r="B2758" s="90" t="s">
        <v>4673</v>
      </c>
    </row>
    <row r="2759" spans="1:4">
      <c r="A2759" s="95">
        <v>2865</v>
      </c>
      <c r="B2759" s="90" t="s">
        <v>7681</v>
      </c>
      <c r="C2759" s="89" t="s">
        <v>3681</v>
      </c>
      <c r="D2759" s="91" t="s">
        <v>2504</v>
      </c>
    </row>
    <row r="2760" spans="1:4">
      <c r="A2760" s="95">
        <v>2866</v>
      </c>
      <c r="B2760" s="90" t="s">
        <v>7682</v>
      </c>
      <c r="C2760" s="89" t="s">
        <v>3745</v>
      </c>
      <c r="D2760" s="91" t="s">
        <v>7683</v>
      </c>
    </row>
    <row r="2761" spans="1:4">
      <c r="A2761" s="95">
        <v>2867</v>
      </c>
      <c r="B2761" s="90" t="s">
        <v>7684</v>
      </c>
      <c r="C2761" s="89" t="s">
        <v>3617</v>
      </c>
      <c r="D2761" s="91" t="s">
        <v>5739</v>
      </c>
    </row>
    <row r="2762" spans="1:4">
      <c r="B2762" s="90" t="s">
        <v>4520</v>
      </c>
    </row>
    <row r="2763" spans="1:4">
      <c r="A2763" s="95">
        <v>2868</v>
      </c>
      <c r="B2763" s="90" t="s">
        <v>7685</v>
      </c>
      <c r="C2763" s="89" t="s">
        <v>3617</v>
      </c>
      <c r="D2763" s="91" t="s">
        <v>7686</v>
      </c>
    </row>
    <row r="2764" spans="1:4">
      <c r="B2764" s="90" t="s">
        <v>4520</v>
      </c>
    </row>
    <row r="2765" spans="1:4">
      <c r="A2765" s="95">
        <v>2869</v>
      </c>
      <c r="B2765" s="90" t="s">
        <v>7687</v>
      </c>
      <c r="C2765" s="89" t="s">
        <v>3745</v>
      </c>
      <c r="D2765" s="91" t="s">
        <v>1647</v>
      </c>
    </row>
    <row r="2766" spans="1:4">
      <c r="A2766" s="95">
        <v>2870</v>
      </c>
      <c r="B2766" s="90" t="s">
        <v>7688</v>
      </c>
      <c r="C2766" s="89" t="s">
        <v>3751</v>
      </c>
      <c r="D2766" s="91" t="s">
        <v>3050</v>
      </c>
    </row>
    <row r="2767" spans="1:4">
      <c r="A2767" s="95">
        <v>2871</v>
      </c>
      <c r="B2767" s="90" t="s">
        <v>7689</v>
      </c>
      <c r="C2767" s="89" t="s">
        <v>3681</v>
      </c>
      <c r="D2767" s="91" t="s">
        <v>2211</v>
      </c>
    </row>
    <row r="2768" spans="1:4">
      <c r="A2768" s="95">
        <v>2872</v>
      </c>
      <c r="B2768" s="90" t="s">
        <v>7690</v>
      </c>
      <c r="C2768" s="89" t="s">
        <v>3635</v>
      </c>
      <c r="D2768" s="92" t="s">
        <v>7691</v>
      </c>
    </row>
    <row r="2769" spans="1:4">
      <c r="B2769" s="90" t="s">
        <v>7692</v>
      </c>
    </row>
    <row r="2770" spans="1:4">
      <c r="A2770" s="95">
        <v>2873</v>
      </c>
      <c r="B2770" s="90" t="s">
        <v>7693</v>
      </c>
      <c r="C2770" s="89" t="s">
        <v>3635</v>
      </c>
      <c r="D2770" s="91" t="s">
        <v>3504</v>
      </c>
    </row>
    <row r="2771" spans="1:4">
      <c r="A2771" s="95">
        <v>2874</v>
      </c>
      <c r="B2771" s="90" t="s">
        <v>7694</v>
      </c>
      <c r="C2771" s="89" t="s">
        <v>3751</v>
      </c>
      <c r="D2771" s="91" t="s">
        <v>7695</v>
      </c>
    </row>
    <row r="2772" spans="1:4">
      <c r="A2772" s="95">
        <v>2875</v>
      </c>
      <c r="B2772" s="90" t="s">
        <v>7696</v>
      </c>
      <c r="C2772" s="89" t="s">
        <v>3617</v>
      </c>
      <c r="D2772" s="91" t="s">
        <v>7697</v>
      </c>
    </row>
    <row r="2773" spans="1:4">
      <c r="A2773" s="95">
        <v>2876</v>
      </c>
      <c r="B2773" s="90" t="s">
        <v>7698</v>
      </c>
      <c r="C2773" s="89" t="s">
        <v>3617</v>
      </c>
      <c r="D2773" s="91" t="s">
        <v>7699</v>
      </c>
    </row>
    <row r="2774" spans="1:4">
      <c r="A2774" s="95">
        <v>2877</v>
      </c>
      <c r="B2774" s="90" t="s">
        <v>7700</v>
      </c>
      <c r="C2774" s="89" t="s">
        <v>3617</v>
      </c>
      <c r="D2774" s="91" t="s">
        <v>7699</v>
      </c>
    </row>
    <row r="2775" spans="1:4">
      <c r="A2775" s="95">
        <v>2878</v>
      </c>
      <c r="B2775" s="90" t="s">
        <v>7701</v>
      </c>
      <c r="C2775" s="89" t="s">
        <v>3617</v>
      </c>
      <c r="D2775" s="91" t="s">
        <v>7699</v>
      </c>
    </row>
    <row r="2776" spans="1:4">
      <c r="B2776" s="90" t="s">
        <v>7702</v>
      </c>
    </row>
    <row r="2777" spans="1:4">
      <c r="A2777" s="95">
        <v>2879</v>
      </c>
      <c r="B2777" s="90" t="s">
        <v>7703</v>
      </c>
      <c r="C2777" s="89" t="s">
        <v>3635</v>
      </c>
      <c r="D2777" s="91" t="s">
        <v>7704</v>
      </c>
    </row>
    <row r="2778" spans="1:4">
      <c r="B2778" s="90" t="s">
        <v>7705</v>
      </c>
    </row>
    <row r="2779" spans="1:4">
      <c r="A2779" s="95">
        <v>2880</v>
      </c>
      <c r="B2779" s="90" t="s">
        <v>7706</v>
      </c>
      <c r="C2779" s="89" t="s">
        <v>3617</v>
      </c>
      <c r="D2779" s="91" t="s">
        <v>7707</v>
      </c>
    </row>
    <row r="2780" spans="1:4">
      <c r="A2780" s="95">
        <v>2881</v>
      </c>
      <c r="B2780" s="90" t="s">
        <v>7708</v>
      </c>
      <c r="C2780" s="89" t="s">
        <v>3635</v>
      </c>
      <c r="D2780" s="91" t="s">
        <v>7709</v>
      </c>
    </row>
    <row r="2781" spans="1:4">
      <c r="A2781" s="95">
        <v>2882</v>
      </c>
      <c r="B2781" s="90" t="s">
        <v>7710</v>
      </c>
      <c r="C2781" s="89" t="s">
        <v>3635</v>
      </c>
      <c r="D2781" s="91" t="s">
        <v>7711</v>
      </c>
    </row>
    <row r="2782" spans="1:4">
      <c r="A2782" s="95">
        <v>2883</v>
      </c>
      <c r="B2782" s="90" t="s">
        <v>7712</v>
      </c>
      <c r="C2782" s="89" t="s">
        <v>3635</v>
      </c>
      <c r="D2782" s="91" t="s">
        <v>7713</v>
      </c>
    </row>
    <row r="2783" spans="1:4">
      <c r="A2783" s="95">
        <v>2886</v>
      </c>
      <c r="B2783" s="90" t="s">
        <v>7714</v>
      </c>
      <c r="C2783" s="89" t="s">
        <v>3635</v>
      </c>
      <c r="D2783" s="91" t="s">
        <v>7715</v>
      </c>
    </row>
    <row r="2784" spans="1:4">
      <c r="A2784" s="95">
        <v>2889</v>
      </c>
      <c r="B2784" s="90" t="s">
        <v>7716</v>
      </c>
      <c r="C2784" s="89" t="s">
        <v>3617</v>
      </c>
      <c r="D2784" s="91" t="s">
        <v>2821</v>
      </c>
    </row>
    <row r="2785" spans="1:4">
      <c r="D2785" s="89" t="s">
        <v>3701</v>
      </c>
    </row>
    <row r="2786" spans="1:4">
      <c r="B2786" s="87" t="s">
        <v>7717</v>
      </c>
    </row>
    <row r="2788" spans="1:4">
      <c r="B2788" s="87" t="s">
        <v>3609</v>
      </c>
      <c r="C2788" s="88" t="s">
        <v>3610</v>
      </c>
    </row>
    <row r="2789" spans="1:4">
      <c r="D2789" s="88" t="s">
        <v>3611</v>
      </c>
    </row>
    <row r="2790" spans="1:4">
      <c r="A2790" s="88" t="s">
        <v>3612</v>
      </c>
      <c r="B2790" s="87" t="s">
        <v>3613</v>
      </c>
      <c r="C2790" s="88" t="s">
        <v>3614</v>
      </c>
    </row>
    <row r="2791" spans="1:4">
      <c r="A2791" s="95">
        <v>2890</v>
      </c>
      <c r="B2791" s="90" t="s">
        <v>7718</v>
      </c>
      <c r="C2791" s="89" t="s">
        <v>3671</v>
      </c>
      <c r="D2791" s="91" t="s">
        <v>7719</v>
      </c>
    </row>
    <row r="2792" spans="1:4">
      <c r="A2792" s="95">
        <v>2893</v>
      </c>
      <c r="B2792" s="90" t="s">
        <v>7720</v>
      </c>
      <c r="C2792" s="89" t="s">
        <v>3635</v>
      </c>
      <c r="D2792" s="91" t="s">
        <v>2124</v>
      </c>
    </row>
    <row r="2793" spans="1:4">
      <c r="A2793" s="95">
        <v>2894</v>
      </c>
      <c r="B2793" s="90" t="s">
        <v>7721</v>
      </c>
      <c r="C2793" s="89" t="s">
        <v>3635</v>
      </c>
      <c r="D2793" s="91" t="s">
        <v>1703</v>
      </c>
    </row>
    <row r="2794" spans="1:4">
      <c r="A2794" s="95">
        <v>2897</v>
      </c>
      <c r="B2794" s="90" t="s">
        <v>7722</v>
      </c>
      <c r="C2794" s="89" t="s">
        <v>3635</v>
      </c>
      <c r="D2794" s="91" t="s">
        <v>3192</v>
      </c>
    </row>
    <row r="2795" spans="1:4">
      <c r="A2795" s="95">
        <v>2898</v>
      </c>
      <c r="B2795" s="90" t="s">
        <v>7723</v>
      </c>
      <c r="C2795" s="89" t="s">
        <v>3635</v>
      </c>
      <c r="D2795" s="91" t="s">
        <v>3419</v>
      </c>
    </row>
    <row r="2796" spans="1:4">
      <c r="A2796" s="95">
        <v>2899</v>
      </c>
      <c r="B2796" s="90" t="s">
        <v>7724</v>
      </c>
      <c r="C2796" s="89" t="s">
        <v>3635</v>
      </c>
      <c r="D2796" s="91" t="s">
        <v>7725</v>
      </c>
    </row>
    <row r="2797" spans="1:4">
      <c r="A2797" s="95">
        <v>2900</v>
      </c>
      <c r="B2797" s="90" t="s">
        <v>7726</v>
      </c>
      <c r="C2797" s="89" t="s">
        <v>3635</v>
      </c>
      <c r="D2797" s="91" t="s">
        <v>7727</v>
      </c>
    </row>
    <row r="2798" spans="1:4">
      <c r="A2798" s="95">
        <v>2901</v>
      </c>
      <c r="B2798" s="90" t="s">
        <v>7728</v>
      </c>
      <c r="C2798" s="89" t="s">
        <v>3635</v>
      </c>
      <c r="D2798" s="91" t="s">
        <v>7729</v>
      </c>
    </row>
    <row r="2799" spans="1:4">
      <c r="A2799" s="95">
        <v>2902</v>
      </c>
      <c r="B2799" s="90" t="s">
        <v>7730</v>
      </c>
      <c r="C2799" s="89" t="s">
        <v>3635</v>
      </c>
      <c r="D2799" s="91" t="s">
        <v>7731</v>
      </c>
    </row>
    <row r="2800" spans="1:4">
      <c r="A2800" s="95">
        <v>2903</v>
      </c>
      <c r="B2800" s="90" t="s">
        <v>7732</v>
      </c>
      <c r="C2800" s="89" t="s">
        <v>3635</v>
      </c>
      <c r="D2800" s="91" t="s">
        <v>7733</v>
      </c>
    </row>
    <row r="2801" spans="1:4">
      <c r="A2801" s="95">
        <v>2904</v>
      </c>
      <c r="B2801" s="90" t="s">
        <v>7734</v>
      </c>
      <c r="C2801" s="89" t="s">
        <v>3635</v>
      </c>
      <c r="D2801" s="91" t="s">
        <v>7735</v>
      </c>
    </row>
    <row r="2802" spans="1:4">
      <c r="A2802" s="95">
        <v>2905</v>
      </c>
      <c r="B2802" s="90" t="s">
        <v>7736</v>
      </c>
      <c r="C2802" s="89" t="s">
        <v>3635</v>
      </c>
      <c r="D2802" s="91" t="s">
        <v>1311</v>
      </c>
    </row>
    <row r="2803" spans="1:4">
      <c r="A2803" s="95">
        <v>2906</v>
      </c>
      <c r="B2803" s="90" t="s">
        <v>7737</v>
      </c>
      <c r="C2803" s="89" t="s">
        <v>3635</v>
      </c>
      <c r="D2803" s="91" t="s">
        <v>7738</v>
      </c>
    </row>
    <row r="2804" spans="1:4">
      <c r="A2804" s="95">
        <v>2907</v>
      </c>
      <c r="B2804" s="90" t="s">
        <v>7739</v>
      </c>
      <c r="C2804" s="89" t="s">
        <v>3635</v>
      </c>
      <c r="D2804" s="91" t="s">
        <v>930</v>
      </c>
    </row>
    <row r="2805" spans="1:4">
      <c r="A2805" s="95">
        <v>2908</v>
      </c>
      <c r="B2805" s="90" t="s">
        <v>7740</v>
      </c>
      <c r="C2805" s="89" t="s">
        <v>3635</v>
      </c>
      <c r="D2805" s="91" t="s">
        <v>707</v>
      </c>
    </row>
    <row r="2806" spans="1:4">
      <c r="A2806" s="95">
        <v>2909</v>
      </c>
      <c r="B2806" s="90" t="s">
        <v>7741</v>
      </c>
      <c r="C2806" s="89" t="s">
        <v>3635</v>
      </c>
      <c r="D2806" s="91" t="s">
        <v>930</v>
      </c>
    </row>
    <row r="2807" spans="1:4">
      <c r="A2807" s="95">
        <v>2910</v>
      </c>
      <c r="B2807" s="90" t="s">
        <v>7742</v>
      </c>
      <c r="C2807" s="89" t="s">
        <v>3635</v>
      </c>
      <c r="D2807" s="91" t="s">
        <v>2213</v>
      </c>
    </row>
    <row r="2808" spans="1:4">
      <c r="A2808" s="95">
        <v>2911</v>
      </c>
      <c r="B2808" s="90" t="s">
        <v>7743</v>
      </c>
      <c r="C2808" s="89" t="s">
        <v>3635</v>
      </c>
      <c r="D2808" s="91" t="s">
        <v>390</v>
      </c>
    </row>
    <row r="2809" spans="1:4">
      <c r="A2809" s="95">
        <v>2912</v>
      </c>
      <c r="B2809" s="90" t="s">
        <v>7744</v>
      </c>
      <c r="C2809" s="89" t="s">
        <v>3635</v>
      </c>
      <c r="D2809" s="91" t="s">
        <v>1474</v>
      </c>
    </row>
    <row r="2810" spans="1:4">
      <c r="A2810" s="95">
        <v>2913</v>
      </c>
      <c r="B2810" s="90" t="s">
        <v>7745</v>
      </c>
      <c r="C2810" s="89" t="s">
        <v>3635</v>
      </c>
      <c r="D2810" s="91" t="s">
        <v>3427</v>
      </c>
    </row>
    <row r="2811" spans="1:4">
      <c r="A2811" s="95">
        <v>2914</v>
      </c>
      <c r="B2811" s="90" t="s">
        <v>7746</v>
      </c>
      <c r="C2811" s="89" t="s">
        <v>3635</v>
      </c>
      <c r="D2811" s="91" t="s">
        <v>7747</v>
      </c>
    </row>
    <row r="2812" spans="1:4">
      <c r="A2812" s="95">
        <v>2915</v>
      </c>
      <c r="B2812" s="90" t="s">
        <v>7748</v>
      </c>
      <c r="C2812" s="89" t="s">
        <v>3635</v>
      </c>
      <c r="D2812" s="91" t="s">
        <v>7749</v>
      </c>
    </row>
    <row r="2813" spans="1:4">
      <c r="A2813" s="95">
        <v>2916</v>
      </c>
      <c r="B2813" s="90" t="s">
        <v>7750</v>
      </c>
      <c r="C2813" s="89" t="s">
        <v>3635</v>
      </c>
      <c r="D2813" s="91" t="s">
        <v>7697</v>
      </c>
    </row>
    <row r="2814" spans="1:4">
      <c r="A2814" s="95">
        <v>2917</v>
      </c>
      <c r="B2814" s="90" t="s">
        <v>7751</v>
      </c>
      <c r="C2814" s="89" t="s">
        <v>3635</v>
      </c>
      <c r="D2814" s="91" t="s">
        <v>7752</v>
      </c>
    </row>
    <row r="2815" spans="1:4">
      <c r="A2815" s="95">
        <v>2918</v>
      </c>
      <c r="B2815" s="90" t="s">
        <v>7753</v>
      </c>
      <c r="C2815" s="89" t="s">
        <v>3635</v>
      </c>
      <c r="D2815" s="91" t="s">
        <v>7401</v>
      </c>
    </row>
    <row r="2816" spans="1:4">
      <c r="A2816" s="95">
        <v>2919</v>
      </c>
      <c r="B2816" s="90" t="s">
        <v>7754</v>
      </c>
      <c r="C2816" s="89" t="s">
        <v>3635</v>
      </c>
      <c r="D2816" s="91" t="s">
        <v>727</v>
      </c>
    </row>
    <row r="2817" spans="1:4">
      <c r="A2817" s="95">
        <v>2920</v>
      </c>
      <c r="B2817" s="90" t="s">
        <v>7755</v>
      </c>
      <c r="C2817" s="89" t="s">
        <v>3635</v>
      </c>
      <c r="D2817" s="91" t="s">
        <v>7756</v>
      </c>
    </row>
    <row r="2818" spans="1:4">
      <c r="A2818" s="95">
        <v>2921</v>
      </c>
      <c r="B2818" s="90" t="s">
        <v>7757</v>
      </c>
      <c r="C2818" s="89" t="s">
        <v>3745</v>
      </c>
      <c r="D2818" s="91" t="s">
        <v>7758</v>
      </c>
    </row>
    <row r="2819" spans="1:4">
      <c r="A2819" s="95">
        <v>2922</v>
      </c>
      <c r="B2819" s="90" t="s">
        <v>7759</v>
      </c>
      <c r="C2819" s="89" t="s">
        <v>3745</v>
      </c>
      <c r="D2819" s="91" t="s">
        <v>7760</v>
      </c>
    </row>
    <row r="2820" spans="1:4">
      <c r="A2820" s="95">
        <v>2923</v>
      </c>
      <c r="B2820" s="90" t="s">
        <v>7761</v>
      </c>
      <c r="C2820" s="89" t="s">
        <v>3635</v>
      </c>
      <c r="D2820" s="91" t="s">
        <v>1780</v>
      </c>
    </row>
    <row r="2821" spans="1:4">
      <c r="A2821" s="95">
        <v>2924</v>
      </c>
      <c r="B2821" s="90" t="s">
        <v>7762</v>
      </c>
      <c r="C2821" s="89" t="s">
        <v>3635</v>
      </c>
      <c r="D2821" s="91" t="s">
        <v>1131</v>
      </c>
    </row>
    <row r="2822" spans="1:4">
      <c r="A2822" s="95">
        <v>2926</v>
      </c>
      <c r="B2822" s="90" t="s">
        <v>7763</v>
      </c>
      <c r="C2822" s="89" t="s">
        <v>3617</v>
      </c>
      <c r="D2822" s="91" t="s">
        <v>1664</v>
      </c>
    </row>
    <row r="2823" spans="1:4">
      <c r="B2823" s="90" t="s">
        <v>7764</v>
      </c>
    </row>
    <row r="2824" spans="1:4">
      <c r="D2824" s="89" t="s">
        <v>3701</v>
      </c>
    </row>
    <row r="2825" spans="1:4">
      <c r="B2825" s="87" t="s">
        <v>7765</v>
      </c>
    </row>
    <row r="2827" spans="1:4">
      <c r="B2827" s="87" t="s">
        <v>3609</v>
      </c>
      <c r="C2827" s="88" t="s">
        <v>3610</v>
      </c>
    </row>
    <row r="2828" spans="1:4">
      <c r="D2828" s="88" t="s">
        <v>3611</v>
      </c>
    </row>
    <row r="2829" spans="1:4">
      <c r="A2829" s="88" t="s">
        <v>3612</v>
      </c>
      <c r="B2829" s="87" t="s">
        <v>3613</v>
      </c>
      <c r="C2829" s="88" t="s">
        <v>3614</v>
      </c>
    </row>
    <row r="2830" spans="1:4">
      <c r="A2830" s="95">
        <v>2927</v>
      </c>
      <c r="B2830" s="90" t="s">
        <v>7766</v>
      </c>
      <c r="C2830" s="89" t="s">
        <v>3635</v>
      </c>
      <c r="D2830" s="91" t="s">
        <v>7767</v>
      </c>
    </row>
    <row r="2831" spans="1:4">
      <c r="A2831" s="95">
        <v>2928</v>
      </c>
      <c r="B2831" s="90" t="s">
        <v>7768</v>
      </c>
      <c r="C2831" s="89" t="s">
        <v>3635</v>
      </c>
      <c r="D2831" s="91" t="s">
        <v>7769</v>
      </c>
    </row>
    <row r="2832" spans="1:4">
      <c r="A2832" s="95">
        <v>2929</v>
      </c>
      <c r="B2832" s="90" t="s">
        <v>7770</v>
      </c>
      <c r="C2832" s="89" t="s">
        <v>3635</v>
      </c>
      <c r="D2832" s="91" t="s">
        <v>7771</v>
      </c>
    </row>
    <row r="2833" spans="1:4">
      <c r="B2833" s="90" t="s">
        <v>7772</v>
      </c>
    </row>
    <row r="2834" spans="1:4">
      <c r="A2834" s="95">
        <v>2931</v>
      </c>
      <c r="B2834" s="90" t="s">
        <v>7773</v>
      </c>
      <c r="C2834" s="89" t="s">
        <v>3751</v>
      </c>
      <c r="D2834" s="91" t="s">
        <v>1737</v>
      </c>
    </row>
    <row r="2835" spans="1:4">
      <c r="A2835" s="95">
        <v>2932</v>
      </c>
      <c r="B2835" s="90" t="s">
        <v>7774</v>
      </c>
      <c r="C2835" s="89" t="s">
        <v>3751</v>
      </c>
      <c r="D2835" s="91" t="s">
        <v>1913</v>
      </c>
    </row>
    <row r="2836" spans="1:4">
      <c r="A2836" s="95">
        <v>2935</v>
      </c>
      <c r="B2836" s="90" t="s">
        <v>7775</v>
      </c>
      <c r="C2836" s="89" t="s">
        <v>3617</v>
      </c>
      <c r="D2836" s="91" t="s">
        <v>7776</v>
      </c>
    </row>
    <row r="2837" spans="1:4">
      <c r="A2837" s="95">
        <v>2936</v>
      </c>
      <c r="B2837" s="90" t="s">
        <v>7777</v>
      </c>
      <c r="C2837" s="89" t="s">
        <v>3745</v>
      </c>
      <c r="D2837" s="91" t="s">
        <v>413</v>
      </c>
    </row>
    <row r="2838" spans="1:4">
      <c r="A2838" s="95">
        <v>2937</v>
      </c>
      <c r="B2838" s="90" t="s">
        <v>7778</v>
      </c>
      <c r="C2838" s="89" t="s">
        <v>3745</v>
      </c>
      <c r="D2838" s="91" t="s">
        <v>841</v>
      </c>
    </row>
    <row r="2839" spans="1:4">
      <c r="A2839" s="95">
        <v>2938</v>
      </c>
      <c r="B2839" s="90" t="s">
        <v>7779</v>
      </c>
      <c r="C2839" s="89" t="s">
        <v>3973</v>
      </c>
      <c r="D2839" s="89" t="s">
        <v>752</v>
      </c>
    </row>
    <row r="2840" spans="1:4">
      <c r="A2840" s="95">
        <v>2940</v>
      </c>
      <c r="B2840" s="90" t="s">
        <v>7780</v>
      </c>
      <c r="C2840" s="89" t="s">
        <v>3635</v>
      </c>
      <c r="D2840" s="91" t="s">
        <v>7781</v>
      </c>
    </row>
    <row r="2841" spans="1:4">
      <c r="A2841" s="95">
        <v>2941</v>
      </c>
      <c r="B2841" s="90" t="s">
        <v>7782</v>
      </c>
      <c r="C2841" s="89" t="s">
        <v>3751</v>
      </c>
      <c r="D2841" s="89" t="s">
        <v>93</v>
      </c>
    </row>
    <row r="2842" spans="1:4">
      <c r="A2842" s="95">
        <v>2942</v>
      </c>
      <c r="B2842" s="90" t="s">
        <v>7783</v>
      </c>
      <c r="C2842" s="89" t="s">
        <v>3635</v>
      </c>
      <c r="D2842" s="91" t="s">
        <v>1777</v>
      </c>
    </row>
    <row r="2843" spans="1:4">
      <c r="A2843" s="95">
        <v>2943</v>
      </c>
      <c r="B2843" s="90" t="s">
        <v>7784</v>
      </c>
      <c r="C2843" s="89" t="s">
        <v>3635</v>
      </c>
      <c r="D2843" s="91" t="s">
        <v>7545</v>
      </c>
    </row>
    <row r="2844" spans="1:4">
      <c r="B2844" s="90" t="s">
        <v>7785</v>
      </c>
    </row>
    <row r="2845" spans="1:4">
      <c r="A2845" s="95">
        <v>2944</v>
      </c>
      <c r="B2845" s="90" t="s">
        <v>7786</v>
      </c>
      <c r="C2845" s="89" t="s">
        <v>3635</v>
      </c>
      <c r="D2845" s="91" t="s">
        <v>676</v>
      </c>
    </row>
    <row r="2846" spans="1:4">
      <c r="B2846" s="90" t="s">
        <v>7785</v>
      </c>
    </row>
    <row r="2847" spans="1:4">
      <c r="A2847" s="95">
        <v>2945</v>
      </c>
      <c r="B2847" s="90" t="s">
        <v>7787</v>
      </c>
      <c r="C2847" s="89" t="s">
        <v>3635</v>
      </c>
      <c r="D2847" s="91" t="s">
        <v>383</v>
      </c>
    </row>
    <row r="2848" spans="1:4">
      <c r="A2848" s="95">
        <v>2947</v>
      </c>
      <c r="B2848" s="90" t="s">
        <v>7788</v>
      </c>
      <c r="C2848" s="89" t="s">
        <v>3635</v>
      </c>
      <c r="D2848" s="91" t="s">
        <v>330</v>
      </c>
    </row>
    <row r="2849" spans="1:4">
      <c r="A2849" s="95">
        <v>2948</v>
      </c>
      <c r="B2849" s="90" t="s">
        <v>7789</v>
      </c>
      <c r="C2849" s="89" t="s">
        <v>3635</v>
      </c>
      <c r="D2849" s="91" t="s">
        <v>1599</v>
      </c>
    </row>
    <row r="2850" spans="1:4">
      <c r="A2850" s="95">
        <v>2949</v>
      </c>
      <c r="B2850" s="90" t="s">
        <v>7790</v>
      </c>
      <c r="C2850" s="89" t="s">
        <v>3635</v>
      </c>
      <c r="D2850" s="93" t="s">
        <v>7791</v>
      </c>
    </row>
    <row r="2851" spans="1:4">
      <c r="B2851" s="90" t="s">
        <v>7792</v>
      </c>
    </row>
    <row r="2852" spans="1:4">
      <c r="A2852" s="95">
        <v>2950</v>
      </c>
      <c r="B2852" s="90" t="s">
        <v>7793</v>
      </c>
      <c r="C2852" s="89" t="s">
        <v>3635</v>
      </c>
      <c r="D2852" s="91" t="s">
        <v>7794</v>
      </c>
    </row>
    <row r="2853" spans="1:4">
      <c r="B2853" s="90" t="s">
        <v>7795</v>
      </c>
    </row>
    <row r="2854" spans="1:4">
      <c r="A2854" s="95">
        <v>2951</v>
      </c>
      <c r="B2854" s="90" t="s">
        <v>7796</v>
      </c>
      <c r="C2854" s="89" t="s">
        <v>3635</v>
      </c>
      <c r="D2854" s="93" t="s">
        <v>7797</v>
      </c>
    </row>
    <row r="2855" spans="1:4">
      <c r="A2855" s="95">
        <v>2952</v>
      </c>
      <c r="B2855" s="90" t="s">
        <v>7798</v>
      </c>
      <c r="C2855" s="89" t="s">
        <v>3751</v>
      </c>
      <c r="D2855" s="91" t="s">
        <v>79</v>
      </c>
    </row>
    <row r="2856" spans="1:4">
      <c r="A2856" s="95">
        <v>2954</v>
      </c>
      <c r="B2856" s="90" t="s">
        <v>7799</v>
      </c>
      <c r="C2856" s="89" t="s">
        <v>3973</v>
      </c>
      <c r="D2856" s="91" t="s">
        <v>7800</v>
      </c>
    </row>
    <row r="2857" spans="1:4">
      <c r="B2857" s="90" t="s">
        <v>7801</v>
      </c>
    </row>
    <row r="2858" spans="1:4">
      <c r="B2858" s="90" t="s">
        <v>7802</v>
      </c>
    </row>
    <row r="2859" spans="1:4">
      <c r="A2859" s="95">
        <v>2955</v>
      </c>
      <c r="B2859" s="90" t="s">
        <v>7803</v>
      </c>
      <c r="C2859" s="89" t="s">
        <v>3973</v>
      </c>
      <c r="D2859" s="91" t="s">
        <v>141</v>
      </c>
    </row>
    <row r="2860" spans="1:4">
      <c r="A2860" s="95">
        <v>2956</v>
      </c>
      <c r="B2860" s="90" t="s">
        <v>7804</v>
      </c>
      <c r="C2860" s="89" t="s">
        <v>3617</v>
      </c>
      <c r="D2860" s="91" t="s">
        <v>5586</v>
      </c>
    </row>
    <row r="2861" spans="1:4">
      <c r="A2861" s="95">
        <v>2958</v>
      </c>
      <c r="B2861" s="90" t="s">
        <v>7805</v>
      </c>
      <c r="C2861" s="89" t="s">
        <v>3635</v>
      </c>
      <c r="D2861" s="91" t="s">
        <v>3391</v>
      </c>
    </row>
    <row r="2862" spans="1:4">
      <c r="B2862" s="90" t="s">
        <v>7806</v>
      </c>
    </row>
    <row r="2863" spans="1:4">
      <c r="A2863" s="95">
        <v>2959</v>
      </c>
      <c r="B2863" s="90" t="s">
        <v>7807</v>
      </c>
      <c r="C2863" s="89" t="s">
        <v>7808</v>
      </c>
      <c r="D2863" s="93" t="s">
        <v>7809</v>
      </c>
    </row>
    <row r="2864" spans="1:4">
      <c r="B2864" s="90" t="s">
        <v>5344</v>
      </c>
    </row>
    <row r="2865" spans="1:4">
      <c r="A2865" s="95">
        <v>2960</v>
      </c>
      <c r="B2865" s="90" t="s">
        <v>7810</v>
      </c>
      <c r="C2865" s="89" t="s">
        <v>7808</v>
      </c>
      <c r="D2865" s="93" t="s">
        <v>7811</v>
      </c>
    </row>
    <row r="2866" spans="1:4">
      <c r="B2866" s="90" t="s">
        <v>7812</v>
      </c>
    </row>
    <row r="2867" spans="1:4">
      <c r="A2867" s="95">
        <v>2961</v>
      </c>
      <c r="B2867" s="90" t="s">
        <v>7813</v>
      </c>
      <c r="C2867" s="89" t="s">
        <v>7808</v>
      </c>
      <c r="D2867" s="91" t="s">
        <v>7814</v>
      </c>
    </row>
    <row r="2868" spans="1:4">
      <c r="A2868" s="95">
        <v>2962</v>
      </c>
      <c r="B2868" s="90" t="s">
        <v>7815</v>
      </c>
      <c r="C2868" s="89" t="s">
        <v>3973</v>
      </c>
      <c r="D2868" s="91" t="s">
        <v>3754</v>
      </c>
    </row>
    <row r="2869" spans="1:4">
      <c r="D2869" s="89" t="s">
        <v>3701</v>
      </c>
    </row>
    <row r="2870" spans="1:4">
      <c r="B2870" s="87" t="s">
        <v>7816</v>
      </c>
    </row>
    <row r="2872" spans="1:4">
      <c r="B2872" s="87" t="s">
        <v>3609</v>
      </c>
      <c r="C2872" s="88" t="s">
        <v>3610</v>
      </c>
    </row>
    <row r="2873" spans="1:4">
      <c r="D2873" s="88" t="s">
        <v>3611</v>
      </c>
    </row>
    <row r="2874" spans="1:4">
      <c r="A2874" s="88" t="s">
        <v>3612</v>
      </c>
      <c r="B2874" s="87" t="s">
        <v>3613</v>
      </c>
      <c r="C2874" s="88" t="s">
        <v>3614</v>
      </c>
    </row>
    <row r="2875" spans="1:4">
      <c r="A2875" s="95">
        <v>2963</v>
      </c>
      <c r="B2875" s="90" t="s">
        <v>7817</v>
      </c>
      <c r="C2875" s="89" t="s">
        <v>3635</v>
      </c>
      <c r="D2875" s="91" t="s">
        <v>7818</v>
      </c>
    </row>
    <row r="2876" spans="1:4">
      <c r="A2876" s="95">
        <v>2964</v>
      </c>
      <c r="B2876" s="90" t="s">
        <v>7819</v>
      </c>
      <c r="C2876" s="89" t="s">
        <v>3635</v>
      </c>
      <c r="D2876" s="91" t="s">
        <v>7820</v>
      </c>
    </row>
    <row r="2877" spans="1:4">
      <c r="A2877" s="95">
        <v>2965</v>
      </c>
      <c r="B2877" s="90" t="s">
        <v>7821</v>
      </c>
      <c r="C2877" s="89" t="s">
        <v>3973</v>
      </c>
      <c r="D2877" s="91" t="s">
        <v>3005</v>
      </c>
    </row>
    <row r="2878" spans="1:4">
      <c r="A2878" s="95">
        <v>2966</v>
      </c>
      <c r="B2878" s="90" t="s">
        <v>7822</v>
      </c>
      <c r="C2878" s="89" t="s">
        <v>3973</v>
      </c>
      <c r="D2878" s="91" t="s">
        <v>692</v>
      </c>
    </row>
    <row r="2879" spans="1:4">
      <c r="A2879" s="95">
        <v>2967</v>
      </c>
      <c r="B2879" s="90" t="s">
        <v>7823</v>
      </c>
      <c r="C2879" s="89" t="s">
        <v>3635</v>
      </c>
      <c r="D2879" s="92" t="s">
        <v>7824</v>
      </c>
    </row>
    <row r="2880" spans="1:4">
      <c r="A2880" s="95">
        <v>2968</v>
      </c>
      <c r="B2880" s="90" t="s">
        <v>7825</v>
      </c>
      <c r="C2880" s="89" t="s">
        <v>3635</v>
      </c>
      <c r="D2880" s="93" t="s">
        <v>7826</v>
      </c>
    </row>
    <row r="2881" spans="1:4">
      <c r="A2881" s="95">
        <v>2969</v>
      </c>
      <c r="B2881" s="90" t="s">
        <v>7827</v>
      </c>
      <c r="C2881" s="89" t="s">
        <v>3635</v>
      </c>
      <c r="D2881" s="91" t="s">
        <v>7828</v>
      </c>
    </row>
    <row r="2882" spans="1:4">
      <c r="A2882" s="95">
        <v>2970</v>
      </c>
      <c r="B2882" s="90" t="s">
        <v>7829</v>
      </c>
      <c r="C2882" s="89" t="s">
        <v>3635</v>
      </c>
      <c r="D2882" s="91" t="s">
        <v>7830</v>
      </c>
    </row>
    <row r="2883" spans="1:4">
      <c r="A2883" s="95">
        <v>2971</v>
      </c>
      <c r="B2883" s="90" t="s">
        <v>7831</v>
      </c>
      <c r="C2883" s="89" t="s">
        <v>3671</v>
      </c>
      <c r="D2883" s="91" t="s">
        <v>2880</v>
      </c>
    </row>
    <row r="2884" spans="1:4">
      <c r="A2884" s="95">
        <v>2972</v>
      </c>
      <c r="B2884" s="90" t="s">
        <v>7832</v>
      </c>
      <c r="C2884" s="89" t="s">
        <v>3973</v>
      </c>
      <c r="D2884" s="91" t="s">
        <v>712</v>
      </c>
    </row>
    <row r="2885" spans="1:4">
      <c r="A2885" s="95">
        <v>2973</v>
      </c>
      <c r="B2885" s="90" t="s">
        <v>7833</v>
      </c>
      <c r="C2885" s="89" t="s">
        <v>3635</v>
      </c>
      <c r="D2885" s="91" t="s">
        <v>2119</v>
      </c>
    </row>
    <row r="2886" spans="1:4">
      <c r="A2886" s="95">
        <v>2974</v>
      </c>
      <c r="B2886" s="90" t="s">
        <v>7834</v>
      </c>
      <c r="C2886" s="89" t="s">
        <v>3635</v>
      </c>
      <c r="D2886" s="91" t="s">
        <v>7835</v>
      </c>
    </row>
    <row r="2887" spans="1:4">
      <c r="A2887" s="95">
        <v>2975</v>
      </c>
      <c r="B2887" s="90" t="s">
        <v>7836</v>
      </c>
      <c r="C2887" s="89" t="s">
        <v>3671</v>
      </c>
      <c r="D2887" s="91" t="s">
        <v>7837</v>
      </c>
    </row>
    <row r="2888" spans="1:4">
      <c r="B2888" s="90" t="s">
        <v>7838</v>
      </c>
    </row>
    <row r="2889" spans="1:4">
      <c r="A2889" s="95">
        <v>2976</v>
      </c>
      <c r="B2889" s="90" t="s">
        <v>7839</v>
      </c>
      <c r="C2889" s="89" t="s">
        <v>3635</v>
      </c>
      <c r="D2889" s="91" t="s">
        <v>7840</v>
      </c>
    </row>
    <row r="2890" spans="1:4">
      <c r="A2890" s="95">
        <v>2977</v>
      </c>
      <c r="B2890" s="90" t="s">
        <v>7841</v>
      </c>
      <c r="C2890" s="89" t="s">
        <v>3635</v>
      </c>
      <c r="D2890" s="91" t="s">
        <v>793</v>
      </c>
    </row>
    <row r="2891" spans="1:4">
      <c r="A2891" s="95">
        <v>2978</v>
      </c>
      <c r="B2891" s="90" t="s">
        <v>7842</v>
      </c>
      <c r="C2891" s="89" t="s">
        <v>3635</v>
      </c>
      <c r="D2891" s="93" t="s">
        <v>7843</v>
      </c>
    </row>
    <row r="2892" spans="1:4">
      <c r="B2892" s="90" t="s">
        <v>7844</v>
      </c>
    </row>
    <row r="2893" spans="1:4">
      <c r="A2893" s="95">
        <v>2980</v>
      </c>
      <c r="B2893" s="90" t="s">
        <v>7845</v>
      </c>
      <c r="C2893" s="89" t="s">
        <v>3973</v>
      </c>
      <c r="D2893" s="91" t="s">
        <v>2794</v>
      </c>
    </row>
    <row r="2894" spans="1:4">
      <c r="A2894" s="95">
        <v>2981</v>
      </c>
      <c r="B2894" s="90" t="s">
        <v>7846</v>
      </c>
      <c r="C2894" s="89" t="s">
        <v>3973</v>
      </c>
      <c r="D2894" s="91" t="s">
        <v>2747</v>
      </c>
    </row>
    <row r="2895" spans="1:4">
      <c r="A2895" s="95">
        <v>2984</v>
      </c>
      <c r="B2895" s="90" t="s">
        <v>7847</v>
      </c>
      <c r="C2895" s="89" t="s">
        <v>3617</v>
      </c>
      <c r="D2895" s="91" t="s">
        <v>7848</v>
      </c>
    </row>
    <row r="2896" spans="1:4">
      <c r="A2896" s="95">
        <v>2985</v>
      </c>
      <c r="B2896" s="90" t="s">
        <v>7849</v>
      </c>
      <c r="C2896" s="89" t="s">
        <v>3617</v>
      </c>
      <c r="D2896" s="91" t="s">
        <v>7850</v>
      </c>
    </row>
    <row r="2897" spans="1:4">
      <c r="A2897" s="95">
        <v>2986</v>
      </c>
      <c r="B2897" s="90" t="s">
        <v>7851</v>
      </c>
      <c r="C2897" s="89" t="s">
        <v>3751</v>
      </c>
      <c r="D2897" s="89" t="s">
        <v>2064</v>
      </c>
    </row>
    <row r="2898" spans="1:4">
      <c r="A2898" s="95">
        <v>2989</v>
      </c>
      <c r="B2898" s="90" t="s">
        <v>7852</v>
      </c>
      <c r="C2898" s="89" t="s">
        <v>3617</v>
      </c>
      <c r="D2898" s="91" t="s">
        <v>3663</v>
      </c>
    </row>
    <row r="2899" spans="1:4">
      <c r="A2899" s="95">
        <v>2990</v>
      </c>
      <c r="B2899" s="90" t="s">
        <v>7853</v>
      </c>
      <c r="C2899" s="89" t="s">
        <v>3973</v>
      </c>
      <c r="D2899" s="89" t="s">
        <v>158</v>
      </c>
    </row>
    <row r="2900" spans="1:4">
      <c r="A2900" s="95">
        <v>2991</v>
      </c>
      <c r="B2900" s="90" t="s">
        <v>7854</v>
      </c>
      <c r="C2900" s="89" t="s">
        <v>3973</v>
      </c>
      <c r="D2900" s="89" t="s">
        <v>375</v>
      </c>
    </row>
    <row r="2901" spans="1:4">
      <c r="A2901" s="95">
        <v>2992</v>
      </c>
      <c r="B2901" s="90" t="s">
        <v>7855</v>
      </c>
      <c r="C2901" s="89" t="s">
        <v>3973</v>
      </c>
      <c r="D2901" s="89" t="s">
        <v>1526</v>
      </c>
    </row>
    <row r="2902" spans="1:4">
      <c r="A2902" s="95">
        <v>2993</v>
      </c>
      <c r="B2902" s="90" t="s">
        <v>7856</v>
      </c>
      <c r="C2902" s="89" t="s">
        <v>3973</v>
      </c>
      <c r="D2902" s="89" t="s">
        <v>1567</v>
      </c>
    </row>
    <row r="2903" spans="1:4">
      <c r="A2903" s="95">
        <v>2994</v>
      </c>
      <c r="B2903" s="90" t="s">
        <v>7857</v>
      </c>
      <c r="C2903" s="89" t="s">
        <v>3973</v>
      </c>
      <c r="D2903" s="91" t="s">
        <v>663</v>
      </c>
    </row>
    <row r="2904" spans="1:4">
      <c r="A2904" s="95">
        <v>2995</v>
      </c>
      <c r="B2904" s="90" t="s">
        <v>7858</v>
      </c>
      <c r="C2904" s="89" t="s">
        <v>3973</v>
      </c>
      <c r="D2904" s="91" t="s">
        <v>7859</v>
      </c>
    </row>
    <row r="2905" spans="1:4">
      <c r="A2905" s="95">
        <v>2996</v>
      </c>
      <c r="B2905" s="90" t="s">
        <v>7860</v>
      </c>
      <c r="C2905" s="89" t="s">
        <v>3973</v>
      </c>
      <c r="D2905" s="91" t="s">
        <v>239</v>
      </c>
    </row>
    <row r="2906" spans="1:4">
      <c r="A2906" s="95">
        <v>2997</v>
      </c>
      <c r="B2906" s="90" t="s">
        <v>7861</v>
      </c>
      <c r="C2906" s="89" t="s">
        <v>3973</v>
      </c>
      <c r="D2906" s="91" t="s">
        <v>133</v>
      </c>
    </row>
    <row r="2907" spans="1:4">
      <c r="A2907" s="95">
        <v>2998</v>
      </c>
      <c r="B2907" s="90" t="s">
        <v>7862</v>
      </c>
      <c r="C2907" s="89" t="s">
        <v>3973</v>
      </c>
      <c r="D2907" s="91" t="s">
        <v>1363</v>
      </c>
    </row>
    <row r="2908" spans="1:4">
      <c r="A2908" s="95">
        <v>2999</v>
      </c>
      <c r="B2908" s="90" t="s">
        <v>7863</v>
      </c>
      <c r="C2908" s="89" t="s">
        <v>3973</v>
      </c>
      <c r="D2908" s="91" t="s">
        <v>1345</v>
      </c>
    </row>
    <row r="2909" spans="1:4">
      <c r="D2909" s="89" t="s">
        <v>3701</v>
      </c>
    </row>
    <row r="2910" spans="1:4">
      <c r="B2910" s="87" t="s">
        <v>7864</v>
      </c>
    </row>
    <row r="2912" spans="1:4">
      <c r="B2912" s="87" t="s">
        <v>3609</v>
      </c>
      <c r="C2912" s="88" t="s">
        <v>3610</v>
      </c>
    </row>
    <row r="2913" spans="1:4">
      <c r="D2913" s="88" t="s">
        <v>3611</v>
      </c>
    </row>
    <row r="2914" spans="1:4">
      <c r="A2914" s="88" t="s">
        <v>3612</v>
      </c>
      <c r="B2914" s="87" t="s">
        <v>3613</v>
      </c>
      <c r="C2914" s="88" t="s">
        <v>3614</v>
      </c>
    </row>
    <row r="2915" spans="1:4">
      <c r="A2915" s="95">
        <v>3000</v>
      </c>
      <c r="B2915" s="90" t="s">
        <v>7865</v>
      </c>
      <c r="C2915" s="89" t="s">
        <v>3635</v>
      </c>
      <c r="D2915" s="91" t="s">
        <v>2874</v>
      </c>
    </row>
    <row r="2916" spans="1:4">
      <c r="A2916" s="95">
        <v>3001</v>
      </c>
      <c r="B2916" s="90" t="s">
        <v>7866</v>
      </c>
      <c r="C2916" s="89" t="s">
        <v>3635</v>
      </c>
      <c r="D2916" s="91" t="s">
        <v>7867</v>
      </c>
    </row>
    <row r="2917" spans="1:4">
      <c r="A2917" s="95">
        <v>3002</v>
      </c>
      <c r="B2917" s="90" t="s">
        <v>7868</v>
      </c>
      <c r="C2917" s="89" t="s">
        <v>3635</v>
      </c>
      <c r="D2917" s="91" t="s">
        <v>7869</v>
      </c>
    </row>
    <row r="2918" spans="1:4">
      <c r="A2918" s="95">
        <v>3003</v>
      </c>
      <c r="B2918" s="90" t="s">
        <v>7870</v>
      </c>
      <c r="C2918" s="89" t="s">
        <v>3635</v>
      </c>
      <c r="D2918" s="91" t="s">
        <v>727</v>
      </c>
    </row>
    <row r="2919" spans="1:4">
      <c r="A2919" s="95">
        <v>3004</v>
      </c>
      <c r="B2919" s="90" t="s">
        <v>7871</v>
      </c>
      <c r="C2919" s="89" t="s">
        <v>3635</v>
      </c>
      <c r="D2919" s="91" t="s">
        <v>7872</v>
      </c>
    </row>
    <row r="2920" spans="1:4">
      <c r="A2920" s="95">
        <v>3005</v>
      </c>
      <c r="B2920" s="90" t="s">
        <v>7873</v>
      </c>
      <c r="C2920" s="89" t="s">
        <v>3635</v>
      </c>
      <c r="D2920" s="91" t="s">
        <v>7874</v>
      </c>
    </row>
    <row r="2921" spans="1:4">
      <c r="A2921" s="95">
        <v>3006</v>
      </c>
      <c r="B2921" s="90" t="s">
        <v>7875</v>
      </c>
      <c r="C2921" s="89" t="s">
        <v>3973</v>
      </c>
      <c r="D2921" s="91" t="s">
        <v>585</v>
      </c>
    </row>
    <row r="2922" spans="1:4">
      <c r="A2922" s="95">
        <v>3010</v>
      </c>
      <c r="B2922" s="90" t="s">
        <v>7876</v>
      </c>
      <c r="C2922" s="89" t="s">
        <v>3973</v>
      </c>
      <c r="D2922" s="91" t="s">
        <v>1232</v>
      </c>
    </row>
    <row r="2923" spans="1:4">
      <c r="A2923" s="95">
        <v>3013</v>
      </c>
      <c r="B2923" s="90" t="s">
        <v>7877</v>
      </c>
      <c r="C2923" s="89" t="s">
        <v>3635</v>
      </c>
      <c r="D2923" s="91" t="s">
        <v>7878</v>
      </c>
    </row>
    <row r="2924" spans="1:4">
      <c r="A2924" s="95">
        <v>3014</v>
      </c>
      <c r="B2924" s="90" t="s">
        <v>7879</v>
      </c>
      <c r="C2924" s="89" t="s">
        <v>3635</v>
      </c>
      <c r="D2924" s="91" t="s">
        <v>7880</v>
      </c>
    </row>
    <row r="2925" spans="1:4">
      <c r="A2925" s="95">
        <v>3015</v>
      </c>
      <c r="B2925" s="90" t="s">
        <v>7881</v>
      </c>
      <c r="C2925" s="89" t="s">
        <v>3635</v>
      </c>
      <c r="D2925" s="91" t="s">
        <v>7880</v>
      </c>
    </row>
    <row r="2926" spans="1:4">
      <c r="A2926" s="95">
        <v>3016</v>
      </c>
      <c r="B2926" s="90" t="s">
        <v>7882</v>
      </c>
      <c r="C2926" s="89" t="s">
        <v>3635</v>
      </c>
      <c r="D2926" s="91" t="s">
        <v>1955</v>
      </c>
    </row>
    <row r="2927" spans="1:4">
      <c r="A2927" s="95">
        <v>3017</v>
      </c>
      <c r="B2927" s="90" t="s">
        <v>7883</v>
      </c>
      <c r="C2927" s="89" t="s">
        <v>3635</v>
      </c>
      <c r="D2927" s="92" t="s">
        <v>7884</v>
      </c>
    </row>
    <row r="2928" spans="1:4">
      <c r="A2928" s="95">
        <v>3020</v>
      </c>
      <c r="B2928" s="90" t="s">
        <v>7885</v>
      </c>
      <c r="C2928" s="89" t="s">
        <v>3635</v>
      </c>
      <c r="D2928" s="92" t="s">
        <v>7886</v>
      </c>
    </row>
    <row r="2929" spans="1:4">
      <c r="A2929" s="95">
        <v>3021</v>
      </c>
      <c r="B2929" s="90" t="s">
        <v>7887</v>
      </c>
      <c r="C2929" s="89" t="s">
        <v>3635</v>
      </c>
      <c r="D2929" s="91" t="s">
        <v>7888</v>
      </c>
    </row>
    <row r="2930" spans="1:4">
      <c r="A2930" s="95">
        <v>3022</v>
      </c>
      <c r="B2930" s="90" t="s">
        <v>7889</v>
      </c>
      <c r="C2930" s="89" t="s">
        <v>3635</v>
      </c>
      <c r="D2930" s="91" t="s">
        <v>7890</v>
      </c>
    </row>
    <row r="2931" spans="1:4">
      <c r="A2931" s="95">
        <v>3023</v>
      </c>
      <c r="B2931" s="90" t="s">
        <v>7891</v>
      </c>
      <c r="C2931" s="89" t="s">
        <v>3635</v>
      </c>
      <c r="D2931" s="91" t="s">
        <v>2642</v>
      </c>
    </row>
    <row r="2932" spans="1:4">
      <c r="A2932" s="95">
        <v>3024</v>
      </c>
      <c r="B2932" s="90" t="s">
        <v>7892</v>
      </c>
      <c r="C2932" s="89" t="s">
        <v>3635</v>
      </c>
      <c r="D2932" s="91" t="s">
        <v>7893</v>
      </c>
    </row>
    <row r="2933" spans="1:4">
      <c r="A2933" s="95">
        <v>3025</v>
      </c>
      <c r="B2933" s="90" t="s">
        <v>7894</v>
      </c>
      <c r="C2933" s="89" t="s">
        <v>3909</v>
      </c>
      <c r="D2933" s="91" t="s">
        <v>2914</v>
      </c>
    </row>
    <row r="2934" spans="1:4">
      <c r="A2934" s="95">
        <v>3027</v>
      </c>
      <c r="B2934" s="90" t="s">
        <v>7895</v>
      </c>
      <c r="C2934" s="89" t="s">
        <v>3745</v>
      </c>
      <c r="D2934" s="91" t="s">
        <v>3158</v>
      </c>
    </row>
    <row r="2935" spans="1:4">
      <c r="A2935" s="95">
        <v>3028</v>
      </c>
      <c r="B2935" s="90" t="s">
        <v>7896</v>
      </c>
      <c r="C2935" s="89" t="s">
        <v>3745</v>
      </c>
      <c r="D2935" s="91" t="s">
        <v>1222</v>
      </c>
    </row>
    <row r="2936" spans="1:4">
      <c r="A2936" s="95">
        <v>3031</v>
      </c>
      <c r="B2936" s="90" t="s">
        <v>7897</v>
      </c>
      <c r="C2936" s="89" t="s">
        <v>3617</v>
      </c>
      <c r="D2936" s="91" t="s">
        <v>7898</v>
      </c>
    </row>
    <row r="2937" spans="1:4">
      <c r="A2937" s="95">
        <v>3032</v>
      </c>
      <c r="B2937" s="90" t="s">
        <v>7899</v>
      </c>
      <c r="C2937" s="89" t="s">
        <v>3635</v>
      </c>
      <c r="D2937" s="91" t="s">
        <v>7900</v>
      </c>
    </row>
    <row r="2938" spans="1:4">
      <c r="A2938" s="95">
        <v>3033</v>
      </c>
      <c r="B2938" s="90" t="s">
        <v>7901</v>
      </c>
      <c r="C2938" s="89" t="s">
        <v>3635</v>
      </c>
      <c r="D2938" s="91" t="s">
        <v>2067</v>
      </c>
    </row>
    <row r="2939" spans="1:4">
      <c r="A2939" s="95">
        <v>3034</v>
      </c>
      <c r="B2939" s="90" t="s">
        <v>7902</v>
      </c>
      <c r="C2939" s="89" t="s">
        <v>3617</v>
      </c>
      <c r="D2939" s="91" t="s">
        <v>3193</v>
      </c>
    </row>
    <row r="2940" spans="1:4">
      <c r="A2940" s="95">
        <v>3035</v>
      </c>
      <c r="B2940" s="90" t="s">
        <v>7903</v>
      </c>
      <c r="C2940" s="89" t="s">
        <v>3635</v>
      </c>
      <c r="D2940" s="91" t="s">
        <v>7904</v>
      </c>
    </row>
    <row r="2941" spans="1:4">
      <c r="A2941" s="95">
        <v>3037</v>
      </c>
      <c r="B2941" s="90" t="s">
        <v>7905</v>
      </c>
      <c r="C2941" s="89" t="s">
        <v>3745</v>
      </c>
      <c r="D2941" s="91" t="s">
        <v>2777</v>
      </c>
    </row>
    <row r="2942" spans="1:4">
      <c r="A2942" s="95">
        <v>3038</v>
      </c>
      <c r="B2942" s="90" t="s">
        <v>7906</v>
      </c>
      <c r="C2942" s="89" t="s">
        <v>3745</v>
      </c>
      <c r="D2942" s="91" t="s">
        <v>3236</v>
      </c>
    </row>
    <row r="2943" spans="1:4">
      <c r="A2943" s="95">
        <v>3041</v>
      </c>
      <c r="B2943" s="90" t="s">
        <v>7907</v>
      </c>
      <c r="C2943" s="89" t="s">
        <v>3745</v>
      </c>
      <c r="D2943" s="91" t="s">
        <v>955</v>
      </c>
    </row>
    <row r="2944" spans="1:4">
      <c r="A2944" s="95">
        <v>3042</v>
      </c>
      <c r="B2944" s="90" t="s">
        <v>7908</v>
      </c>
      <c r="C2944" s="89" t="s">
        <v>3745</v>
      </c>
      <c r="D2944" s="91" t="s">
        <v>739</v>
      </c>
    </row>
    <row r="2945" spans="1:4">
      <c r="B2945" s="90" t="s">
        <v>7909</v>
      </c>
    </row>
    <row r="2946" spans="1:4">
      <c r="A2946" s="95">
        <v>3043</v>
      </c>
      <c r="B2946" s="90" t="s">
        <v>7910</v>
      </c>
      <c r="C2946" s="89" t="s">
        <v>3544</v>
      </c>
      <c r="D2946" s="91" t="s">
        <v>6975</v>
      </c>
    </row>
    <row r="2947" spans="1:4">
      <c r="A2947" s="95">
        <v>3045</v>
      </c>
      <c r="B2947" s="90" t="s">
        <v>7911</v>
      </c>
      <c r="C2947" s="89" t="s">
        <v>3745</v>
      </c>
      <c r="D2947" s="91" t="s">
        <v>688</v>
      </c>
    </row>
    <row r="2948" spans="1:4">
      <c r="D2948" s="89" t="s">
        <v>3701</v>
      </c>
    </row>
    <row r="2949" spans="1:4">
      <c r="B2949" s="87" t="s">
        <v>7912</v>
      </c>
    </row>
    <row r="2951" spans="1:4">
      <c r="B2951" s="87" t="s">
        <v>3609</v>
      </c>
      <c r="C2951" s="88" t="s">
        <v>3610</v>
      </c>
    </row>
    <row r="2952" spans="1:4">
      <c r="D2952" s="88" t="s">
        <v>3611</v>
      </c>
    </row>
    <row r="2953" spans="1:4">
      <c r="A2953" s="88" t="s">
        <v>3612</v>
      </c>
      <c r="B2953" s="87" t="s">
        <v>3613</v>
      </c>
      <c r="C2953" s="88" t="s">
        <v>3614</v>
      </c>
    </row>
    <row r="2954" spans="1:4">
      <c r="A2954" s="95">
        <v>3046</v>
      </c>
      <c r="B2954" s="90" t="s">
        <v>7913</v>
      </c>
      <c r="C2954" s="89" t="s">
        <v>3745</v>
      </c>
      <c r="D2954" s="91" t="s">
        <v>312</v>
      </c>
    </row>
    <row r="2955" spans="1:4">
      <c r="A2955" s="95">
        <v>3047</v>
      </c>
      <c r="B2955" s="90" t="s">
        <v>7914</v>
      </c>
      <c r="C2955" s="89" t="s">
        <v>3973</v>
      </c>
      <c r="D2955" s="91" t="s">
        <v>2207</v>
      </c>
    </row>
    <row r="2956" spans="1:4">
      <c r="A2956" s="95">
        <v>3048</v>
      </c>
      <c r="B2956" s="90" t="s">
        <v>7915</v>
      </c>
      <c r="C2956" s="89" t="s">
        <v>3973</v>
      </c>
      <c r="D2956" s="91" t="s">
        <v>377</v>
      </c>
    </row>
    <row r="2957" spans="1:4">
      <c r="A2957" s="95">
        <v>3049</v>
      </c>
      <c r="B2957" s="90" t="s">
        <v>7916</v>
      </c>
      <c r="C2957" s="89" t="s">
        <v>3973</v>
      </c>
      <c r="D2957" s="91" t="s">
        <v>4058</v>
      </c>
    </row>
    <row r="2958" spans="1:4">
      <c r="A2958" s="95">
        <v>3050</v>
      </c>
      <c r="B2958" s="90" t="s">
        <v>7917</v>
      </c>
      <c r="C2958" s="89" t="s">
        <v>3973</v>
      </c>
      <c r="D2958" s="91" t="s">
        <v>264</v>
      </c>
    </row>
    <row r="2959" spans="1:4">
      <c r="A2959" s="95">
        <v>3052</v>
      </c>
      <c r="B2959" s="90" t="s">
        <v>7918</v>
      </c>
      <c r="C2959" s="89" t="s">
        <v>3973</v>
      </c>
      <c r="D2959" s="89" t="s">
        <v>2423</v>
      </c>
    </row>
    <row r="2960" spans="1:4">
      <c r="A2960" s="95">
        <v>3053</v>
      </c>
      <c r="B2960" s="90" t="s">
        <v>7919</v>
      </c>
      <c r="C2960" s="89" t="s">
        <v>3973</v>
      </c>
      <c r="D2960" s="89" t="s">
        <v>153</v>
      </c>
    </row>
    <row r="2961" spans="1:4">
      <c r="A2961" s="95">
        <v>3054</v>
      </c>
      <c r="B2961" s="90" t="s">
        <v>7920</v>
      </c>
      <c r="C2961" s="89" t="s">
        <v>3617</v>
      </c>
      <c r="D2961" s="91" t="s">
        <v>7274</v>
      </c>
    </row>
    <row r="2962" spans="1:4">
      <c r="A2962" s="95">
        <v>3055</v>
      </c>
      <c r="B2962" s="90" t="s">
        <v>7921</v>
      </c>
      <c r="C2962" s="89" t="s">
        <v>3617</v>
      </c>
      <c r="D2962" s="91" t="s">
        <v>7922</v>
      </c>
    </row>
    <row r="2963" spans="1:4">
      <c r="A2963" s="95">
        <v>3061</v>
      </c>
      <c r="B2963" s="90" t="s">
        <v>7923</v>
      </c>
      <c r="C2963" s="89" t="s">
        <v>3751</v>
      </c>
      <c r="D2963" s="91" t="s">
        <v>3127</v>
      </c>
    </row>
    <row r="2964" spans="1:4">
      <c r="A2964" s="95">
        <v>3062</v>
      </c>
      <c r="B2964" s="90" t="s">
        <v>7924</v>
      </c>
      <c r="C2964" s="89" t="s">
        <v>3751</v>
      </c>
      <c r="D2964" s="91" t="s">
        <v>336</v>
      </c>
    </row>
    <row r="2965" spans="1:4">
      <c r="B2965" s="90" t="s">
        <v>7925</v>
      </c>
    </row>
    <row r="2966" spans="1:4">
      <c r="A2966" s="95">
        <v>3063</v>
      </c>
      <c r="B2966" s="90" t="s">
        <v>7926</v>
      </c>
      <c r="C2966" s="89" t="s">
        <v>3751</v>
      </c>
      <c r="D2966" s="91" t="s">
        <v>359</v>
      </c>
    </row>
    <row r="2967" spans="1:4">
      <c r="A2967" s="95">
        <v>3064</v>
      </c>
      <c r="B2967" s="90" t="s">
        <v>7927</v>
      </c>
      <c r="C2967" s="89" t="s">
        <v>3751</v>
      </c>
      <c r="D2967" s="91" t="s">
        <v>687</v>
      </c>
    </row>
    <row r="2968" spans="1:4">
      <c r="A2968" s="95">
        <v>3065</v>
      </c>
      <c r="B2968" s="90" t="s">
        <v>7928</v>
      </c>
      <c r="C2968" s="89" t="s">
        <v>3751</v>
      </c>
      <c r="D2968" s="91" t="s">
        <v>227</v>
      </c>
    </row>
    <row r="2969" spans="1:4">
      <c r="A2969" s="95">
        <v>3066</v>
      </c>
      <c r="B2969" s="90" t="s">
        <v>7929</v>
      </c>
      <c r="C2969" s="89" t="s">
        <v>3751</v>
      </c>
      <c r="D2969" s="91" t="s">
        <v>3084</v>
      </c>
    </row>
    <row r="2970" spans="1:4">
      <c r="A2970" s="95">
        <v>3067</v>
      </c>
      <c r="B2970" s="90" t="s">
        <v>7930</v>
      </c>
      <c r="C2970" s="89" t="s">
        <v>3751</v>
      </c>
      <c r="D2970" s="91" t="s">
        <v>3065</v>
      </c>
    </row>
    <row r="2971" spans="1:4">
      <c r="A2971" s="95">
        <v>3068</v>
      </c>
      <c r="B2971" s="90" t="s">
        <v>7931</v>
      </c>
      <c r="C2971" s="89" t="s">
        <v>3751</v>
      </c>
      <c r="D2971" s="91" t="s">
        <v>2761</v>
      </c>
    </row>
    <row r="2972" spans="1:4">
      <c r="A2972" s="95">
        <v>3069</v>
      </c>
      <c r="B2972" s="90" t="s">
        <v>7932</v>
      </c>
      <c r="C2972" s="89" t="s">
        <v>3617</v>
      </c>
      <c r="D2972" s="91" t="s">
        <v>7933</v>
      </c>
    </row>
    <row r="2973" spans="1:4">
      <c r="A2973" s="95">
        <v>3071</v>
      </c>
      <c r="B2973" s="90" t="s">
        <v>7934</v>
      </c>
      <c r="C2973" s="89" t="s">
        <v>3745</v>
      </c>
      <c r="D2973" s="91" t="s">
        <v>7935</v>
      </c>
    </row>
    <row r="2974" spans="1:4">
      <c r="B2974" s="90" t="s">
        <v>7936</v>
      </c>
    </row>
    <row r="2975" spans="1:4">
      <c r="A2975" s="95">
        <v>3072</v>
      </c>
      <c r="B2975" s="90" t="s">
        <v>7937</v>
      </c>
      <c r="C2975" s="89" t="s">
        <v>3681</v>
      </c>
      <c r="D2975" s="91" t="s">
        <v>7938</v>
      </c>
    </row>
    <row r="2976" spans="1:4">
      <c r="A2976" s="95">
        <v>3073</v>
      </c>
      <c r="B2976" s="90" t="s">
        <v>7939</v>
      </c>
      <c r="C2976" s="89" t="s">
        <v>3681</v>
      </c>
      <c r="D2976" s="91" t="s">
        <v>1676</v>
      </c>
    </row>
    <row r="2977" spans="1:4">
      <c r="A2977" s="95">
        <v>3074</v>
      </c>
      <c r="B2977" s="90" t="s">
        <v>7940</v>
      </c>
      <c r="C2977" s="89" t="s">
        <v>3681</v>
      </c>
      <c r="D2977" s="91" t="s">
        <v>7941</v>
      </c>
    </row>
    <row r="2978" spans="1:4">
      <c r="A2978" s="95">
        <v>3075</v>
      </c>
      <c r="B2978" s="90" t="s">
        <v>7942</v>
      </c>
      <c r="C2978" s="89" t="s">
        <v>3681</v>
      </c>
      <c r="D2978" s="91" t="s">
        <v>1676</v>
      </c>
    </row>
    <row r="2979" spans="1:4">
      <c r="A2979" s="95">
        <v>3076</v>
      </c>
      <c r="B2979" s="90" t="s">
        <v>7943</v>
      </c>
      <c r="C2979" s="89" t="s">
        <v>3681</v>
      </c>
      <c r="D2979" s="91" t="s">
        <v>1333</v>
      </c>
    </row>
    <row r="2980" spans="1:4">
      <c r="A2980" s="95">
        <v>3077</v>
      </c>
      <c r="B2980" s="90" t="s">
        <v>7944</v>
      </c>
      <c r="C2980" s="89" t="s">
        <v>3617</v>
      </c>
      <c r="D2980" s="91" t="s">
        <v>2431</v>
      </c>
    </row>
    <row r="2981" spans="1:4">
      <c r="A2981" s="95">
        <v>3078</v>
      </c>
      <c r="B2981" s="90" t="s">
        <v>7945</v>
      </c>
      <c r="C2981" s="89" t="s">
        <v>3617</v>
      </c>
      <c r="D2981" s="91" t="s">
        <v>1170</v>
      </c>
    </row>
    <row r="2982" spans="1:4">
      <c r="A2982" s="95">
        <v>3079</v>
      </c>
      <c r="B2982" s="90" t="s">
        <v>7946</v>
      </c>
      <c r="C2982" s="89" t="s">
        <v>3681</v>
      </c>
      <c r="D2982" s="91" t="s">
        <v>1020</v>
      </c>
    </row>
    <row r="2983" spans="1:4">
      <c r="A2983" s="95">
        <v>3080</v>
      </c>
      <c r="B2983" s="90" t="s">
        <v>7947</v>
      </c>
      <c r="C2983" s="89" t="s">
        <v>3617</v>
      </c>
      <c r="D2983" s="91" t="s">
        <v>294</v>
      </c>
    </row>
    <row r="2984" spans="1:4">
      <c r="A2984" s="95">
        <v>3081</v>
      </c>
      <c r="B2984" s="90" t="s">
        <v>7948</v>
      </c>
      <c r="C2984" s="89" t="s">
        <v>3681</v>
      </c>
      <c r="D2984" s="91" t="s">
        <v>2167</v>
      </c>
    </row>
    <row r="2985" spans="1:4">
      <c r="A2985" s="95">
        <v>3082</v>
      </c>
      <c r="B2985" s="90" t="s">
        <v>7949</v>
      </c>
      <c r="C2985" s="89" t="s">
        <v>3635</v>
      </c>
      <c r="D2985" s="91" t="s">
        <v>5907</v>
      </c>
    </row>
    <row r="2986" spans="1:4">
      <c r="A2986" s="95">
        <v>3083</v>
      </c>
      <c r="B2986" s="90" t="s">
        <v>7950</v>
      </c>
      <c r="C2986" s="89" t="s">
        <v>3635</v>
      </c>
      <c r="D2986" s="91" t="s">
        <v>4859</v>
      </c>
    </row>
    <row r="2987" spans="1:4">
      <c r="A2987" s="95">
        <v>3085</v>
      </c>
      <c r="B2987" s="90" t="s">
        <v>7951</v>
      </c>
      <c r="C2987" s="89" t="s">
        <v>3745</v>
      </c>
      <c r="D2987" s="91" t="s">
        <v>2267</v>
      </c>
    </row>
    <row r="2988" spans="1:4">
      <c r="D2988" s="89" t="s">
        <v>3701</v>
      </c>
    </row>
    <row r="2989" spans="1:4">
      <c r="B2989" s="87" t="s">
        <v>7952</v>
      </c>
    </row>
    <row r="2991" spans="1:4">
      <c r="B2991" s="87" t="s">
        <v>3609</v>
      </c>
      <c r="C2991" s="88" t="s">
        <v>3610</v>
      </c>
    </row>
    <row r="2992" spans="1:4">
      <c r="D2992" s="88" t="s">
        <v>3611</v>
      </c>
    </row>
    <row r="2993" spans="1:4">
      <c r="A2993" s="88" t="s">
        <v>3612</v>
      </c>
      <c r="B2993" s="87" t="s">
        <v>3613</v>
      </c>
      <c r="C2993" s="88" t="s">
        <v>3614</v>
      </c>
    </row>
    <row r="2994" spans="1:4">
      <c r="A2994" s="95">
        <v>3086</v>
      </c>
      <c r="B2994" s="90" t="s">
        <v>7953</v>
      </c>
      <c r="C2994" s="89" t="s">
        <v>3751</v>
      </c>
      <c r="D2994" s="91" t="s">
        <v>7954</v>
      </c>
    </row>
    <row r="2995" spans="1:4">
      <c r="A2995" s="95">
        <v>3087</v>
      </c>
      <c r="B2995" s="90" t="s">
        <v>7955</v>
      </c>
      <c r="C2995" s="89" t="s">
        <v>3751</v>
      </c>
      <c r="D2995" s="91" t="s">
        <v>1455</v>
      </c>
    </row>
    <row r="2996" spans="1:4">
      <c r="A2996" s="95">
        <v>3089</v>
      </c>
      <c r="B2996" s="90" t="s">
        <v>7956</v>
      </c>
      <c r="C2996" s="89" t="s">
        <v>6702</v>
      </c>
      <c r="D2996" s="93" t="s">
        <v>7957</v>
      </c>
    </row>
    <row r="2997" spans="1:4">
      <c r="A2997" s="95">
        <v>3090</v>
      </c>
      <c r="B2997" s="90" t="s">
        <v>7958</v>
      </c>
      <c r="C2997" s="89" t="s">
        <v>3671</v>
      </c>
      <c r="D2997" s="91" t="s">
        <v>2721</v>
      </c>
    </row>
    <row r="2998" spans="1:4">
      <c r="A2998" s="95">
        <v>3091</v>
      </c>
      <c r="B2998" s="90" t="s">
        <v>7959</v>
      </c>
      <c r="C2998" s="89" t="s">
        <v>3751</v>
      </c>
      <c r="D2998" s="91" t="s">
        <v>7960</v>
      </c>
    </row>
    <row r="2999" spans="1:4">
      <c r="A2999" s="95">
        <v>3092</v>
      </c>
      <c r="B2999" s="90" t="s">
        <v>7961</v>
      </c>
      <c r="C2999" s="89" t="s">
        <v>3745</v>
      </c>
      <c r="D2999" s="91" t="s">
        <v>2189</v>
      </c>
    </row>
    <row r="3000" spans="1:4">
      <c r="A3000" s="95">
        <v>3093</v>
      </c>
      <c r="B3000" s="90" t="s">
        <v>7962</v>
      </c>
      <c r="C3000" s="89" t="s">
        <v>3635</v>
      </c>
      <c r="D3000" s="91" t="s">
        <v>7963</v>
      </c>
    </row>
    <row r="3001" spans="1:4">
      <c r="A3001" s="95">
        <v>3094</v>
      </c>
      <c r="B3001" s="90" t="s">
        <v>7964</v>
      </c>
      <c r="C3001" s="89" t="s">
        <v>3635</v>
      </c>
      <c r="D3001" s="91" t="s">
        <v>1115</v>
      </c>
    </row>
    <row r="3002" spans="1:4">
      <c r="A3002" s="95">
        <v>3096</v>
      </c>
      <c r="B3002" s="90" t="s">
        <v>7965</v>
      </c>
      <c r="C3002" s="89" t="s">
        <v>3635</v>
      </c>
      <c r="D3002" s="91" t="s">
        <v>557</v>
      </c>
    </row>
    <row r="3003" spans="1:4">
      <c r="A3003" s="95">
        <v>3097</v>
      </c>
      <c r="B3003" s="90" t="s">
        <v>7966</v>
      </c>
      <c r="C3003" s="89" t="s">
        <v>3635</v>
      </c>
      <c r="D3003" s="91" t="s">
        <v>1723</v>
      </c>
    </row>
    <row r="3004" spans="1:4">
      <c r="A3004" s="95">
        <v>3098</v>
      </c>
      <c r="B3004" s="90" t="s">
        <v>7967</v>
      </c>
      <c r="C3004" s="89" t="s">
        <v>3617</v>
      </c>
      <c r="D3004" s="91" t="s">
        <v>7968</v>
      </c>
    </row>
    <row r="3005" spans="1:4">
      <c r="A3005" s="95">
        <v>3099</v>
      </c>
      <c r="B3005" s="90" t="s">
        <v>7969</v>
      </c>
      <c r="C3005" s="89" t="s">
        <v>3751</v>
      </c>
      <c r="D3005" s="91" t="s">
        <v>7970</v>
      </c>
    </row>
    <row r="3006" spans="1:4">
      <c r="A3006" s="95">
        <v>3100</v>
      </c>
      <c r="B3006" s="90" t="s">
        <v>7971</v>
      </c>
      <c r="C3006" s="89" t="s">
        <v>3635</v>
      </c>
      <c r="D3006" s="91" t="s">
        <v>7972</v>
      </c>
    </row>
    <row r="3007" spans="1:4">
      <c r="A3007" s="95">
        <v>3101</v>
      </c>
      <c r="B3007" s="90" t="s">
        <v>7973</v>
      </c>
      <c r="C3007" s="89" t="s">
        <v>3635</v>
      </c>
      <c r="D3007" s="91" t="s">
        <v>7974</v>
      </c>
    </row>
    <row r="3008" spans="1:4">
      <c r="A3008" s="95">
        <v>3102</v>
      </c>
      <c r="B3008" s="90" t="s">
        <v>7975</v>
      </c>
      <c r="C3008" s="89" t="s">
        <v>7976</v>
      </c>
      <c r="D3008" s="91" t="s">
        <v>2508</v>
      </c>
    </row>
    <row r="3009" spans="1:4">
      <c r="A3009" s="95">
        <v>3103</v>
      </c>
      <c r="B3009" s="90" t="s">
        <v>7977</v>
      </c>
      <c r="C3009" s="89" t="s">
        <v>3973</v>
      </c>
      <c r="D3009" s="91" t="s">
        <v>2431</v>
      </c>
    </row>
    <row r="3010" spans="1:4">
      <c r="A3010" s="95">
        <v>3104</v>
      </c>
      <c r="B3010" s="90" t="s">
        <v>7978</v>
      </c>
      <c r="C3010" s="89" t="s">
        <v>3973</v>
      </c>
      <c r="D3010" s="91" t="s">
        <v>580</v>
      </c>
    </row>
    <row r="3011" spans="1:4">
      <c r="A3011" s="95">
        <v>3105</v>
      </c>
      <c r="B3011" s="90" t="s">
        <v>7979</v>
      </c>
      <c r="C3011" s="89" t="s">
        <v>3973</v>
      </c>
      <c r="D3011" s="91" t="s">
        <v>570</v>
      </c>
    </row>
    <row r="3012" spans="1:4">
      <c r="A3012" s="95">
        <v>3106</v>
      </c>
      <c r="B3012" s="90" t="s">
        <v>7980</v>
      </c>
      <c r="C3012" s="89" t="s">
        <v>3751</v>
      </c>
      <c r="D3012" s="91" t="s">
        <v>7981</v>
      </c>
    </row>
    <row r="3013" spans="1:4">
      <c r="A3013" s="95">
        <v>3107</v>
      </c>
      <c r="B3013" s="90" t="s">
        <v>7982</v>
      </c>
      <c r="C3013" s="89" t="s">
        <v>3745</v>
      </c>
      <c r="D3013" s="91" t="s">
        <v>7983</v>
      </c>
    </row>
    <row r="3014" spans="1:4">
      <c r="A3014" s="95">
        <v>3108</v>
      </c>
      <c r="B3014" s="90" t="s">
        <v>7984</v>
      </c>
      <c r="C3014" s="89" t="s">
        <v>3745</v>
      </c>
      <c r="D3014" s="91" t="s">
        <v>4859</v>
      </c>
    </row>
    <row r="3015" spans="1:4">
      <c r="A3015" s="95">
        <v>3109</v>
      </c>
      <c r="B3015" s="90" t="s">
        <v>7985</v>
      </c>
      <c r="C3015" s="89" t="s">
        <v>3745</v>
      </c>
      <c r="D3015" s="91" t="s">
        <v>7986</v>
      </c>
    </row>
    <row r="3016" spans="1:4">
      <c r="A3016" s="95">
        <v>3110</v>
      </c>
      <c r="B3016" s="90" t="s">
        <v>7987</v>
      </c>
      <c r="C3016" s="89" t="s">
        <v>3635</v>
      </c>
      <c r="D3016" s="91" t="s">
        <v>7988</v>
      </c>
    </row>
    <row r="3017" spans="1:4">
      <c r="A3017" s="95">
        <v>3111</v>
      </c>
      <c r="B3017" s="90" t="s">
        <v>7989</v>
      </c>
      <c r="C3017" s="89" t="s">
        <v>3635</v>
      </c>
      <c r="D3017" s="91" t="s">
        <v>384</v>
      </c>
    </row>
    <row r="3018" spans="1:4">
      <c r="A3018" s="95">
        <v>3112</v>
      </c>
      <c r="B3018" s="90" t="s">
        <v>7990</v>
      </c>
      <c r="C3018" s="89" t="s">
        <v>3751</v>
      </c>
      <c r="D3018" s="93" t="s">
        <v>7991</v>
      </c>
    </row>
    <row r="3019" spans="1:4">
      <c r="A3019" s="95">
        <v>3113</v>
      </c>
      <c r="B3019" s="90" t="s">
        <v>7992</v>
      </c>
      <c r="C3019" s="89" t="s">
        <v>3745</v>
      </c>
      <c r="D3019" s="91" t="s">
        <v>7993</v>
      </c>
    </row>
    <row r="3020" spans="1:4">
      <c r="A3020" s="95">
        <v>3114</v>
      </c>
      <c r="B3020" s="90" t="s">
        <v>7994</v>
      </c>
      <c r="C3020" s="89" t="s">
        <v>3671</v>
      </c>
      <c r="D3020" s="91" t="s">
        <v>7581</v>
      </c>
    </row>
    <row r="3021" spans="1:4">
      <c r="A3021" s="95">
        <v>3115</v>
      </c>
      <c r="B3021" s="90" t="s">
        <v>7995</v>
      </c>
      <c r="C3021" s="89" t="s">
        <v>5934</v>
      </c>
      <c r="D3021" s="91" t="s">
        <v>2939</v>
      </c>
    </row>
    <row r="3022" spans="1:4">
      <c r="A3022" s="95">
        <v>3116</v>
      </c>
      <c r="B3022" s="90" t="s">
        <v>7996</v>
      </c>
      <c r="C3022" s="89" t="s">
        <v>3973</v>
      </c>
      <c r="D3022" s="91" t="s">
        <v>3034</v>
      </c>
    </row>
    <row r="3023" spans="1:4">
      <c r="A3023" s="95">
        <v>3117</v>
      </c>
      <c r="B3023" s="90" t="s">
        <v>7997</v>
      </c>
      <c r="C3023" s="89" t="s">
        <v>3635</v>
      </c>
      <c r="D3023" s="91" t="s">
        <v>6775</v>
      </c>
    </row>
    <row r="3024" spans="1:4">
      <c r="A3024" s="95">
        <v>3118</v>
      </c>
      <c r="B3024" s="90" t="s">
        <v>7998</v>
      </c>
      <c r="C3024" s="89" t="s">
        <v>3635</v>
      </c>
      <c r="D3024" s="91" t="s">
        <v>1424</v>
      </c>
    </row>
    <row r="3025" spans="1:4">
      <c r="A3025" s="95">
        <v>3119</v>
      </c>
      <c r="B3025" s="90" t="s">
        <v>7999</v>
      </c>
      <c r="C3025" s="89" t="s">
        <v>3751</v>
      </c>
      <c r="D3025" s="91" t="s">
        <v>3132</v>
      </c>
    </row>
    <row r="3026" spans="1:4">
      <c r="A3026" s="95">
        <v>3120</v>
      </c>
      <c r="B3026" s="90" t="s">
        <v>8000</v>
      </c>
      <c r="C3026" s="89" t="s">
        <v>3635</v>
      </c>
      <c r="D3026" s="91" t="s">
        <v>8001</v>
      </c>
    </row>
    <row r="3027" spans="1:4">
      <c r="D3027" s="89" t="s">
        <v>3701</v>
      </c>
    </row>
    <row r="3028" spans="1:4">
      <c r="B3028" s="87" t="s">
        <v>8002</v>
      </c>
    </row>
    <row r="3030" spans="1:4">
      <c r="B3030" s="87" t="s">
        <v>3609</v>
      </c>
      <c r="C3030" s="88" t="s">
        <v>3610</v>
      </c>
    </row>
    <row r="3031" spans="1:4">
      <c r="D3031" s="88" t="s">
        <v>3611</v>
      </c>
    </row>
    <row r="3032" spans="1:4">
      <c r="A3032" s="88" t="s">
        <v>3612</v>
      </c>
      <c r="B3032" s="87" t="s">
        <v>3613</v>
      </c>
      <c r="C3032" s="88" t="s">
        <v>3614</v>
      </c>
    </row>
    <row r="3033" spans="1:4">
      <c r="A3033" s="95">
        <v>3121</v>
      </c>
      <c r="B3033" s="90" t="s">
        <v>8003</v>
      </c>
      <c r="C3033" s="89" t="s">
        <v>3745</v>
      </c>
      <c r="D3033" s="91" t="s">
        <v>775</v>
      </c>
    </row>
    <row r="3034" spans="1:4">
      <c r="A3034" s="95">
        <v>3122</v>
      </c>
      <c r="B3034" s="90" t="s">
        <v>8004</v>
      </c>
      <c r="C3034" s="89" t="s">
        <v>3681</v>
      </c>
      <c r="D3034" s="91" t="s">
        <v>359</v>
      </c>
    </row>
    <row r="3035" spans="1:4">
      <c r="A3035" s="95">
        <v>3124</v>
      </c>
      <c r="B3035" s="90" t="s">
        <v>8005</v>
      </c>
      <c r="C3035" s="89" t="s">
        <v>3745</v>
      </c>
      <c r="D3035" s="91" t="s">
        <v>424</v>
      </c>
    </row>
    <row r="3036" spans="1:4">
      <c r="A3036" s="95">
        <v>3125</v>
      </c>
      <c r="B3036" s="90" t="s">
        <v>8006</v>
      </c>
      <c r="C3036" s="89" t="s">
        <v>5934</v>
      </c>
      <c r="D3036" s="89" t="s">
        <v>327</v>
      </c>
    </row>
    <row r="3037" spans="1:4">
      <c r="A3037" s="95">
        <v>3126</v>
      </c>
      <c r="B3037" s="90" t="s">
        <v>8007</v>
      </c>
      <c r="C3037" s="89" t="s">
        <v>8008</v>
      </c>
      <c r="D3037" s="89" t="s">
        <v>102</v>
      </c>
    </row>
    <row r="3038" spans="1:4">
      <c r="A3038" s="95">
        <v>3128</v>
      </c>
      <c r="B3038" s="90" t="s">
        <v>8009</v>
      </c>
      <c r="C3038" s="89" t="s">
        <v>3671</v>
      </c>
      <c r="D3038" s="91" t="s">
        <v>8010</v>
      </c>
    </row>
    <row r="3039" spans="1:4">
      <c r="A3039" s="95">
        <v>3130</v>
      </c>
      <c r="B3039" s="90" t="s">
        <v>8011</v>
      </c>
      <c r="C3039" s="89" t="s">
        <v>3655</v>
      </c>
      <c r="D3039" s="92" t="s">
        <v>6169</v>
      </c>
    </row>
    <row r="3040" spans="1:4">
      <c r="A3040" s="95">
        <v>3133</v>
      </c>
      <c r="B3040" s="90" t="s">
        <v>8012</v>
      </c>
      <c r="C3040" s="89" t="s">
        <v>3635</v>
      </c>
      <c r="D3040" s="91" t="s">
        <v>666</v>
      </c>
    </row>
    <row r="3041" spans="1:4">
      <c r="A3041" s="95">
        <v>3134</v>
      </c>
      <c r="B3041" s="90" t="s">
        <v>8013</v>
      </c>
      <c r="C3041" s="89" t="s">
        <v>3635</v>
      </c>
      <c r="D3041" s="91" t="s">
        <v>2929</v>
      </c>
    </row>
    <row r="3042" spans="1:4">
      <c r="A3042" s="95">
        <v>3135</v>
      </c>
      <c r="B3042" s="90" t="s">
        <v>8014</v>
      </c>
      <c r="C3042" s="89" t="s">
        <v>3617</v>
      </c>
      <c r="D3042" s="91" t="s">
        <v>772</v>
      </c>
    </row>
    <row r="3043" spans="1:4">
      <c r="A3043" s="95">
        <v>3136</v>
      </c>
      <c r="B3043" s="90" t="s">
        <v>8015</v>
      </c>
      <c r="C3043" s="89" t="s">
        <v>3617</v>
      </c>
      <c r="D3043" s="91" t="s">
        <v>8016</v>
      </c>
    </row>
    <row r="3044" spans="1:4">
      <c r="B3044" s="90" t="s">
        <v>8017</v>
      </c>
    </row>
    <row r="3045" spans="1:4">
      <c r="A3045" s="95">
        <v>3137</v>
      </c>
      <c r="B3045" s="90" t="s">
        <v>8018</v>
      </c>
      <c r="C3045" s="89" t="s">
        <v>3635</v>
      </c>
      <c r="D3045" s="91" t="s">
        <v>5686</v>
      </c>
    </row>
    <row r="3046" spans="1:4">
      <c r="A3046" s="95">
        <v>3138</v>
      </c>
      <c r="B3046" s="90" t="s">
        <v>8019</v>
      </c>
      <c r="C3046" s="89" t="s">
        <v>3635</v>
      </c>
      <c r="D3046" s="91" t="s">
        <v>7683</v>
      </c>
    </row>
    <row r="3047" spans="1:4">
      <c r="A3047" s="95">
        <v>3140</v>
      </c>
      <c r="B3047" s="90" t="s">
        <v>8020</v>
      </c>
      <c r="C3047" s="89" t="s">
        <v>3544</v>
      </c>
      <c r="D3047" s="91" t="s">
        <v>2020</v>
      </c>
    </row>
    <row r="3048" spans="1:4">
      <c r="A3048" s="95">
        <v>3141</v>
      </c>
      <c r="B3048" s="90" t="s">
        <v>8021</v>
      </c>
      <c r="C3048" s="89" t="s">
        <v>4585</v>
      </c>
      <c r="D3048" s="91" t="s">
        <v>3117</v>
      </c>
    </row>
    <row r="3049" spans="1:4">
      <c r="A3049" s="95">
        <v>3143</v>
      </c>
      <c r="B3049" s="90" t="s">
        <v>8022</v>
      </c>
      <c r="C3049" s="89" t="s">
        <v>3544</v>
      </c>
      <c r="D3049" s="91" t="s">
        <v>4669</v>
      </c>
    </row>
    <row r="3050" spans="1:4">
      <c r="A3050" s="95">
        <v>3144</v>
      </c>
      <c r="B3050" s="90" t="s">
        <v>8023</v>
      </c>
      <c r="C3050" s="89" t="s">
        <v>3745</v>
      </c>
      <c r="D3050" s="91" t="s">
        <v>6740</v>
      </c>
    </row>
    <row r="3051" spans="1:4">
      <c r="A3051" s="95">
        <v>3145</v>
      </c>
      <c r="B3051" s="90" t="s">
        <v>8024</v>
      </c>
      <c r="C3051" s="89" t="s">
        <v>7808</v>
      </c>
      <c r="D3051" s="91" t="s">
        <v>8025</v>
      </c>
    </row>
    <row r="3052" spans="1:4">
      <c r="A3052" s="95">
        <v>3148</v>
      </c>
      <c r="B3052" s="90" t="s">
        <v>8026</v>
      </c>
      <c r="C3052" s="89" t="s">
        <v>7808</v>
      </c>
      <c r="D3052" s="92" t="s">
        <v>5869</v>
      </c>
    </row>
    <row r="3053" spans="1:4">
      <c r="A3053" s="95">
        <v>3149</v>
      </c>
      <c r="B3053" s="90" t="s">
        <v>8027</v>
      </c>
      <c r="C3053" s="89" t="s">
        <v>7808</v>
      </c>
      <c r="D3053" s="91" t="s">
        <v>7760</v>
      </c>
    </row>
    <row r="3054" spans="1:4">
      <c r="A3054" s="95">
        <v>3152</v>
      </c>
      <c r="B3054" s="90" t="s">
        <v>8028</v>
      </c>
      <c r="C3054" s="89" t="s">
        <v>7808</v>
      </c>
      <c r="D3054" s="91" t="s">
        <v>7158</v>
      </c>
    </row>
    <row r="3055" spans="1:4">
      <c r="A3055" s="95">
        <v>3153</v>
      </c>
      <c r="B3055" s="90" t="s">
        <v>8029</v>
      </c>
      <c r="C3055" s="89" t="s">
        <v>7808</v>
      </c>
      <c r="D3055" s="91" t="s">
        <v>3037</v>
      </c>
    </row>
    <row r="3056" spans="1:4">
      <c r="A3056" s="95">
        <v>3154</v>
      </c>
      <c r="B3056" s="90" t="s">
        <v>8030</v>
      </c>
      <c r="C3056" s="89" t="s">
        <v>7808</v>
      </c>
      <c r="D3056" s="91" t="s">
        <v>2854</v>
      </c>
    </row>
    <row r="3057" spans="1:4">
      <c r="A3057" s="95">
        <v>3155</v>
      </c>
      <c r="B3057" s="90" t="s">
        <v>8031</v>
      </c>
      <c r="C3057" s="89" t="s">
        <v>2249</v>
      </c>
      <c r="D3057" s="91" t="s">
        <v>868</v>
      </c>
    </row>
    <row r="3058" spans="1:4">
      <c r="A3058" s="95">
        <v>3156</v>
      </c>
      <c r="B3058" s="90" t="s">
        <v>8032</v>
      </c>
      <c r="C3058" s="89" t="s">
        <v>7808</v>
      </c>
      <c r="D3058" s="89" t="s">
        <v>93</v>
      </c>
    </row>
    <row r="3059" spans="1:4">
      <c r="A3059" s="95">
        <v>3157</v>
      </c>
      <c r="B3059" s="90" t="s">
        <v>8033</v>
      </c>
      <c r="C3059" s="89" t="s">
        <v>3745</v>
      </c>
      <c r="D3059" s="91" t="s">
        <v>2834</v>
      </c>
    </row>
    <row r="3060" spans="1:4">
      <c r="A3060" s="95">
        <v>3158</v>
      </c>
      <c r="B3060" s="90" t="s">
        <v>8034</v>
      </c>
      <c r="C3060" s="89" t="s">
        <v>3751</v>
      </c>
      <c r="D3060" s="91" t="s">
        <v>2580</v>
      </c>
    </row>
    <row r="3061" spans="1:4">
      <c r="A3061" s="95">
        <v>3159</v>
      </c>
      <c r="B3061" s="90" t="s">
        <v>8035</v>
      </c>
      <c r="C3061" s="89" t="s">
        <v>3751</v>
      </c>
      <c r="D3061" s="91" t="s">
        <v>2580</v>
      </c>
    </row>
    <row r="3062" spans="1:4">
      <c r="A3062" s="95">
        <v>3160</v>
      </c>
      <c r="B3062" s="90" t="s">
        <v>8036</v>
      </c>
      <c r="C3062" s="89" t="s">
        <v>4585</v>
      </c>
      <c r="D3062" s="91" t="s">
        <v>1211</v>
      </c>
    </row>
    <row r="3063" spans="1:4">
      <c r="A3063" s="95">
        <v>3161</v>
      </c>
      <c r="B3063" s="90" t="s">
        <v>8037</v>
      </c>
      <c r="C3063" s="89" t="s">
        <v>7808</v>
      </c>
      <c r="D3063" s="93" t="s">
        <v>8038</v>
      </c>
    </row>
    <row r="3064" spans="1:4">
      <c r="A3064" s="95">
        <v>3162</v>
      </c>
      <c r="B3064" s="90" t="s">
        <v>8039</v>
      </c>
      <c r="C3064" s="89" t="s">
        <v>3973</v>
      </c>
      <c r="D3064" s="91" t="s">
        <v>2602</v>
      </c>
    </row>
    <row r="3065" spans="1:4">
      <c r="A3065" s="95">
        <v>3163</v>
      </c>
      <c r="B3065" s="90" t="s">
        <v>8040</v>
      </c>
      <c r="C3065" s="89" t="s">
        <v>7808</v>
      </c>
      <c r="D3065" s="91" t="s">
        <v>1112</v>
      </c>
    </row>
    <row r="3066" spans="1:4">
      <c r="D3066" s="89" t="s">
        <v>3701</v>
      </c>
    </row>
    <row r="3067" spans="1:4">
      <c r="B3067" s="87" t="s">
        <v>8041</v>
      </c>
    </row>
    <row r="3069" spans="1:4">
      <c r="B3069" s="87" t="s">
        <v>3609</v>
      </c>
      <c r="C3069" s="88" t="s">
        <v>3610</v>
      </c>
    </row>
    <row r="3070" spans="1:4">
      <c r="D3070" s="88" t="s">
        <v>3611</v>
      </c>
    </row>
    <row r="3071" spans="1:4">
      <c r="A3071" s="88" t="s">
        <v>3612</v>
      </c>
      <c r="B3071" s="87" t="s">
        <v>3613</v>
      </c>
      <c r="C3071" s="88" t="s">
        <v>3614</v>
      </c>
    </row>
    <row r="3072" spans="1:4">
      <c r="A3072" s="95">
        <v>3164</v>
      </c>
      <c r="B3072" s="90" t="s">
        <v>8042</v>
      </c>
      <c r="C3072" s="89" t="s">
        <v>7808</v>
      </c>
      <c r="D3072" s="91" t="s">
        <v>3166</v>
      </c>
    </row>
    <row r="3073" spans="1:4">
      <c r="A3073" s="95">
        <v>3165</v>
      </c>
      <c r="B3073" s="90" t="s">
        <v>8043</v>
      </c>
      <c r="C3073" s="89" t="s">
        <v>7808</v>
      </c>
      <c r="D3073" s="91" t="s">
        <v>566</v>
      </c>
    </row>
    <row r="3074" spans="1:4">
      <c r="A3074" s="95">
        <v>3166</v>
      </c>
      <c r="B3074" s="90" t="s">
        <v>8044</v>
      </c>
      <c r="C3074" s="89" t="s">
        <v>7808</v>
      </c>
      <c r="D3074" s="91" t="s">
        <v>2285</v>
      </c>
    </row>
    <row r="3075" spans="1:4">
      <c r="A3075" s="95">
        <v>3167</v>
      </c>
      <c r="B3075" s="90" t="s">
        <v>8045</v>
      </c>
      <c r="C3075" s="89" t="s">
        <v>7808</v>
      </c>
      <c r="D3075" s="92" t="s">
        <v>8046</v>
      </c>
    </row>
    <row r="3076" spans="1:4">
      <c r="A3076" s="95">
        <v>3168</v>
      </c>
      <c r="B3076" s="90" t="s">
        <v>8047</v>
      </c>
      <c r="C3076" s="89" t="s">
        <v>3973</v>
      </c>
      <c r="D3076" s="91" t="s">
        <v>8048</v>
      </c>
    </row>
    <row r="3077" spans="1:4">
      <c r="A3077" s="95">
        <v>3169</v>
      </c>
      <c r="B3077" s="90" t="s">
        <v>8049</v>
      </c>
      <c r="C3077" s="89" t="s">
        <v>3973</v>
      </c>
      <c r="D3077" s="91" t="s">
        <v>525</v>
      </c>
    </row>
    <row r="3078" spans="1:4">
      <c r="A3078" s="95">
        <v>3170</v>
      </c>
      <c r="B3078" s="90" t="s">
        <v>8050</v>
      </c>
      <c r="C3078" s="89" t="s">
        <v>8051</v>
      </c>
      <c r="D3078" s="89" t="s">
        <v>1675</v>
      </c>
    </row>
    <row r="3079" spans="1:4">
      <c r="A3079" s="95">
        <v>3171</v>
      </c>
      <c r="B3079" s="90" t="s">
        <v>8052</v>
      </c>
      <c r="C3079" s="89" t="s">
        <v>2249</v>
      </c>
      <c r="D3079" s="91" t="s">
        <v>802</v>
      </c>
    </row>
    <row r="3080" spans="1:4">
      <c r="A3080" s="95">
        <v>3172</v>
      </c>
      <c r="B3080" s="90" t="s">
        <v>8053</v>
      </c>
      <c r="C3080" s="89" t="s">
        <v>7808</v>
      </c>
      <c r="D3080" s="91" t="s">
        <v>1642</v>
      </c>
    </row>
    <row r="3081" spans="1:4">
      <c r="A3081" s="95">
        <v>3173</v>
      </c>
      <c r="B3081" s="90" t="s">
        <v>8054</v>
      </c>
      <c r="C3081" s="89" t="s">
        <v>3751</v>
      </c>
      <c r="D3081" s="91" t="s">
        <v>8055</v>
      </c>
    </row>
    <row r="3082" spans="1:4">
      <c r="A3082" s="95">
        <v>3174</v>
      </c>
      <c r="B3082" s="90" t="s">
        <v>8056</v>
      </c>
      <c r="C3082" s="89" t="s">
        <v>3973</v>
      </c>
      <c r="D3082" s="91" t="s">
        <v>2744</v>
      </c>
    </row>
    <row r="3083" spans="1:4">
      <c r="A3083" s="95">
        <v>3175</v>
      </c>
      <c r="B3083" s="90" t="s">
        <v>8057</v>
      </c>
      <c r="C3083" s="89" t="s">
        <v>3745</v>
      </c>
      <c r="D3083" s="91" t="s">
        <v>751</v>
      </c>
    </row>
    <row r="3084" spans="1:4">
      <c r="A3084" s="95">
        <v>3176</v>
      </c>
      <c r="B3084" s="90" t="s">
        <v>8058</v>
      </c>
      <c r="C3084" s="89" t="s">
        <v>2249</v>
      </c>
      <c r="D3084" s="91" t="s">
        <v>2713</v>
      </c>
    </row>
    <row r="3085" spans="1:4">
      <c r="A3085" s="95">
        <v>3178</v>
      </c>
      <c r="B3085" s="90" t="s">
        <v>8059</v>
      </c>
      <c r="C3085" s="89" t="s">
        <v>7808</v>
      </c>
      <c r="D3085" s="91" t="s">
        <v>8060</v>
      </c>
    </row>
    <row r="3086" spans="1:4">
      <c r="A3086" s="95">
        <v>3179</v>
      </c>
      <c r="B3086" s="90" t="s">
        <v>8061</v>
      </c>
      <c r="C3086" s="89" t="s">
        <v>3751</v>
      </c>
      <c r="D3086" s="91" t="s">
        <v>8062</v>
      </c>
    </row>
    <row r="3087" spans="1:4">
      <c r="A3087" s="95">
        <v>3180</v>
      </c>
      <c r="B3087" s="90" t="s">
        <v>8063</v>
      </c>
      <c r="C3087" s="89" t="s">
        <v>7808</v>
      </c>
      <c r="D3087" s="91" t="s">
        <v>8064</v>
      </c>
    </row>
    <row r="3088" spans="1:4">
      <c r="A3088" s="95">
        <v>3181</v>
      </c>
      <c r="B3088" s="90" t="s">
        <v>8065</v>
      </c>
      <c r="C3088" s="89" t="s">
        <v>3751</v>
      </c>
      <c r="D3088" s="91" t="s">
        <v>2822</v>
      </c>
    </row>
    <row r="3089" spans="1:4">
      <c r="A3089" s="95">
        <v>3182</v>
      </c>
      <c r="B3089" s="90" t="s">
        <v>8066</v>
      </c>
      <c r="C3089" s="89" t="s">
        <v>3751</v>
      </c>
      <c r="D3089" s="91" t="s">
        <v>8067</v>
      </c>
    </row>
    <row r="3090" spans="1:4">
      <c r="A3090" s="95">
        <v>3183</v>
      </c>
      <c r="B3090" s="90" t="s">
        <v>8068</v>
      </c>
      <c r="C3090" s="89" t="s">
        <v>3751</v>
      </c>
      <c r="D3090" s="91" t="s">
        <v>8069</v>
      </c>
    </row>
    <row r="3091" spans="1:4">
      <c r="A3091" s="95">
        <v>3184</v>
      </c>
      <c r="B3091" s="90" t="s">
        <v>8070</v>
      </c>
      <c r="C3091" s="89" t="s">
        <v>3745</v>
      </c>
      <c r="D3091" s="91" t="s">
        <v>8071</v>
      </c>
    </row>
    <row r="3092" spans="1:4">
      <c r="A3092" s="95">
        <v>3186</v>
      </c>
      <c r="B3092" s="90" t="s">
        <v>8072</v>
      </c>
      <c r="C3092" s="89" t="s">
        <v>3617</v>
      </c>
      <c r="D3092" s="91" t="s">
        <v>8073</v>
      </c>
    </row>
    <row r="3093" spans="1:4">
      <c r="A3093" s="95">
        <v>3188</v>
      </c>
      <c r="B3093" s="90" t="s">
        <v>8074</v>
      </c>
      <c r="C3093" s="89" t="s">
        <v>3617</v>
      </c>
      <c r="D3093" s="91" t="s">
        <v>8075</v>
      </c>
    </row>
    <row r="3094" spans="1:4">
      <c r="A3094" s="95">
        <v>3189</v>
      </c>
      <c r="B3094" s="90" t="s">
        <v>8076</v>
      </c>
      <c r="C3094" s="89" t="s">
        <v>3617</v>
      </c>
      <c r="D3094" s="91" t="s">
        <v>8077</v>
      </c>
    </row>
    <row r="3095" spans="1:4">
      <c r="A3095" s="95">
        <v>3190</v>
      </c>
      <c r="B3095" s="90" t="s">
        <v>8078</v>
      </c>
      <c r="C3095" s="89" t="s">
        <v>7808</v>
      </c>
      <c r="D3095" s="91" t="s">
        <v>8079</v>
      </c>
    </row>
    <row r="3096" spans="1:4">
      <c r="A3096" s="95">
        <v>3191</v>
      </c>
      <c r="B3096" s="90" t="s">
        <v>8080</v>
      </c>
      <c r="C3096" s="89" t="s">
        <v>7808</v>
      </c>
      <c r="D3096" s="91" t="s">
        <v>8081</v>
      </c>
    </row>
    <row r="3097" spans="1:4">
      <c r="A3097" s="95">
        <v>3194</v>
      </c>
      <c r="B3097" s="90" t="s">
        <v>8082</v>
      </c>
      <c r="C3097" s="89" t="s">
        <v>7808</v>
      </c>
      <c r="D3097" s="92" t="s">
        <v>8083</v>
      </c>
    </row>
    <row r="3098" spans="1:4">
      <c r="B3098" s="90" t="s">
        <v>8084</v>
      </c>
    </row>
    <row r="3099" spans="1:4">
      <c r="A3099" s="95">
        <v>3196</v>
      </c>
      <c r="B3099" s="90" t="s">
        <v>8085</v>
      </c>
      <c r="C3099" s="89" t="s">
        <v>2329</v>
      </c>
      <c r="D3099" s="91" t="s">
        <v>8086</v>
      </c>
    </row>
    <row r="3100" spans="1:4">
      <c r="A3100" s="95">
        <v>3197</v>
      </c>
      <c r="B3100" s="90" t="s">
        <v>8087</v>
      </c>
      <c r="C3100" s="89" t="s">
        <v>7808</v>
      </c>
      <c r="D3100" s="91" t="s">
        <v>8088</v>
      </c>
    </row>
    <row r="3101" spans="1:4">
      <c r="A3101" s="95">
        <v>3198</v>
      </c>
      <c r="B3101" s="90" t="s">
        <v>8089</v>
      </c>
      <c r="C3101" s="89" t="s">
        <v>7808</v>
      </c>
      <c r="D3101" s="93" t="s">
        <v>8090</v>
      </c>
    </row>
    <row r="3102" spans="1:4">
      <c r="A3102" s="95">
        <v>3199</v>
      </c>
      <c r="B3102" s="90" t="s">
        <v>8091</v>
      </c>
      <c r="C3102" s="89" t="s">
        <v>7808</v>
      </c>
      <c r="D3102" s="91" t="s">
        <v>8092</v>
      </c>
    </row>
    <row r="3103" spans="1:4">
      <c r="A3103" s="95">
        <v>3200</v>
      </c>
      <c r="B3103" s="90" t="s">
        <v>8093</v>
      </c>
      <c r="C3103" s="89" t="s">
        <v>7808</v>
      </c>
      <c r="D3103" s="91" t="s">
        <v>765</v>
      </c>
    </row>
    <row r="3104" spans="1:4">
      <c r="A3104" s="95">
        <v>3201</v>
      </c>
      <c r="B3104" s="90" t="s">
        <v>8094</v>
      </c>
      <c r="C3104" s="89" t="s">
        <v>7808</v>
      </c>
      <c r="D3104" s="91" t="s">
        <v>8095</v>
      </c>
    </row>
    <row r="3105" spans="1:4">
      <c r="D3105" s="89" t="s">
        <v>3701</v>
      </c>
    </row>
    <row r="3106" spans="1:4">
      <c r="B3106" s="87" t="s">
        <v>8096</v>
      </c>
    </row>
    <row r="3108" spans="1:4">
      <c r="B3108" s="87" t="s">
        <v>3609</v>
      </c>
      <c r="C3108" s="88" t="s">
        <v>3610</v>
      </c>
    </row>
    <row r="3109" spans="1:4">
      <c r="D3109" s="88" t="s">
        <v>3611</v>
      </c>
    </row>
    <row r="3110" spans="1:4">
      <c r="A3110" s="88" t="s">
        <v>3612</v>
      </c>
      <c r="B3110" s="87" t="s">
        <v>3613</v>
      </c>
      <c r="C3110" s="88" t="s">
        <v>3614</v>
      </c>
    </row>
    <row r="3111" spans="1:4">
      <c r="A3111" s="95">
        <v>3202</v>
      </c>
      <c r="B3111" s="90" t="s">
        <v>8097</v>
      </c>
      <c r="C3111" s="89" t="s">
        <v>3635</v>
      </c>
      <c r="D3111" s="91" t="s">
        <v>1314</v>
      </c>
    </row>
    <row r="3112" spans="1:4">
      <c r="A3112" s="95">
        <v>3203</v>
      </c>
      <c r="B3112" s="90" t="s">
        <v>8098</v>
      </c>
      <c r="C3112" s="89" t="s">
        <v>3635</v>
      </c>
      <c r="D3112" s="91" t="s">
        <v>8099</v>
      </c>
    </row>
    <row r="3113" spans="1:4">
      <c r="A3113" s="95">
        <v>3204</v>
      </c>
      <c r="B3113" s="90" t="s">
        <v>8100</v>
      </c>
      <c r="C3113" s="89" t="s">
        <v>3745</v>
      </c>
      <c r="D3113" s="91" t="s">
        <v>4573</v>
      </c>
    </row>
    <row r="3114" spans="1:4">
      <c r="A3114" s="95">
        <v>3205</v>
      </c>
      <c r="B3114" s="90" t="s">
        <v>8101</v>
      </c>
      <c r="C3114" s="89" t="s">
        <v>3635</v>
      </c>
      <c r="D3114" s="91" t="s">
        <v>572</v>
      </c>
    </row>
    <row r="3115" spans="1:4">
      <c r="A3115" s="95">
        <v>3206</v>
      </c>
      <c r="B3115" s="90" t="s">
        <v>8102</v>
      </c>
      <c r="C3115" s="89" t="s">
        <v>7808</v>
      </c>
      <c r="D3115" s="91" t="s">
        <v>5669</v>
      </c>
    </row>
    <row r="3116" spans="1:4">
      <c r="A3116" s="95">
        <v>3207</v>
      </c>
      <c r="B3116" s="90" t="s">
        <v>8103</v>
      </c>
      <c r="C3116" s="89" t="s">
        <v>3635</v>
      </c>
      <c r="D3116" s="91" t="s">
        <v>8104</v>
      </c>
    </row>
    <row r="3117" spans="1:4">
      <c r="B3117" s="90" t="s">
        <v>8105</v>
      </c>
    </row>
    <row r="3118" spans="1:4">
      <c r="A3118" s="95">
        <v>3208</v>
      </c>
      <c r="B3118" s="90" t="s">
        <v>8106</v>
      </c>
      <c r="C3118" s="89" t="s">
        <v>7808</v>
      </c>
      <c r="D3118" s="91" t="s">
        <v>8107</v>
      </c>
    </row>
    <row r="3119" spans="1:4">
      <c r="A3119" s="95">
        <v>3209</v>
      </c>
      <c r="B3119" s="90" t="s">
        <v>8108</v>
      </c>
      <c r="C3119" s="89" t="s">
        <v>3635</v>
      </c>
      <c r="D3119" s="93" t="s">
        <v>8109</v>
      </c>
    </row>
    <row r="3120" spans="1:4">
      <c r="A3120" s="95">
        <v>3210</v>
      </c>
      <c r="B3120" s="90" t="s">
        <v>8110</v>
      </c>
      <c r="C3120" s="89" t="s">
        <v>3635</v>
      </c>
      <c r="D3120" s="93" t="s">
        <v>8111</v>
      </c>
    </row>
    <row r="3121" spans="1:4">
      <c r="B3121" s="90" t="s">
        <v>8112</v>
      </c>
    </row>
    <row r="3122" spans="1:4">
      <c r="A3122" s="95">
        <v>3211</v>
      </c>
      <c r="B3122" s="90" t="s">
        <v>8113</v>
      </c>
      <c r="C3122" s="89" t="s">
        <v>3635</v>
      </c>
      <c r="D3122" s="93" t="s">
        <v>8114</v>
      </c>
    </row>
    <row r="3123" spans="1:4">
      <c r="B3123" s="90" t="s">
        <v>8115</v>
      </c>
    </row>
    <row r="3124" spans="1:4">
      <c r="A3124" s="95">
        <v>3214</v>
      </c>
      <c r="B3124" s="90" t="s">
        <v>8116</v>
      </c>
      <c r="C3124" s="89" t="s">
        <v>3973</v>
      </c>
      <c r="D3124" s="91" t="s">
        <v>8117</v>
      </c>
    </row>
    <row r="3125" spans="1:4">
      <c r="A3125" s="95">
        <v>3215</v>
      </c>
      <c r="B3125" s="90" t="s">
        <v>8118</v>
      </c>
      <c r="C3125" s="89" t="s">
        <v>3973</v>
      </c>
      <c r="D3125" s="91" t="s">
        <v>8119</v>
      </c>
    </row>
    <row r="3126" spans="1:4">
      <c r="A3126" s="95">
        <v>3216</v>
      </c>
      <c r="B3126" s="90" t="s">
        <v>8120</v>
      </c>
      <c r="C3126" s="89" t="s">
        <v>3973</v>
      </c>
      <c r="D3126" s="91" t="s">
        <v>8121</v>
      </c>
    </row>
    <row r="3127" spans="1:4">
      <c r="A3127" s="95">
        <v>3217</v>
      </c>
      <c r="B3127" s="90" t="s">
        <v>8122</v>
      </c>
      <c r="C3127" s="89" t="s">
        <v>3635</v>
      </c>
      <c r="D3127" s="93" t="s">
        <v>8123</v>
      </c>
    </row>
    <row r="3128" spans="1:4">
      <c r="A3128" s="95">
        <v>3218</v>
      </c>
      <c r="B3128" s="90" t="s">
        <v>8124</v>
      </c>
      <c r="C3128" s="89" t="s">
        <v>3745</v>
      </c>
      <c r="D3128" s="91" t="s">
        <v>8125</v>
      </c>
    </row>
    <row r="3129" spans="1:4">
      <c r="A3129" s="95">
        <v>3219</v>
      </c>
      <c r="B3129" s="90" t="s">
        <v>8126</v>
      </c>
      <c r="C3129" s="89" t="s">
        <v>3745</v>
      </c>
      <c r="D3129" s="91" t="s">
        <v>213</v>
      </c>
    </row>
    <row r="3130" spans="1:4">
      <c r="A3130" s="95">
        <v>3221</v>
      </c>
      <c r="B3130" s="90" t="s">
        <v>8127</v>
      </c>
      <c r="C3130" s="89" t="s">
        <v>3635</v>
      </c>
      <c r="D3130" s="91" t="s">
        <v>8128</v>
      </c>
    </row>
    <row r="3131" spans="1:4">
      <c r="A3131" s="95">
        <v>3222</v>
      </c>
      <c r="B3131" s="90" t="s">
        <v>8129</v>
      </c>
      <c r="C3131" s="89" t="s">
        <v>3671</v>
      </c>
      <c r="D3131" s="91" t="s">
        <v>8130</v>
      </c>
    </row>
    <row r="3132" spans="1:4">
      <c r="B3132" s="90" t="s">
        <v>8131</v>
      </c>
    </row>
    <row r="3133" spans="1:4">
      <c r="A3133" s="95">
        <v>3224</v>
      </c>
      <c r="B3133" s="90" t="s">
        <v>8132</v>
      </c>
      <c r="C3133" s="89" t="s">
        <v>3635</v>
      </c>
      <c r="D3133" s="91" t="s">
        <v>1098</v>
      </c>
    </row>
    <row r="3134" spans="1:4">
      <c r="A3134" s="95">
        <v>3225</v>
      </c>
      <c r="B3134" s="90" t="s">
        <v>8133</v>
      </c>
      <c r="C3134" s="89" t="s">
        <v>3751</v>
      </c>
      <c r="D3134" s="91" t="s">
        <v>1579</v>
      </c>
    </row>
    <row r="3135" spans="1:4">
      <c r="A3135" s="95">
        <v>3226</v>
      </c>
      <c r="B3135" s="90" t="s">
        <v>8134</v>
      </c>
      <c r="C3135" s="89" t="s">
        <v>3617</v>
      </c>
      <c r="D3135" s="91" t="s">
        <v>8135</v>
      </c>
    </row>
    <row r="3136" spans="1:4">
      <c r="A3136" s="95">
        <v>3227</v>
      </c>
      <c r="B3136" s="90" t="s">
        <v>8136</v>
      </c>
      <c r="C3136" s="89" t="s">
        <v>7808</v>
      </c>
      <c r="D3136" s="91" t="s">
        <v>895</v>
      </c>
    </row>
    <row r="3137" spans="1:4">
      <c r="A3137" s="95">
        <v>3228</v>
      </c>
      <c r="B3137" s="90" t="s">
        <v>8137</v>
      </c>
      <c r="C3137" s="89" t="s">
        <v>3973</v>
      </c>
      <c r="D3137" s="91" t="s">
        <v>1512</v>
      </c>
    </row>
    <row r="3138" spans="1:4">
      <c r="A3138" s="95">
        <v>3230</v>
      </c>
      <c r="B3138" s="90" t="s">
        <v>8138</v>
      </c>
      <c r="C3138" s="89" t="s">
        <v>7808</v>
      </c>
      <c r="D3138" s="93" t="s">
        <v>8139</v>
      </c>
    </row>
    <row r="3139" spans="1:4">
      <c r="A3139" s="95">
        <v>3232</v>
      </c>
      <c r="B3139" s="90" t="s">
        <v>8140</v>
      </c>
      <c r="C3139" s="89" t="s">
        <v>7808</v>
      </c>
      <c r="D3139" s="91" t="s">
        <v>8141</v>
      </c>
    </row>
    <row r="3140" spans="1:4">
      <c r="A3140" s="95">
        <v>3233</v>
      </c>
      <c r="B3140" s="90" t="s">
        <v>8142</v>
      </c>
      <c r="C3140" s="89" t="s">
        <v>7808</v>
      </c>
      <c r="D3140" s="91" t="s">
        <v>8143</v>
      </c>
    </row>
    <row r="3141" spans="1:4">
      <c r="A3141" s="95">
        <v>3234</v>
      </c>
      <c r="B3141" s="90" t="s">
        <v>8144</v>
      </c>
      <c r="C3141" s="89" t="s">
        <v>7808</v>
      </c>
      <c r="D3141" s="91" t="s">
        <v>196</v>
      </c>
    </row>
    <row r="3142" spans="1:4">
      <c r="A3142" s="95">
        <v>3235</v>
      </c>
      <c r="B3142" s="90" t="s">
        <v>8145</v>
      </c>
      <c r="C3142" s="89" t="s">
        <v>7808</v>
      </c>
      <c r="D3142" s="91" t="s">
        <v>855</v>
      </c>
    </row>
    <row r="3143" spans="1:4">
      <c r="A3143" s="95">
        <v>3238</v>
      </c>
      <c r="B3143" s="90" t="s">
        <v>8146</v>
      </c>
      <c r="C3143" s="89" t="s">
        <v>7808</v>
      </c>
      <c r="D3143" s="91" t="s">
        <v>1779</v>
      </c>
    </row>
    <row r="3144" spans="1:4">
      <c r="A3144" s="95">
        <v>3239</v>
      </c>
      <c r="B3144" s="90" t="s">
        <v>8147</v>
      </c>
      <c r="C3144" s="89" t="s">
        <v>4585</v>
      </c>
      <c r="D3144" s="91" t="s">
        <v>198</v>
      </c>
    </row>
    <row r="3145" spans="1:4">
      <c r="A3145" s="95">
        <v>3241</v>
      </c>
      <c r="B3145" s="90" t="s">
        <v>8148</v>
      </c>
      <c r="C3145" s="89" t="s">
        <v>4585</v>
      </c>
      <c r="D3145" s="91" t="s">
        <v>3246</v>
      </c>
    </row>
    <row r="3146" spans="1:4">
      <c r="B3146" s="90" t="s">
        <v>8149</v>
      </c>
    </row>
    <row r="3147" spans="1:4">
      <c r="D3147" s="89" t="s">
        <v>3701</v>
      </c>
    </row>
    <row r="3148" spans="1:4">
      <c r="B3148" s="87" t="s">
        <v>8150</v>
      </c>
    </row>
    <row r="3150" spans="1:4">
      <c r="B3150" s="87" t="s">
        <v>3609</v>
      </c>
      <c r="C3150" s="88" t="s">
        <v>3610</v>
      </c>
    </row>
    <row r="3151" spans="1:4">
      <c r="D3151" s="88" t="s">
        <v>3611</v>
      </c>
    </row>
    <row r="3152" spans="1:4">
      <c r="A3152" s="88" t="s">
        <v>3612</v>
      </c>
      <c r="B3152" s="87" t="s">
        <v>3613</v>
      </c>
      <c r="C3152" s="88" t="s">
        <v>3614</v>
      </c>
    </row>
    <row r="3153" spans="1:4">
      <c r="A3153" s="95">
        <v>3242</v>
      </c>
      <c r="C3153" s="89" t="s">
        <v>7808</v>
      </c>
      <c r="D3153" s="91" t="s">
        <v>1689</v>
      </c>
    </row>
    <row r="3154" spans="1:4">
      <c r="A3154" s="95">
        <v>3243</v>
      </c>
      <c r="B3154" s="90" t="s">
        <v>8151</v>
      </c>
      <c r="C3154" s="89" t="s">
        <v>7808</v>
      </c>
      <c r="D3154" s="91" t="s">
        <v>3491</v>
      </c>
    </row>
    <row r="3155" spans="1:4">
      <c r="A3155" s="95">
        <v>3244</v>
      </c>
      <c r="B3155" s="90" t="s">
        <v>8152</v>
      </c>
      <c r="C3155" s="89" t="s">
        <v>7808</v>
      </c>
      <c r="D3155" s="91" t="s">
        <v>8153</v>
      </c>
    </row>
    <row r="3156" spans="1:4">
      <c r="A3156" s="95">
        <v>3245</v>
      </c>
      <c r="B3156" s="90" t="s">
        <v>8154</v>
      </c>
      <c r="C3156" s="89" t="s">
        <v>7808</v>
      </c>
      <c r="D3156" s="91" t="s">
        <v>2980</v>
      </c>
    </row>
    <row r="3157" spans="1:4">
      <c r="A3157" s="95">
        <v>3246</v>
      </c>
      <c r="B3157" s="90" t="s">
        <v>8155</v>
      </c>
      <c r="C3157" s="89" t="s">
        <v>7808</v>
      </c>
      <c r="D3157" s="91" t="s">
        <v>2980</v>
      </c>
    </row>
    <row r="3158" spans="1:4">
      <c r="A3158" s="95">
        <v>3247</v>
      </c>
      <c r="B3158" s="90" t="s">
        <v>8156</v>
      </c>
      <c r="C3158" s="89" t="s">
        <v>7808</v>
      </c>
      <c r="D3158" s="91" t="s">
        <v>2980</v>
      </c>
    </row>
    <row r="3159" spans="1:4">
      <c r="A3159" s="95">
        <v>3248</v>
      </c>
      <c r="B3159" s="90" t="s">
        <v>8157</v>
      </c>
      <c r="C3159" s="89" t="s">
        <v>7808</v>
      </c>
      <c r="D3159" s="91" t="s">
        <v>4977</v>
      </c>
    </row>
    <row r="3160" spans="1:4">
      <c r="A3160" s="95">
        <v>3249</v>
      </c>
      <c r="B3160" s="90" t="s">
        <v>8158</v>
      </c>
      <c r="C3160" s="89" t="s">
        <v>4585</v>
      </c>
      <c r="D3160" s="91" t="s">
        <v>8159</v>
      </c>
    </row>
    <row r="3161" spans="1:4">
      <c r="A3161" s="95">
        <v>3250</v>
      </c>
      <c r="B3161" s="90" t="s">
        <v>8160</v>
      </c>
      <c r="C3161" s="89" t="s">
        <v>7808</v>
      </c>
      <c r="D3161" s="91" t="s">
        <v>989</v>
      </c>
    </row>
    <row r="3162" spans="1:4">
      <c r="A3162" s="95">
        <v>3253</v>
      </c>
      <c r="B3162" s="90" t="s">
        <v>8161</v>
      </c>
      <c r="C3162" s="89" t="s">
        <v>7808</v>
      </c>
      <c r="D3162" s="91" t="s">
        <v>2400</v>
      </c>
    </row>
    <row r="3163" spans="1:4">
      <c r="A3163" s="95">
        <v>3255</v>
      </c>
      <c r="B3163" s="90" t="s">
        <v>8162</v>
      </c>
      <c r="C3163" s="89" t="s">
        <v>7808</v>
      </c>
      <c r="D3163" s="92" t="s">
        <v>8163</v>
      </c>
    </row>
    <row r="3164" spans="1:4">
      <c r="A3164" s="95">
        <v>3257</v>
      </c>
      <c r="B3164" s="90" t="s">
        <v>8164</v>
      </c>
      <c r="C3164" s="89" t="s">
        <v>7808</v>
      </c>
      <c r="D3164" s="91" t="s">
        <v>2971</v>
      </c>
    </row>
    <row r="3165" spans="1:4">
      <c r="A3165" s="95">
        <v>3258</v>
      </c>
      <c r="B3165" s="90" t="s">
        <v>8165</v>
      </c>
      <c r="C3165" s="89" t="s">
        <v>7808</v>
      </c>
      <c r="D3165" s="91" t="s">
        <v>458</v>
      </c>
    </row>
    <row r="3166" spans="1:4">
      <c r="A3166" s="95">
        <v>3259</v>
      </c>
      <c r="B3166" s="90" t="s">
        <v>8166</v>
      </c>
      <c r="C3166" s="89" t="s">
        <v>7808</v>
      </c>
      <c r="D3166" s="91" t="s">
        <v>2971</v>
      </c>
    </row>
    <row r="3167" spans="1:4">
      <c r="A3167" s="95">
        <v>3263</v>
      </c>
      <c r="B3167" s="90" t="s">
        <v>8167</v>
      </c>
      <c r="C3167" s="89" t="s">
        <v>3635</v>
      </c>
      <c r="D3167" s="91" t="s">
        <v>8168</v>
      </c>
    </row>
    <row r="3168" spans="1:4">
      <c r="A3168" s="95">
        <v>3264</v>
      </c>
      <c r="B3168" s="90" t="s">
        <v>8169</v>
      </c>
      <c r="C3168" s="89" t="s">
        <v>3635</v>
      </c>
      <c r="D3168" s="91" t="s">
        <v>8170</v>
      </c>
    </row>
    <row r="3169" spans="1:4">
      <c r="A3169" s="95">
        <v>3265</v>
      </c>
      <c r="B3169" s="90" t="s">
        <v>8171</v>
      </c>
      <c r="C3169" s="89" t="s">
        <v>3635</v>
      </c>
      <c r="D3169" s="91" t="s">
        <v>1700</v>
      </c>
    </row>
    <row r="3170" spans="1:4">
      <c r="A3170" s="95">
        <v>3266</v>
      </c>
      <c r="B3170" s="90" t="s">
        <v>8172</v>
      </c>
      <c r="C3170" s="89" t="s">
        <v>3635</v>
      </c>
      <c r="D3170" s="91" t="s">
        <v>4120</v>
      </c>
    </row>
    <row r="3171" spans="1:4">
      <c r="A3171" s="95">
        <v>3267</v>
      </c>
      <c r="B3171" s="90" t="s">
        <v>8173</v>
      </c>
      <c r="C3171" s="89" t="s">
        <v>3635</v>
      </c>
      <c r="D3171" s="93" t="s">
        <v>8174</v>
      </c>
    </row>
    <row r="3172" spans="1:4">
      <c r="A3172" s="95">
        <v>3268</v>
      </c>
      <c r="B3172" s="90" t="s">
        <v>8175</v>
      </c>
      <c r="C3172" s="89" t="s">
        <v>3635</v>
      </c>
      <c r="D3172" s="92" t="s">
        <v>8176</v>
      </c>
    </row>
    <row r="3173" spans="1:4">
      <c r="A3173" s="95">
        <v>3269</v>
      </c>
      <c r="B3173" s="90" t="s">
        <v>8177</v>
      </c>
      <c r="C3173" s="89" t="s">
        <v>3635</v>
      </c>
      <c r="D3173" s="91" t="s">
        <v>8178</v>
      </c>
    </row>
    <row r="3174" spans="1:4">
      <c r="A3174" s="95">
        <v>3270</v>
      </c>
      <c r="B3174" s="90" t="s">
        <v>8179</v>
      </c>
      <c r="C3174" s="89" t="s">
        <v>3635</v>
      </c>
      <c r="D3174" s="93" t="s">
        <v>8180</v>
      </c>
    </row>
    <row r="3175" spans="1:4">
      <c r="A3175" s="95">
        <v>3271</v>
      </c>
      <c r="B3175" s="90" t="s">
        <v>8181</v>
      </c>
      <c r="C3175" s="89" t="s">
        <v>3635</v>
      </c>
      <c r="D3175" s="93" t="s">
        <v>8182</v>
      </c>
    </row>
    <row r="3176" spans="1:4">
      <c r="A3176" s="95">
        <v>3272</v>
      </c>
      <c r="B3176" s="90" t="s">
        <v>8183</v>
      </c>
      <c r="C3176" s="89" t="s">
        <v>3635</v>
      </c>
      <c r="D3176" s="93" t="s">
        <v>8184</v>
      </c>
    </row>
    <row r="3177" spans="1:4">
      <c r="A3177" s="95">
        <v>3273</v>
      </c>
      <c r="B3177" s="90" t="s">
        <v>8185</v>
      </c>
      <c r="C3177" s="89" t="s">
        <v>3751</v>
      </c>
      <c r="D3177" s="91" t="s">
        <v>219</v>
      </c>
    </row>
    <row r="3178" spans="1:4">
      <c r="A3178" s="95">
        <v>3274</v>
      </c>
      <c r="B3178" s="90" t="s">
        <v>8186</v>
      </c>
      <c r="C3178" s="89" t="s">
        <v>3635</v>
      </c>
      <c r="D3178" s="93" t="s">
        <v>8187</v>
      </c>
    </row>
    <row r="3179" spans="1:4">
      <c r="A3179" s="95">
        <v>3275</v>
      </c>
      <c r="B3179" s="90" t="s">
        <v>8188</v>
      </c>
      <c r="C3179" s="89" t="s">
        <v>3635</v>
      </c>
      <c r="D3179" s="93" t="s">
        <v>8189</v>
      </c>
    </row>
    <row r="3180" spans="1:4">
      <c r="A3180" s="95">
        <v>3276</v>
      </c>
      <c r="B3180" s="90" t="s">
        <v>8190</v>
      </c>
      <c r="C3180" s="89" t="s">
        <v>3635</v>
      </c>
      <c r="D3180" s="91" t="s">
        <v>8191</v>
      </c>
    </row>
    <row r="3181" spans="1:4">
      <c r="A3181" s="95">
        <v>3277</v>
      </c>
      <c r="B3181" s="90" t="s">
        <v>8192</v>
      </c>
      <c r="C3181" s="89" t="s">
        <v>3635</v>
      </c>
      <c r="D3181" s="93" t="s">
        <v>8193</v>
      </c>
    </row>
    <row r="3182" spans="1:4">
      <c r="A3182" s="95">
        <v>3278</v>
      </c>
      <c r="B3182" s="90" t="s">
        <v>8194</v>
      </c>
      <c r="C3182" s="89" t="s">
        <v>3635</v>
      </c>
      <c r="D3182" s="93" t="s">
        <v>8195</v>
      </c>
    </row>
    <row r="3183" spans="1:4">
      <c r="A3183" s="95">
        <v>3279</v>
      </c>
      <c r="B3183" s="90" t="s">
        <v>8196</v>
      </c>
      <c r="C3183" s="89" t="s">
        <v>3635</v>
      </c>
      <c r="D3183" s="93" t="s">
        <v>8197</v>
      </c>
    </row>
    <row r="3184" spans="1:4">
      <c r="A3184" s="95">
        <v>3280</v>
      </c>
      <c r="B3184" s="90" t="s">
        <v>8198</v>
      </c>
      <c r="C3184" s="89" t="s">
        <v>3635</v>
      </c>
      <c r="D3184" s="93" t="s">
        <v>8199</v>
      </c>
    </row>
    <row r="3185" spans="1:4">
      <c r="A3185" s="95">
        <v>3281</v>
      </c>
      <c r="B3185" s="90" t="s">
        <v>8200</v>
      </c>
      <c r="C3185" s="89" t="s">
        <v>3635</v>
      </c>
      <c r="D3185" s="91" t="s">
        <v>8201</v>
      </c>
    </row>
    <row r="3186" spans="1:4">
      <c r="D3186" s="89" t="s">
        <v>3701</v>
      </c>
    </row>
    <row r="3187" spans="1:4">
      <c r="B3187" s="87" t="s">
        <v>8202</v>
      </c>
    </row>
    <row r="3189" spans="1:4">
      <c r="B3189" s="87" t="s">
        <v>3609</v>
      </c>
      <c r="C3189" s="88" t="s">
        <v>3610</v>
      </c>
    </row>
    <row r="3190" spans="1:4">
      <c r="D3190" s="88" t="s">
        <v>3611</v>
      </c>
    </row>
    <row r="3191" spans="1:4">
      <c r="A3191" s="88" t="s">
        <v>3612</v>
      </c>
      <c r="B3191" s="87" t="s">
        <v>3613</v>
      </c>
      <c r="C3191" s="88" t="s">
        <v>3614</v>
      </c>
    </row>
    <row r="3192" spans="1:4">
      <c r="A3192" s="95">
        <v>3282</v>
      </c>
      <c r="B3192" s="90" t="s">
        <v>8203</v>
      </c>
      <c r="C3192" s="89" t="s">
        <v>3635</v>
      </c>
      <c r="D3192" s="92" t="s">
        <v>8204</v>
      </c>
    </row>
    <row r="3193" spans="1:4">
      <c r="A3193" s="95">
        <v>3283</v>
      </c>
      <c r="B3193" s="90" t="s">
        <v>8205</v>
      </c>
      <c r="C3193" s="89" t="s">
        <v>3973</v>
      </c>
      <c r="D3193" s="91" t="s">
        <v>954</v>
      </c>
    </row>
    <row r="3194" spans="1:4">
      <c r="A3194" s="95">
        <v>3284</v>
      </c>
      <c r="B3194" s="90" t="s">
        <v>8206</v>
      </c>
      <c r="C3194" s="89" t="s">
        <v>3973</v>
      </c>
      <c r="D3194" s="91" t="s">
        <v>2756</v>
      </c>
    </row>
    <row r="3195" spans="1:4">
      <c r="A3195" s="95">
        <v>3285</v>
      </c>
      <c r="B3195" s="90" t="s">
        <v>8207</v>
      </c>
      <c r="C3195" s="89" t="s">
        <v>3973</v>
      </c>
      <c r="D3195" s="91" t="s">
        <v>4618</v>
      </c>
    </row>
    <row r="3196" spans="1:4">
      <c r="A3196" s="95">
        <v>3286</v>
      </c>
      <c r="B3196" s="90" t="s">
        <v>8208</v>
      </c>
      <c r="C3196" s="89" t="s">
        <v>3973</v>
      </c>
      <c r="D3196" s="91" t="s">
        <v>366</v>
      </c>
    </row>
    <row r="3197" spans="1:4">
      <c r="A3197" s="95">
        <v>3287</v>
      </c>
      <c r="B3197" s="90" t="s">
        <v>8209</v>
      </c>
      <c r="C3197" s="89" t="s">
        <v>3635</v>
      </c>
      <c r="D3197" s="91" t="s">
        <v>3475</v>
      </c>
    </row>
    <row r="3198" spans="1:4">
      <c r="A3198" s="95">
        <v>3288</v>
      </c>
      <c r="B3198" s="90" t="s">
        <v>8210</v>
      </c>
      <c r="C3198" s="89" t="s">
        <v>3635</v>
      </c>
      <c r="D3198" s="91" t="s">
        <v>8211</v>
      </c>
    </row>
    <row r="3199" spans="1:4">
      <c r="A3199" s="95">
        <v>3289</v>
      </c>
      <c r="B3199" s="90" t="s">
        <v>8212</v>
      </c>
      <c r="C3199" s="89" t="s">
        <v>3635</v>
      </c>
      <c r="D3199" s="91" t="s">
        <v>1156</v>
      </c>
    </row>
    <row r="3200" spans="1:4">
      <c r="A3200" s="95">
        <v>3291</v>
      </c>
      <c r="B3200" s="90" t="s">
        <v>8213</v>
      </c>
      <c r="C3200" s="89" t="s">
        <v>3635</v>
      </c>
      <c r="D3200" s="91" t="s">
        <v>8214</v>
      </c>
    </row>
    <row r="3201" spans="1:4">
      <c r="A3201" s="95">
        <v>3292</v>
      </c>
      <c r="B3201" s="90" t="s">
        <v>8215</v>
      </c>
      <c r="C3201" s="89" t="s">
        <v>3635</v>
      </c>
      <c r="D3201" s="91" t="s">
        <v>831</v>
      </c>
    </row>
    <row r="3202" spans="1:4">
      <c r="A3202" s="95">
        <v>3293</v>
      </c>
      <c r="B3202" s="90" t="s">
        <v>8216</v>
      </c>
      <c r="C3202" s="89" t="s">
        <v>3635</v>
      </c>
      <c r="D3202" s="91" t="s">
        <v>679</v>
      </c>
    </row>
    <row r="3203" spans="1:4">
      <c r="A3203" s="95">
        <v>3294</v>
      </c>
      <c r="B3203" s="90" t="s">
        <v>8217</v>
      </c>
      <c r="C3203" s="89" t="s">
        <v>3635</v>
      </c>
      <c r="D3203" s="91" t="s">
        <v>5616</v>
      </c>
    </row>
    <row r="3204" spans="1:4">
      <c r="A3204" s="95">
        <v>3295</v>
      </c>
      <c r="B3204" s="90" t="s">
        <v>8218</v>
      </c>
      <c r="C3204" s="89" t="s">
        <v>3635</v>
      </c>
      <c r="D3204" s="93" t="s">
        <v>8219</v>
      </c>
    </row>
    <row r="3205" spans="1:4">
      <c r="A3205" s="95">
        <v>3297</v>
      </c>
      <c r="B3205" s="90" t="s">
        <v>8220</v>
      </c>
      <c r="C3205" s="89" t="s">
        <v>3635</v>
      </c>
      <c r="D3205" s="91" t="s">
        <v>4445</v>
      </c>
    </row>
    <row r="3206" spans="1:4">
      <c r="A3206" s="95">
        <v>3298</v>
      </c>
      <c r="B3206" s="90" t="s">
        <v>8221</v>
      </c>
      <c r="C3206" s="89" t="s">
        <v>3635</v>
      </c>
      <c r="D3206" s="91" t="s">
        <v>4445</v>
      </c>
    </row>
    <row r="3207" spans="1:4">
      <c r="A3207" s="95">
        <v>3299</v>
      </c>
      <c r="B3207" s="90" t="s">
        <v>8222</v>
      </c>
      <c r="C3207" s="89" t="s">
        <v>3635</v>
      </c>
      <c r="D3207" s="91" t="s">
        <v>8223</v>
      </c>
    </row>
    <row r="3208" spans="1:4">
      <c r="A3208" s="95">
        <v>3300</v>
      </c>
      <c r="B3208" s="90" t="s">
        <v>8224</v>
      </c>
      <c r="C3208" s="89" t="s">
        <v>3635</v>
      </c>
      <c r="D3208" s="91" t="s">
        <v>8225</v>
      </c>
    </row>
    <row r="3209" spans="1:4">
      <c r="A3209" s="95">
        <v>3301</v>
      </c>
      <c r="B3209" s="90" t="s">
        <v>8226</v>
      </c>
      <c r="C3209" s="89" t="s">
        <v>3635</v>
      </c>
      <c r="D3209" s="91" t="s">
        <v>8227</v>
      </c>
    </row>
    <row r="3210" spans="1:4">
      <c r="A3210" s="95">
        <v>3302</v>
      </c>
      <c r="B3210" s="90" t="s">
        <v>8228</v>
      </c>
      <c r="C3210" s="89" t="s">
        <v>3635</v>
      </c>
      <c r="D3210" s="91" t="s">
        <v>987</v>
      </c>
    </row>
    <row r="3211" spans="1:4">
      <c r="A3211" s="95">
        <v>3303</v>
      </c>
      <c r="B3211" s="90" t="s">
        <v>8229</v>
      </c>
      <c r="C3211" s="89" t="s">
        <v>3635</v>
      </c>
      <c r="D3211" s="93" t="s">
        <v>8230</v>
      </c>
    </row>
    <row r="3212" spans="1:4">
      <c r="A3212" s="95">
        <v>3304</v>
      </c>
      <c r="B3212" s="90" t="s">
        <v>8231</v>
      </c>
      <c r="C3212" s="89" t="s">
        <v>3635</v>
      </c>
      <c r="D3212" s="91" t="s">
        <v>551</v>
      </c>
    </row>
    <row r="3213" spans="1:4">
      <c r="A3213" s="95">
        <v>3305</v>
      </c>
      <c r="B3213" s="90" t="s">
        <v>8232</v>
      </c>
      <c r="C3213" s="89" t="s">
        <v>3635</v>
      </c>
      <c r="D3213" s="93" t="s">
        <v>8233</v>
      </c>
    </row>
    <row r="3214" spans="1:4">
      <c r="A3214" s="95">
        <v>3306</v>
      </c>
      <c r="B3214" s="90" t="s">
        <v>8234</v>
      </c>
      <c r="C3214" s="89" t="s">
        <v>3635</v>
      </c>
      <c r="D3214" s="91" t="s">
        <v>8235</v>
      </c>
    </row>
    <row r="3215" spans="1:4">
      <c r="A3215" s="95">
        <v>3307</v>
      </c>
      <c r="B3215" s="90" t="s">
        <v>8236</v>
      </c>
      <c r="C3215" s="89" t="s">
        <v>4585</v>
      </c>
      <c r="D3215" s="91" t="s">
        <v>2782</v>
      </c>
    </row>
    <row r="3216" spans="1:4">
      <c r="A3216" s="95">
        <v>3308</v>
      </c>
      <c r="B3216" s="90" t="s">
        <v>8237</v>
      </c>
      <c r="C3216" s="89" t="s">
        <v>3635</v>
      </c>
      <c r="D3216" s="91" t="s">
        <v>8238</v>
      </c>
    </row>
    <row r="3217" spans="1:4">
      <c r="A3217" s="95">
        <v>3309</v>
      </c>
      <c r="B3217" s="90" t="s">
        <v>8239</v>
      </c>
      <c r="C3217" s="89" t="s">
        <v>3635</v>
      </c>
      <c r="D3217" s="89" t="s">
        <v>1136</v>
      </c>
    </row>
    <row r="3218" spans="1:4">
      <c r="A3218" s="95">
        <v>3311</v>
      </c>
      <c r="B3218" s="90" t="s">
        <v>8240</v>
      </c>
      <c r="C3218" s="89" t="s">
        <v>3973</v>
      </c>
      <c r="D3218" s="91" t="s">
        <v>2705</v>
      </c>
    </row>
    <row r="3219" spans="1:4">
      <c r="A3219" s="95">
        <v>3314</v>
      </c>
      <c r="B3219" s="90" t="s">
        <v>8241</v>
      </c>
      <c r="C3219" s="89" t="s">
        <v>3973</v>
      </c>
      <c r="D3219" s="91" t="s">
        <v>1335</v>
      </c>
    </row>
    <row r="3220" spans="1:4">
      <c r="A3220" s="95">
        <v>3317</v>
      </c>
      <c r="B3220" s="90" t="s">
        <v>8242</v>
      </c>
      <c r="C3220" s="89" t="s">
        <v>7808</v>
      </c>
      <c r="D3220" s="91" t="s">
        <v>8243</v>
      </c>
    </row>
    <row r="3221" spans="1:4">
      <c r="A3221" s="95">
        <v>3324</v>
      </c>
      <c r="B3221" s="90" t="s">
        <v>8244</v>
      </c>
      <c r="C3221" s="89" t="s">
        <v>7808</v>
      </c>
      <c r="D3221" s="91" t="s">
        <v>8245</v>
      </c>
    </row>
    <row r="3222" spans="1:4">
      <c r="B3222" s="90" t="s">
        <v>8246</v>
      </c>
    </row>
    <row r="3223" spans="1:4">
      <c r="B3223" s="90" t="s">
        <v>8247</v>
      </c>
    </row>
    <row r="3224" spans="1:4">
      <c r="A3224" s="95">
        <v>3325</v>
      </c>
      <c r="B3224" s="90" t="s">
        <v>8248</v>
      </c>
      <c r="C3224" s="89" t="s">
        <v>7808</v>
      </c>
      <c r="D3224" s="91" t="s">
        <v>5450</v>
      </c>
    </row>
    <row r="3225" spans="1:4">
      <c r="B3225" s="90" t="s">
        <v>8246</v>
      </c>
    </row>
    <row r="3226" spans="1:4">
      <c r="B3226" s="90" t="s">
        <v>8247</v>
      </c>
    </row>
    <row r="3227" spans="1:4">
      <c r="D3227" s="89" t="s">
        <v>3701</v>
      </c>
    </row>
    <row r="3228" spans="1:4">
      <c r="B3228" s="87" t="s">
        <v>8249</v>
      </c>
    </row>
    <row r="3230" spans="1:4">
      <c r="B3230" s="87" t="s">
        <v>3609</v>
      </c>
      <c r="C3230" s="88" t="s">
        <v>3610</v>
      </c>
    </row>
    <row r="3231" spans="1:4">
      <c r="D3231" s="88" t="s">
        <v>3611</v>
      </c>
    </row>
    <row r="3232" spans="1:4">
      <c r="A3232" s="88" t="s">
        <v>3612</v>
      </c>
      <c r="B3232" s="87" t="s">
        <v>3613</v>
      </c>
      <c r="C3232" s="88" t="s">
        <v>3614</v>
      </c>
    </row>
    <row r="3233" spans="1:4">
      <c r="A3233" s="95">
        <v>3326</v>
      </c>
      <c r="B3233" s="90" t="s">
        <v>8250</v>
      </c>
      <c r="C3233" s="89" t="s">
        <v>7808</v>
      </c>
      <c r="D3233" s="91" t="s">
        <v>8251</v>
      </c>
    </row>
    <row r="3234" spans="1:4">
      <c r="B3234" s="90" t="s">
        <v>8246</v>
      </c>
    </row>
    <row r="3235" spans="1:4">
      <c r="B3235" s="90" t="s">
        <v>8247</v>
      </c>
    </row>
    <row r="3236" spans="1:4">
      <c r="A3236" s="95">
        <v>3329</v>
      </c>
      <c r="B3236" s="90" t="s">
        <v>8252</v>
      </c>
      <c r="C3236" s="89" t="s">
        <v>3671</v>
      </c>
      <c r="D3236" s="91" t="s">
        <v>5945</v>
      </c>
    </row>
    <row r="3237" spans="1:4">
      <c r="A3237" s="95">
        <v>3330</v>
      </c>
      <c r="B3237" s="90" t="s">
        <v>8253</v>
      </c>
      <c r="C3237" s="89" t="s">
        <v>3617</v>
      </c>
      <c r="D3237" s="91" t="s">
        <v>8254</v>
      </c>
    </row>
    <row r="3238" spans="1:4">
      <c r="A3238" s="95">
        <v>3331</v>
      </c>
      <c r="B3238" s="90" t="s">
        <v>8255</v>
      </c>
      <c r="C3238" s="89" t="s">
        <v>4585</v>
      </c>
      <c r="D3238" s="91" t="s">
        <v>8256</v>
      </c>
    </row>
    <row r="3239" spans="1:4">
      <c r="A3239" s="95">
        <v>3332</v>
      </c>
      <c r="B3239" s="90" t="s">
        <v>8257</v>
      </c>
      <c r="C3239" s="89" t="s">
        <v>3635</v>
      </c>
      <c r="D3239" s="91" t="s">
        <v>8258</v>
      </c>
    </row>
    <row r="3240" spans="1:4">
      <c r="A3240" s="95">
        <v>3333</v>
      </c>
      <c r="B3240" s="90" t="s">
        <v>8259</v>
      </c>
      <c r="C3240" s="89" t="s">
        <v>3681</v>
      </c>
      <c r="D3240" s="91" t="s">
        <v>1619</v>
      </c>
    </row>
    <row r="3241" spans="1:4">
      <c r="B3241" s="90" t="s">
        <v>8260</v>
      </c>
    </row>
    <row r="3242" spans="1:4">
      <c r="A3242" s="95">
        <v>3334</v>
      </c>
      <c r="B3242" s="90" t="s">
        <v>8261</v>
      </c>
      <c r="C3242" s="89" t="s">
        <v>3681</v>
      </c>
      <c r="D3242" s="91" t="s">
        <v>819</v>
      </c>
    </row>
    <row r="3243" spans="1:4">
      <c r="A3243" s="95">
        <v>3338</v>
      </c>
      <c r="B3243" s="90" t="s">
        <v>8262</v>
      </c>
      <c r="C3243" s="89" t="s">
        <v>3617</v>
      </c>
      <c r="D3243" s="91" t="s">
        <v>7922</v>
      </c>
    </row>
    <row r="3244" spans="1:4">
      <c r="A3244" s="95">
        <v>3339</v>
      </c>
      <c r="B3244" s="90" t="s">
        <v>8263</v>
      </c>
      <c r="C3244" s="89" t="s">
        <v>3973</v>
      </c>
      <c r="D3244" s="91" t="s">
        <v>526</v>
      </c>
    </row>
    <row r="3245" spans="1:4">
      <c r="A3245" s="95">
        <v>3343</v>
      </c>
      <c r="B3245" s="90" t="s">
        <v>8264</v>
      </c>
      <c r="C3245" s="89" t="s">
        <v>3617</v>
      </c>
      <c r="D3245" s="91" t="s">
        <v>1358</v>
      </c>
    </row>
    <row r="3246" spans="1:4">
      <c r="A3246" s="95">
        <v>3344</v>
      </c>
      <c r="B3246" s="90" t="s">
        <v>8265</v>
      </c>
      <c r="C3246" s="89" t="s">
        <v>7808</v>
      </c>
      <c r="D3246" s="91" t="s">
        <v>2681</v>
      </c>
    </row>
    <row r="3247" spans="1:4">
      <c r="A3247" s="95">
        <v>3345</v>
      </c>
      <c r="B3247" s="90" t="s">
        <v>8266</v>
      </c>
      <c r="C3247" s="89" t="s">
        <v>3973</v>
      </c>
      <c r="D3247" s="91" t="s">
        <v>941</v>
      </c>
    </row>
    <row r="3248" spans="1:4">
      <c r="A3248" s="95">
        <v>3346</v>
      </c>
      <c r="B3248" s="90" t="s">
        <v>8267</v>
      </c>
      <c r="C3248" s="89" t="s">
        <v>3973</v>
      </c>
      <c r="D3248" s="91" t="s">
        <v>381</v>
      </c>
    </row>
    <row r="3249" spans="1:4">
      <c r="A3249" s="95">
        <v>3348</v>
      </c>
      <c r="B3249" s="90" t="s">
        <v>8268</v>
      </c>
      <c r="C3249" s="89" t="s">
        <v>7808</v>
      </c>
      <c r="D3249" s="91" t="s">
        <v>3440</v>
      </c>
    </row>
    <row r="3250" spans="1:4">
      <c r="A3250" s="95">
        <v>3349</v>
      </c>
      <c r="B3250" s="90" t="s">
        <v>8269</v>
      </c>
      <c r="C3250" s="89" t="s">
        <v>7808</v>
      </c>
      <c r="D3250" s="91" t="s">
        <v>8270</v>
      </c>
    </row>
    <row r="3251" spans="1:4">
      <c r="A3251" s="95">
        <v>3350</v>
      </c>
      <c r="B3251" s="90" t="s">
        <v>8271</v>
      </c>
      <c r="C3251" s="89" t="s">
        <v>7808</v>
      </c>
      <c r="D3251" s="91" t="s">
        <v>8272</v>
      </c>
    </row>
    <row r="3252" spans="1:4">
      <c r="A3252" s="95">
        <v>3351</v>
      </c>
      <c r="B3252" s="90" t="s">
        <v>8273</v>
      </c>
      <c r="C3252" s="89" t="s">
        <v>7808</v>
      </c>
      <c r="D3252" s="91" t="s">
        <v>8274</v>
      </c>
    </row>
    <row r="3253" spans="1:4">
      <c r="A3253" s="95">
        <v>3352</v>
      </c>
      <c r="B3253" s="90" t="s">
        <v>8275</v>
      </c>
      <c r="C3253" s="89" t="s">
        <v>7808</v>
      </c>
      <c r="D3253" s="91" t="s">
        <v>2174</v>
      </c>
    </row>
    <row r="3254" spans="1:4">
      <c r="A3254" s="95">
        <v>3353</v>
      </c>
      <c r="B3254" s="90" t="s">
        <v>8276</v>
      </c>
      <c r="C3254" s="89" t="s">
        <v>7808</v>
      </c>
      <c r="D3254" s="91" t="s">
        <v>461</v>
      </c>
    </row>
    <row r="3255" spans="1:4">
      <c r="A3255" s="95">
        <v>3354</v>
      </c>
      <c r="B3255" s="90" t="s">
        <v>8277</v>
      </c>
      <c r="C3255" s="89" t="s">
        <v>7808</v>
      </c>
      <c r="D3255" s="91" t="s">
        <v>8278</v>
      </c>
    </row>
    <row r="3256" spans="1:4">
      <c r="A3256" s="95">
        <v>3355</v>
      </c>
      <c r="B3256" s="90" t="s">
        <v>8279</v>
      </c>
      <c r="C3256" s="89" t="s">
        <v>7808</v>
      </c>
      <c r="D3256" s="89" t="s">
        <v>474</v>
      </c>
    </row>
    <row r="3257" spans="1:4">
      <c r="A3257" s="95">
        <v>3356</v>
      </c>
      <c r="B3257" s="90" t="s">
        <v>8280</v>
      </c>
      <c r="C3257" s="89" t="s">
        <v>7808</v>
      </c>
      <c r="D3257" s="91" t="s">
        <v>2313</v>
      </c>
    </row>
    <row r="3258" spans="1:4">
      <c r="A3258" s="95">
        <v>3357</v>
      </c>
      <c r="B3258" s="90" t="s">
        <v>8281</v>
      </c>
      <c r="C3258" s="89" t="s">
        <v>7808</v>
      </c>
      <c r="D3258" s="91" t="s">
        <v>8282</v>
      </c>
    </row>
    <row r="3259" spans="1:4">
      <c r="A3259" s="95">
        <v>3358</v>
      </c>
      <c r="B3259" s="90" t="s">
        <v>8283</v>
      </c>
      <c r="C3259" s="89" t="s">
        <v>7808</v>
      </c>
      <c r="D3259" s="91" t="s">
        <v>8284</v>
      </c>
    </row>
    <row r="3260" spans="1:4">
      <c r="A3260" s="95">
        <v>3359</v>
      </c>
      <c r="B3260" s="90" t="s">
        <v>8285</v>
      </c>
      <c r="C3260" s="89" t="s">
        <v>3751</v>
      </c>
      <c r="D3260" s="91" t="s">
        <v>170</v>
      </c>
    </row>
    <row r="3261" spans="1:4">
      <c r="A3261" s="95">
        <v>3360</v>
      </c>
      <c r="B3261" s="90" t="s">
        <v>8286</v>
      </c>
      <c r="C3261" s="89" t="s">
        <v>7808</v>
      </c>
      <c r="D3261" s="93" t="s">
        <v>8287</v>
      </c>
    </row>
    <row r="3262" spans="1:4">
      <c r="A3262" s="95">
        <v>3365</v>
      </c>
      <c r="B3262" s="90" t="s">
        <v>8288</v>
      </c>
      <c r="C3262" s="89" t="s">
        <v>7808</v>
      </c>
      <c r="D3262" s="91" t="s">
        <v>253</v>
      </c>
    </row>
    <row r="3263" spans="1:4">
      <c r="A3263" s="95">
        <v>3367</v>
      </c>
      <c r="B3263" s="90" t="s">
        <v>8289</v>
      </c>
      <c r="C3263" s="89" t="s">
        <v>3745</v>
      </c>
      <c r="D3263" s="91" t="s">
        <v>2511</v>
      </c>
    </row>
    <row r="3264" spans="1:4">
      <c r="A3264" s="95">
        <v>3372</v>
      </c>
      <c r="B3264" s="90" t="s">
        <v>8290</v>
      </c>
      <c r="C3264" s="89" t="s">
        <v>3617</v>
      </c>
      <c r="D3264" s="91" t="s">
        <v>772</v>
      </c>
    </row>
    <row r="3265" spans="1:4">
      <c r="A3265" s="95">
        <v>3374</v>
      </c>
      <c r="B3265" s="90" t="s">
        <v>8291</v>
      </c>
      <c r="C3265" s="89" t="s">
        <v>3751</v>
      </c>
      <c r="D3265" s="91" t="s">
        <v>2475</v>
      </c>
    </row>
    <row r="3266" spans="1:4">
      <c r="A3266" s="95">
        <v>3375</v>
      </c>
      <c r="B3266" s="90" t="s">
        <v>8292</v>
      </c>
      <c r="C3266" s="89" t="s">
        <v>3617</v>
      </c>
      <c r="D3266" s="91" t="s">
        <v>8293</v>
      </c>
    </row>
    <row r="3267" spans="1:4">
      <c r="B3267" s="90" t="s">
        <v>8294</v>
      </c>
    </row>
    <row r="3268" spans="1:4">
      <c r="D3268" s="89" t="s">
        <v>3701</v>
      </c>
    </row>
    <row r="3269" spans="1:4">
      <c r="B3269" s="87" t="s">
        <v>8295</v>
      </c>
    </row>
    <row r="3271" spans="1:4">
      <c r="B3271" s="87" t="s">
        <v>3609</v>
      </c>
      <c r="C3271" s="88" t="s">
        <v>3610</v>
      </c>
    </row>
    <row r="3272" spans="1:4">
      <c r="D3272" s="88" t="s">
        <v>3611</v>
      </c>
    </row>
    <row r="3273" spans="1:4">
      <c r="A3273" s="88" t="s">
        <v>3612</v>
      </c>
      <c r="B3273" s="87" t="s">
        <v>3613</v>
      </c>
      <c r="C3273" s="88" t="s">
        <v>3614</v>
      </c>
    </row>
    <row r="3274" spans="1:4">
      <c r="A3274" s="95">
        <v>3378</v>
      </c>
      <c r="C3274" s="89" t="s">
        <v>3635</v>
      </c>
      <c r="D3274" s="91" t="s">
        <v>6393</v>
      </c>
    </row>
    <row r="3275" spans="1:4">
      <c r="A3275" s="95">
        <v>3379</v>
      </c>
      <c r="B3275" s="90" t="s">
        <v>8296</v>
      </c>
      <c r="C3275" s="89" t="s">
        <v>3635</v>
      </c>
      <c r="D3275" s="91" t="s">
        <v>8297</v>
      </c>
    </row>
    <row r="3276" spans="1:4">
      <c r="B3276" s="90" t="s">
        <v>8298</v>
      </c>
    </row>
    <row r="3277" spans="1:4">
      <c r="A3277" s="95">
        <v>3380</v>
      </c>
      <c r="B3277" s="90" t="s">
        <v>8299</v>
      </c>
      <c r="C3277" s="89" t="s">
        <v>3635</v>
      </c>
      <c r="D3277" s="91" t="s">
        <v>1893</v>
      </c>
    </row>
    <row r="3278" spans="1:4">
      <c r="A3278" s="95">
        <v>3381</v>
      </c>
      <c r="B3278" s="90" t="s">
        <v>8300</v>
      </c>
      <c r="C3278" s="89" t="s">
        <v>3635</v>
      </c>
      <c r="D3278" s="91" t="s">
        <v>4866</v>
      </c>
    </row>
    <row r="3279" spans="1:4">
      <c r="B3279" s="90" t="s">
        <v>4673</v>
      </c>
    </row>
    <row r="3280" spans="1:4">
      <c r="A3280" s="95">
        <v>3382</v>
      </c>
      <c r="B3280" s="90" t="s">
        <v>8301</v>
      </c>
      <c r="C3280" s="89" t="s">
        <v>3973</v>
      </c>
      <c r="D3280" s="91" t="s">
        <v>2006</v>
      </c>
    </row>
    <row r="3281" spans="1:4">
      <c r="A3281" s="95">
        <v>3392</v>
      </c>
      <c r="B3281" s="90" t="s">
        <v>8302</v>
      </c>
      <c r="C3281" s="89" t="s">
        <v>7808</v>
      </c>
      <c r="D3281" s="91" t="s">
        <v>8303</v>
      </c>
    </row>
    <row r="3282" spans="1:4">
      <c r="B3282" s="90" t="s">
        <v>8304</v>
      </c>
    </row>
    <row r="3283" spans="1:4">
      <c r="A3283" s="95">
        <v>3395</v>
      </c>
      <c r="B3283" s="90" t="s">
        <v>8305</v>
      </c>
      <c r="C3283" s="89" t="s">
        <v>3617</v>
      </c>
      <c r="D3283" s="91" t="s">
        <v>8306</v>
      </c>
    </row>
    <row r="3284" spans="1:4">
      <c r="A3284" s="95">
        <v>3396</v>
      </c>
      <c r="B3284" s="90" t="s">
        <v>8307</v>
      </c>
      <c r="C3284" s="89" t="s">
        <v>3617</v>
      </c>
      <c r="D3284" s="91" t="s">
        <v>8308</v>
      </c>
    </row>
    <row r="3285" spans="1:4">
      <c r="A3285" s="95">
        <v>3398</v>
      </c>
      <c r="B3285" s="90" t="s">
        <v>8309</v>
      </c>
      <c r="C3285" s="89" t="s">
        <v>3635</v>
      </c>
      <c r="D3285" s="91" t="s">
        <v>2067</v>
      </c>
    </row>
    <row r="3286" spans="1:4">
      <c r="A3286" s="95">
        <v>3399</v>
      </c>
      <c r="B3286" s="90" t="s">
        <v>8310</v>
      </c>
      <c r="C3286" s="89" t="s">
        <v>3635</v>
      </c>
      <c r="D3286" s="91" t="s">
        <v>1036</v>
      </c>
    </row>
    <row r="3287" spans="1:4">
      <c r="A3287" s="95">
        <v>3400</v>
      </c>
      <c r="B3287" s="90" t="s">
        <v>8311</v>
      </c>
      <c r="C3287" s="89" t="s">
        <v>3635</v>
      </c>
      <c r="D3287" s="91" t="s">
        <v>697</v>
      </c>
    </row>
    <row r="3288" spans="1:4">
      <c r="A3288" s="95">
        <v>3428</v>
      </c>
      <c r="B3288" s="90" t="s">
        <v>8312</v>
      </c>
      <c r="C3288" s="89" t="s">
        <v>3635</v>
      </c>
      <c r="D3288" s="91" t="s">
        <v>8313</v>
      </c>
    </row>
    <row r="3289" spans="1:4">
      <c r="A3289" s="95">
        <v>3429</v>
      </c>
      <c r="B3289" s="90" t="s">
        <v>8314</v>
      </c>
      <c r="C3289" s="89" t="s">
        <v>3635</v>
      </c>
      <c r="D3289" s="91" t="s">
        <v>8315</v>
      </c>
    </row>
    <row r="3290" spans="1:4">
      <c r="A3290" s="95">
        <v>3435</v>
      </c>
      <c r="B3290" s="90" t="s">
        <v>8316</v>
      </c>
      <c r="C3290" s="89" t="s">
        <v>3745</v>
      </c>
      <c r="D3290" s="91" t="s">
        <v>8317</v>
      </c>
    </row>
    <row r="3291" spans="1:4">
      <c r="A3291" s="95">
        <v>3438</v>
      </c>
      <c r="B3291" s="90" t="s">
        <v>8318</v>
      </c>
      <c r="C3291" s="89" t="s">
        <v>3617</v>
      </c>
      <c r="D3291" s="91" t="s">
        <v>3875</v>
      </c>
    </row>
    <row r="3292" spans="1:4">
      <c r="A3292" s="95">
        <v>3439</v>
      </c>
      <c r="B3292" s="90" t="s">
        <v>8319</v>
      </c>
      <c r="C3292" s="89" t="s">
        <v>4585</v>
      </c>
      <c r="D3292" s="91" t="s">
        <v>8320</v>
      </c>
    </row>
    <row r="3293" spans="1:4">
      <c r="A3293" s="95">
        <v>3441</v>
      </c>
      <c r="B3293" s="90" t="s">
        <v>8321</v>
      </c>
      <c r="C3293" s="89" t="s">
        <v>3635</v>
      </c>
      <c r="D3293" s="91" t="s">
        <v>8322</v>
      </c>
    </row>
    <row r="3294" spans="1:4">
      <c r="A3294" s="95">
        <v>3442</v>
      </c>
      <c r="B3294" s="90" t="s">
        <v>8323</v>
      </c>
      <c r="C3294" s="89" t="s">
        <v>3635</v>
      </c>
      <c r="D3294" s="92" t="s">
        <v>8324</v>
      </c>
    </row>
    <row r="3295" spans="1:4">
      <c r="B3295" s="90" t="s">
        <v>4520</v>
      </c>
    </row>
    <row r="3296" spans="1:4">
      <c r="A3296" s="95">
        <v>3443</v>
      </c>
      <c r="B3296" s="90" t="s">
        <v>8325</v>
      </c>
      <c r="C3296" s="89" t="s">
        <v>3635</v>
      </c>
      <c r="D3296" s="89" t="s">
        <v>93</v>
      </c>
    </row>
    <row r="3297" spans="1:4">
      <c r="A3297" s="95">
        <v>3445</v>
      </c>
      <c r="B3297" s="90" t="s">
        <v>8326</v>
      </c>
      <c r="C3297" s="89" t="s">
        <v>7808</v>
      </c>
      <c r="D3297" s="91" t="s">
        <v>8327</v>
      </c>
    </row>
    <row r="3298" spans="1:4">
      <c r="A3298" s="95">
        <v>3446</v>
      </c>
      <c r="B3298" s="90" t="s">
        <v>8328</v>
      </c>
      <c r="C3298" s="89" t="s">
        <v>7808</v>
      </c>
      <c r="D3298" s="91" t="s">
        <v>8329</v>
      </c>
    </row>
    <row r="3299" spans="1:4">
      <c r="A3299" s="95">
        <v>3449</v>
      </c>
      <c r="B3299" s="90" t="s">
        <v>8330</v>
      </c>
      <c r="C3299" s="89" t="s">
        <v>3635</v>
      </c>
      <c r="D3299" s="91" t="s">
        <v>3236</v>
      </c>
    </row>
    <row r="3300" spans="1:4">
      <c r="A3300" s="95">
        <v>3450</v>
      </c>
      <c r="B3300" s="90" t="s">
        <v>8331</v>
      </c>
      <c r="C3300" s="89" t="s">
        <v>4585</v>
      </c>
      <c r="D3300" s="91" t="s">
        <v>8332</v>
      </c>
    </row>
    <row r="3301" spans="1:4">
      <c r="A3301" s="95">
        <v>3452</v>
      </c>
      <c r="B3301" s="90" t="s">
        <v>8333</v>
      </c>
      <c r="C3301" s="89" t="s">
        <v>2249</v>
      </c>
      <c r="D3301" s="91" t="s">
        <v>1118</v>
      </c>
    </row>
    <row r="3302" spans="1:4">
      <c r="A3302" s="95">
        <v>3453</v>
      </c>
      <c r="B3302" s="90" t="s">
        <v>8334</v>
      </c>
      <c r="C3302" s="89" t="s">
        <v>3635</v>
      </c>
      <c r="D3302" s="91" t="s">
        <v>1323</v>
      </c>
    </row>
    <row r="3303" spans="1:4">
      <c r="A3303" s="95">
        <v>3454</v>
      </c>
      <c r="B3303" s="90" t="s">
        <v>8335</v>
      </c>
      <c r="C3303" s="89" t="s">
        <v>3973</v>
      </c>
      <c r="D3303" s="91" t="s">
        <v>1430</v>
      </c>
    </row>
    <row r="3304" spans="1:4">
      <c r="A3304" s="95">
        <v>3455</v>
      </c>
      <c r="B3304" s="90" t="s">
        <v>8336</v>
      </c>
      <c r="C3304" s="89" t="s">
        <v>3635</v>
      </c>
      <c r="D3304" s="91" t="s">
        <v>1007</v>
      </c>
    </row>
    <row r="3305" spans="1:4">
      <c r="A3305" s="95">
        <v>3456</v>
      </c>
      <c r="B3305" s="90" t="s">
        <v>8337</v>
      </c>
      <c r="C3305" s="89" t="s">
        <v>3635</v>
      </c>
      <c r="D3305" s="91" t="s">
        <v>1660</v>
      </c>
    </row>
    <row r="3306" spans="1:4">
      <c r="A3306" s="95">
        <v>3457</v>
      </c>
      <c r="B3306" s="90" t="s">
        <v>8338</v>
      </c>
      <c r="C3306" s="89" t="s">
        <v>3635</v>
      </c>
      <c r="D3306" s="91" t="s">
        <v>3082</v>
      </c>
    </row>
    <row r="3307" spans="1:4">
      <c r="A3307" s="95">
        <v>3458</v>
      </c>
      <c r="B3307" s="90" t="s">
        <v>8339</v>
      </c>
      <c r="C3307" s="89" t="s">
        <v>3635</v>
      </c>
      <c r="D3307" s="91" t="s">
        <v>8340</v>
      </c>
    </row>
    <row r="3308" spans="1:4">
      <c r="A3308" s="95">
        <v>3459</v>
      </c>
      <c r="B3308" s="90" t="s">
        <v>8341</v>
      </c>
      <c r="C3308" s="89" t="s">
        <v>3635</v>
      </c>
      <c r="D3308" s="91" t="s">
        <v>3005</v>
      </c>
    </row>
    <row r="3309" spans="1:4">
      <c r="B3309" s="90" t="s">
        <v>5344</v>
      </c>
    </row>
    <row r="3310" spans="1:4">
      <c r="D3310" s="89" t="s">
        <v>3701</v>
      </c>
    </row>
    <row r="3311" spans="1:4">
      <c r="B3311" s="87" t="s">
        <v>8342</v>
      </c>
    </row>
    <row r="3313" spans="1:4">
      <c r="B3313" s="87" t="s">
        <v>3609</v>
      </c>
      <c r="C3313" s="88" t="s">
        <v>3610</v>
      </c>
    </row>
    <row r="3314" spans="1:4">
      <c r="D3314" s="88" t="s">
        <v>3611</v>
      </c>
    </row>
    <row r="3315" spans="1:4">
      <c r="A3315" s="88" t="s">
        <v>3612</v>
      </c>
      <c r="B3315" s="87" t="s">
        <v>3613</v>
      </c>
      <c r="C3315" s="88" t="s">
        <v>3614</v>
      </c>
    </row>
    <row r="3316" spans="1:4">
      <c r="A3316" s="95">
        <v>3460</v>
      </c>
      <c r="B3316" s="90" t="s">
        <v>8343</v>
      </c>
      <c r="C3316" s="89" t="s">
        <v>3635</v>
      </c>
      <c r="D3316" s="91" t="s">
        <v>8344</v>
      </c>
    </row>
    <row r="3317" spans="1:4">
      <c r="A3317" s="95">
        <v>3461</v>
      </c>
      <c r="B3317" s="90" t="s">
        <v>8345</v>
      </c>
      <c r="C3317" s="89" t="s">
        <v>3635</v>
      </c>
      <c r="D3317" s="91" t="s">
        <v>3017</v>
      </c>
    </row>
    <row r="3318" spans="1:4">
      <c r="A3318" s="95">
        <v>3462</v>
      </c>
      <c r="B3318" s="90" t="s">
        <v>8346</v>
      </c>
      <c r="C3318" s="89" t="s">
        <v>3635</v>
      </c>
      <c r="D3318" s="91" t="s">
        <v>360</v>
      </c>
    </row>
    <row r="3319" spans="1:4">
      <c r="A3319" s="95">
        <v>3464</v>
      </c>
      <c r="B3319" s="90" t="s">
        <v>8347</v>
      </c>
      <c r="C3319" s="89" t="s">
        <v>3635</v>
      </c>
      <c r="D3319" s="92" t="s">
        <v>8348</v>
      </c>
    </row>
    <row r="3320" spans="1:4">
      <c r="A3320" s="95">
        <v>3466</v>
      </c>
      <c r="B3320" s="90" t="s">
        <v>8349</v>
      </c>
      <c r="C3320" s="89" t="s">
        <v>3751</v>
      </c>
      <c r="D3320" s="91" t="s">
        <v>2290</v>
      </c>
    </row>
    <row r="3321" spans="1:4">
      <c r="B3321" s="90" t="s">
        <v>8350</v>
      </c>
    </row>
    <row r="3322" spans="1:4">
      <c r="A3322" s="95">
        <v>3467</v>
      </c>
      <c r="B3322" s="90" t="s">
        <v>8351</v>
      </c>
      <c r="C3322" s="89" t="s">
        <v>3751</v>
      </c>
      <c r="D3322" s="91" t="s">
        <v>164</v>
      </c>
    </row>
    <row r="3323" spans="1:4">
      <c r="B3323" s="90" t="s">
        <v>8352</v>
      </c>
    </row>
    <row r="3324" spans="1:4">
      <c r="A3324" s="95">
        <v>3468</v>
      </c>
      <c r="B3324" s="90" t="s">
        <v>8353</v>
      </c>
      <c r="C3324" s="89" t="s">
        <v>3751</v>
      </c>
      <c r="D3324" s="91" t="s">
        <v>1085</v>
      </c>
    </row>
    <row r="3325" spans="1:4">
      <c r="A3325" s="95">
        <v>3476</v>
      </c>
      <c r="B3325" s="90" t="s">
        <v>8354</v>
      </c>
      <c r="C3325" s="89" t="s">
        <v>3635</v>
      </c>
      <c r="D3325" s="91" t="s">
        <v>235</v>
      </c>
    </row>
    <row r="3326" spans="1:4">
      <c r="A3326" s="95">
        <v>3477</v>
      </c>
      <c r="B3326" s="90" t="s">
        <v>8355</v>
      </c>
      <c r="C3326" s="89" t="s">
        <v>3635</v>
      </c>
      <c r="D3326" s="91" t="s">
        <v>807</v>
      </c>
    </row>
    <row r="3327" spans="1:4">
      <c r="A3327" s="95">
        <v>3478</v>
      </c>
      <c r="B3327" s="90" t="s">
        <v>8356</v>
      </c>
      <c r="C3327" s="89" t="s">
        <v>3751</v>
      </c>
      <c r="D3327" s="91" t="s">
        <v>556</v>
      </c>
    </row>
    <row r="3328" spans="1:4">
      <c r="A3328" s="95">
        <v>3480</v>
      </c>
      <c r="B3328" s="90" t="s">
        <v>8357</v>
      </c>
      <c r="C3328" s="89" t="s">
        <v>3617</v>
      </c>
      <c r="D3328" s="89" t="s">
        <v>430</v>
      </c>
    </row>
    <row r="3329" spans="1:4">
      <c r="A3329" s="95">
        <v>3481</v>
      </c>
      <c r="B3329" s="90" t="s">
        <v>8358</v>
      </c>
      <c r="C3329" s="89" t="s">
        <v>3617</v>
      </c>
      <c r="D3329" s="89" t="s">
        <v>430</v>
      </c>
    </row>
    <row r="3330" spans="1:4">
      <c r="A3330" s="95">
        <v>3482</v>
      </c>
      <c r="B3330" s="90" t="s">
        <v>8359</v>
      </c>
      <c r="C3330" s="89" t="s">
        <v>3617</v>
      </c>
      <c r="D3330" s="89" t="s">
        <v>430</v>
      </c>
    </row>
    <row r="3331" spans="1:4">
      <c r="A3331" s="95">
        <v>3484</v>
      </c>
      <c r="B3331" s="90" t="s">
        <v>8360</v>
      </c>
      <c r="C3331" s="89" t="s">
        <v>3635</v>
      </c>
      <c r="D3331" s="89" t="s">
        <v>1675</v>
      </c>
    </row>
    <row r="3332" spans="1:4">
      <c r="A3332" s="95">
        <v>3485</v>
      </c>
      <c r="B3332" s="90" t="s">
        <v>8361</v>
      </c>
      <c r="C3332" s="89" t="s">
        <v>3635</v>
      </c>
      <c r="D3332" s="91" t="s">
        <v>5578</v>
      </c>
    </row>
    <row r="3333" spans="1:4">
      <c r="A3333" s="95">
        <v>3490</v>
      </c>
      <c r="B3333" s="90" t="s">
        <v>8362</v>
      </c>
      <c r="C3333" s="89" t="s">
        <v>3635</v>
      </c>
      <c r="D3333" s="91" t="s">
        <v>5226</v>
      </c>
    </row>
    <row r="3334" spans="1:4">
      <c r="A3334" s="95">
        <v>3491</v>
      </c>
      <c r="B3334" s="90" t="s">
        <v>8363</v>
      </c>
      <c r="C3334" s="89" t="s">
        <v>3635</v>
      </c>
      <c r="D3334" s="91" t="s">
        <v>1323</v>
      </c>
    </row>
    <row r="3335" spans="1:4">
      <c r="A3335" s="95">
        <v>3493</v>
      </c>
      <c r="B3335" s="90" t="s">
        <v>8364</v>
      </c>
      <c r="C3335" s="89" t="s">
        <v>3635</v>
      </c>
      <c r="D3335" s="91" t="s">
        <v>8365</v>
      </c>
    </row>
    <row r="3336" spans="1:4">
      <c r="A3336" s="95">
        <v>3494</v>
      </c>
      <c r="B3336" s="90" t="s">
        <v>8366</v>
      </c>
      <c r="C3336" s="89" t="s">
        <v>3635</v>
      </c>
      <c r="D3336" s="91" t="s">
        <v>8367</v>
      </c>
    </row>
    <row r="3337" spans="1:4">
      <c r="A3337" s="95">
        <v>3499</v>
      </c>
      <c r="B3337" s="90" t="s">
        <v>8368</v>
      </c>
      <c r="C3337" s="89" t="s">
        <v>7808</v>
      </c>
      <c r="D3337" s="91" t="s">
        <v>424</v>
      </c>
    </row>
    <row r="3338" spans="1:4">
      <c r="A3338" s="95">
        <v>3500</v>
      </c>
      <c r="B3338" s="90" t="s">
        <v>8369</v>
      </c>
      <c r="C3338" s="89" t="s">
        <v>3635</v>
      </c>
      <c r="D3338" s="91" t="s">
        <v>8370</v>
      </c>
    </row>
    <row r="3339" spans="1:4">
      <c r="A3339" s="95">
        <v>3501</v>
      </c>
      <c r="B3339" s="90" t="s">
        <v>8371</v>
      </c>
      <c r="C3339" s="89" t="s">
        <v>3681</v>
      </c>
      <c r="D3339" s="91" t="s">
        <v>3147</v>
      </c>
    </row>
    <row r="3340" spans="1:4">
      <c r="A3340" s="95">
        <v>3502</v>
      </c>
      <c r="B3340" s="90" t="s">
        <v>8372</v>
      </c>
      <c r="C3340" s="89" t="s">
        <v>3973</v>
      </c>
      <c r="D3340" s="91" t="s">
        <v>2342</v>
      </c>
    </row>
    <row r="3341" spans="1:4">
      <c r="A3341" s="95">
        <v>3504</v>
      </c>
      <c r="B3341" s="90" t="s">
        <v>8373</v>
      </c>
      <c r="C3341" s="89" t="s">
        <v>3751</v>
      </c>
      <c r="D3341" s="91" t="s">
        <v>282</v>
      </c>
    </row>
    <row r="3342" spans="1:4">
      <c r="A3342" s="95">
        <v>3505</v>
      </c>
      <c r="B3342" s="90" t="s">
        <v>8374</v>
      </c>
      <c r="C3342" s="89" t="s">
        <v>3751</v>
      </c>
      <c r="D3342" s="91" t="s">
        <v>170</v>
      </c>
    </row>
    <row r="3343" spans="1:4">
      <c r="A3343" s="95">
        <v>3506</v>
      </c>
      <c r="B3343" s="90" t="s">
        <v>8375</v>
      </c>
      <c r="C3343" s="89" t="s">
        <v>3751</v>
      </c>
      <c r="D3343" s="91" t="s">
        <v>3321</v>
      </c>
    </row>
    <row r="3344" spans="1:4">
      <c r="A3344" s="95">
        <v>3509</v>
      </c>
      <c r="B3344" s="90" t="s">
        <v>8376</v>
      </c>
      <c r="C3344" s="89" t="s">
        <v>3751</v>
      </c>
      <c r="D3344" s="91" t="s">
        <v>131</v>
      </c>
    </row>
    <row r="3345" spans="1:4">
      <c r="A3345" s="95">
        <v>3510</v>
      </c>
      <c r="B3345" s="90" t="s">
        <v>8377</v>
      </c>
      <c r="C3345" s="89" t="s">
        <v>3635</v>
      </c>
      <c r="D3345" s="91" t="s">
        <v>4866</v>
      </c>
    </row>
    <row r="3346" spans="1:4">
      <c r="A3346" s="95">
        <v>3511</v>
      </c>
      <c r="B3346" s="90" t="s">
        <v>8378</v>
      </c>
      <c r="C3346" s="89" t="s">
        <v>3617</v>
      </c>
      <c r="D3346" s="91" t="s">
        <v>4076</v>
      </c>
    </row>
    <row r="3347" spans="1:4">
      <c r="B3347" s="90" t="s">
        <v>5433</v>
      </c>
    </row>
    <row r="3348" spans="1:4">
      <c r="A3348" s="95">
        <v>3512</v>
      </c>
      <c r="B3348" s="90" t="s">
        <v>7681</v>
      </c>
      <c r="C3348" s="89" t="s">
        <v>3681</v>
      </c>
      <c r="D3348" s="91" t="s">
        <v>2504</v>
      </c>
    </row>
    <row r="3349" spans="1:4">
      <c r="A3349" s="95">
        <v>3514</v>
      </c>
      <c r="B3349" s="90" t="s">
        <v>8379</v>
      </c>
      <c r="C3349" s="89" t="s">
        <v>3617</v>
      </c>
      <c r="D3349" s="91" t="s">
        <v>8380</v>
      </c>
    </row>
    <row r="3350" spans="1:4">
      <c r="A3350" s="95">
        <v>3516</v>
      </c>
      <c r="C3350" s="89" t="s">
        <v>3655</v>
      </c>
      <c r="D3350" s="91" t="s">
        <v>1681</v>
      </c>
    </row>
    <row r="3351" spans="1:4">
      <c r="D3351" s="89" t="s">
        <v>3701</v>
      </c>
    </row>
    <row r="3352" spans="1:4">
      <c r="B3352" s="87" t="s">
        <v>8381</v>
      </c>
    </row>
    <row r="3354" spans="1:4">
      <c r="B3354" s="87" t="s">
        <v>3609</v>
      </c>
      <c r="C3354" s="88" t="s">
        <v>3610</v>
      </c>
    </row>
    <row r="3355" spans="1:4">
      <c r="D3355" s="88" t="s">
        <v>3611</v>
      </c>
    </row>
    <row r="3356" spans="1:4">
      <c r="A3356" s="88" t="s">
        <v>3612</v>
      </c>
      <c r="B3356" s="87" t="s">
        <v>3613</v>
      </c>
      <c r="C3356" s="88" t="s">
        <v>3614</v>
      </c>
    </row>
    <row r="3357" spans="1:4">
      <c r="B3357" s="90" t="s">
        <v>8382</v>
      </c>
    </row>
    <row r="3358" spans="1:4">
      <c r="B3358" s="90" t="s">
        <v>8383</v>
      </c>
    </row>
    <row r="3359" spans="1:4">
      <c r="A3359" s="95">
        <v>3525</v>
      </c>
      <c r="B3359" s="90" t="s">
        <v>8384</v>
      </c>
      <c r="C3359" s="89" t="s">
        <v>3745</v>
      </c>
      <c r="D3359" s="91" t="s">
        <v>4137</v>
      </c>
    </row>
    <row r="3360" spans="1:4">
      <c r="A3360" s="95">
        <v>3526</v>
      </c>
      <c r="B3360" s="90" t="s">
        <v>8385</v>
      </c>
      <c r="C3360" s="89" t="s">
        <v>3745</v>
      </c>
      <c r="D3360" s="89" t="s">
        <v>629</v>
      </c>
    </row>
    <row r="3361" spans="1:4">
      <c r="A3361" s="95">
        <v>3527</v>
      </c>
      <c r="B3361" s="90" t="s">
        <v>8386</v>
      </c>
      <c r="C3361" s="89" t="s">
        <v>3635</v>
      </c>
      <c r="D3361" s="91" t="s">
        <v>8387</v>
      </c>
    </row>
    <row r="3362" spans="1:4">
      <c r="B3362" s="90" t="s">
        <v>8388</v>
      </c>
    </row>
    <row r="3363" spans="1:4">
      <c r="A3363" s="95">
        <v>3528</v>
      </c>
      <c r="B3363" s="90" t="s">
        <v>8389</v>
      </c>
      <c r="C3363" s="89" t="s">
        <v>3635</v>
      </c>
      <c r="D3363" s="91" t="s">
        <v>8390</v>
      </c>
    </row>
    <row r="3364" spans="1:4">
      <c r="A3364" s="95">
        <v>3529</v>
      </c>
      <c r="B3364" s="90" t="s">
        <v>8391</v>
      </c>
      <c r="C3364" s="89" t="s">
        <v>3635</v>
      </c>
      <c r="D3364" s="91" t="s">
        <v>8392</v>
      </c>
    </row>
    <row r="3365" spans="1:4">
      <c r="A3365" s="95">
        <v>3530</v>
      </c>
      <c r="B3365" s="90" t="s">
        <v>8393</v>
      </c>
      <c r="C3365" s="89" t="s">
        <v>3635</v>
      </c>
      <c r="D3365" s="91" t="s">
        <v>2650</v>
      </c>
    </row>
    <row r="3366" spans="1:4">
      <c r="A3366" s="95">
        <v>3531</v>
      </c>
      <c r="B3366" s="90" t="s">
        <v>8394</v>
      </c>
      <c r="C3366" s="89" t="s">
        <v>3745</v>
      </c>
      <c r="D3366" s="91" t="s">
        <v>8395</v>
      </c>
    </row>
    <row r="3367" spans="1:4">
      <c r="A3367" s="95">
        <v>3532</v>
      </c>
      <c r="B3367" s="90" t="s">
        <v>8396</v>
      </c>
      <c r="C3367" s="89" t="s">
        <v>3745</v>
      </c>
      <c r="D3367" s="91" t="s">
        <v>4786</v>
      </c>
    </row>
    <row r="3368" spans="1:4">
      <c r="A3368" s="95">
        <v>3533</v>
      </c>
      <c r="B3368" s="90" t="s">
        <v>8397</v>
      </c>
      <c r="C3368" s="89" t="s">
        <v>3635</v>
      </c>
      <c r="D3368" s="91" t="s">
        <v>8398</v>
      </c>
    </row>
    <row r="3369" spans="1:4">
      <c r="A3369" s="95">
        <v>3534</v>
      </c>
      <c r="B3369" s="90" t="s">
        <v>8399</v>
      </c>
      <c r="C3369" s="89" t="s">
        <v>3635</v>
      </c>
      <c r="D3369" s="91" t="s">
        <v>8400</v>
      </c>
    </row>
    <row r="3370" spans="1:4">
      <c r="A3370" s="95">
        <v>3535</v>
      </c>
      <c r="B3370" s="90" t="s">
        <v>8401</v>
      </c>
      <c r="C3370" s="89" t="s">
        <v>3635</v>
      </c>
      <c r="D3370" s="91" t="s">
        <v>8402</v>
      </c>
    </row>
    <row r="3371" spans="1:4">
      <c r="A3371" s="95">
        <v>3536</v>
      </c>
      <c r="B3371" s="90" t="s">
        <v>8403</v>
      </c>
      <c r="C3371" s="89" t="s">
        <v>3635</v>
      </c>
      <c r="D3371" s="91" t="s">
        <v>8404</v>
      </c>
    </row>
    <row r="3372" spans="1:4">
      <c r="A3372" s="95">
        <v>3537</v>
      </c>
      <c r="B3372" s="90" t="s">
        <v>8405</v>
      </c>
      <c r="C3372" s="89" t="s">
        <v>3635</v>
      </c>
      <c r="D3372" s="91" t="s">
        <v>8406</v>
      </c>
    </row>
    <row r="3373" spans="1:4">
      <c r="A3373" s="95">
        <v>3538</v>
      </c>
      <c r="B3373" s="90" t="s">
        <v>8407</v>
      </c>
      <c r="C3373" s="89" t="s">
        <v>3635</v>
      </c>
      <c r="D3373" s="91" t="s">
        <v>8408</v>
      </c>
    </row>
    <row r="3374" spans="1:4">
      <c r="A3374" s="95">
        <v>3539</v>
      </c>
      <c r="B3374" s="90" t="s">
        <v>8409</v>
      </c>
      <c r="C3374" s="89" t="s">
        <v>3635</v>
      </c>
      <c r="D3374" s="91" t="s">
        <v>8410</v>
      </c>
    </row>
    <row r="3375" spans="1:4">
      <c r="A3375" s="95">
        <v>3540</v>
      </c>
      <c r="B3375" s="90" t="s">
        <v>8411</v>
      </c>
      <c r="C3375" s="89" t="s">
        <v>3635</v>
      </c>
      <c r="D3375" s="91" t="s">
        <v>8412</v>
      </c>
    </row>
    <row r="3376" spans="1:4">
      <c r="A3376" s="95">
        <v>3541</v>
      </c>
      <c r="B3376" s="90" t="s">
        <v>8413</v>
      </c>
      <c r="C3376" s="89" t="s">
        <v>7808</v>
      </c>
      <c r="D3376" s="91" t="s">
        <v>4980</v>
      </c>
    </row>
    <row r="3377" spans="1:4">
      <c r="A3377" s="95">
        <v>3542</v>
      </c>
      <c r="B3377" s="90" t="s">
        <v>8414</v>
      </c>
      <c r="C3377" s="89" t="s">
        <v>7808</v>
      </c>
      <c r="D3377" s="91" t="s">
        <v>4983</v>
      </c>
    </row>
    <row r="3378" spans="1:4">
      <c r="A3378" s="95">
        <v>3543</v>
      </c>
      <c r="B3378" s="90" t="s">
        <v>8415</v>
      </c>
      <c r="C3378" s="89" t="s">
        <v>7808</v>
      </c>
      <c r="D3378" s="91" t="s">
        <v>3433</v>
      </c>
    </row>
    <row r="3379" spans="1:4">
      <c r="A3379" s="95">
        <v>3544</v>
      </c>
      <c r="B3379" s="90" t="s">
        <v>8416</v>
      </c>
      <c r="C3379" s="89" t="s">
        <v>3751</v>
      </c>
      <c r="D3379" s="91" t="s">
        <v>3020</v>
      </c>
    </row>
    <row r="3380" spans="1:4">
      <c r="A3380" s="95">
        <v>3546</v>
      </c>
      <c r="B3380" s="90" t="s">
        <v>8417</v>
      </c>
      <c r="C3380" s="89" t="s">
        <v>3635</v>
      </c>
      <c r="D3380" s="91" t="s">
        <v>406</v>
      </c>
    </row>
    <row r="3381" spans="1:4">
      <c r="A3381" s="95">
        <v>3548</v>
      </c>
      <c r="B3381" s="90" t="s">
        <v>8418</v>
      </c>
      <c r="C3381" s="89" t="s">
        <v>3635</v>
      </c>
      <c r="D3381" s="91" t="s">
        <v>8419</v>
      </c>
    </row>
    <row r="3382" spans="1:4">
      <c r="A3382" s="95">
        <v>3549</v>
      </c>
      <c r="B3382" s="90" t="s">
        <v>8420</v>
      </c>
      <c r="C3382" s="89" t="s">
        <v>3617</v>
      </c>
      <c r="D3382" s="91" t="s">
        <v>215</v>
      </c>
    </row>
    <row r="3383" spans="1:4">
      <c r="A3383" s="95">
        <v>3550</v>
      </c>
      <c r="B3383" s="90" t="s">
        <v>8421</v>
      </c>
      <c r="C3383" s="89" t="s">
        <v>2249</v>
      </c>
      <c r="D3383" s="91" t="s">
        <v>868</v>
      </c>
    </row>
    <row r="3384" spans="1:4">
      <c r="A3384" s="95">
        <v>3551</v>
      </c>
      <c r="B3384" s="90" t="s">
        <v>8422</v>
      </c>
      <c r="C3384" s="89" t="s">
        <v>3635</v>
      </c>
      <c r="D3384" s="89" t="s">
        <v>2444</v>
      </c>
    </row>
    <row r="3385" spans="1:4">
      <c r="A3385" s="95">
        <v>3552</v>
      </c>
      <c r="B3385" s="90" t="s">
        <v>8423</v>
      </c>
      <c r="C3385" s="89" t="s">
        <v>3635</v>
      </c>
      <c r="D3385" s="91" t="s">
        <v>2962</v>
      </c>
    </row>
    <row r="3386" spans="1:4">
      <c r="A3386" s="95">
        <v>3555</v>
      </c>
      <c r="B3386" s="90" t="s">
        <v>8424</v>
      </c>
      <c r="C3386" s="89" t="s">
        <v>3635</v>
      </c>
      <c r="D3386" s="91" t="s">
        <v>8425</v>
      </c>
    </row>
    <row r="3387" spans="1:4">
      <c r="A3387" s="95">
        <v>3559</v>
      </c>
      <c r="B3387" s="90" t="s">
        <v>8426</v>
      </c>
      <c r="C3387" s="89" t="s">
        <v>7808</v>
      </c>
      <c r="D3387" s="91" t="s">
        <v>2161</v>
      </c>
    </row>
    <row r="3388" spans="1:4">
      <c r="A3388" s="95">
        <v>3561</v>
      </c>
      <c r="B3388" s="90" t="s">
        <v>8427</v>
      </c>
      <c r="C3388" s="89" t="s">
        <v>8428</v>
      </c>
      <c r="D3388" s="91" t="s">
        <v>487</v>
      </c>
    </row>
    <row r="3389" spans="1:4">
      <c r="A3389" s="95">
        <v>3563</v>
      </c>
      <c r="B3389" s="90" t="s">
        <v>8429</v>
      </c>
      <c r="C3389" s="89" t="s">
        <v>3973</v>
      </c>
      <c r="D3389" s="91" t="s">
        <v>906</v>
      </c>
    </row>
    <row r="3390" spans="1:4">
      <c r="A3390" s="95">
        <v>3564</v>
      </c>
      <c r="B3390" s="90" t="s">
        <v>8430</v>
      </c>
      <c r="C3390" s="89" t="s">
        <v>3973</v>
      </c>
      <c r="D3390" s="91" t="s">
        <v>2008</v>
      </c>
    </row>
    <row r="3391" spans="1:4">
      <c r="D3391" s="89" t="s">
        <v>3701</v>
      </c>
    </row>
    <row r="3392" spans="1:4">
      <c r="B3392" s="87" t="s">
        <v>8431</v>
      </c>
    </row>
    <row r="3394" spans="1:4">
      <c r="B3394" s="87" t="s">
        <v>3609</v>
      </c>
      <c r="C3394" s="88" t="s">
        <v>3610</v>
      </c>
    </row>
    <row r="3395" spans="1:4">
      <c r="D3395" s="88" t="s">
        <v>3611</v>
      </c>
    </row>
    <row r="3396" spans="1:4">
      <c r="A3396" s="88" t="s">
        <v>3612</v>
      </c>
      <c r="B3396" s="87" t="s">
        <v>3613</v>
      </c>
      <c r="C3396" s="88" t="s">
        <v>3614</v>
      </c>
    </row>
    <row r="3397" spans="1:4">
      <c r="A3397" s="95">
        <v>3565</v>
      </c>
      <c r="B3397" s="90" t="s">
        <v>8432</v>
      </c>
      <c r="C3397" s="89" t="s">
        <v>3635</v>
      </c>
      <c r="D3397" s="91" t="s">
        <v>2751</v>
      </c>
    </row>
    <row r="3398" spans="1:4">
      <c r="A3398" s="95">
        <v>3566</v>
      </c>
      <c r="B3398" s="90" t="s">
        <v>8433</v>
      </c>
      <c r="C3398" s="89" t="s">
        <v>3635</v>
      </c>
      <c r="D3398" s="91" t="s">
        <v>404</v>
      </c>
    </row>
    <row r="3399" spans="1:4">
      <c r="A3399" s="95">
        <v>3567</v>
      </c>
      <c r="B3399" s="90" t="s">
        <v>8434</v>
      </c>
      <c r="C3399" s="89" t="s">
        <v>3635</v>
      </c>
      <c r="D3399" s="91" t="s">
        <v>2811</v>
      </c>
    </row>
    <row r="3400" spans="1:4">
      <c r="A3400" s="95">
        <v>3568</v>
      </c>
      <c r="B3400" s="90" t="s">
        <v>8435</v>
      </c>
      <c r="C3400" s="89" t="s">
        <v>3635</v>
      </c>
      <c r="D3400" s="91" t="s">
        <v>2442</v>
      </c>
    </row>
    <row r="3401" spans="1:4">
      <c r="A3401" s="95">
        <v>3571</v>
      </c>
      <c r="B3401" s="90" t="s">
        <v>8436</v>
      </c>
      <c r="C3401" s="89" t="s">
        <v>3635</v>
      </c>
      <c r="D3401" s="91" t="s">
        <v>8437</v>
      </c>
    </row>
    <row r="3402" spans="1:4">
      <c r="A3402" s="95">
        <v>3573</v>
      </c>
      <c r="B3402" s="90" t="s">
        <v>8438</v>
      </c>
      <c r="C3402" s="89" t="s">
        <v>3635</v>
      </c>
      <c r="D3402" s="91" t="s">
        <v>8439</v>
      </c>
    </row>
    <row r="3403" spans="1:4">
      <c r="A3403" s="95">
        <v>3574</v>
      </c>
      <c r="B3403" s="90" t="s">
        <v>8440</v>
      </c>
      <c r="C3403" s="89" t="s">
        <v>3635</v>
      </c>
      <c r="D3403" s="91" t="s">
        <v>8441</v>
      </c>
    </row>
    <row r="3404" spans="1:4">
      <c r="A3404" s="95">
        <v>3576</v>
      </c>
      <c r="B3404" s="90" t="s">
        <v>8442</v>
      </c>
      <c r="C3404" s="89" t="s">
        <v>3635</v>
      </c>
      <c r="D3404" s="91" t="s">
        <v>1249</v>
      </c>
    </row>
    <row r="3405" spans="1:4">
      <c r="A3405" s="95">
        <v>3577</v>
      </c>
      <c r="B3405" s="90" t="s">
        <v>8443</v>
      </c>
      <c r="C3405" s="89" t="s">
        <v>3635</v>
      </c>
      <c r="D3405" s="91" t="s">
        <v>1346</v>
      </c>
    </row>
    <row r="3406" spans="1:4">
      <c r="A3406" s="95">
        <v>3578</v>
      </c>
      <c r="B3406" s="90" t="s">
        <v>8444</v>
      </c>
      <c r="C3406" s="89" t="s">
        <v>3635</v>
      </c>
      <c r="D3406" s="91" t="s">
        <v>105</v>
      </c>
    </row>
    <row r="3407" spans="1:4">
      <c r="A3407" s="95">
        <v>3580</v>
      </c>
      <c r="B3407" s="90" t="s">
        <v>8445</v>
      </c>
      <c r="C3407" s="89" t="s">
        <v>3635</v>
      </c>
      <c r="D3407" s="91" t="s">
        <v>8446</v>
      </c>
    </row>
    <row r="3408" spans="1:4">
      <c r="A3408" s="95">
        <v>3581</v>
      </c>
      <c r="B3408" s="90" t="s">
        <v>8447</v>
      </c>
      <c r="C3408" s="89" t="s">
        <v>3635</v>
      </c>
      <c r="D3408" s="91" t="s">
        <v>8448</v>
      </c>
    </row>
    <row r="3409" spans="1:4">
      <c r="A3409" s="95">
        <v>3582</v>
      </c>
      <c r="B3409" s="90" t="s">
        <v>8449</v>
      </c>
      <c r="C3409" s="89" t="s">
        <v>7808</v>
      </c>
      <c r="D3409" s="91" t="s">
        <v>8450</v>
      </c>
    </row>
    <row r="3410" spans="1:4">
      <c r="A3410" s="95">
        <v>3583</v>
      </c>
      <c r="B3410" s="90" t="s">
        <v>8451</v>
      </c>
      <c r="C3410" s="89" t="s">
        <v>3635</v>
      </c>
      <c r="D3410" s="91" t="s">
        <v>8452</v>
      </c>
    </row>
    <row r="3411" spans="1:4">
      <c r="A3411" s="95">
        <v>3584</v>
      </c>
      <c r="B3411" s="90" t="s">
        <v>8453</v>
      </c>
      <c r="C3411" s="89" t="s">
        <v>7808</v>
      </c>
      <c r="D3411" s="91" t="s">
        <v>1688</v>
      </c>
    </row>
    <row r="3412" spans="1:4">
      <c r="A3412" s="95">
        <v>3585</v>
      </c>
      <c r="B3412" s="90" t="s">
        <v>8454</v>
      </c>
      <c r="C3412" s="89" t="s">
        <v>3635</v>
      </c>
      <c r="D3412" s="91" t="s">
        <v>7208</v>
      </c>
    </row>
    <row r="3413" spans="1:4">
      <c r="A3413" s="95">
        <v>3586</v>
      </c>
      <c r="B3413" s="90" t="s">
        <v>8455</v>
      </c>
      <c r="C3413" s="89" t="s">
        <v>3635</v>
      </c>
      <c r="D3413" s="91" t="s">
        <v>1707</v>
      </c>
    </row>
    <row r="3414" spans="1:4">
      <c r="A3414" s="95">
        <v>3587</v>
      </c>
      <c r="B3414" s="90" t="s">
        <v>8456</v>
      </c>
      <c r="C3414" s="89" t="s">
        <v>3635</v>
      </c>
      <c r="D3414" s="91" t="s">
        <v>6447</v>
      </c>
    </row>
    <row r="3415" spans="1:4">
      <c r="A3415" s="95">
        <v>3588</v>
      </c>
      <c r="B3415" s="90" t="s">
        <v>8457</v>
      </c>
      <c r="C3415" s="89" t="s">
        <v>3635</v>
      </c>
      <c r="D3415" s="91" t="s">
        <v>8458</v>
      </c>
    </row>
    <row r="3416" spans="1:4">
      <c r="A3416" s="95">
        <v>3590</v>
      </c>
      <c r="B3416" s="90" t="s">
        <v>8459</v>
      </c>
      <c r="C3416" s="89" t="s">
        <v>3635</v>
      </c>
      <c r="D3416" s="91" t="s">
        <v>8460</v>
      </c>
    </row>
    <row r="3417" spans="1:4">
      <c r="A3417" s="95">
        <v>3599</v>
      </c>
      <c r="B3417" s="90" t="s">
        <v>8461</v>
      </c>
      <c r="C3417" s="89" t="s">
        <v>3635</v>
      </c>
      <c r="D3417" s="91" t="s">
        <v>1717</v>
      </c>
    </row>
    <row r="3418" spans="1:4">
      <c r="B3418" s="90" t="s">
        <v>8462</v>
      </c>
    </row>
    <row r="3419" spans="1:4">
      <c r="A3419" s="95">
        <v>3600</v>
      </c>
      <c r="B3419" s="90" t="s">
        <v>8463</v>
      </c>
      <c r="C3419" s="89" t="s">
        <v>3635</v>
      </c>
      <c r="D3419" s="91" t="s">
        <v>1717</v>
      </c>
    </row>
    <row r="3420" spans="1:4">
      <c r="B3420" s="90" t="s">
        <v>8462</v>
      </c>
    </row>
    <row r="3421" spans="1:4">
      <c r="A3421" s="95">
        <v>3601</v>
      </c>
      <c r="B3421" s="90" t="s">
        <v>8464</v>
      </c>
      <c r="C3421" s="89" t="s">
        <v>3635</v>
      </c>
      <c r="D3421" s="91" t="s">
        <v>1686</v>
      </c>
    </row>
    <row r="3422" spans="1:4">
      <c r="B3422" s="90" t="s">
        <v>5236</v>
      </c>
    </row>
    <row r="3423" spans="1:4">
      <c r="A3423" s="95">
        <v>3602</v>
      </c>
      <c r="B3423" s="90" t="s">
        <v>8465</v>
      </c>
      <c r="C3423" s="89" t="s">
        <v>3635</v>
      </c>
      <c r="D3423" s="91" t="s">
        <v>3482</v>
      </c>
    </row>
    <row r="3424" spans="1:4">
      <c r="B3424" s="90" t="s">
        <v>5236</v>
      </c>
    </row>
    <row r="3425" spans="1:4">
      <c r="A3425" s="95">
        <v>3603</v>
      </c>
      <c r="B3425" s="90" t="s">
        <v>8466</v>
      </c>
      <c r="C3425" s="89" t="s">
        <v>3635</v>
      </c>
      <c r="D3425" s="91" t="s">
        <v>756</v>
      </c>
    </row>
    <row r="3426" spans="1:4">
      <c r="B3426" s="90" t="s">
        <v>5236</v>
      </c>
    </row>
    <row r="3427" spans="1:4">
      <c r="A3427" s="95">
        <v>3604</v>
      </c>
      <c r="B3427" s="90" t="s">
        <v>8467</v>
      </c>
      <c r="C3427" s="89" t="s">
        <v>3635</v>
      </c>
      <c r="D3427" s="91" t="s">
        <v>2877</v>
      </c>
    </row>
    <row r="3428" spans="1:4">
      <c r="B3428" s="90" t="s">
        <v>5242</v>
      </c>
    </row>
    <row r="3429" spans="1:4">
      <c r="A3429" s="95">
        <v>3605</v>
      </c>
      <c r="B3429" s="90" t="s">
        <v>8468</v>
      </c>
      <c r="C3429" s="89" t="s">
        <v>3635</v>
      </c>
      <c r="D3429" s="91" t="s">
        <v>8469</v>
      </c>
    </row>
    <row r="3430" spans="1:4">
      <c r="B3430" s="90" t="s">
        <v>5242</v>
      </c>
    </row>
    <row r="3431" spans="1:4">
      <c r="A3431" s="95">
        <v>3606</v>
      </c>
      <c r="B3431" s="90" t="s">
        <v>8470</v>
      </c>
      <c r="C3431" s="89" t="s">
        <v>3635</v>
      </c>
      <c r="D3431" s="91" t="s">
        <v>8471</v>
      </c>
    </row>
    <row r="3432" spans="1:4">
      <c r="B3432" s="90" t="s">
        <v>5236</v>
      </c>
    </row>
    <row r="3433" spans="1:4">
      <c r="A3433" s="95">
        <v>3607</v>
      </c>
      <c r="B3433" s="90" t="s">
        <v>8472</v>
      </c>
      <c r="C3433" s="89" t="s">
        <v>3635</v>
      </c>
      <c r="D3433" s="91" t="s">
        <v>8473</v>
      </c>
    </row>
    <row r="3434" spans="1:4">
      <c r="B3434" s="90" t="s">
        <v>5242</v>
      </c>
    </row>
    <row r="3435" spans="1:4">
      <c r="A3435" s="95">
        <v>3608</v>
      </c>
      <c r="C3435" s="89" t="s">
        <v>3635</v>
      </c>
      <c r="D3435" s="91" t="s">
        <v>8474</v>
      </c>
    </row>
    <row r="3436" spans="1:4">
      <c r="D3436" s="89" t="s">
        <v>3701</v>
      </c>
    </row>
    <row r="3437" spans="1:4">
      <c r="B3437" s="87" t="s">
        <v>8475</v>
      </c>
    </row>
    <row r="3439" spans="1:4">
      <c r="B3439" s="87" t="s">
        <v>3609</v>
      </c>
      <c r="C3439" s="88" t="s">
        <v>3610</v>
      </c>
    </row>
    <row r="3440" spans="1:4">
      <c r="D3440" s="88" t="s">
        <v>3611</v>
      </c>
    </row>
    <row r="3441" spans="1:4">
      <c r="A3441" s="88" t="s">
        <v>3612</v>
      </c>
      <c r="B3441" s="87" t="s">
        <v>3613</v>
      </c>
      <c r="C3441" s="88" t="s">
        <v>3614</v>
      </c>
    </row>
    <row r="3442" spans="1:4">
      <c r="B3442" s="90" t="s">
        <v>8476</v>
      </c>
    </row>
    <row r="3443" spans="1:4">
      <c r="B3443" s="90" t="s">
        <v>5242</v>
      </c>
    </row>
    <row r="3444" spans="1:4">
      <c r="A3444" s="95">
        <v>3609</v>
      </c>
      <c r="B3444" s="90" t="s">
        <v>8477</v>
      </c>
      <c r="C3444" s="89" t="s">
        <v>3635</v>
      </c>
      <c r="D3444" s="91" t="s">
        <v>8478</v>
      </c>
    </row>
    <row r="3445" spans="1:4">
      <c r="B3445" s="90" t="s">
        <v>5242</v>
      </c>
    </row>
    <row r="3446" spans="1:4">
      <c r="A3446" s="95">
        <v>3610</v>
      </c>
      <c r="B3446" s="90" t="s">
        <v>8479</v>
      </c>
      <c r="C3446" s="89" t="s">
        <v>3635</v>
      </c>
      <c r="D3446" s="91" t="s">
        <v>8480</v>
      </c>
    </row>
    <row r="3447" spans="1:4">
      <c r="B3447" s="90" t="s">
        <v>5242</v>
      </c>
    </row>
    <row r="3448" spans="1:4">
      <c r="A3448" s="95">
        <v>3611</v>
      </c>
      <c r="B3448" s="90" t="s">
        <v>8481</v>
      </c>
      <c r="C3448" s="89" t="s">
        <v>3635</v>
      </c>
      <c r="D3448" s="91" t="s">
        <v>1450</v>
      </c>
    </row>
    <row r="3449" spans="1:4">
      <c r="A3449" s="95">
        <v>3612</v>
      </c>
      <c r="B3449" s="90" t="s">
        <v>8482</v>
      </c>
      <c r="C3449" s="89" t="s">
        <v>3635</v>
      </c>
      <c r="D3449" s="91" t="s">
        <v>1890</v>
      </c>
    </row>
    <row r="3450" spans="1:4">
      <c r="A3450" s="95">
        <v>3613</v>
      </c>
      <c r="B3450" s="90" t="s">
        <v>8483</v>
      </c>
      <c r="C3450" s="89" t="s">
        <v>3635</v>
      </c>
      <c r="D3450" s="91" t="s">
        <v>465</v>
      </c>
    </row>
    <row r="3451" spans="1:4">
      <c r="A3451" s="95">
        <v>3614</v>
      </c>
      <c r="B3451" s="90" t="s">
        <v>8484</v>
      </c>
      <c r="C3451" s="89" t="s">
        <v>3635</v>
      </c>
      <c r="D3451" s="91" t="s">
        <v>3563</v>
      </c>
    </row>
    <row r="3452" spans="1:4">
      <c r="A3452" s="95">
        <v>3615</v>
      </c>
      <c r="B3452" s="90" t="s">
        <v>8485</v>
      </c>
      <c r="C3452" s="89" t="s">
        <v>3635</v>
      </c>
      <c r="D3452" s="91" t="s">
        <v>8486</v>
      </c>
    </row>
    <row r="3453" spans="1:4">
      <c r="A3453" s="95">
        <v>3617</v>
      </c>
      <c r="B3453" s="90" t="s">
        <v>8487</v>
      </c>
      <c r="C3453" s="89" t="s">
        <v>3635</v>
      </c>
      <c r="D3453" s="91" t="s">
        <v>8488</v>
      </c>
    </row>
    <row r="3454" spans="1:4">
      <c r="A3454" s="95">
        <v>3618</v>
      </c>
      <c r="B3454" s="90" t="s">
        <v>8489</v>
      </c>
      <c r="C3454" s="89" t="s">
        <v>3635</v>
      </c>
      <c r="D3454" s="91" t="s">
        <v>8490</v>
      </c>
    </row>
    <row r="3455" spans="1:4">
      <c r="A3455" s="95">
        <v>3619</v>
      </c>
      <c r="B3455" s="90" t="s">
        <v>8491</v>
      </c>
      <c r="C3455" s="89" t="s">
        <v>3635</v>
      </c>
      <c r="D3455" s="91" t="s">
        <v>8492</v>
      </c>
    </row>
    <row r="3456" spans="1:4">
      <c r="A3456" s="95">
        <v>3620</v>
      </c>
      <c r="B3456" s="90" t="s">
        <v>8493</v>
      </c>
      <c r="C3456" s="89" t="s">
        <v>3635</v>
      </c>
      <c r="D3456" s="91" t="s">
        <v>8494</v>
      </c>
    </row>
    <row r="3457" spans="1:4">
      <c r="A3457" s="95">
        <v>3621</v>
      </c>
      <c r="B3457" s="90" t="s">
        <v>8495</v>
      </c>
      <c r="C3457" s="89" t="s">
        <v>3635</v>
      </c>
      <c r="D3457" s="91" t="s">
        <v>8496</v>
      </c>
    </row>
    <row r="3458" spans="1:4">
      <c r="A3458" s="95">
        <v>3622</v>
      </c>
      <c r="B3458" s="90" t="s">
        <v>8497</v>
      </c>
      <c r="C3458" s="89" t="s">
        <v>3635</v>
      </c>
      <c r="D3458" s="91" t="s">
        <v>8498</v>
      </c>
    </row>
    <row r="3459" spans="1:4">
      <c r="A3459" s="95">
        <v>3623</v>
      </c>
      <c r="B3459" s="90" t="s">
        <v>8499</v>
      </c>
      <c r="C3459" s="89" t="s">
        <v>3635</v>
      </c>
      <c r="D3459" s="92" t="s">
        <v>8500</v>
      </c>
    </row>
    <row r="3460" spans="1:4">
      <c r="B3460" s="90" t="s">
        <v>8501</v>
      </c>
    </row>
    <row r="3461" spans="1:4">
      <c r="B3461" s="90" t="s">
        <v>4673</v>
      </c>
    </row>
    <row r="3462" spans="1:4">
      <c r="A3462" s="95">
        <v>3624</v>
      </c>
      <c r="B3462" s="90" t="s">
        <v>8502</v>
      </c>
      <c r="C3462" s="89" t="s">
        <v>3635</v>
      </c>
      <c r="D3462" s="91" t="s">
        <v>5619</v>
      </c>
    </row>
    <row r="3463" spans="1:4">
      <c r="A3463" s="95">
        <v>3625</v>
      </c>
      <c r="B3463" s="90" t="s">
        <v>8503</v>
      </c>
      <c r="C3463" s="89" t="s">
        <v>3635</v>
      </c>
      <c r="D3463" s="91" t="s">
        <v>324</v>
      </c>
    </row>
    <row r="3464" spans="1:4">
      <c r="A3464" s="95">
        <v>3626</v>
      </c>
      <c r="B3464" s="90" t="s">
        <v>8504</v>
      </c>
      <c r="C3464" s="89" t="s">
        <v>3635</v>
      </c>
      <c r="D3464" s="91" t="s">
        <v>323</v>
      </c>
    </row>
    <row r="3465" spans="1:4">
      <c r="A3465" s="95">
        <v>3627</v>
      </c>
      <c r="B3465" s="90" t="s">
        <v>8505</v>
      </c>
      <c r="C3465" s="89" t="s">
        <v>3635</v>
      </c>
      <c r="D3465" s="91" t="s">
        <v>866</v>
      </c>
    </row>
    <row r="3466" spans="1:4">
      <c r="A3466" s="95">
        <v>3628</v>
      </c>
      <c r="B3466" s="90" t="s">
        <v>8506</v>
      </c>
      <c r="C3466" s="89" t="s">
        <v>3635</v>
      </c>
      <c r="D3466" s="91" t="s">
        <v>647</v>
      </c>
    </row>
    <row r="3467" spans="1:4">
      <c r="A3467" s="95">
        <v>3629</v>
      </c>
      <c r="B3467" s="90" t="s">
        <v>8507</v>
      </c>
      <c r="C3467" s="89" t="s">
        <v>3635</v>
      </c>
      <c r="D3467" s="91" t="s">
        <v>240</v>
      </c>
    </row>
    <row r="3468" spans="1:4">
      <c r="A3468" s="95">
        <v>3630</v>
      </c>
      <c r="B3468" s="90" t="s">
        <v>8508</v>
      </c>
      <c r="C3468" s="89" t="s">
        <v>3635</v>
      </c>
      <c r="D3468" s="91" t="s">
        <v>647</v>
      </c>
    </row>
    <row r="3469" spans="1:4">
      <c r="A3469" s="95">
        <v>3631</v>
      </c>
      <c r="B3469" s="90" t="s">
        <v>8509</v>
      </c>
      <c r="C3469" s="89" t="s">
        <v>3635</v>
      </c>
      <c r="D3469" s="91" t="s">
        <v>382</v>
      </c>
    </row>
    <row r="3470" spans="1:4">
      <c r="A3470" s="95">
        <v>3632</v>
      </c>
      <c r="B3470" s="90" t="s">
        <v>8510</v>
      </c>
      <c r="C3470" s="89" t="s">
        <v>3635</v>
      </c>
      <c r="D3470" s="91" t="s">
        <v>3471</v>
      </c>
    </row>
    <row r="3471" spans="1:4">
      <c r="A3471" s="95">
        <v>3633</v>
      </c>
      <c r="B3471" s="90" t="s">
        <v>8511</v>
      </c>
      <c r="C3471" s="89" t="s">
        <v>3635</v>
      </c>
      <c r="D3471" s="91" t="s">
        <v>8512</v>
      </c>
    </row>
    <row r="3472" spans="1:4">
      <c r="A3472" s="95">
        <v>3635</v>
      </c>
      <c r="B3472" s="90" t="s">
        <v>8513</v>
      </c>
      <c r="C3472" s="89" t="s">
        <v>3635</v>
      </c>
      <c r="D3472" s="91" t="s">
        <v>1707</v>
      </c>
    </row>
    <row r="3473" spans="1:4">
      <c r="A3473" s="95">
        <v>3636</v>
      </c>
      <c r="B3473" s="90" t="s">
        <v>8514</v>
      </c>
      <c r="C3473" s="89" t="s">
        <v>3635</v>
      </c>
      <c r="D3473" s="91" t="s">
        <v>8515</v>
      </c>
    </row>
    <row r="3474" spans="1:4">
      <c r="A3474" s="95">
        <v>3637</v>
      </c>
      <c r="B3474" s="90" t="s">
        <v>8516</v>
      </c>
      <c r="C3474" s="89" t="s">
        <v>3635</v>
      </c>
      <c r="D3474" s="91" t="s">
        <v>1367</v>
      </c>
    </row>
    <row r="3475" spans="1:4">
      <c r="A3475" s="95">
        <v>3638</v>
      </c>
      <c r="B3475" s="90" t="s">
        <v>8517</v>
      </c>
      <c r="C3475" s="89" t="s">
        <v>3635</v>
      </c>
      <c r="D3475" s="91" t="s">
        <v>1368</v>
      </c>
    </row>
    <row r="3476" spans="1:4">
      <c r="A3476" s="95">
        <v>3639</v>
      </c>
      <c r="B3476" s="90" t="s">
        <v>8518</v>
      </c>
      <c r="C3476" s="89" t="s">
        <v>3635</v>
      </c>
      <c r="D3476" s="91" t="s">
        <v>1453</v>
      </c>
    </row>
    <row r="3477" spans="1:4">
      <c r="A3477" s="95">
        <v>3640</v>
      </c>
      <c r="B3477" s="90" t="s">
        <v>8519</v>
      </c>
      <c r="C3477" s="89" t="s">
        <v>3635</v>
      </c>
      <c r="D3477" s="91" t="s">
        <v>2478</v>
      </c>
    </row>
    <row r="3478" spans="1:4">
      <c r="D3478" s="89" t="s">
        <v>3701</v>
      </c>
    </row>
    <row r="3479" spans="1:4">
      <c r="B3479" s="87" t="s">
        <v>8520</v>
      </c>
    </row>
    <row r="3481" spans="1:4">
      <c r="B3481" s="87" t="s">
        <v>3609</v>
      </c>
      <c r="C3481" s="88" t="s">
        <v>3610</v>
      </c>
    </row>
    <row r="3482" spans="1:4">
      <c r="D3482" s="88" t="s">
        <v>3611</v>
      </c>
    </row>
    <row r="3483" spans="1:4">
      <c r="A3483" s="88" t="s">
        <v>3612</v>
      </c>
      <c r="B3483" s="87" t="s">
        <v>3613</v>
      </c>
      <c r="C3483" s="88" t="s">
        <v>3614</v>
      </c>
    </row>
    <row r="3484" spans="1:4">
      <c r="A3484" s="95">
        <v>3641</v>
      </c>
      <c r="B3484" s="90" t="s">
        <v>8521</v>
      </c>
      <c r="C3484" s="89" t="s">
        <v>3635</v>
      </c>
      <c r="D3484" s="89" t="s">
        <v>489</v>
      </c>
    </row>
    <row r="3485" spans="1:4">
      <c r="A3485" s="95">
        <v>3642</v>
      </c>
      <c r="B3485" s="90" t="s">
        <v>8522</v>
      </c>
      <c r="C3485" s="89" t="s">
        <v>3635</v>
      </c>
      <c r="D3485" s="89" t="s">
        <v>1136</v>
      </c>
    </row>
    <row r="3486" spans="1:4">
      <c r="A3486" s="95">
        <v>3643</v>
      </c>
      <c r="B3486" s="90" t="s">
        <v>8523</v>
      </c>
      <c r="C3486" s="89" t="s">
        <v>3635</v>
      </c>
      <c r="D3486" s="89" t="s">
        <v>1136</v>
      </c>
    </row>
    <row r="3487" spans="1:4">
      <c r="A3487" s="95">
        <v>3644</v>
      </c>
      <c r="B3487" s="90" t="s">
        <v>8524</v>
      </c>
      <c r="C3487" s="89" t="s">
        <v>3635</v>
      </c>
      <c r="D3487" s="91" t="s">
        <v>390</v>
      </c>
    </row>
    <row r="3488" spans="1:4">
      <c r="A3488" s="95">
        <v>3645</v>
      </c>
      <c r="B3488" s="90" t="s">
        <v>8525</v>
      </c>
      <c r="C3488" s="89" t="s">
        <v>3635</v>
      </c>
      <c r="D3488" s="91" t="s">
        <v>390</v>
      </c>
    </row>
    <row r="3489" spans="1:4">
      <c r="A3489" s="95">
        <v>3646</v>
      </c>
      <c r="B3489" s="90" t="s">
        <v>8526</v>
      </c>
      <c r="C3489" s="89" t="s">
        <v>3635</v>
      </c>
      <c r="D3489" s="91" t="s">
        <v>8527</v>
      </c>
    </row>
    <row r="3490" spans="1:4">
      <c r="A3490" s="95">
        <v>3647</v>
      </c>
      <c r="B3490" s="90" t="s">
        <v>8528</v>
      </c>
      <c r="C3490" s="89" t="s">
        <v>3635</v>
      </c>
      <c r="D3490" s="91" t="s">
        <v>8527</v>
      </c>
    </row>
    <row r="3491" spans="1:4">
      <c r="A3491" s="95">
        <v>3648</v>
      </c>
      <c r="B3491" s="90" t="s">
        <v>8529</v>
      </c>
      <c r="C3491" s="89" t="s">
        <v>3617</v>
      </c>
      <c r="D3491" s="91" t="s">
        <v>1196</v>
      </c>
    </row>
    <row r="3492" spans="1:4">
      <c r="A3492" s="95">
        <v>3649</v>
      </c>
      <c r="B3492" s="90" t="s">
        <v>8530</v>
      </c>
      <c r="C3492" s="89" t="s">
        <v>3973</v>
      </c>
      <c r="D3492" s="89" t="s">
        <v>371</v>
      </c>
    </row>
    <row r="3493" spans="1:4">
      <c r="A3493" s="95">
        <v>3650</v>
      </c>
      <c r="B3493" s="90" t="s">
        <v>8531</v>
      </c>
      <c r="C3493" s="89" t="s">
        <v>3973</v>
      </c>
      <c r="D3493" s="91" t="s">
        <v>2546</v>
      </c>
    </row>
    <row r="3494" spans="1:4">
      <c r="A3494" s="95">
        <v>3651</v>
      </c>
      <c r="B3494" s="90" t="s">
        <v>8532</v>
      </c>
      <c r="C3494" s="89" t="s">
        <v>3973</v>
      </c>
      <c r="D3494" s="91" t="s">
        <v>1891</v>
      </c>
    </row>
    <row r="3495" spans="1:4">
      <c r="A3495" s="95">
        <v>3652</v>
      </c>
      <c r="B3495" s="90" t="s">
        <v>8533</v>
      </c>
      <c r="C3495" s="89" t="s">
        <v>3635</v>
      </c>
      <c r="D3495" s="89" t="s">
        <v>157</v>
      </c>
    </row>
    <row r="3496" spans="1:4">
      <c r="A3496" s="95">
        <v>3653</v>
      </c>
      <c r="B3496" s="90" t="s">
        <v>8534</v>
      </c>
      <c r="C3496" s="89" t="s">
        <v>3635</v>
      </c>
      <c r="D3496" s="91" t="s">
        <v>1605</v>
      </c>
    </row>
    <row r="3497" spans="1:4">
      <c r="A3497" s="95">
        <v>3655</v>
      </c>
      <c r="B3497" s="90" t="s">
        <v>8535</v>
      </c>
      <c r="C3497" s="89" t="s">
        <v>3635</v>
      </c>
      <c r="D3497" s="91" t="s">
        <v>2913</v>
      </c>
    </row>
    <row r="3498" spans="1:4">
      <c r="A3498" s="95">
        <v>3656</v>
      </c>
      <c r="B3498" s="90" t="s">
        <v>8536</v>
      </c>
      <c r="C3498" s="89" t="s">
        <v>3635</v>
      </c>
      <c r="D3498" s="91" t="s">
        <v>3063</v>
      </c>
    </row>
    <row r="3499" spans="1:4">
      <c r="A3499" s="95">
        <v>3657</v>
      </c>
      <c r="B3499" s="90" t="s">
        <v>8537</v>
      </c>
      <c r="C3499" s="89" t="s">
        <v>3635</v>
      </c>
      <c r="D3499" s="91" t="s">
        <v>2006</v>
      </c>
    </row>
    <row r="3500" spans="1:4">
      <c r="A3500" s="95">
        <v>3658</v>
      </c>
      <c r="B3500" s="90" t="s">
        <v>8538</v>
      </c>
      <c r="C3500" s="89" t="s">
        <v>3635</v>
      </c>
      <c r="D3500" s="91" t="s">
        <v>1553</v>
      </c>
    </row>
    <row r="3501" spans="1:4">
      <c r="A3501" s="95">
        <v>3659</v>
      </c>
      <c r="B3501" s="90" t="s">
        <v>8539</v>
      </c>
      <c r="C3501" s="89" t="s">
        <v>3635</v>
      </c>
      <c r="D3501" s="91" t="s">
        <v>1356</v>
      </c>
    </row>
    <row r="3502" spans="1:4">
      <c r="B3502" s="90" t="s">
        <v>5344</v>
      </c>
    </row>
    <row r="3503" spans="1:4">
      <c r="A3503" s="95">
        <v>3660</v>
      </c>
      <c r="B3503" s="90" t="s">
        <v>8540</v>
      </c>
      <c r="C3503" s="89" t="s">
        <v>3635</v>
      </c>
      <c r="D3503" s="91" t="s">
        <v>1774</v>
      </c>
    </row>
    <row r="3504" spans="1:4">
      <c r="B3504" s="90" t="s">
        <v>5344</v>
      </c>
    </row>
    <row r="3505" spans="1:4">
      <c r="A3505" s="95">
        <v>3661</v>
      </c>
      <c r="B3505" s="90" t="s">
        <v>8541</v>
      </c>
      <c r="C3505" s="89" t="s">
        <v>3635</v>
      </c>
      <c r="D3505" s="91" t="s">
        <v>1774</v>
      </c>
    </row>
    <row r="3506" spans="1:4">
      <c r="B3506" s="90" t="s">
        <v>5344</v>
      </c>
    </row>
    <row r="3507" spans="1:4">
      <c r="A3507" s="95">
        <v>3662</v>
      </c>
      <c r="B3507" s="90" t="s">
        <v>8542</v>
      </c>
      <c r="C3507" s="89" t="s">
        <v>3617</v>
      </c>
      <c r="D3507" s="91" t="s">
        <v>8543</v>
      </c>
    </row>
    <row r="3508" spans="1:4">
      <c r="A3508" s="95">
        <v>3663</v>
      </c>
      <c r="B3508" s="90" t="s">
        <v>8544</v>
      </c>
      <c r="C3508" s="89" t="s">
        <v>3617</v>
      </c>
      <c r="D3508" s="91" t="s">
        <v>8545</v>
      </c>
    </row>
    <row r="3509" spans="1:4">
      <c r="A3509" s="95">
        <v>3664</v>
      </c>
      <c r="B3509" s="90" t="s">
        <v>8546</v>
      </c>
      <c r="C3509" s="89" t="s">
        <v>3617</v>
      </c>
      <c r="D3509" s="91" t="s">
        <v>8547</v>
      </c>
    </row>
    <row r="3510" spans="1:4">
      <c r="A3510" s="95">
        <v>3665</v>
      </c>
      <c r="B3510" s="90" t="s">
        <v>8548</v>
      </c>
      <c r="C3510" s="89" t="s">
        <v>7808</v>
      </c>
      <c r="D3510" s="91" t="s">
        <v>8549</v>
      </c>
    </row>
    <row r="3511" spans="1:4">
      <c r="A3511" s="95">
        <v>3667</v>
      </c>
      <c r="B3511" s="90" t="s">
        <v>8550</v>
      </c>
      <c r="C3511" s="89" t="s">
        <v>3635</v>
      </c>
      <c r="D3511" s="91" t="s">
        <v>3130</v>
      </c>
    </row>
    <row r="3512" spans="1:4">
      <c r="A3512" s="95">
        <v>3670</v>
      </c>
      <c r="B3512" s="90" t="s">
        <v>8551</v>
      </c>
      <c r="C3512" s="89" t="s">
        <v>3635</v>
      </c>
      <c r="D3512" s="91" t="s">
        <v>8552</v>
      </c>
    </row>
    <row r="3513" spans="1:4">
      <c r="A3513" s="95">
        <v>3671</v>
      </c>
      <c r="B3513" s="90" t="s">
        <v>8553</v>
      </c>
      <c r="C3513" s="89" t="s">
        <v>3635</v>
      </c>
      <c r="D3513" s="93" t="s">
        <v>8554</v>
      </c>
    </row>
    <row r="3514" spans="1:4">
      <c r="A3514" s="95">
        <v>3672</v>
      </c>
      <c r="B3514" s="90" t="s">
        <v>8555</v>
      </c>
      <c r="C3514" s="89" t="s">
        <v>3617</v>
      </c>
      <c r="D3514" s="91" t="s">
        <v>8556</v>
      </c>
    </row>
    <row r="3515" spans="1:4">
      <c r="A3515" s="95">
        <v>3673</v>
      </c>
      <c r="B3515" s="90" t="s">
        <v>8557</v>
      </c>
      <c r="C3515" s="89" t="s">
        <v>3635</v>
      </c>
      <c r="D3515" s="91" t="s">
        <v>8558</v>
      </c>
    </row>
    <row r="3516" spans="1:4">
      <c r="A3516" s="95">
        <v>3674</v>
      </c>
      <c r="B3516" s="90" t="s">
        <v>8559</v>
      </c>
      <c r="C3516" s="89" t="s">
        <v>3635</v>
      </c>
      <c r="D3516" s="91" t="s">
        <v>1717</v>
      </c>
    </row>
    <row r="3517" spans="1:4">
      <c r="B3517" s="90" t="s">
        <v>8462</v>
      </c>
    </row>
    <row r="3518" spans="1:4">
      <c r="A3518" s="95">
        <v>3675</v>
      </c>
      <c r="B3518" s="90" t="s">
        <v>8560</v>
      </c>
      <c r="C3518" s="89" t="s">
        <v>3635</v>
      </c>
      <c r="D3518" s="91" t="s">
        <v>1717</v>
      </c>
    </row>
    <row r="3519" spans="1:4">
      <c r="B3519" s="90" t="s">
        <v>8462</v>
      </c>
    </row>
    <row r="3520" spans="1:4">
      <c r="D3520" s="89" t="s">
        <v>3701</v>
      </c>
    </row>
    <row r="3521" spans="1:4">
      <c r="B3521" s="87" t="s">
        <v>8561</v>
      </c>
    </row>
    <row r="3523" spans="1:4">
      <c r="B3523" s="87" t="s">
        <v>3609</v>
      </c>
      <c r="C3523" s="88" t="s">
        <v>3610</v>
      </c>
    </row>
    <row r="3524" spans="1:4">
      <c r="D3524" s="88" t="s">
        <v>3611</v>
      </c>
    </row>
    <row r="3525" spans="1:4">
      <c r="A3525" s="88" t="s">
        <v>3612</v>
      </c>
      <c r="B3525" s="87" t="s">
        <v>3613</v>
      </c>
      <c r="C3525" s="88" t="s">
        <v>3614</v>
      </c>
    </row>
    <row r="3526" spans="1:4">
      <c r="A3526" s="95">
        <v>3676</v>
      </c>
      <c r="B3526" s="90" t="s">
        <v>8562</v>
      </c>
      <c r="C3526" s="89" t="s">
        <v>3635</v>
      </c>
      <c r="D3526" s="91" t="s">
        <v>1717</v>
      </c>
    </row>
    <row r="3527" spans="1:4">
      <c r="B3527" s="90" t="s">
        <v>8462</v>
      </c>
    </row>
    <row r="3528" spans="1:4">
      <c r="A3528" s="95">
        <v>3677</v>
      </c>
      <c r="B3528" s="90" t="s">
        <v>8563</v>
      </c>
      <c r="C3528" s="89" t="s">
        <v>3635</v>
      </c>
      <c r="D3528" s="91" t="s">
        <v>1717</v>
      </c>
    </row>
    <row r="3529" spans="1:4">
      <c r="B3529" s="90" t="s">
        <v>8462</v>
      </c>
    </row>
    <row r="3530" spans="1:4">
      <c r="A3530" s="95">
        <v>3678</v>
      </c>
      <c r="B3530" s="90" t="s">
        <v>8564</v>
      </c>
      <c r="C3530" s="89" t="s">
        <v>3635</v>
      </c>
      <c r="D3530" s="91" t="s">
        <v>1717</v>
      </c>
    </row>
    <row r="3531" spans="1:4">
      <c r="B3531" s="90" t="s">
        <v>8462</v>
      </c>
    </row>
    <row r="3532" spans="1:4">
      <c r="A3532" s="95">
        <v>3679</v>
      </c>
      <c r="B3532" s="90" t="s">
        <v>8565</v>
      </c>
      <c r="C3532" s="89" t="s">
        <v>3635</v>
      </c>
      <c r="D3532" s="91" t="s">
        <v>1717</v>
      </c>
    </row>
    <row r="3533" spans="1:4">
      <c r="B3533" s="90" t="s">
        <v>8462</v>
      </c>
    </row>
    <row r="3534" spans="1:4">
      <c r="A3534" s="95">
        <v>3680</v>
      </c>
      <c r="B3534" s="90" t="s">
        <v>8566</v>
      </c>
      <c r="C3534" s="89" t="s">
        <v>3635</v>
      </c>
      <c r="D3534" s="91" t="s">
        <v>1717</v>
      </c>
    </row>
    <row r="3535" spans="1:4">
      <c r="B3535" s="90" t="s">
        <v>8462</v>
      </c>
    </row>
    <row r="3536" spans="1:4">
      <c r="A3536" s="95">
        <v>3681</v>
      </c>
      <c r="B3536" s="90" t="s">
        <v>8567</v>
      </c>
      <c r="C3536" s="89" t="s">
        <v>3635</v>
      </c>
      <c r="D3536" s="91" t="s">
        <v>1686</v>
      </c>
    </row>
    <row r="3537" spans="1:4">
      <c r="B3537" s="90" t="s">
        <v>5236</v>
      </c>
    </row>
    <row r="3538" spans="1:4">
      <c r="A3538" s="95">
        <v>3682</v>
      </c>
      <c r="B3538" s="90" t="s">
        <v>8568</v>
      </c>
      <c r="C3538" s="89" t="s">
        <v>3635</v>
      </c>
      <c r="D3538" s="91" t="s">
        <v>3443</v>
      </c>
    </row>
    <row r="3539" spans="1:4">
      <c r="B3539" s="90" t="s">
        <v>5236</v>
      </c>
    </row>
    <row r="3540" spans="1:4">
      <c r="A3540" s="95">
        <v>3683</v>
      </c>
      <c r="B3540" s="90" t="s">
        <v>8569</v>
      </c>
      <c r="C3540" s="89" t="s">
        <v>3635</v>
      </c>
      <c r="D3540" s="91" t="s">
        <v>2877</v>
      </c>
    </row>
    <row r="3541" spans="1:4">
      <c r="B3541" s="90" t="s">
        <v>5242</v>
      </c>
    </row>
    <row r="3542" spans="1:4">
      <c r="A3542" s="95">
        <v>3684</v>
      </c>
      <c r="B3542" s="90" t="s">
        <v>8570</v>
      </c>
      <c r="C3542" s="89" t="s">
        <v>3635</v>
      </c>
      <c r="D3542" s="91" t="s">
        <v>2877</v>
      </c>
    </row>
    <row r="3543" spans="1:4">
      <c r="B3543" s="90" t="s">
        <v>5242</v>
      </c>
    </row>
    <row r="3544" spans="1:4">
      <c r="A3544" s="95">
        <v>3685</v>
      </c>
      <c r="B3544" s="90" t="s">
        <v>8571</v>
      </c>
      <c r="C3544" s="89" t="s">
        <v>3635</v>
      </c>
      <c r="D3544" s="91" t="s">
        <v>2877</v>
      </c>
    </row>
    <row r="3545" spans="1:4">
      <c r="B3545" s="90" t="s">
        <v>5242</v>
      </c>
    </row>
    <row r="3546" spans="1:4">
      <c r="A3546" s="95">
        <v>3686</v>
      </c>
      <c r="B3546" s="90" t="s">
        <v>8572</v>
      </c>
      <c r="C3546" s="89" t="s">
        <v>3635</v>
      </c>
      <c r="D3546" s="91" t="s">
        <v>2877</v>
      </c>
    </row>
    <row r="3547" spans="1:4">
      <c r="B3547" s="90" t="s">
        <v>5236</v>
      </c>
    </row>
    <row r="3548" spans="1:4">
      <c r="A3548" s="95">
        <v>3687</v>
      </c>
      <c r="B3548" s="90" t="s">
        <v>8573</v>
      </c>
      <c r="C3548" s="89" t="s">
        <v>3635</v>
      </c>
      <c r="D3548" s="91" t="s">
        <v>8469</v>
      </c>
    </row>
    <row r="3549" spans="1:4">
      <c r="B3549" s="90" t="s">
        <v>5242</v>
      </c>
    </row>
    <row r="3550" spans="1:4">
      <c r="A3550" s="95">
        <v>3688</v>
      </c>
      <c r="B3550" s="90" t="s">
        <v>8574</v>
      </c>
      <c r="C3550" s="89" t="s">
        <v>3635</v>
      </c>
      <c r="D3550" s="91" t="s">
        <v>8469</v>
      </c>
    </row>
    <row r="3551" spans="1:4">
      <c r="B3551" s="90" t="s">
        <v>5242</v>
      </c>
    </row>
    <row r="3552" spans="1:4">
      <c r="A3552" s="95">
        <v>3689</v>
      </c>
      <c r="B3552" s="90" t="s">
        <v>8575</v>
      </c>
      <c r="C3552" s="89" t="s">
        <v>3635</v>
      </c>
      <c r="D3552" s="91" t="s">
        <v>8469</v>
      </c>
    </row>
    <row r="3553" spans="1:4">
      <c r="B3553" s="90" t="s">
        <v>5236</v>
      </c>
    </row>
    <row r="3554" spans="1:4">
      <c r="A3554" s="95">
        <v>3690</v>
      </c>
      <c r="B3554" s="90" t="s">
        <v>8576</v>
      </c>
      <c r="C3554" s="89" t="s">
        <v>3635</v>
      </c>
      <c r="D3554" s="91" t="s">
        <v>8577</v>
      </c>
    </row>
    <row r="3555" spans="1:4">
      <c r="B3555" s="90" t="s">
        <v>5236</v>
      </c>
    </row>
    <row r="3556" spans="1:4">
      <c r="A3556" s="95">
        <v>3691</v>
      </c>
      <c r="B3556" s="90" t="s">
        <v>8578</v>
      </c>
      <c r="C3556" s="89" t="s">
        <v>3635</v>
      </c>
      <c r="D3556" s="91" t="s">
        <v>8579</v>
      </c>
    </row>
    <row r="3557" spans="1:4">
      <c r="B3557" s="90" t="s">
        <v>5236</v>
      </c>
    </row>
    <row r="3558" spans="1:4">
      <c r="A3558" s="95">
        <v>3692</v>
      </c>
      <c r="B3558" s="90" t="s">
        <v>8580</v>
      </c>
      <c r="C3558" s="89" t="s">
        <v>3635</v>
      </c>
      <c r="D3558" s="91" t="s">
        <v>8581</v>
      </c>
    </row>
    <row r="3559" spans="1:4">
      <c r="B3559" s="90" t="s">
        <v>5236</v>
      </c>
    </row>
    <row r="3560" spans="1:4">
      <c r="A3560" s="95">
        <v>3693</v>
      </c>
      <c r="B3560" s="90" t="s">
        <v>8582</v>
      </c>
      <c r="C3560" s="89" t="s">
        <v>3635</v>
      </c>
      <c r="D3560" s="91" t="s">
        <v>8583</v>
      </c>
    </row>
    <row r="3561" spans="1:4">
      <c r="B3561" s="90" t="s">
        <v>5236</v>
      </c>
    </row>
    <row r="3562" spans="1:4">
      <c r="A3562" s="95">
        <v>3694</v>
      </c>
      <c r="B3562" s="90" t="s">
        <v>8584</v>
      </c>
      <c r="C3562" s="89" t="s">
        <v>3635</v>
      </c>
      <c r="D3562" s="91" t="s">
        <v>8370</v>
      </c>
    </row>
    <row r="3563" spans="1:4">
      <c r="B3563" s="90" t="s">
        <v>5236</v>
      </c>
    </row>
    <row r="3564" spans="1:4">
      <c r="A3564" s="95">
        <v>3695</v>
      </c>
      <c r="B3564" s="90" t="s">
        <v>8585</v>
      </c>
      <c r="C3564" s="89" t="s">
        <v>3635</v>
      </c>
      <c r="D3564" s="91" t="s">
        <v>840</v>
      </c>
    </row>
    <row r="3565" spans="1:4">
      <c r="B3565" s="90" t="s">
        <v>5236</v>
      </c>
    </row>
    <row r="3566" spans="1:4">
      <c r="A3566" s="95">
        <v>3696</v>
      </c>
      <c r="B3566" s="90" t="s">
        <v>8586</v>
      </c>
      <c r="C3566" s="89" t="s">
        <v>3635</v>
      </c>
      <c r="D3566" s="91" t="s">
        <v>465</v>
      </c>
    </row>
    <row r="3567" spans="1:4">
      <c r="B3567" s="90" t="s">
        <v>5236</v>
      </c>
    </row>
    <row r="3568" spans="1:4">
      <c r="A3568" s="95">
        <v>3697</v>
      </c>
      <c r="B3568" s="90" t="s">
        <v>8587</v>
      </c>
      <c r="C3568" s="89" t="s">
        <v>3635</v>
      </c>
      <c r="D3568" s="91" t="s">
        <v>8370</v>
      </c>
    </row>
    <row r="3569" spans="1:4">
      <c r="B3569" s="90" t="s">
        <v>5236</v>
      </c>
    </row>
    <row r="3570" spans="1:4">
      <c r="A3570" s="95">
        <v>3698</v>
      </c>
      <c r="B3570" s="90" t="s">
        <v>8588</v>
      </c>
      <c r="C3570" s="89" t="s">
        <v>3635</v>
      </c>
      <c r="D3570" s="91" t="s">
        <v>8589</v>
      </c>
    </row>
    <row r="3571" spans="1:4">
      <c r="B3571" s="90" t="s">
        <v>5236</v>
      </c>
    </row>
    <row r="3572" spans="1:4">
      <c r="A3572" s="95">
        <v>3699</v>
      </c>
      <c r="B3572" s="90" t="s">
        <v>8590</v>
      </c>
      <c r="C3572" s="89" t="s">
        <v>3635</v>
      </c>
      <c r="D3572" s="91" t="s">
        <v>8370</v>
      </c>
    </row>
    <row r="3573" spans="1:4">
      <c r="B3573" s="90" t="s">
        <v>5236</v>
      </c>
    </row>
    <row r="3574" spans="1:4">
      <c r="A3574" s="95">
        <v>3701</v>
      </c>
      <c r="B3574" s="90" t="s">
        <v>8591</v>
      </c>
      <c r="C3574" s="89" t="s">
        <v>3625</v>
      </c>
      <c r="D3574" s="91" t="s">
        <v>8592</v>
      </c>
    </row>
    <row r="3575" spans="1:4">
      <c r="D3575" s="89" t="s">
        <v>3701</v>
      </c>
    </row>
    <row r="3576" spans="1:4">
      <c r="B3576" s="87" t="s">
        <v>8593</v>
      </c>
    </row>
    <row r="3578" spans="1:4">
      <c r="B3578" s="87" t="s">
        <v>3609</v>
      </c>
      <c r="C3578" s="88" t="s">
        <v>3610</v>
      </c>
    </row>
    <row r="3579" spans="1:4">
      <c r="D3579" s="88" t="s">
        <v>3611</v>
      </c>
    </row>
    <row r="3580" spans="1:4">
      <c r="A3580" s="88" t="s">
        <v>3612</v>
      </c>
      <c r="B3580" s="87" t="s">
        <v>3613</v>
      </c>
      <c r="C3580" s="88" t="s">
        <v>3614</v>
      </c>
    </row>
    <row r="3581" spans="1:4">
      <c r="A3581" s="95">
        <v>3702</v>
      </c>
      <c r="B3581" s="90" t="s">
        <v>8594</v>
      </c>
      <c r="C3581" s="89" t="s">
        <v>3635</v>
      </c>
      <c r="D3581" s="91" t="s">
        <v>5239</v>
      </c>
    </row>
    <row r="3582" spans="1:4">
      <c r="B3582" s="90" t="s">
        <v>5236</v>
      </c>
    </row>
    <row r="3583" spans="1:4">
      <c r="A3583" s="95">
        <v>3703</v>
      </c>
      <c r="B3583" s="90" t="s">
        <v>8595</v>
      </c>
      <c r="C3583" s="89" t="s">
        <v>3635</v>
      </c>
      <c r="D3583" s="91" t="s">
        <v>8596</v>
      </c>
    </row>
    <row r="3584" spans="1:4">
      <c r="B3584" s="90" t="s">
        <v>5236</v>
      </c>
    </row>
    <row r="3585" spans="1:4">
      <c r="A3585" s="95">
        <v>3704</v>
      </c>
      <c r="B3585" s="90" t="s">
        <v>8597</v>
      </c>
      <c r="C3585" s="89" t="s">
        <v>3635</v>
      </c>
      <c r="D3585" s="91" t="s">
        <v>8598</v>
      </c>
    </row>
    <row r="3586" spans="1:4">
      <c r="B3586" s="90" t="s">
        <v>5242</v>
      </c>
    </row>
    <row r="3587" spans="1:4">
      <c r="A3587" s="95">
        <v>3705</v>
      </c>
      <c r="B3587" s="90" t="s">
        <v>8599</v>
      </c>
      <c r="C3587" s="89" t="s">
        <v>3635</v>
      </c>
      <c r="D3587" s="91" t="s">
        <v>8478</v>
      </c>
    </row>
    <row r="3588" spans="1:4">
      <c r="B3588" s="90" t="s">
        <v>5242</v>
      </c>
    </row>
    <row r="3589" spans="1:4">
      <c r="A3589" s="95">
        <v>3706</v>
      </c>
      <c r="B3589" s="90" t="s">
        <v>8600</v>
      </c>
      <c r="C3589" s="89" t="s">
        <v>3635</v>
      </c>
      <c r="D3589" s="91" t="s">
        <v>8478</v>
      </c>
    </row>
    <row r="3590" spans="1:4">
      <c r="B3590" s="90" t="s">
        <v>5242</v>
      </c>
    </row>
    <row r="3591" spans="1:4">
      <c r="A3591" s="95">
        <v>3707</v>
      </c>
      <c r="B3591" s="90" t="s">
        <v>8601</v>
      </c>
      <c r="C3591" s="89" t="s">
        <v>3635</v>
      </c>
      <c r="D3591" s="91" t="s">
        <v>8602</v>
      </c>
    </row>
    <row r="3592" spans="1:4">
      <c r="B3592" s="90" t="s">
        <v>5242</v>
      </c>
    </row>
    <row r="3593" spans="1:4">
      <c r="A3593" s="95">
        <v>3708</v>
      </c>
      <c r="B3593" s="90" t="s">
        <v>8603</v>
      </c>
      <c r="C3593" s="89" t="s">
        <v>3635</v>
      </c>
      <c r="D3593" s="91" t="s">
        <v>8604</v>
      </c>
    </row>
    <row r="3594" spans="1:4">
      <c r="B3594" s="90" t="s">
        <v>5242</v>
      </c>
    </row>
    <row r="3595" spans="1:4">
      <c r="A3595" s="95">
        <v>3709</v>
      </c>
      <c r="B3595" s="90" t="s">
        <v>8605</v>
      </c>
      <c r="C3595" s="89" t="s">
        <v>3635</v>
      </c>
      <c r="D3595" s="91" t="s">
        <v>8480</v>
      </c>
    </row>
    <row r="3596" spans="1:4">
      <c r="B3596" s="90" t="s">
        <v>5242</v>
      </c>
    </row>
    <row r="3597" spans="1:4">
      <c r="A3597" s="95">
        <v>3710</v>
      </c>
      <c r="B3597" s="90" t="s">
        <v>8606</v>
      </c>
      <c r="C3597" s="89" t="s">
        <v>3635</v>
      </c>
      <c r="D3597" s="91" t="s">
        <v>8607</v>
      </c>
    </row>
    <row r="3598" spans="1:4">
      <c r="B3598" s="90" t="s">
        <v>5242</v>
      </c>
    </row>
    <row r="3599" spans="1:4">
      <c r="A3599" s="95">
        <v>3711</v>
      </c>
      <c r="B3599" s="90" t="s">
        <v>8608</v>
      </c>
      <c r="C3599" s="89" t="s">
        <v>3635</v>
      </c>
      <c r="D3599" s="91" t="s">
        <v>8609</v>
      </c>
    </row>
    <row r="3600" spans="1:4">
      <c r="B3600" s="90" t="s">
        <v>5242</v>
      </c>
    </row>
    <row r="3601" spans="1:4">
      <c r="A3601" s="95">
        <v>3712</v>
      </c>
      <c r="B3601" s="90" t="s">
        <v>8610</v>
      </c>
      <c r="C3601" s="89" t="s">
        <v>3635</v>
      </c>
      <c r="D3601" s="91" t="s">
        <v>8607</v>
      </c>
    </row>
    <row r="3602" spans="1:4">
      <c r="B3602" s="90" t="s">
        <v>5242</v>
      </c>
    </row>
    <row r="3603" spans="1:4">
      <c r="A3603" s="95">
        <v>3713</v>
      </c>
      <c r="B3603" s="90" t="s">
        <v>8611</v>
      </c>
      <c r="C3603" s="89" t="s">
        <v>3635</v>
      </c>
      <c r="D3603" s="91" t="s">
        <v>8612</v>
      </c>
    </row>
    <row r="3604" spans="1:4">
      <c r="B3604" s="90" t="s">
        <v>8105</v>
      </c>
    </row>
    <row r="3605" spans="1:4">
      <c r="A3605" s="95">
        <v>3714</v>
      </c>
      <c r="B3605" s="90" t="s">
        <v>8613</v>
      </c>
      <c r="C3605" s="89" t="s">
        <v>3635</v>
      </c>
      <c r="D3605" s="91" t="s">
        <v>8612</v>
      </c>
    </row>
    <row r="3606" spans="1:4">
      <c r="B3606" s="90" t="s">
        <v>4520</v>
      </c>
    </row>
    <row r="3607" spans="1:4">
      <c r="A3607" s="95">
        <v>3715</v>
      </c>
      <c r="B3607" s="90" t="s">
        <v>8614</v>
      </c>
      <c r="C3607" s="89" t="s">
        <v>3635</v>
      </c>
      <c r="D3607" s="92" t="s">
        <v>8615</v>
      </c>
    </row>
    <row r="3608" spans="1:4">
      <c r="B3608" s="90" t="s">
        <v>5252</v>
      </c>
    </row>
    <row r="3609" spans="1:4">
      <c r="A3609" s="95">
        <v>3716</v>
      </c>
      <c r="B3609" s="90" t="s">
        <v>8616</v>
      </c>
      <c r="C3609" s="89" t="s">
        <v>3635</v>
      </c>
      <c r="D3609" s="92" t="s">
        <v>8617</v>
      </c>
    </row>
    <row r="3610" spans="1:4">
      <c r="B3610" s="90" t="s">
        <v>5252</v>
      </c>
    </row>
    <row r="3611" spans="1:4">
      <c r="A3611" s="95">
        <v>3717</v>
      </c>
      <c r="B3611" s="90" t="s">
        <v>8618</v>
      </c>
      <c r="C3611" s="89" t="s">
        <v>3635</v>
      </c>
      <c r="D3611" s="91" t="s">
        <v>2744</v>
      </c>
    </row>
    <row r="3612" spans="1:4">
      <c r="A3612" s="95">
        <v>3718</v>
      </c>
      <c r="B3612" s="90" t="s">
        <v>8619</v>
      </c>
      <c r="C3612" s="89" t="s">
        <v>3635</v>
      </c>
      <c r="D3612" s="91" t="s">
        <v>2744</v>
      </c>
    </row>
    <row r="3613" spans="1:4">
      <c r="A3613" s="95">
        <v>3719</v>
      </c>
      <c r="B3613" s="90" t="s">
        <v>8620</v>
      </c>
      <c r="C3613" s="89" t="s">
        <v>3635</v>
      </c>
      <c r="D3613" s="91" t="s">
        <v>2744</v>
      </c>
    </row>
    <row r="3614" spans="1:4">
      <c r="A3614" s="95">
        <v>3720</v>
      </c>
      <c r="B3614" s="90" t="s">
        <v>8621</v>
      </c>
      <c r="C3614" s="89" t="s">
        <v>3635</v>
      </c>
      <c r="D3614" s="91" t="s">
        <v>2744</v>
      </c>
    </row>
    <row r="3615" spans="1:4">
      <c r="A3615" s="95">
        <v>3721</v>
      </c>
      <c r="B3615" s="90" t="s">
        <v>8622</v>
      </c>
      <c r="C3615" s="89" t="s">
        <v>3635</v>
      </c>
      <c r="D3615" s="91" t="s">
        <v>3020</v>
      </c>
    </row>
    <row r="3616" spans="1:4">
      <c r="A3616" s="95">
        <v>3722</v>
      </c>
      <c r="B3616" s="90" t="s">
        <v>8623</v>
      </c>
      <c r="C3616" s="89" t="s">
        <v>3635</v>
      </c>
      <c r="D3616" s="91" t="s">
        <v>8624</v>
      </c>
    </row>
    <row r="3617" spans="1:4">
      <c r="A3617" s="95">
        <v>3723</v>
      </c>
      <c r="B3617" s="90" t="s">
        <v>8625</v>
      </c>
      <c r="C3617" s="89" t="s">
        <v>3635</v>
      </c>
      <c r="D3617" s="91" t="s">
        <v>3237</v>
      </c>
    </row>
    <row r="3618" spans="1:4">
      <c r="A3618" s="95">
        <v>3724</v>
      </c>
      <c r="B3618" s="90" t="s">
        <v>8626</v>
      </c>
      <c r="C3618" s="89" t="s">
        <v>3635</v>
      </c>
      <c r="D3618" s="91" t="s">
        <v>3347</v>
      </c>
    </row>
    <row r="3619" spans="1:4">
      <c r="A3619" s="95">
        <v>3725</v>
      </c>
      <c r="B3619" s="90" t="s">
        <v>8627</v>
      </c>
      <c r="C3619" s="89" t="s">
        <v>3635</v>
      </c>
      <c r="D3619" s="91" t="s">
        <v>3095</v>
      </c>
    </row>
    <row r="3620" spans="1:4">
      <c r="A3620" s="95">
        <v>3726</v>
      </c>
      <c r="B3620" s="90" t="s">
        <v>8628</v>
      </c>
      <c r="C3620" s="89" t="s">
        <v>3635</v>
      </c>
      <c r="D3620" s="91" t="s">
        <v>8629</v>
      </c>
    </row>
    <row r="3621" spans="1:4">
      <c r="A3621" s="95">
        <v>3727</v>
      </c>
      <c r="B3621" s="90" t="s">
        <v>8630</v>
      </c>
      <c r="C3621" s="89" t="s">
        <v>3635</v>
      </c>
      <c r="D3621" s="91" t="s">
        <v>8631</v>
      </c>
    </row>
    <row r="3622" spans="1:4">
      <c r="A3622" s="95">
        <v>3728</v>
      </c>
      <c r="B3622" s="90" t="s">
        <v>8632</v>
      </c>
      <c r="C3622" s="89" t="s">
        <v>3635</v>
      </c>
      <c r="D3622" s="91" t="s">
        <v>8577</v>
      </c>
    </row>
    <row r="3623" spans="1:4">
      <c r="A3623" s="95">
        <v>3729</v>
      </c>
      <c r="B3623" s="90" t="s">
        <v>8633</v>
      </c>
      <c r="C3623" s="89" t="s">
        <v>3635</v>
      </c>
      <c r="D3623" s="91" t="s">
        <v>2697</v>
      </c>
    </row>
    <row r="3624" spans="1:4">
      <c r="D3624" s="89" t="s">
        <v>3701</v>
      </c>
    </row>
    <row r="3625" spans="1:4">
      <c r="B3625" s="87" t="s">
        <v>8634</v>
      </c>
    </row>
    <row r="3627" spans="1:4">
      <c r="B3627" s="87" t="s">
        <v>3609</v>
      </c>
      <c r="C3627" s="88" t="s">
        <v>3610</v>
      </c>
    </row>
    <row r="3628" spans="1:4">
      <c r="D3628" s="88" t="s">
        <v>3611</v>
      </c>
    </row>
    <row r="3629" spans="1:4">
      <c r="A3629" s="88" t="s">
        <v>3612</v>
      </c>
      <c r="B3629" s="87" t="s">
        <v>3613</v>
      </c>
      <c r="C3629" s="88" t="s">
        <v>3614</v>
      </c>
    </row>
    <row r="3630" spans="1:4">
      <c r="A3630" s="95">
        <v>3730</v>
      </c>
      <c r="B3630" s="90" t="s">
        <v>8635</v>
      </c>
      <c r="C3630" s="89" t="s">
        <v>3635</v>
      </c>
      <c r="D3630" s="91" t="s">
        <v>8636</v>
      </c>
    </row>
    <row r="3631" spans="1:4">
      <c r="A3631" s="95">
        <v>3731</v>
      </c>
      <c r="B3631" s="90" t="s">
        <v>8637</v>
      </c>
      <c r="C3631" s="89" t="s">
        <v>3635</v>
      </c>
      <c r="D3631" s="91" t="s">
        <v>8638</v>
      </c>
    </row>
    <row r="3632" spans="1:4">
      <c r="A3632" s="95">
        <v>3732</v>
      </c>
      <c r="B3632" s="90" t="s">
        <v>8639</v>
      </c>
      <c r="C3632" s="89" t="s">
        <v>3635</v>
      </c>
      <c r="D3632" s="91" t="s">
        <v>8638</v>
      </c>
    </row>
    <row r="3633" spans="1:4">
      <c r="A3633" s="95">
        <v>3733</v>
      </c>
      <c r="B3633" s="90" t="s">
        <v>8640</v>
      </c>
      <c r="C3633" s="89" t="s">
        <v>3635</v>
      </c>
      <c r="D3633" s="91" t="s">
        <v>8641</v>
      </c>
    </row>
    <row r="3634" spans="1:4">
      <c r="A3634" s="95">
        <v>3734</v>
      </c>
      <c r="B3634" s="90" t="s">
        <v>8642</v>
      </c>
      <c r="C3634" s="89" t="s">
        <v>3635</v>
      </c>
      <c r="D3634" s="91" t="s">
        <v>465</v>
      </c>
    </row>
    <row r="3635" spans="1:4">
      <c r="A3635" s="95">
        <v>3735</v>
      </c>
      <c r="B3635" s="90" t="s">
        <v>8643</v>
      </c>
      <c r="C3635" s="89" t="s">
        <v>3635</v>
      </c>
      <c r="D3635" s="91" t="s">
        <v>840</v>
      </c>
    </row>
    <row r="3636" spans="1:4">
      <c r="A3636" s="95">
        <v>3736</v>
      </c>
      <c r="B3636" s="90" t="s">
        <v>8644</v>
      </c>
      <c r="C3636" s="89" t="s">
        <v>3635</v>
      </c>
      <c r="D3636" s="91" t="s">
        <v>465</v>
      </c>
    </row>
    <row r="3637" spans="1:4">
      <c r="A3637" s="95">
        <v>3737</v>
      </c>
      <c r="B3637" s="90" t="s">
        <v>8645</v>
      </c>
      <c r="C3637" s="89" t="s">
        <v>3635</v>
      </c>
      <c r="D3637" s="91" t="s">
        <v>6582</v>
      </c>
    </row>
    <row r="3638" spans="1:4">
      <c r="A3638" s="95">
        <v>3738</v>
      </c>
      <c r="B3638" s="90" t="s">
        <v>8646</v>
      </c>
      <c r="C3638" s="89" t="s">
        <v>3635</v>
      </c>
      <c r="D3638" s="91" t="s">
        <v>8589</v>
      </c>
    </row>
    <row r="3639" spans="1:4">
      <c r="A3639" s="95">
        <v>3739</v>
      </c>
      <c r="B3639" s="90" t="s">
        <v>8647</v>
      </c>
      <c r="C3639" s="89" t="s">
        <v>3635</v>
      </c>
      <c r="D3639" s="91" t="s">
        <v>8648</v>
      </c>
    </row>
    <row r="3640" spans="1:4">
      <c r="A3640" s="95">
        <v>3740</v>
      </c>
      <c r="B3640" s="90" t="s">
        <v>8649</v>
      </c>
      <c r="C3640" s="89" t="s">
        <v>3635</v>
      </c>
      <c r="D3640" s="91" t="s">
        <v>8650</v>
      </c>
    </row>
    <row r="3641" spans="1:4">
      <c r="A3641" s="95">
        <v>3741</v>
      </c>
      <c r="B3641" s="90" t="s">
        <v>8651</v>
      </c>
      <c r="C3641" s="89" t="s">
        <v>3635</v>
      </c>
      <c r="D3641" s="91" t="s">
        <v>3535</v>
      </c>
    </row>
    <row r="3642" spans="1:4">
      <c r="A3642" s="95">
        <v>3743</v>
      </c>
      <c r="B3642" s="90" t="s">
        <v>8652</v>
      </c>
      <c r="C3642" s="89" t="s">
        <v>3635</v>
      </c>
      <c r="D3642" s="91" t="s">
        <v>8486</v>
      </c>
    </row>
    <row r="3643" spans="1:4">
      <c r="A3643" s="95">
        <v>3744</v>
      </c>
      <c r="B3643" s="90" t="s">
        <v>8653</v>
      </c>
      <c r="C3643" s="89" t="s">
        <v>3635</v>
      </c>
      <c r="D3643" s="91" t="s">
        <v>3516</v>
      </c>
    </row>
    <row r="3644" spans="1:4">
      <c r="A3644" s="95">
        <v>3745</v>
      </c>
      <c r="B3644" s="90" t="s">
        <v>8654</v>
      </c>
      <c r="C3644" s="89" t="s">
        <v>3635</v>
      </c>
      <c r="D3644" s="91" t="s">
        <v>8480</v>
      </c>
    </row>
    <row r="3645" spans="1:4">
      <c r="A3645" s="95">
        <v>3746</v>
      </c>
      <c r="B3645" s="90" t="s">
        <v>8655</v>
      </c>
      <c r="C3645" s="89" t="s">
        <v>3635</v>
      </c>
      <c r="D3645" s="91" t="s">
        <v>8607</v>
      </c>
    </row>
    <row r="3646" spans="1:4">
      <c r="A3646" s="95">
        <v>3747</v>
      </c>
      <c r="B3646" s="90" t="s">
        <v>8656</v>
      </c>
      <c r="C3646" s="89" t="s">
        <v>3635</v>
      </c>
      <c r="D3646" s="91" t="s">
        <v>8657</v>
      </c>
    </row>
    <row r="3647" spans="1:4">
      <c r="A3647" s="95">
        <v>3748</v>
      </c>
      <c r="B3647" s="90" t="s">
        <v>8658</v>
      </c>
      <c r="C3647" s="89" t="s">
        <v>3635</v>
      </c>
      <c r="D3647" s="91" t="s">
        <v>8607</v>
      </c>
    </row>
    <row r="3648" spans="1:4">
      <c r="A3648" s="95">
        <v>3749</v>
      </c>
      <c r="B3648" s="90" t="s">
        <v>8659</v>
      </c>
      <c r="C3648" s="89" t="s">
        <v>3635</v>
      </c>
      <c r="D3648" s="91" t="s">
        <v>7781</v>
      </c>
    </row>
    <row r="3649" spans="1:4">
      <c r="A3649" s="95">
        <v>3750</v>
      </c>
      <c r="B3649" s="90" t="s">
        <v>8660</v>
      </c>
      <c r="C3649" s="89" t="s">
        <v>3635</v>
      </c>
      <c r="D3649" s="91" t="s">
        <v>8661</v>
      </c>
    </row>
    <row r="3650" spans="1:4">
      <c r="A3650" s="95">
        <v>3751</v>
      </c>
      <c r="B3650" s="90" t="s">
        <v>8662</v>
      </c>
      <c r="C3650" s="89" t="s">
        <v>3635</v>
      </c>
      <c r="D3650" s="91" t="s">
        <v>8663</v>
      </c>
    </row>
    <row r="3651" spans="1:4">
      <c r="A3651" s="95">
        <v>3752</v>
      </c>
      <c r="B3651" s="90" t="s">
        <v>8664</v>
      </c>
      <c r="C3651" s="89" t="s">
        <v>3635</v>
      </c>
      <c r="D3651" s="91" t="s">
        <v>8661</v>
      </c>
    </row>
    <row r="3652" spans="1:4">
      <c r="A3652" s="95">
        <v>3753</v>
      </c>
      <c r="B3652" s="90" t="s">
        <v>8665</v>
      </c>
      <c r="C3652" s="89" t="s">
        <v>3635</v>
      </c>
      <c r="D3652" s="91" t="s">
        <v>8661</v>
      </c>
    </row>
    <row r="3653" spans="1:4">
      <c r="A3653" s="95">
        <v>3754</v>
      </c>
      <c r="B3653" s="90" t="s">
        <v>8666</v>
      </c>
      <c r="C3653" s="89" t="s">
        <v>3617</v>
      </c>
      <c r="D3653" s="91" t="s">
        <v>2964</v>
      </c>
    </row>
    <row r="3654" spans="1:4">
      <c r="A3654" s="95">
        <v>3755</v>
      </c>
      <c r="B3654" s="90" t="s">
        <v>8667</v>
      </c>
      <c r="C3654" s="89" t="s">
        <v>3617</v>
      </c>
      <c r="D3654" s="91" t="s">
        <v>2964</v>
      </c>
    </row>
    <row r="3655" spans="1:4">
      <c r="A3655" s="95">
        <v>3757</v>
      </c>
      <c r="B3655" s="90" t="s">
        <v>8668</v>
      </c>
      <c r="C3655" s="89" t="s">
        <v>3973</v>
      </c>
      <c r="D3655" s="91" t="s">
        <v>8669</v>
      </c>
    </row>
    <row r="3656" spans="1:4">
      <c r="A3656" s="95">
        <v>3758</v>
      </c>
      <c r="B3656" s="90" t="s">
        <v>8670</v>
      </c>
      <c r="C3656" s="89" t="s">
        <v>3973</v>
      </c>
      <c r="D3656" s="91" t="s">
        <v>8671</v>
      </c>
    </row>
    <row r="3657" spans="1:4">
      <c r="A3657" s="95">
        <v>3759</v>
      </c>
      <c r="B3657" s="90" t="s">
        <v>8672</v>
      </c>
      <c r="C3657" s="89" t="s">
        <v>3973</v>
      </c>
      <c r="D3657" s="91" t="s">
        <v>8671</v>
      </c>
    </row>
    <row r="3658" spans="1:4">
      <c r="A3658" s="95">
        <v>3761</v>
      </c>
      <c r="B3658" s="90" t="s">
        <v>8673</v>
      </c>
      <c r="C3658" s="89" t="s">
        <v>3635</v>
      </c>
      <c r="D3658" s="91" t="s">
        <v>8674</v>
      </c>
    </row>
    <row r="3659" spans="1:4">
      <c r="A3659" s="95">
        <v>3762</v>
      </c>
      <c r="B3659" s="90" t="s">
        <v>8675</v>
      </c>
      <c r="C3659" s="89" t="s">
        <v>3635</v>
      </c>
      <c r="D3659" s="91" t="s">
        <v>8676</v>
      </c>
    </row>
    <row r="3660" spans="1:4">
      <c r="A3660" s="95">
        <v>3763</v>
      </c>
      <c r="B3660" s="90" t="s">
        <v>8677</v>
      </c>
      <c r="C3660" s="89" t="s">
        <v>3635</v>
      </c>
      <c r="D3660" s="91" t="s">
        <v>8678</v>
      </c>
    </row>
    <row r="3661" spans="1:4">
      <c r="A3661" s="95">
        <v>3764</v>
      </c>
      <c r="B3661" s="90" t="s">
        <v>8679</v>
      </c>
      <c r="C3661" s="89" t="s">
        <v>3635</v>
      </c>
      <c r="D3661" s="91" t="s">
        <v>8680</v>
      </c>
    </row>
    <row r="3662" spans="1:4">
      <c r="A3662" s="95">
        <v>3766</v>
      </c>
      <c r="B3662" s="90" t="s">
        <v>8681</v>
      </c>
      <c r="C3662" s="89" t="s">
        <v>3635</v>
      </c>
      <c r="D3662" s="91" t="s">
        <v>8682</v>
      </c>
    </row>
    <row r="3663" spans="1:4">
      <c r="D3663" s="89" t="s">
        <v>3701</v>
      </c>
    </row>
    <row r="3664" spans="1:4">
      <c r="B3664" s="87" t="s">
        <v>8683</v>
      </c>
    </row>
    <row r="3666" spans="1:4">
      <c r="B3666" s="87" t="s">
        <v>3609</v>
      </c>
      <c r="C3666" s="88" t="s">
        <v>3610</v>
      </c>
    </row>
    <row r="3667" spans="1:4">
      <c r="D3667" s="88" t="s">
        <v>3611</v>
      </c>
    </row>
    <row r="3668" spans="1:4">
      <c r="A3668" s="88" t="s">
        <v>3612</v>
      </c>
      <c r="B3668" s="87" t="s">
        <v>3613</v>
      </c>
      <c r="C3668" s="88" t="s">
        <v>3614</v>
      </c>
    </row>
    <row r="3669" spans="1:4">
      <c r="A3669" s="95">
        <v>3770</v>
      </c>
      <c r="B3669" s="90" t="s">
        <v>8684</v>
      </c>
      <c r="C3669" s="89" t="s">
        <v>3635</v>
      </c>
      <c r="D3669" s="91" t="s">
        <v>834</v>
      </c>
    </row>
    <row r="3670" spans="1:4">
      <c r="A3670" s="95">
        <v>3771</v>
      </c>
      <c r="B3670" s="90" t="s">
        <v>8685</v>
      </c>
      <c r="C3670" s="89" t="s">
        <v>3635</v>
      </c>
      <c r="D3670" s="91" t="s">
        <v>8686</v>
      </c>
    </row>
    <row r="3671" spans="1:4">
      <c r="A3671" s="95">
        <v>3778</v>
      </c>
      <c r="B3671" s="90" t="s">
        <v>8687</v>
      </c>
      <c r="C3671" s="89" t="s">
        <v>3635</v>
      </c>
      <c r="D3671" s="91" t="s">
        <v>128</v>
      </c>
    </row>
    <row r="3672" spans="1:4">
      <c r="A3672" s="95">
        <v>3779</v>
      </c>
      <c r="B3672" s="90" t="s">
        <v>8688</v>
      </c>
      <c r="C3672" s="89" t="s">
        <v>3635</v>
      </c>
      <c r="D3672" s="91" t="s">
        <v>7529</v>
      </c>
    </row>
    <row r="3673" spans="1:4">
      <c r="A3673" s="95">
        <v>3783</v>
      </c>
      <c r="B3673" s="90" t="s">
        <v>8689</v>
      </c>
      <c r="C3673" s="89" t="s">
        <v>3973</v>
      </c>
      <c r="D3673" s="91" t="s">
        <v>1766</v>
      </c>
    </row>
    <row r="3674" spans="1:4">
      <c r="A3674" s="95">
        <v>3784</v>
      </c>
      <c r="B3674" s="90" t="s">
        <v>8690</v>
      </c>
      <c r="C3674" s="89" t="s">
        <v>3635</v>
      </c>
      <c r="D3674" s="89" t="s">
        <v>185</v>
      </c>
    </row>
    <row r="3675" spans="1:4">
      <c r="A3675" s="95">
        <v>3785</v>
      </c>
      <c r="B3675" s="90" t="s">
        <v>8691</v>
      </c>
      <c r="C3675" s="89" t="s">
        <v>3635</v>
      </c>
      <c r="D3675" s="91" t="s">
        <v>8692</v>
      </c>
    </row>
    <row r="3676" spans="1:4">
      <c r="A3676" s="95">
        <v>3786</v>
      </c>
      <c r="B3676" s="90" t="s">
        <v>8693</v>
      </c>
      <c r="C3676" s="89" t="s">
        <v>3635</v>
      </c>
      <c r="D3676" s="91" t="s">
        <v>1573</v>
      </c>
    </row>
    <row r="3677" spans="1:4">
      <c r="A3677" s="95">
        <v>3789</v>
      </c>
      <c r="B3677" s="90" t="s">
        <v>8694</v>
      </c>
      <c r="C3677" s="89" t="s">
        <v>3617</v>
      </c>
      <c r="D3677" s="91" t="s">
        <v>126</v>
      </c>
    </row>
    <row r="3678" spans="1:4">
      <c r="A3678" s="95">
        <v>3792</v>
      </c>
      <c r="B3678" s="90" t="s">
        <v>8695</v>
      </c>
      <c r="C3678" s="89" t="s">
        <v>3745</v>
      </c>
      <c r="D3678" s="89" t="s">
        <v>1690</v>
      </c>
    </row>
    <row r="3679" spans="1:4">
      <c r="A3679" s="95">
        <v>3799</v>
      </c>
      <c r="B3679" s="90" t="s">
        <v>8696</v>
      </c>
      <c r="C3679" s="89" t="s">
        <v>3681</v>
      </c>
      <c r="D3679" s="91" t="s">
        <v>974</v>
      </c>
    </row>
    <row r="3680" spans="1:4">
      <c r="A3680" s="95">
        <v>3800</v>
      </c>
      <c r="B3680" s="90" t="s">
        <v>8697</v>
      </c>
      <c r="C3680" s="89" t="s">
        <v>3751</v>
      </c>
      <c r="D3680" s="91" t="s">
        <v>1214</v>
      </c>
    </row>
    <row r="3681" spans="1:4">
      <c r="A3681" s="95">
        <v>3802</v>
      </c>
      <c r="B3681" s="90" t="s">
        <v>8698</v>
      </c>
      <c r="C3681" s="89" t="s">
        <v>3973</v>
      </c>
      <c r="D3681" s="91" t="s">
        <v>95</v>
      </c>
    </row>
    <row r="3682" spans="1:4">
      <c r="A3682" s="95">
        <v>3803</v>
      </c>
      <c r="B3682" s="90" t="s">
        <v>8699</v>
      </c>
      <c r="C3682" s="89" t="s">
        <v>3973</v>
      </c>
      <c r="D3682" s="91" t="s">
        <v>1562</v>
      </c>
    </row>
    <row r="3683" spans="1:4">
      <c r="A3683" s="95">
        <v>3804</v>
      </c>
      <c r="B3683" s="90" t="s">
        <v>8700</v>
      </c>
      <c r="C3683" s="89" t="s">
        <v>3973</v>
      </c>
      <c r="D3683" s="91" t="s">
        <v>551</v>
      </c>
    </row>
    <row r="3684" spans="1:4">
      <c r="A3684" s="95">
        <v>3805</v>
      </c>
      <c r="B3684" s="90" t="s">
        <v>8701</v>
      </c>
      <c r="C3684" s="89" t="s">
        <v>3973</v>
      </c>
      <c r="D3684" s="91" t="s">
        <v>3302</v>
      </c>
    </row>
    <row r="3685" spans="1:4">
      <c r="A3685" s="95">
        <v>3806</v>
      </c>
      <c r="B3685" s="90" t="s">
        <v>8702</v>
      </c>
      <c r="C3685" s="89" t="s">
        <v>3973</v>
      </c>
      <c r="D3685" s="91" t="s">
        <v>2065</v>
      </c>
    </row>
    <row r="3686" spans="1:4">
      <c r="A3686" s="95">
        <v>3807</v>
      </c>
      <c r="B3686" s="90" t="s">
        <v>8703</v>
      </c>
      <c r="C3686" s="89" t="s">
        <v>3973</v>
      </c>
      <c r="D3686" s="91" t="s">
        <v>8704</v>
      </c>
    </row>
    <row r="3687" spans="1:4">
      <c r="A3687" s="95">
        <v>3808</v>
      </c>
      <c r="B3687" s="90" t="s">
        <v>8705</v>
      </c>
      <c r="C3687" s="89" t="s">
        <v>3973</v>
      </c>
      <c r="D3687" s="91" t="s">
        <v>851</v>
      </c>
    </row>
    <row r="3688" spans="1:4">
      <c r="A3688" s="95">
        <v>3809</v>
      </c>
      <c r="B3688" s="90" t="s">
        <v>8706</v>
      </c>
      <c r="C3688" s="89" t="s">
        <v>3973</v>
      </c>
      <c r="D3688" s="91" t="s">
        <v>665</v>
      </c>
    </row>
    <row r="3689" spans="1:4">
      <c r="A3689" s="95">
        <v>3810</v>
      </c>
      <c r="B3689" s="90" t="s">
        <v>8707</v>
      </c>
      <c r="C3689" s="89" t="s">
        <v>3973</v>
      </c>
      <c r="D3689" s="91" t="s">
        <v>1588</v>
      </c>
    </row>
    <row r="3690" spans="1:4">
      <c r="A3690" s="95">
        <v>3811</v>
      </c>
      <c r="B3690" s="90" t="s">
        <v>8708</v>
      </c>
      <c r="C3690" s="89" t="s">
        <v>3973</v>
      </c>
      <c r="D3690" s="91" t="s">
        <v>8631</v>
      </c>
    </row>
    <row r="3691" spans="1:4">
      <c r="A3691" s="95">
        <v>3812</v>
      </c>
      <c r="B3691" s="90" t="s">
        <v>8709</v>
      </c>
      <c r="C3691" s="89" t="s">
        <v>3973</v>
      </c>
      <c r="D3691" s="91" t="s">
        <v>136</v>
      </c>
    </row>
    <row r="3692" spans="1:4">
      <c r="A3692" s="95">
        <v>3813</v>
      </c>
      <c r="B3692" s="90" t="s">
        <v>8710</v>
      </c>
      <c r="C3692" s="89" t="s">
        <v>3973</v>
      </c>
      <c r="D3692" s="91" t="s">
        <v>1546</v>
      </c>
    </row>
    <row r="3693" spans="1:4">
      <c r="A3693" s="95">
        <v>3814</v>
      </c>
      <c r="B3693" s="90" t="s">
        <v>8711</v>
      </c>
      <c r="C3693" s="89" t="s">
        <v>3973</v>
      </c>
      <c r="D3693" s="91" t="s">
        <v>338</v>
      </c>
    </row>
    <row r="3694" spans="1:4">
      <c r="A3694" s="95">
        <v>3815</v>
      </c>
      <c r="B3694" s="90" t="s">
        <v>8712</v>
      </c>
      <c r="C3694" s="89" t="s">
        <v>3973</v>
      </c>
      <c r="D3694" s="91" t="s">
        <v>8713</v>
      </c>
    </row>
    <row r="3695" spans="1:4">
      <c r="A3695" s="95">
        <v>3816</v>
      </c>
      <c r="B3695" s="90" t="s">
        <v>8714</v>
      </c>
      <c r="C3695" s="89" t="s">
        <v>3973</v>
      </c>
      <c r="D3695" s="91" t="s">
        <v>1214</v>
      </c>
    </row>
    <row r="3696" spans="1:4">
      <c r="A3696" s="95">
        <v>3817</v>
      </c>
      <c r="B3696" s="90" t="s">
        <v>8715</v>
      </c>
      <c r="C3696" s="89" t="s">
        <v>3973</v>
      </c>
      <c r="D3696" s="91" t="s">
        <v>264</v>
      </c>
    </row>
    <row r="3697" spans="1:4">
      <c r="A3697" s="95">
        <v>3818</v>
      </c>
      <c r="B3697" s="90" t="s">
        <v>8716</v>
      </c>
      <c r="C3697" s="89" t="s">
        <v>3973</v>
      </c>
      <c r="D3697" s="91" t="s">
        <v>826</v>
      </c>
    </row>
    <row r="3698" spans="1:4">
      <c r="A3698" s="95">
        <v>3819</v>
      </c>
      <c r="B3698" s="90" t="s">
        <v>8717</v>
      </c>
      <c r="C3698" s="89" t="s">
        <v>3973</v>
      </c>
      <c r="D3698" s="91" t="s">
        <v>391</v>
      </c>
    </row>
    <row r="3699" spans="1:4">
      <c r="A3699" s="95">
        <v>3820</v>
      </c>
      <c r="B3699" s="90" t="s">
        <v>8718</v>
      </c>
      <c r="C3699" s="89" t="s">
        <v>3973</v>
      </c>
      <c r="D3699" s="91" t="s">
        <v>3037</v>
      </c>
    </row>
    <row r="3700" spans="1:4">
      <c r="A3700" s="95">
        <v>3821</v>
      </c>
      <c r="B3700" s="90" t="s">
        <v>8719</v>
      </c>
      <c r="C3700" s="89" t="s">
        <v>3973</v>
      </c>
      <c r="D3700" s="91" t="s">
        <v>955</v>
      </c>
    </row>
    <row r="3701" spans="1:4">
      <c r="A3701" s="95">
        <v>3822</v>
      </c>
      <c r="B3701" s="90" t="s">
        <v>8720</v>
      </c>
      <c r="C3701" s="89" t="s">
        <v>3973</v>
      </c>
      <c r="D3701" s="91" t="s">
        <v>7089</v>
      </c>
    </row>
    <row r="3702" spans="1:4">
      <c r="D3702" s="89" t="s">
        <v>3701</v>
      </c>
    </row>
    <row r="3703" spans="1:4">
      <c r="B3703" s="87" t="s">
        <v>8721</v>
      </c>
    </row>
    <row r="3705" spans="1:4">
      <c r="B3705" s="87" t="s">
        <v>3609</v>
      </c>
      <c r="C3705" s="88" t="s">
        <v>3610</v>
      </c>
    </row>
    <row r="3706" spans="1:4">
      <c r="D3706" s="88" t="s">
        <v>3611</v>
      </c>
    </row>
    <row r="3707" spans="1:4">
      <c r="A3707" s="88" t="s">
        <v>3612</v>
      </c>
      <c r="B3707" s="87" t="s">
        <v>3613</v>
      </c>
      <c r="C3707" s="88" t="s">
        <v>3614</v>
      </c>
    </row>
    <row r="3708" spans="1:4">
      <c r="A3708" s="95">
        <v>3823</v>
      </c>
      <c r="B3708" s="90" t="s">
        <v>8722</v>
      </c>
      <c r="C3708" s="89" t="s">
        <v>3973</v>
      </c>
      <c r="D3708" s="91" t="s">
        <v>1661</v>
      </c>
    </row>
    <row r="3709" spans="1:4">
      <c r="A3709" s="95">
        <v>3824</v>
      </c>
      <c r="B3709" s="90" t="s">
        <v>8723</v>
      </c>
      <c r="C3709" s="89" t="s">
        <v>3973</v>
      </c>
      <c r="D3709" s="91" t="s">
        <v>418</v>
      </c>
    </row>
    <row r="3710" spans="1:4">
      <c r="A3710" s="95">
        <v>3825</v>
      </c>
      <c r="B3710" s="90" t="s">
        <v>8724</v>
      </c>
      <c r="C3710" s="89" t="s">
        <v>3973</v>
      </c>
      <c r="D3710" s="91" t="s">
        <v>8315</v>
      </c>
    </row>
    <row r="3711" spans="1:4">
      <c r="A3711" s="95">
        <v>3826</v>
      </c>
      <c r="B3711" s="90" t="s">
        <v>8725</v>
      </c>
      <c r="C3711" s="89" t="s">
        <v>3635</v>
      </c>
      <c r="D3711" s="91" t="s">
        <v>588</v>
      </c>
    </row>
    <row r="3712" spans="1:4">
      <c r="A3712" s="95">
        <v>3827</v>
      </c>
      <c r="B3712" s="90" t="s">
        <v>8726</v>
      </c>
      <c r="C3712" s="89" t="s">
        <v>3635</v>
      </c>
      <c r="D3712" s="91" t="s">
        <v>236</v>
      </c>
    </row>
    <row r="3713" spans="1:4">
      <c r="A3713" s="95">
        <v>3828</v>
      </c>
      <c r="B3713" s="90" t="s">
        <v>8727</v>
      </c>
      <c r="C3713" s="89" t="s">
        <v>3635</v>
      </c>
      <c r="D3713" s="91" t="s">
        <v>3141</v>
      </c>
    </row>
    <row r="3714" spans="1:4">
      <c r="A3714" s="95">
        <v>3829</v>
      </c>
      <c r="B3714" s="90" t="s">
        <v>8728</v>
      </c>
      <c r="C3714" s="89" t="s">
        <v>3635</v>
      </c>
      <c r="D3714" s="91" t="s">
        <v>8729</v>
      </c>
    </row>
    <row r="3715" spans="1:4">
      <c r="A3715" s="95">
        <v>3830</v>
      </c>
      <c r="B3715" s="90" t="s">
        <v>8730</v>
      </c>
      <c r="C3715" s="89" t="s">
        <v>3635</v>
      </c>
      <c r="D3715" s="91" t="s">
        <v>2896</v>
      </c>
    </row>
    <row r="3716" spans="1:4">
      <c r="A3716" s="95">
        <v>3831</v>
      </c>
      <c r="B3716" s="90" t="s">
        <v>8731</v>
      </c>
      <c r="C3716" s="89" t="s">
        <v>3635</v>
      </c>
      <c r="D3716" s="91" t="s">
        <v>4419</v>
      </c>
    </row>
    <row r="3717" spans="1:4">
      <c r="A3717" s="95">
        <v>3832</v>
      </c>
      <c r="B3717" s="90" t="s">
        <v>8732</v>
      </c>
      <c r="C3717" s="89" t="s">
        <v>3635</v>
      </c>
      <c r="D3717" s="91" t="s">
        <v>8733</v>
      </c>
    </row>
    <row r="3718" spans="1:4">
      <c r="A3718" s="95">
        <v>3833</v>
      </c>
      <c r="B3718" s="90" t="s">
        <v>8734</v>
      </c>
      <c r="C3718" s="89" t="s">
        <v>3635</v>
      </c>
      <c r="D3718" s="91" t="s">
        <v>240</v>
      </c>
    </row>
    <row r="3719" spans="1:4">
      <c r="A3719" s="95">
        <v>3834</v>
      </c>
      <c r="B3719" s="90" t="s">
        <v>8735</v>
      </c>
      <c r="C3719" s="89" t="s">
        <v>3635</v>
      </c>
      <c r="D3719" s="91" t="s">
        <v>2231</v>
      </c>
    </row>
    <row r="3720" spans="1:4">
      <c r="A3720" s="95">
        <v>3835</v>
      </c>
      <c r="B3720" s="90" t="s">
        <v>8736</v>
      </c>
      <c r="C3720" s="89" t="s">
        <v>3635</v>
      </c>
      <c r="D3720" s="91" t="s">
        <v>8737</v>
      </c>
    </row>
    <row r="3721" spans="1:4">
      <c r="A3721" s="95">
        <v>3836</v>
      </c>
      <c r="B3721" s="90" t="s">
        <v>8738</v>
      </c>
      <c r="C3721" s="89" t="s">
        <v>3635</v>
      </c>
      <c r="D3721" s="91" t="s">
        <v>3185</v>
      </c>
    </row>
    <row r="3722" spans="1:4">
      <c r="A3722" s="95">
        <v>3837</v>
      </c>
      <c r="B3722" s="90" t="s">
        <v>8739</v>
      </c>
      <c r="C3722" s="89" t="s">
        <v>7808</v>
      </c>
      <c r="D3722" s="91" t="s">
        <v>1104</v>
      </c>
    </row>
    <row r="3723" spans="1:4">
      <c r="A3723" s="95">
        <v>3839</v>
      </c>
      <c r="B3723" s="90" t="s">
        <v>8740</v>
      </c>
      <c r="C3723" s="89" t="s">
        <v>3635</v>
      </c>
      <c r="D3723" s="91" t="s">
        <v>3088</v>
      </c>
    </row>
    <row r="3724" spans="1:4">
      <c r="A3724" s="95">
        <v>3840</v>
      </c>
      <c r="B3724" s="90" t="s">
        <v>8741</v>
      </c>
      <c r="C3724" s="89" t="s">
        <v>3635</v>
      </c>
      <c r="D3724" s="91" t="s">
        <v>8742</v>
      </c>
    </row>
    <row r="3725" spans="1:4">
      <c r="A3725" s="95">
        <v>3841</v>
      </c>
      <c r="B3725" s="90" t="s">
        <v>8743</v>
      </c>
      <c r="C3725" s="89" t="s">
        <v>3635</v>
      </c>
      <c r="D3725" s="91" t="s">
        <v>1933</v>
      </c>
    </row>
    <row r="3726" spans="1:4">
      <c r="A3726" s="95">
        <v>3843</v>
      </c>
      <c r="B3726" s="90" t="s">
        <v>8744</v>
      </c>
      <c r="C3726" s="89" t="s">
        <v>4585</v>
      </c>
      <c r="D3726" s="91" t="s">
        <v>8332</v>
      </c>
    </row>
    <row r="3727" spans="1:4">
      <c r="A3727" s="95">
        <v>3844</v>
      </c>
      <c r="B3727" s="90" t="s">
        <v>8745</v>
      </c>
      <c r="C3727" s="89" t="s">
        <v>3635</v>
      </c>
      <c r="D3727" s="91" t="s">
        <v>8746</v>
      </c>
    </row>
    <row r="3728" spans="1:4">
      <c r="A3728" s="95">
        <v>3845</v>
      </c>
      <c r="B3728" s="90" t="s">
        <v>8747</v>
      </c>
      <c r="C3728" s="89" t="s">
        <v>3635</v>
      </c>
      <c r="D3728" s="91" t="s">
        <v>8748</v>
      </c>
    </row>
    <row r="3729" spans="1:4">
      <c r="A3729" s="95">
        <v>3847</v>
      </c>
      <c r="B3729" s="90" t="s">
        <v>8749</v>
      </c>
      <c r="C3729" s="89" t="s">
        <v>3635</v>
      </c>
      <c r="D3729" s="93" t="s">
        <v>8750</v>
      </c>
    </row>
    <row r="3730" spans="1:4">
      <c r="A3730" s="95">
        <v>3848</v>
      </c>
      <c r="B3730" s="90" t="s">
        <v>8751</v>
      </c>
      <c r="C3730" s="89" t="s">
        <v>3635</v>
      </c>
      <c r="D3730" s="93" t="s">
        <v>8752</v>
      </c>
    </row>
    <row r="3731" spans="1:4">
      <c r="A3731" s="95">
        <v>3849</v>
      </c>
      <c r="B3731" s="90" t="s">
        <v>8753</v>
      </c>
      <c r="C3731" s="89" t="s">
        <v>2249</v>
      </c>
      <c r="D3731" s="91" t="s">
        <v>8754</v>
      </c>
    </row>
    <row r="3732" spans="1:4">
      <c r="A3732" s="95">
        <v>3852</v>
      </c>
      <c r="B3732" s="90" t="s">
        <v>8755</v>
      </c>
      <c r="C3732" s="89" t="s">
        <v>3635</v>
      </c>
      <c r="D3732" s="91" t="s">
        <v>8756</v>
      </c>
    </row>
    <row r="3733" spans="1:4">
      <c r="A3733" s="95">
        <v>3853</v>
      </c>
      <c r="B3733" s="90" t="s">
        <v>8757</v>
      </c>
      <c r="C3733" s="89" t="s">
        <v>3635</v>
      </c>
      <c r="D3733" s="91" t="s">
        <v>531</v>
      </c>
    </row>
    <row r="3734" spans="1:4">
      <c r="A3734" s="95">
        <v>3854</v>
      </c>
      <c r="B3734" s="90" t="s">
        <v>8758</v>
      </c>
      <c r="C3734" s="89" t="s">
        <v>3635</v>
      </c>
      <c r="D3734" s="89" t="s">
        <v>327</v>
      </c>
    </row>
    <row r="3735" spans="1:4">
      <c r="A3735" s="95">
        <v>3855</v>
      </c>
      <c r="B3735" s="90" t="s">
        <v>8759</v>
      </c>
      <c r="C3735" s="89" t="s">
        <v>3635</v>
      </c>
      <c r="D3735" s="91" t="s">
        <v>8760</v>
      </c>
    </row>
    <row r="3736" spans="1:4">
      <c r="A3736" s="95">
        <v>3857</v>
      </c>
      <c r="B3736" s="90" t="s">
        <v>8761</v>
      </c>
      <c r="C3736" s="89" t="s">
        <v>3635</v>
      </c>
      <c r="D3736" s="91" t="s">
        <v>8762</v>
      </c>
    </row>
    <row r="3737" spans="1:4">
      <c r="A3737" s="95">
        <v>3858</v>
      </c>
      <c r="B3737" s="90" t="s">
        <v>8763</v>
      </c>
      <c r="C3737" s="89" t="s">
        <v>3635</v>
      </c>
      <c r="D3737" s="91" t="s">
        <v>824</v>
      </c>
    </row>
    <row r="3738" spans="1:4">
      <c r="A3738" s="95">
        <v>3859</v>
      </c>
      <c r="B3738" s="90" t="s">
        <v>8764</v>
      </c>
      <c r="C3738" s="89" t="s">
        <v>3635</v>
      </c>
      <c r="D3738" s="91" t="s">
        <v>6284</v>
      </c>
    </row>
    <row r="3739" spans="1:4">
      <c r="A3739" s="95">
        <v>3860</v>
      </c>
      <c r="B3739" s="90" t="s">
        <v>8765</v>
      </c>
      <c r="C3739" s="89" t="s">
        <v>3635</v>
      </c>
      <c r="D3739" s="91" t="s">
        <v>8766</v>
      </c>
    </row>
    <row r="3740" spans="1:4">
      <c r="A3740" s="95">
        <v>3861</v>
      </c>
      <c r="B3740" s="90" t="s">
        <v>8767</v>
      </c>
      <c r="C3740" s="89" t="s">
        <v>3635</v>
      </c>
      <c r="D3740" s="91" t="s">
        <v>2518</v>
      </c>
    </row>
    <row r="3741" spans="1:4">
      <c r="D3741" s="89" t="s">
        <v>3701</v>
      </c>
    </row>
    <row r="3742" spans="1:4">
      <c r="B3742" s="87" t="s">
        <v>8768</v>
      </c>
    </row>
    <row r="3744" spans="1:4">
      <c r="B3744" s="87" t="s">
        <v>3609</v>
      </c>
      <c r="C3744" s="88" t="s">
        <v>3610</v>
      </c>
    </row>
    <row r="3745" spans="1:4">
      <c r="D3745" s="88" t="s">
        <v>3611</v>
      </c>
    </row>
    <row r="3746" spans="1:4">
      <c r="A3746" s="88" t="s">
        <v>3612</v>
      </c>
      <c r="B3746" s="87" t="s">
        <v>3613</v>
      </c>
      <c r="C3746" s="88" t="s">
        <v>3614</v>
      </c>
    </row>
    <row r="3747" spans="1:4">
      <c r="A3747" s="95">
        <v>3862</v>
      </c>
      <c r="B3747" s="90" t="s">
        <v>8769</v>
      </c>
      <c r="C3747" s="89" t="s">
        <v>3635</v>
      </c>
      <c r="D3747" s="91" t="s">
        <v>8770</v>
      </c>
    </row>
    <row r="3748" spans="1:4">
      <c r="A3748" s="95">
        <v>3863</v>
      </c>
      <c r="B3748" s="90" t="s">
        <v>8771</v>
      </c>
      <c r="C3748" s="89" t="s">
        <v>3635</v>
      </c>
      <c r="D3748" s="91" t="s">
        <v>1393</v>
      </c>
    </row>
    <row r="3749" spans="1:4">
      <c r="A3749" s="95">
        <v>3864</v>
      </c>
      <c r="B3749" s="90" t="s">
        <v>8772</v>
      </c>
      <c r="C3749" s="89" t="s">
        <v>3635</v>
      </c>
      <c r="D3749" s="91" t="s">
        <v>2518</v>
      </c>
    </row>
    <row r="3750" spans="1:4">
      <c r="A3750" s="95">
        <v>3865</v>
      </c>
      <c r="B3750" s="90" t="s">
        <v>8773</v>
      </c>
      <c r="C3750" s="89" t="s">
        <v>3635</v>
      </c>
      <c r="D3750" s="91" t="s">
        <v>1393</v>
      </c>
    </row>
    <row r="3751" spans="1:4">
      <c r="A3751" s="95">
        <v>3866</v>
      </c>
      <c r="B3751" s="90" t="s">
        <v>8774</v>
      </c>
      <c r="C3751" s="89" t="s">
        <v>3973</v>
      </c>
      <c r="D3751" s="91" t="s">
        <v>8775</v>
      </c>
    </row>
    <row r="3752" spans="1:4">
      <c r="A3752" s="95">
        <v>3867</v>
      </c>
      <c r="B3752" s="90" t="s">
        <v>8776</v>
      </c>
      <c r="C3752" s="89" t="s">
        <v>3973</v>
      </c>
      <c r="D3752" s="91" t="s">
        <v>1364</v>
      </c>
    </row>
    <row r="3753" spans="1:4">
      <c r="A3753" s="95">
        <v>3869</v>
      </c>
      <c r="B3753" s="90" t="s">
        <v>8777</v>
      </c>
      <c r="C3753" s="89" t="s">
        <v>3635</v>
      </c>
      <c r="D3753" s="93" t="s">
        <v>8778</v>
      </c>
    </row>
    <row r="3754" spans="1:4">
      <c r="B3754" s="90" t="s">
        <v>8779</v>
      </c>
    </row>
    <row r="3755" spans="1:4">
      <c r="A3755" s="95">
        <v>3870</v>
      </c>
      <c r="B3755" s="90" t="s">
        <v>8780</v>
      </c>
      <c r="C3755" s="89" t="s">
        <v>3635</v>
      </c>
      <c r="D3755" s="91" t="s">
        <v>8781</v>
      </c>
    </row>
    <row r="3756" spans="1:4">
      <c r="A3756" s="95">
        <v>3871</v>
      </c>
      <c r="B3756" s="90" t="s">
        <v>8782</v>
      </c>
      <c r="C3756" s="89" t="s">
        <v>3635</v>
      </c>
      <c r="D3756" s="92" t="s">
        <v>8783</v>
      </c>
    </row>
    <row r="3757" spans="1:4">
      <c r="A3757" s="95">
        <v>3872</v>
      </c>
      <c r="B3757" s="90" t="s">
        <v>8784</v>
      </c>
      <c r="C3757" s="89" t="s">
        <v>3973</v>
      </c>
      <c r="D3757" s="91" t="s">
        <v>2692</v>
      </c>
    </row>
    <row r="3758" spans="1:4">
      <c r="A3758" s="95">
        <v>3875</v>
      </c>
      <c r="B3758" s="90" t="s">
        <v>8785</v>
      </c>
      <c r="C3758" s="89" t="s">
        <v>3635</v>
      </c>
      <c r="D3758" s="89" t="s">
        <v>1773</v>
      </c>
    </row>
    <row r="3759" spans="1:4">
      <c r="A3759" s="95">
        <v>3878</v>
      </c>
      <c r="B3759" s="90" t="s">
        <v>8786</v>
      </c>
      <c r="C3759" s="89" t="s">
        <v>3635</v>
      </c>
      <c r="D3759" s="91" t="s">
        <v>119</v>
      </c>
    </row>
    <row r="3760" spans="1:4">
      <c r="A3760" s="95">
        <v>3880</v>
      </c>
      <c r="B3760" s="90" t="s">
        <v>8787</v>
      </c>
      <c r="C3760" s="89" t="s">
        <v>3635</v>
      </c>
      <c r="D3760" s="91" t="s">
        <v>580</v>
      </c>
    </row>
    <row r="3761" spans="1:4">
      <c r="A3761" s="95">
        <v>3881</v>
      </c>
      <c r="B3761" s="90" t="s">
        <v>8788</v>
      </c>
      <c r="C3761" s="89" t="s">
        <v>3973</v>
      </c>
      <c r="D3761" s="91" t="s">
        <v>1927</v>
      </c>
    </row>
    <row r="3762" spans="1:4">
      <c r="A3762" s="95">
        <v>3883</v>
      </c>
      <c r="B3762" s="90" t="s">
        <v>8789</v>
      </c>
      <c r="C3762" s="89" t="s">
        <v>3635</v>
      </c>
      <c r="D3762" s="91" t="s">
        <v>8790</v>
      </c>
    </row>
    <row r="3763" spans="1:4">
      <c r="A3763" s="95">
        <v>3884</v>
      </c>
      <c r="B3763" s="90" t="s">
        <v>8791</v>
      </c>
      <c r="C3763" s="89" t="s">
        <v>3635</v>
      </c>
      <c r="D3763" s="89" t="s">
        <v>1154</v>
      </c>
    </row>
    <row r="3764" spans="1:4">
      <c r="A3764" s="95">
        <v>3885</v>
      </c>
      <c r="B3764" s="90" t="s">
        <v>8792</v>
      </c>
      <c r="C3764" s="89" t="s">
        <v>3973</v>
      </c>
      <c r="D3764" s="89" t="s">
        <v>1136</v>
      </c>
    </row>
    <row r="3765" spans="1:4">
      <c r="A3765" s="95">
        <v>3886</v>
      </c>
      <c r="B3765" s="90" t="s">
        <v>8793</v>
      </c>
      <c r="C3765" s="89" t="s">
        <v>3635</v>
      </c>
      <c r="D3765" s="91" t="s">
        <v>1443</v>
      </c>
    </row>
    <row r="3766" spans="1:4">
      <c r="A3766" s="95">
        <v>3887</v>
      </c>
      <c r="B3766" s="90" t="s">
        <v>8794</v>
      </c>
      <c r="C3766" s="89" t="s">
        <v>3635</v>
      </c>
      <c r="D3766" s="91" t="s">
        <v>1084</v>
      </c>
    </row>
    <row r="3767" spans="1:4">
      <c r="A3767" s="95">
        <v>3888</v>
      </c>
      <c r="B3767" s="90" t="s">
        <v>8795</v>
      </c>
      <c r="C3767" s="89" t="s">
        <v>3635</v>
      </c>
      <c r="D3767" s="91" t="s">
        <v>1084</v>
      </c>
    </row>
    <row r="3768" spans="1:4">
      <c r="A3768" s="95">
        <v>3889</v>
      </c>
      <c r="B3768" s="90" t="s">
        <v>8796</v>
      </c>
      <c r="C3768" s="89" t="s">
        <v>3635</v>
      </c>
      <c r="D3768" s="89" t="s">
        <v>1691</v>
      </c>
    </row>
    <row r="3769" spans="1:4">
      <c r="A3769" s="95">
        <v>3890</v>
      </c>
      <c r="B3769" s="90" t="s">
        <v>8797</v>
      </c>
      <c r="C3769" s="89" t="s">
        <v>3973</v>
      </c>
      <c r="D3769" s="91" t="s">
        <v>1779</v>
      </c>
    </row>
    <row r="3770" spans="1:4">
      <c r="A3770" s="95">
        <v>3891</v>
      </c>
      <c r="B3770" s="90" t="s">
        <v>8798</v>
      </c>
      <c r="C3770" s="89" t="s">
        <v>3973</v>
      </c>
      <c r="D3770" s="89" t="s">
        <v>489</v>
      </c>
    </row>
    <row r="3771" spans="1:4">
      <c r="A3771" s="95">
        <v>3892</v>
      </c>
      <c r="B3771" s="90" t="s">
        <v>8799</v>
      </c>
      <c r="C3771" s="89" t="s">
        <v>3635</v>
      </c>
      <c r="D3771" s="91" t="s">
        <v>3321</v>
      </c>
    </row>
    <row r="3772" spans="1:4">
      <c r="A3772" s="95">
        <v>3893</v>
      </c>
      <c r="B3772" s="90" t="s">
        <v>8800</v>
      </c>
      <c r="C3772" s="89" t="s">
        <v>3635</v>
      </c>
      <c r="D3772" s="91" t="s">
        <v>976</v>
      </c>
    </row>
    <row r="3773" spans="1:4">
      <c r="A3773" s="95">
        <v>3894</v>
      </c>
      <c r="B3773" s="90" t="s">
        <v>8801</v>
      </c>
      <c r="C3773" s="89" t="s">
        <v>3635</v>
      </c>
      <c r="D3773" s="91" t="s">
        <v>7195</v>
      </c>
    </row>
    <row r="3774" spans="1:4">
      <c r="A3774" s="95">
        <v>3895</v>
      </c>
      <c r="B3774" s="90" t="s">
        <v>8802</v>
      </c>
      <c r="C3774" s="89" t="s">
        <v>3635</v>
      </c>
      <c r="D3774" s="91" t="s">
        <v>1170</v>
      </c>
    </row>
    <row r="3775" spans="1:4">
      <c r="A3775" s="95">
        <v>3896</v>
      </c>
      <c r="B3775" s="90" t="s">
        <v>8803</v>
      </c>
      <c r="C3775" s="89" t="s">
        <v>3635</v>
      </c>
      <c r="D3775" s="91" t="s">
        <v>2320</v>
      </c>
    </row>
    <row r="3776" spans="1:4">
      <c r="A3776" s="95">
        <v>3897</v>
      </c>
      <c r="B3776" s="90" t="s">
        <v>8804</v>
      </c>
      <c r="C3776" s="89" t="s">
        <v>3635</v>
      </c>
      <c r="D3776" s="91" t="s">
        <v>996</v>
      </c>
    </row>
    <row r="3777" spans="1:4">
      <c r="A3777" s="95">
        <v>3898</v>
      </c>
      <c r="B3777" s="90" t="s">
        <v>8805</v>
      </c>
      <c r="C3777" s="89" t="s">
        <v>3635</v>
      </c>
      <c r="D3777" s="91" t="s">
        <v>3326</v>
      </c>
    </row>
    <row r="3778" spans="1:4">
      <c r="A3778" s="95">
        <v>3899</v>
      </c>
      <c r="B3778" s="90" t="s">
        <v>8806</v>
      </c>
      <c r="C3778" s="89" t="s">
        <v>3635</v>
      </c>
      <c r="D3778" s="91" t="s">
        <v>478</v>
      </c>
    </row>
    <row r="3779" spans="1:4">
      <c r="A3779" s="95">
        <v>3900</v>
      </c>
      <c r="B3779" s="90" t="s">
        <v>8807</v>
      </c>
      <c r="C3779" s="89" t="s">
        <v>3635</v>
      </c>
      <c r="D3779" s="91" t="s">
        <v>3499</v>
      </c>
    </row>
    <row r="3780" spans="1:4">
      <c r="D3780" s="89" t="s">
        <v>3701</v>
      </c>
    </row>
    <row r="3781" spans="1:4">
      <c r="B3781" s="87" t="s">
        <v>8808</v>
      </c>
    </row>
    <row r="3783" spans="1:4">
      <c r="B3783" s="87" t="s">
        <v>3609</v>
      </c>
      <c r="C3783" s="88" t="s">
        <v>3610</v>
      </c>
    </row>
    <row r="3784" spans="1:4">
      <c r="D3784" s="88" t="s">
        <v>3611</v>
      </c>
    </row>
    <row r="3785" spans="1:4">
      <c r="A3785" s="88" t="s">
        <v>3612</v>
      </c>
      <c r="B3785" s="87" t="s">
        <v>3613</v>
      </c>
      <c r="C3785" s="88" t="s">
        <v>3614</v>
      </c>
    </row>
    <row r="3786" spans="1:4">
      <c r="A3786" s="95">
        <v>3901</v>
      </c>
      <c r="B3786" s="90" t="s">
        <v>8809</v>
      </c>
      <c r="C3786" s="89" t="s">
        <v>3635</v>
      </c>
      <c r="D3786" s="91" t="s">
        <v>3443</v>
      </c>
    </row>
    <row r="3787" spans="1:4">
      <c r="A3787" s="95">
        <v>3902</v>
      </c>
      <c r="B3787" s="90" t="s">
        <v>8810</v>
      </c>
      <c r="C3787" s="89" t="s">
        <v>3635</v>
      </c>
      <c r="D3787" s="91" t="s">
        <v>8811</v>
      </c>
    </row>
    <row r="3788" spans="1:4">
      <c r="A3788" s="95">
        <v>3903</v>
      </c>
      <c r="B3788" s="90" t="s">
        <v>8812</v>
      </c>
      <c r="C3788" s="89" t="s">
        <v>3635</v>
      </c>
      <c r="D3788" s="91" t="s">
        <v>2320</v>
      </c>
    </row>
    <row r="3789" spans="1:4">
      <c r="A3789" s="95">
        <v>3904</v>
      </c>
      <c r="B3789" s="90" t="s">
        <v>8813</v>
      </c>
      <c r="C3789" s="89" t="s">
        <v>3635</v>
      </c>
      <c r="D3789" s="91" t="s">
        <v>1057</v>
      </c>
    </row>
    <row r="3790" spans="1:4">
      <c r="A3790" s="95">
        <v>3905</v>
      </c>
      <c r="B3790" s="90" t="s">
        <v>8814</v>
      </c>
      <c r="C3790" s="89" t="s">
        <v>3635</v>
      </c>
      <c r="D3790" s="91" t="s">
        <v>2547</v>
      </c>
    </row>
    <row r="3791" spans="1:4">
      <c r="A3791" s="95">
        <v>3906</v>
      </c>
      <c r="B3791" s="90" t="s">
        <v>8815</v>
      </c>
      <c r="C3791" s="89" t="s">
        <v>3635</v>
      </c>
      <c r="D3791" s="91" t="s">
        <v>976</v>
      </c>
    </row>
    <row r="3792" spans="1:4">
      <c r="A3792" s="95">
        <v>3907</v>
      </c>
      <c r="B3792" s="90" t="s">
        <v>8816</v>
      </c>
      <c r="C3792" s="89" t="s">
        <v>3635</v>
      </c>
      <c r="D3792" s="91" t="s">
        <v>7195</v>
      </c>
    </row>
    <row r="3793" spans="1:4">
      <c r="A3793" s="95">
        <v>3908</v>
      </c>
      <c r="B3793" s="90" t="s">
        <v>8817</v>
      </c>
      <c r="C3793" s="89" t="s">
        <v>3635</v>
      </c>
      <c r="D3793" s="91" t="s">
        <v>727</v>
      </c>
    </row>
    <row r="3794" spans="1:4">
      <c r="A3794" s="95">
        <v>3909</v>
      </c>
      <c r="B3794" s="90" t="s">
        <v>8818</v>
      </c>
      <c r="C3794" s="89" t="s">
        <v>3635</v>
      </c>
      <c r="D3794" s="91" t="s">
        <v>8819</v>
      </c>
    </row>
    <row r="3795" spans="1:4">
      <c r="A3795" s="95">
        <v>3910</v>
      </c>
      <c r="B3795" s="90" t="s">
        <v>8820</v>
      </c>
      <c r="C3795" s="89" t="s">
        <v>3635</v>
      </c>
      <c r="D3795" s="91" t="s">
        <v>8821</v>
      </c>
    </row>
    <row r="3796" spans="1:4">
      <c r="A3796" s="95">
        <v>3911</v>
      </c>
      <c r="B3796" s="90" t="s">
        <v>8822</v>
      </c>
      <c r="C3796" s="89" t="s">
        <v>3635</v>
      </c>
      <c r="D3796" s="91" t="s">
        <v>2752</v>
      </c>
    </row>
    <row r="3797" spans="1:4">
      <c r="A3797" s="95">
        <v>3912</v>
      </c>
      <c r="B3797" s="90" t="s">
        <v>8823</v>
      </c>
      <c r="C3797" s="89" t="s">
        <v>3635</v>
      </c>
      <c r="D3797" s="91" t="s">
        <v>976</v>
      </c>
    </row>
    <row r="3798" spans="1:4">
      <c r="A3798" s="95">
        <v>3913</v>
      </c>
      <c r="B3798" s="90" t="s">
        <v>8824</v>
      </c>
      <c r="C3798" s="89" t="s">
        <v>3635</v>
      </c>
      <c r="D3798" s="91" t="s">
        <v>7195</v>
      </c>
    </row>
    <row r="3799" spans="1:4">
      <c r="A3799" s="95">
        <v>3914</v>
      </c>
      <c r="B3799" s="90" t="s">
        <v>8825</v>
      </c>
      <c r="C3799" s="89" t="s">
        <v>3635</v>
      </c>
      <c r="D3799" s="91" t="s">
        <v>727</v>
      </c>
    </row>
    <row r="3800" spans="1:4">
      <c r="A3800" s="95">
        <v>3915</v>
      </c>
      <c r="B3800" s="90" t="s">
        <v>8826</v>
      </c>
      <c r="C3800" s="89" t="s">
        <v>3635</v>
      </c>
      <c r="D3800" s="91" t="s">
        <v>8827</v>
      </c>
    </row>
    <row r="3801" spans="1:4">
      <c r="A3801" s="95">
        <v>3916</v>
      </c>
      <c r="B3801" s="90" t="s">
        <v>8828</v>
      </c>
      <c r="C3801" s="89" t="s">
        <v>3635</v>
      </c>
      <c r="D3801" s="91" t="s">
        <v>2745</v>
      </c>
    </row>
    <row r="3802" spans="1:4">
      <c r="A3802" s="95">
        <v>3917</v>
      </c>
      <c r="B3802" s="90" t="s">
        <v>8829</v>
      </c>
      <c r="C3802" s="89" t="s">
        <v>3635</v>
      </c>
      <c r="D3802" s="91" t="s">
        <v>2547</v>
      </c>
    </row>
    <row r="3803" spans="1:4">
      <c r="A3803" s="95">
        <v>3918</v>
      </c>
      <c r="B3803" s="90" t="s">
        <v>8830</v>
      </c>
      <c r="C3803" s="89" t="s">
        <v>3635</v>
      </c>
      <c r="D3803" s="91" t="s">
        <v>976</v>
      </c>
    </row>
    <row r="3804" spans="1:4">
      <c r="A3804" s="95">
        <v>3919</v>
      </c>
      <c r="B3804" s="90" t="s">
        <v>8831</v>
      </c>
      <c r="C3804" s="89" t="s">
        <v>3635</v>
      </c>
      <c r="D3804" s="91" t="s">
        <v>7195</v>
      </c>
    </row>
    <row r="3805" spans="1:4">
      <c r="A3805" s="95">
        <v>3920</v>
      </c>
      <c r="B3805" s="90" t="s">
        <v>8832</v>
      </c>
      <c r="C3805" s="89" t="s">
        <v>3635</v>
      </c>
      <c r="D3805" s="91" t="s">
        <v>727</v>
      </c>
    </row>
    <row r="3806" spans="1:4">
      <c r="A3806" s="95">
        <v>3921</v>
      </c>
      <c r="B3806" s="90" t="s">
        <v>8833</v>
      </c>
      <c r="C3806" s="89" t="s">
        <v>3635</v>
      </c>
      <c r="D3806" s="91" t="s">
        <v>2320</v>
      </c>
    </row>
    <row r="3807" spans="1:4">
      <c r="A3807" s="95">
        <v>3922</v>
      </c>
      <c r="B3807" s="90" t="s">
        <v>8834</v>
      </c>
      <c r="C3807" s="89" t="s">
        <v>3635</v>
      </c>
      <c r="D3807" s="91" t="s">
        <v>799</v>
      </c>
    </row>
    <row r="3808" spans="1:4">
      <c r="A3808" s="95">
        <v>3923</v>
      </c>
      <c r="B3808" s="90" t="s">
        <v>8835</v>
      </c>
      <c r="C3808" s="89" t="s">
        <v>3635</v>
      </c>
      <c r="D3808" s="91" t="s">
        <v>2213</v>
      </c>
    </row>
    <row r="3809" spans="1:4">
      <c r="A3809" s="95">
        <v>3924</v>
      </c>
      <c r="B3809" s="90" t="s">
        <v>8836</v>
      </c>
      <c r="C3809" s="89" t="s">
        <v>3635</v>
      </c>
      <c r="D3809" s="91" t="s">
        <v>976</v>
      </c>
    </row>
    <row r="3810" spans="1:4">
      <c r="A3810" s="95">
        <v>3925</v>
      </c>
      <c r="B3810" s="90" t="s">
        <v>8837</v>
      </c>
      <c r="C3810" s="89" t="s">
        <v>3635</v>
      </c>
      <c r="D3810" s="91" t="s">
        <v>7195</v>
      </c>
    </row>
    <row r="3811" spans="1:4">
      <c r="A3811" s="95">
        <v>3926</v>
      </c>
      <c r="B3811" s="90" t="s">
        <v>8838</v>
      </c>
      <c r="C3811" s="89" t="s">
        <v>3635</v>
      </c>
      <c r="D3811" s="91" t="s">
        <v>727</v>
      </c>
    </row>
    <row r="3812" spans="1:4">
      <c r="A3812" s="95">
        <v>3927</v>
      </c>
      <c r="B3812" s="90" t="s">
        <v>8839</v>
      </c>
      <c r="C3812" s="89" t="s">
        <v>3635</v>
      </c>
      <c r="D3812" s="91" t="s">
        <v>8840</v>
      </c>
    </row>
    <row r="3813" spans="1:4">
      <c r="A3813" s="95">
        <v>3928</v>
      </c>
      <c r="B3813" s="90" t="s">
        <v>8841</v>
      </c>
      <c r="C3813" s="89" t="s">
        <v>3635</v>
      </c>
      <c r="D3813" s="91" t="s">
        <v>2752</v>
      </c>
    </row>
    <row r="3814" spans="1:4">
      <c r="A3814" s="95">
        <v>3929</v>
      </c>
      <c r="B3814" s="90" t="s">
        <v>8842</v>
      </c>
      <c r="C3814" s="89" t="s">
        <v>3635</v>
      </c>
      <c r="D3814" s="91" t="s">
        <v>3000</v>
      </c>
    </row>
    <row r="3815" spans="1:4">
      <c r="A3815" s="95">
        <v>3930</v>
      </c>
      <c r="B3815" s="90" t="s">
        <v>8843</v>
      </c>
      <c r="C3815" s="89" t="s">
        <v>3635</v>
      </c>
      <c r="D3815" s="91" t="s">
        <v>8844</v>
      </c>
    </row>
    <row r="3816" spans="1:4">
      <c r="A3816" s="95">
        <v>3931</v>
      </c>
      <c r="B3816" s="90" t="s">
        <v>8845</v>
      </c>
      <c r="C3816" s="89" t="s">
        <v>3635</v>
      </c>
      <c r="D3816" s="91" t="s">
        <v>1116</v>
      </c>
    </row>
    <row r="3817" spans="1:4">
      <c r="A3817" s="95">
        <v>3932</v>
      </c>
      <c r="B3817" s="90" t="s">
        <v>8846</v>
      </c>
      <c r="C3817" s="89" t="s">
        <v>3635</v>
      </c>
      <c r="D3817" s="91" t="s">
        <v>2525</v>
      </c>
    </row>
    <row r="3818" spans="1:4">
      <c r="A3818" s="95">
        <v>3933</v>
      </c>
      <c r="B3818" s="90" t="s">
        <v>8847</v>
      </c>
      <c r="C3818" s="89" t="s">
        <v>3635</v>
      </c>
      <c r="D3818" s="91" t="s">
        <v>1624</v>
      </c>
    </row>
    <row r="3819" spans="1:4">
      <c r="D3819" s="89" t="s">
        <v>3701</v>
      </c>
    </row>
    <row r="3820" spans="1:4">
      <c r="B3820" s="87" t="s">
        <v>8848</v>
      </c>
    </row>
    <row r="3822" spans="1:4">
      <c r="B3822" s="87" t="s">
        <v>3609</v>
      </c>
      <c r="C3822" s="88" t="s">
        <v>3610</v>
      </c>
    </row>
    <row r="3823" spans="1:4">
      <c r="D3823" s="88" t="s">
        <v>3611</v>
      </c>
    </row>
    <row r="3824" spans="1:4">
      <c r="A3824" s="88" t="s">
        <v>3612</v>
      </c>
      <c r="B3824" s="87" t="s">
        <v>3613</v>
      </c>
      <c r="C3824" s="88" t="s">
        <v>3614</v>
      </c>
    </row>
    <row r="3825" spans="1:4">
      <c r="A3825" s="95">
        <v>3934</v>
      </c>
      <c r="B3825" s="90" t="s">
        <v>8849</v>
      </c>
      <c r="C3825" s="89" t="s">
        <v>3635</v>
      </c>
      <c r="D3825" s="91" t="s">
        <v>2320</v>
      </c>
    </row>
    <row r="3826" spans="1:4">
      <c r="A3826" s="95">
        <v>3935</v>
      </c>
      <c r="B3826" s="90" t="s">
        <v>8850</v>
      </c>
      <c r="C3826" s="89" t="s">
        <v>3635</v>
      </c>
      <c r="D3826" s="91" t="s">
        <v>2159</v>
      </c>
    </row>
    <row r="3827" spans="1:4">
      <c r="A3827" s="95">
        <v>3936</v>
      </c>
      <c r="B3827" s="90" t="s">
        <v>8851</v>
      </c>
      <c r="C3827" s="89" t="s">
        <v>3635</v>
      </c>
      <c r="D3827" s="91" t="s">
        <v>2752</v>
      </c>
    </row>
    <row r="3828" spans="1:4">
      <c r="A3828" s="95">
        <v>3937</v>
      </c>
      <c r="B3828" s="90" t="s">
        <v>8852</v>
      </c>
      <c r="C3828" s="89" t="s">
        <v>3635</v>
      </c>
      <c r="D3828" s="91" t="s">
        <v>8844</v>
      </c>
    </row>
    <row r="3829" spans="1:4">
      <c r="A3829" s="95">
        <v>3938</v>
      </c>
      <c r="B3829" s="90" t="s">
        <v>8853</v>
      </c>
      <c r="C3829" s="89" t="s">
        <v>3635</v>
      </c>
      <c r="D3829" s="91" t="s">
        <v>1116</v>
      </c>
    </row>
    <row r="3830" spans="1:4">
      <c r="A3830" s="95">
        <v>3939</v>
      </c>
      <c r="B3830" s="90" t="s">
        <v>8854</v>
      </c>
      <c r="C3830" s="89" t="s">
        <v>3635</v>
      </c>
      <c r="D3830" s="91" t="s">
        <v>2525</v>
      </c>
    </row>
    <row r="3831" spans="1:4">
      <c r="A3831" s="95">
        <v>3940</v>
      </c>
      <c r="B3831" s="90" t="s">
        <v>8855</v>
      </c>
      <c r="C3831" s="89" t="s">
        <v>3635</v>
      </c>
      <c r="D3831" s="91" t="s">
        <v>1624</v>
      </c>
    </row>
    <row r="3832" spans="1:4">
      <c r="A3832" s="95">
        <v>3941</v>
      </c>
      <c r="B3832" s="90" t="s">
        <v>8856</v>
      </c>
      <c r="C3832" s="89" t="s">
        <v>3635</v>
      </c>
      <c r="D3832" s="91" t="s">
        <v>2320</v>
      </c>
    </row>
    <row r="3833" spans="1:4">
      <c r="A3833" s="95">
        <v>3942</v>
      </c>
      <c r="B3833" s="90" t="s">
        <v>8857</v>
      </c>
      <c r="C3833" s="89" t="s">
        <v>3635</v>
      </c>
      <c r="D3833" s="91" t="s">
        <v>2580</v>
      </c>
    </row>
    <row r="3834" spans="1:4">
      <c r="A3834" s="95">
        <v>3943</v>
      </c>
      <c r="B3834" s="90" t="s">
        <v>8858</v>
      </c>
      <c r="C3834" s="89" t="s">
        <v>3635</v>
      </c>
      <c r="D3834" s="91" t="s">
        <v>727</v>
      </c>
    </row>
    <row r="3835" spans="1:4">
      <c r="A3835" s="95">
        <v>3944</v>
      </c>
      <c r="B3835" s="90" t="s">
        <v>8859</v>
      </c>
      <c r="C3835" s="89" t="s">
        <v>3635</v>
      </c>
      <c r="D3835" s="91" t="s">
        <v>81</v>
      </c>
    </row>
    <row r="3836" spans="1:4">
      <c r="A3836" s="95">
        <v>3945</v>
      </c>
      <c r="B3836" s="90" t="s">
        <v>8860</v>
      </c>
      <c r="C3836" s="89" t="s">
        <v>3635</v>
      </c>
      <c r="D3836" s="91" t="s">
        <v>3378</v>
      </c>
    </row>
    <row r="3837" spans="1:4">
      <c r="A3837" s="95">
        <v>3946</v>
      </c>
      <c r="B3837" s="90" t="s">
        <v>8861</v>
      </c>
      <c r="C3837" s="89" t="s">
        <v>3635</v>
      </c>
      <c r="D3837" s="91" t="s">
        <v>2320</v>
      </c>
    </row>
    <row r="3838" spans="1:4">
      <c r="A3838" s="95">
        <v>3947</v>
      </c>
      <c r="B3838" s="90" t="s">
        <v>8862</v>
      </c>
      <c r="C3838" s="89" t="s">
        <v>3635</v>
      </c>
      <c r="D3838" s="91" t="s">
        <v>2159</v>
      </c>
    </row>
    <row r="3839" spans="1:4">
      <c r="A3839" s="95">
        <v>3948</v>
      </c>
      <c r="B3839" s="90" t="s">
        <v>8863</v>
      </c>
      <c r="C3839" s="89" t="s">
        <v>3635</v>
      </c>
      <c r="D3839" s="91" t="s">
        <v>2752</v>
      </c>
    </row>
    <row r="3840" spans="1:4">
      <c r="A3840" s="95">
        <v>3949</v>
      </c>
      <c r="B3840" s="90" t="s">
        <v>8864</v>
      </c>
      <c r="C3840" s="89" t="s">
        <v>3635</v>
      </c>
      <c r="D3840" s="91" t="s">
        <v>8844</v>
      </c>
    </row>
    <row r="3841" spans="1:4">
      <c r="A3841" s="95">
        <v>3950</v>
      </c>
      <c r="B3841" s="90" t="s">
        <v>8865</v>
      </c>
      <c r="C3841" s="89" t="s">
        <v>3635</v>
      </c>
      <c r="D3841" s="91" t="s">
        <v>1116</v>
      </c>
    </row>
    <row r="3842" spans="1:4">
      <c r="A3842" s="95">
        <v>3951</v>
      </c>
      <c r="B3842" s="90" t="s">
        <v>8866</v>
      </c>
      <c r="C3842" s="89" t="s">
        <v>3635</v>
      </c>
      <c r="D3842" s="91" t="s">
        <v>1480</v>
      </c>
    </row>
    <row r="3843" spans="1:4">
      <c r="A3843" s="95">
        <v>3952</v>
      </c>
      <c r="B3843" s="90" t="s">
        <v>8867</v>
      </c>
      <c r="C3843" s="89" t="s">
        <v>3635</v>
      </c>
      <c r="D3843" s="91" t="s">
        <v>727</v>
      </c>
    </row>
    <row r="3844" spans="1:4">
      <c r="A3844" s="95">
        <v>3953</v>
      </c>
      <c r="B3844" s="90" t="s">
        <v>8868</v>
      </c>
      <c r="C3844" s="89" t="s">
        <v>3635</v>
      </c>
      <c r="D3844" s="91" t="s">
        <v>2320</v>
      </c>
    </row>
    <row r="3845" spans="1:4">
      <c r="A3845" s="95">
        <v>3954</v>
      </c>
      <c r="B3845" s="90" t="s">
        <v>8869</v>
      </c>
      <c r="C3845" s="89" t="s">
        <v>3635</v>
      </c>
      <c r="D3845" s="91" t="s">
        <v>383</v>
      </c>
    </row>
    <row r="3846" spans="1:4">
      <c r="A3846" s="95">
        <v>3956</v>
      </c>
      <c r="B3846" s="90" t="s">
        <v>8870</v>
      </c>
      <c r="C3846" s="89" t="s">
        <v>3635</v>
      </c>
      <c r="D3846" s="91" t="s">
        <v>3524</v>
      </c>
    </row>
    <row r="3847" spans="1:4">
      <c r="A3847" s="95">
        <v>3958</v>
      </c>
      <c r="B3847" s="90" t="s">
        <v>8871</v>
      </c>
      <c r="C3847" s="89" t="s">
        <v>3635</v>
      </c>
      <c r="D3847" s="91" t="s">
        <v>2273</v>
      </c>
    </row>
    <row r="3848" spans="1:4">
      <c r="A3848" s="95">
        <v>3959</v>
      </c>
      <c r="B3848" s="90" t="s">
        <v>8872</v>
      </c>
      <c r="C3848" s="89" t="s">
        <v>3635</v>
      </c>
      <c r="D3848" s="91" t="s">
        <v>6586</v>
      </c>
    </row>
    <row r="3849" spans="1:4">
      <c r="A3849" s="95">
        <v>3960</v>
      </c>
      <c r="B3849" s="90" t="s">
        <v>8873</v>
      </c>
      <c r="C3849" s="89" t="s">
        <v>3635</v>
      </c>
      <c r="D3849" s="91" t="s">
        <v>2842</v>
      </c>
    </row>
    <row r="3850" spans="1:4">
      <c r="A3850" s="95">
        <v>3961</v>
      </c>
      <c r="B3850" s="90" t="s">
        <v>8874</v>
      </c>
      <c r="C3850" s="89" t="s">
        <v>3635</v>
      </c>
      <c r="D3850" s="91" t="s">
        <v>2433</v>
      </c>
    </row>
    <row r="3851" spans="1:4">
      <c r="A3851" s="95">
        <v>3962</v>
      </c>
      <c r="B3851" s="90" t="s">
        <v>8875</v>
      </c>
      <c r="C3851" s="89" t="s">
        <v>3635</v>
      </c>
      <c r="D3851" s="91" t="s">
        <v>8876</v>
      </c>
    </row>
    <row r="3852" spans="1:4">
      <c r="A3852" s="95">
        <v>3963</v>
      </c>
      <c r="B3852" s="90" t="s">
        <v>8877</v>
      </c>
      <c r="C3852" s="89" t="s">
        <v>3635</v>
      </c>
      <c r="D3852" s="91" t="s">
        <v>8878</v>
      </c>
    </row>
    <row r="3853" spans="1:4">
      <c r="A3853" s="95">
        <v>3964</v>
      </c>
      <c r="B3853" s="90" t="s">
        <v>8879</v>
      </c>
      <c r="C3853" s="89" t="s">
        <v>3617</v>
      </c>
      <c r="D3853" s="91" t="s">
        <v>2877</v>
      </c>
    </row>
    <row r="3854" spans="1:4">
      <c r="A3854" s="95">
        <v>3965</v>
      </c>
      <c r="B3854" s="90" t="s">
        <v>8880</v>
      </c>
      <c r="C3854" s="89" t="s">
        <v>3617</v>
      </c>
      <c r="D3854" s="91" t="s">
        <v>2649</v>
      </c>
    </row>
    <row r="3855" spans="1:4">
      <c r="A3855" s="95">
        <v>3966</v>
      </c>
      <c r="B3855" s="90" t="s">
        <v>8881</v>
      </c>
      <c r="C3855" s="89" t="s">
        <v>3617</v>
      </c>
      <c r="D3855" s="91" t="s">
        <v>1200</v>
      </c>
    </row>
    <row r="3856" spans="1:4">
      <c r="A3856" s="95">
        <v>3968</v>
      </c>
      <c r="B3856" s="90" t="s">
        <v>8882</v>
      </c>
      <c r="C3856" s="89" t="s">
        <v>3617</v>
      </c>
      <c r="D3856" s="91" t="s">
        <v>8883</v>
      </c>
    </row>
    <row r="3857" spans="1:4">
      <c r="A3857" s="95">
        <v>3971</v>
      </c>
      <c r="B3857" s="90" t="s">
        <v>8884</v>
      </c>
      <c r="C3857" s="89" t="s">
        <v>3635</v>
      </c>
      <c r="D3857" s="91" t="s">
        <v>8885</v>
      </c>
    </row>
    <row r="3858" spans="1:4">
      <c r="D3858" s="89" t="s">
        <v>3701</v>
      </c>
    </row>
    <row r="3859" spans="1:4">
      <c r="B3859" s="87" t="s">
        <v>8886</v>
      </c>
    </row>
    <row r="3861" spans="1:4">
      <c r="B3861" s="87" t="s">
        <v>3609</v>
      </c>
      <c r="C3861" s="88" t="s">
        <v>3610</v>
      </c>
    </row>
    <row r="3862" spans="1:4">
      <c r="D3862" s="88" t="s">
        <v>3611</v>
      </c>
    </row>
    <row r="3863" spans="1:4">
      <c r="A3863" s="88" t="s">
        <v>3612</v>
      </c>
      <c r="B3863" s="87" t="s">
        <v>3613</v>
      </c>
      <c r="C3863" s="88" t="s">
        <v>3614</v>
      </c>
    </row>
    <row r="3864" spans="1:4">
      <c r="A3864" s="95">
        <v>3972</v>
      </c>
      <c r="B3864" s="90" t="s">
        <v>8887</v>
      </c>
      <c r="C3864" s="89" t="s">
        <v>3635</v>
      </c>
      <c r="D3864" s="91" t="s">
        <v>2984</v>
      </c>
    </row>
    <row r="3865" spans="1:4">
      <c r="A3865" s="95">
        <v>3973</v>
      </c>
      <c r="B3865" s="90" t="s">
        <v>8888</v>
      </c>
      <c r="C3865" s="89" t="s">
        <v>3635</v>
      </c>
      <c r="D3865" s="91" t="s">
        <v>8889</v>
      </c>
    </row>
    <row r="3866" spans="1:4">
      <c r="A3866" s="95">
        <v>3974</v>
      </c>
      <c r="B3866" s="90" t="s">
        <v>8890</v>
      </c>
      <c r="C3866" s="89" t="s">
        <v>3635</v>
      </c>
      <c r="D3866" s="91" t="s">
        <v>8891</v>
      </c>
    </row>
    <row r="3867" spans="1:4">
      <c r="A3867" s="95">
        <v>3975</v>
      </c>
      <c r="B3867" s="90" t="s">
        <v>8892</v>
      </c>
      <c r="C3867" s="89" t="s">
        <v>3635</v>
      </c>
      <c r="D3867" s="91" t="s">
        <v>8893</v>
      </c>
    </row>
    <row r="3868" spans="1:4">
      <c r="A3868" s="95">
        <v>3976</v>
      </c>
      <c r="B3868" s="90" t="s">
        <v>8894</v>
      </c>
      <c r="C3868" s="89" t="s">
        <v>3635</v>
      </c>
      <c r="D3868" s="91" t="s">
        <v>8895</v>
      </c>
    </row>
    <row r="3869" spans="1:4">
      <c r="A3869" s="95">
        <v>3977</v>
      </c>
      <c r="B3869" s="90" t="s">
        <v>8896</v>
      </c>
      <c r="C3869" s="89" t="s">
        <v>3635</v>
      </c>
      <c r="D3869" s="91" t="s">
        <v>8897</v>
      </c>
    </row>
    <row r="3870" spans="1:4">
      <c r="A3870" s="95">
        <v>3978</v>
      </c>
      <c r="B3870" s="90" t="s">
        <v>8898</v>
      </c>
      <c r="C3870" s="89" t="s">
        <v>3635</v>
      </c>
      <c r="D3870" s="91" t="s">
        <v>8899</v>
      </c>
    </row>
    <row r="3871" spans="1:4">
      <c r="A3871" s="95">
        <v>3979</v>
      </c>
      <c r="B3871" s="90" t="s">
        <v>8900</v>
      </c>
      <c r="C3871" s="89" t="s">
        <v>3973</v>
      </c>
      <c r="D3871" s="91" t="s">
        <v>663</v>
      </c>
    </row>
    <row r="3872" spans="1:4">
      <c r="A3872" s="95">
        <v>3980</v>
      </c>
      <c r="B3872" s="90" t="s">
        <v>8901</v>
      </c>
      <c r="C3872" s="89" t="s">
        <v>3635</v>
      </c>
      <c r="D3872" s="91" t="s">
        <v>198</v>
      </c>
    </row>
    <row r="3873" spans="1:4">
      <c r="A3873" s="95">
        <v>3981</v>
      </c>
      <c r="B3873" s="90" t="s">
        <v>8902</v>
      </c>
      <c r="C3873" s="89" t="s">
        <v>3635</v>
      </c>
      <c r="D3873" s="91" t="s">
        <v>1640</v>
      </c>
    </row>
    <row r="3874" spans="1:4">
      <c r="A3874" s="95">
        <v>3982</v>
      </c>
      <c r="B3874" s="90" t="s">
        <v>8903</v>
      </c>
      <c r="C3874" s="89" t="s">
        <v>3635</v>
      </c>
      <c r="D3874" s="91" t="s">
        <v>1367</v>
      </c>
    </row>
    <row r="3875" spans="1:4">
      <c r="A3875" s="95">
        <v>3983</v>
      </c>
      <c r="B3875" s="90" t="s">
        <v>8904</v>
      </c>
      <c r="C3875" s="89" t="s">
        <v>3635</v>
      </c>
      <c r="D3875" s="91" t="s">
        <v>1453</v>
      </c>
    </row>
    <row r="3876" spans="1:4">
      <c r="A3876" s="95">
        <v>3985</v>
      </c>
      <c r="B3876" s="90" t="s">
        <v>8905</v>
      </c>
      <c r="C3876" s="89" t="s">
        <v>3635</v>
      </c>
      <c r="D3876" s="91" t="s">
        <v>1774</v>
      </c>
    </row>
    <row r="3877" spans="1:4">
      <c r="A3877" s="95">
        <v>3986</v>
      </c>
      <c r="B3877" s="90" t="s">
        <v>8906</v>
      </c>
      <c r="C3877" s="89" t="s">
        <v>3635</v>
      </c>
      <c r="D3877" s="91" t="s">
        <v>7422</v>
      </c>
    </row>
    <row r="3878" spans="1:4">
      <c r="A3878" s="95">
        <v>3987</v>
      </c>
      <c r="B3878" s="90" t="s">
        <v>8907</v>
      </c>
      <c r="C3878" s="89" t="s">
        <v>3635</v>
      </c>
      <c r="D3878" s="91" t="s">
        <v>2755</v>
      </c>
    </row>
    <row r="3879" spans="1:4">
      <c r="A3879" s="95">
        <v>3988</v>
      </c>
      <c r="B3879" s="90" t="s">
        <v>8908</v>
      </c>
      <c r="C3879" s="89" t="s">
        <v>3635</v>
      </c>
      <c r="D3879" s="91" t="s">
        <v>303</v>
      </c>
    </row>
    <row r="3880" spans="1:4">
      <c r="A3880" s="95">
        <v>3989</v>
      </c>
      <c r="B3880" s="90" t="s">
        <v>8909</v>
      </c>
      <c r="C3880" s="89" t="s">
        <v>3635</v>
      </c>
      <c r="D3880" s="91" t="s">
        <v>1923</v>
      </c>
    </row>
    <row r="3881" spans="1:4">
      <c r="A3881" s="95">
        <v>3990</v>
      </c>
      <c r="B3881" s="90" t="s">
        <v>8910</v>
      </c>
      <c r="C3881" s="89" t="s">
        <v>3973</v>
      </c>
      <c r="D3881" s="91" t="s">
        <v>2328</v>
      </c>
    </row>
    <row r="3882" spans="1:4">
      <c r="A3882" s="95">
        <v>3991</v>
      </c>
      <c r="B3882" s="90" t="s">
        <v>8911</v>
      </c>
      <c r="C3882" s="89" t="s">
        <v>3973</v>
      </c>
      <c r="D3882" s="91" t="s">
        <v>3115</v>
      </c>
    </row>
    <row r="3883" spans="1:4">
      <c r="A3883" s="95">
        <v>3992</v>
      </c>
      <c r="B3883" s="90" t="s">
        <v>8912</v>
      </c>
      <c r="C3883" s="89" t="s">
        <v>3635</v>
      </c>
      <c r="D3883" s="91" t="s">
        <v>3390</v>
      </c>
    </row>
    <row r="3884" spans="1:4">
      <c r="A3884" s="95">
        <v>3993</v>
      </c>
      <c r="B3884" s="90" t="s">
        <v>8913</v>
      </c>
      <c r="C3884" s="89" t="s">
        <v>3635</v>
      </c>
      <c r="D3884" s="91" t="s">
        <v>8914</v>
      </c>
    </row>
    <row r="3885" spans="1:4">
      <c r="A3885" s="95">
        <v>3994</v>
      </c>
      <c r="B3885" s="90" t="s">
        <v>8915</v>
      </c>
      <c r="C3885" s="89" t="s">
        <v>3635</v>
      </c>
      <c r="D3885" s="91" t="s">
        <v>8916</v>
      </c>
    </row>
    <row r="3886" spans="1:4">
      <c r="A3886" s="95">
        <v>3995</v>
      </c>
      <c r="B3886" s="90" t="s">
        <v>8917</v>
      </c>
      <c r="C3886" s="89" t="s">
        <v>3635</v>
      </c>
      <c r="D3886" s="91" t="s">
        <v>7212</v>
      </c>
    </row>
    <row r="3887" spans="1:4">
      <c r="A3887" s="95">
        <v>3996</v>
      </c>
      <c r="B3887" s="90" t="s">
        <v>8918</v>
      </c>
      <c r="C3887" s="89" t="s">
        <v>3635</v>
      </c>
      <c r="D3887" s="91" t="s">
        <v>8919</v>
      </c>
    </row>
    <row r="3888" spans="1:4">
      <c r="A3888" s="95">
        <v>3997</v>
      </c>
      <c r="B3888" s="90" t="s">
        <v>8920</v>
      </c>
      <c r="C3888" s="89" t="s">
        <v>3635</v>
      </c>
      <c r="D3888" s="91" t="s">
        <v>234</v>
      </c>
    </row>
    <row r="3889" spans="1:4">
      <c r="A3889" s="95">
        <v>3998</v>
      </c>
      <c r="B3889" s="90" t="s">
        <v>8921</v>
      </c>
      <c r="C3889" s="89" t="s">
        <v>3635</v>
      </c>
      <c r="D3889" s="91" t="s">
        <v>3236</v>
      </c>
    </row>
    <row r="3890" spans="1:4">
      <c r="A3890" s="95">
        <v>3999</v>
      </c>
      <c r="B3890" s="90" t="s">
        <v>8922</v>
      </c>
      <c r="C3890" s="89" t="s">
        <v>3635</v>
      </c>
      <c r="D3890" s="91" t="s">
        <v>8923</v>
      </c>
    </row>
    <row r="3891" spans="1:4">
      <c r="A3891" s="95">
        <v>4000</v>
      </c>
      <c r="B3891" s="90" t="s">
        <v>8924</v>
      </c>
      <c r="C3891" s="89" t="s">
        <v>3635</v>
      </c>
      <c r="D3891" s="91" t="s">
        <v>8923</v>
      </c>
    </row>
    <row r="3892" spans="1:4">
      <c r="A3892" s="95">
        <v>4001</v>
      </c>
      <c r="B3892" s="90" t="s">
        <v>8925</v>
      </c>
      <c r="C3892" s="89" t="s">
        <v>3635</v>
      </c>
      <c r="D3892" s="91" t="s">
        <v>4419</v>
      </c>
    </row>
    <row r="3893" spans="1:4">
      <c r="A3893" s="95">
        <v>4002</v>
      </c>
      <c r="B3893" s="90" t="s">
        <v>8926</v>
      </c>
      <c r="C3893" s="89" t="s">
        <v>3635</v>
      </c>
      <c r="D3893" s="91" t="s">
        <v>8927</v>
      </c>
    </row>
    <row r="3894" spans="1:4">
      <c r="A3894" s="95">
        <v>4003</v>
      </c>
      <c r="B3894" s="90" t="s">
        <v>8928</v>
      </c>
      <c r="C3894" s="89" t="s">
        <v>3635</v>
      </c>
      <c r="D3894" s="91" t="s">
        <v>8929</v>
      </c>
    </row>
    <row r="3895" spans="1:4">
      <c r="A3895" s="95">
        <v>4004</v>
      </c>
      <c r="B3895" s="90" t="s">
        <v>8930</v>
      </c>
      <c r="C3895" s="89" t="s">
        <v>3635</v>
      </c>
      <c r="D3895" s="91" t="s">
        <v>8931</v>
      </c>
    </row>
    <row r="3896" spans="1:4">
      <c r="A3896" s="95">
        <v>4005</v>
      </c>
      <c r="B3896" s="90" t="s">
        <v>8932</v>
      </c>
      <c r="C3896" s="89" t="s">
        <v>3635</v>
      </c>
      <c r="D3896" s="91" t="s">
        <v>2714</v>
      </c>
    </row>
    <row r="3897" spans="1:4">
      <c r="D3897" s="89" t="s">
        <v>3701</v>
      </c>
    </row>
    <row r="3898" spans="1:4">
      <c r="B3898" s="87" t="s">
        <v>8933</v>
      </c>
    </row>
    <row r="3900" spans="1:4">
      <c r="B3900" s="87" t="s">
        <v>3609</v>
      </c>
      <c r="C3900" s="88" t="s">
        <v>3610</v>
      </c>
    </row>
    <row r="3901" spans="1:4">
      <c r="D3901" s="88" t="s">
        <v>3611</v>
      </c>
    </row>
    <row r="3902" spans="1:4">
      <c r="A3902" s="88" t="s">
        <v>3612</v>
      </c>
      <c r="B3902" s="87" t="s">
        <v>3613</v>
      </c>
      <c r="C3902" s="88" t="s">
        <v>3614</v>
      </c>
    </row>
    <row r="3903" spans="1:4">
      <c r="A3903" s="95">
        <v>4006</v>
      </c>
      <c r="B3903" s="90" t="s">
        <v>8934</v>
      </c>
      <c r="C3903" s="89" t="s">
        <v>3635</v>
      </c>
      <c r="D3903" s="91" t="s">
        <v>8935</v>
      </c>
    </row>
    <row r="3904" spans="1:4">
      <c r="A3904" s="95">
        <v>4007</v>
      </c>
      <c r="B3904" s="90" t="s">
        <v>8936</v>
      </c>
      <c r="C3904" s="89" t="s">
        <v>3635</v>
      </c>
      <c r="D3904" s="91" t="s">
        <v>8937</v>
      </c>
    </row>
    <row r="3905" spans="1:4">
      <c r="A3905" s="95">
        <v>4008</v>
      </c>
      <c r="B3905" s="90" t="s">
        <v>8938</v>
      </c>
      <c r="C3905" s="89" t="s">
        <v>3635</v>
      </c>
      <c r="D3905" s="91" t="s">
        <v>8939</v>
      </c>
    </row>
    <row r="3906" spans="1:4">
      <c r="A3906" s="95">
        <v>4009</v>
      </c>
      <c r="B3906" s="90" t="s">
        <v>8940</v>
      </c>
      <c r="C3906" s="89" t="s">
        <v>3635</v>
      </c>
      <c r="D3906" s="91" t="s">
        <v>8941</v>
      </c>
    </row>
    <row r="3907" spans="1:4">
      <c r="A3907" s="95">
        <v>4010</v>
      </c>
      <c r="B3907" s="90" t="s">
        <v>8942</v>
      </c>
      <c r="C3907" s="89" t="s">
        <v>3635</v>
      </c>
      <c r="D3907" s="91" t="s">
        <v>8941</v>
      </c>
    </row>
    <row r="3908" spans="1:4">
      <c r="A3908" s="95">
        <v>4011</v>
      </c>
      <c r="B3908" s="90" t="s">
        <v>8943</v>
      </c>
      <c r="C3908" s="89" t="s">
        <v>3635</v>
      </c>
      <c r="D3908" s="91" t="s">
        <v>6003</v>
      </c>
    </row>
    <row r="3909" spans="1:4">
      <c r="A3909" s="95">
        <v>4012</v>
      </c>
      <c r="B3909" s="90" t="s">
        <v>8944</v>
      </c>
      <c r="C3909" s="89" t="s">
        <v>3635</v>
      </c>
      <c r="D3909" s="91" t="s">
        <v>3435</v>
      </c>
    </row>
    <row r="3910" spans="1:4">
      <c r="A3910" s="95">
        <v>4013</v>
      </c>
      <c r="B3910" s="90" t="s">
        <v>8945</v>
      </c>
      <c r="C3910" s="89" t="s">
        <v>3635</v>
      </c>
      <c r="D3910" s="91" t="s">
        <v>193</v>
      </c>
    </row>
    <row r="3911" spans="1:4">
      <c r="A3911" s="95">
        <v>4014</v>
      </c>
      <c r="B3911" s="90" t="s">
        <v>8946</v>
      </c>
      <c r="C3911" s="89" t="s">
        <v>3635</v>
      </c>
      <c r="D3911" s="91" t="s">
        <v>6570</v>
      </c>
    </row>
    <row r="3912" spans="1:4">
      <c r="A3912" s="95">
        <v>4015</v>
      </c>
      <c r="B3912" s="90" t="s">
        <v>8947</v>
      </c>
      <c r="C3912" s="89" t="s">
        <v>3635</v>
      </c>
      <c r="D3912" s="91" t="s">
        <v>8948</v>
      </c>
    </row>
    <row r="3913" spans="1:4">
      <c r="A3913" s="95">
        <v>4016</v>
      </c>
      <c r="B3913" s="90" t="s">
        <v>8949</v>
      </c>
      <c r="C3913" s="89" t="s">
        <v>3635</v>
      </c>
      <c r="D3913" s="91" t="s">
        <v>275</v>
      </c>
    </row>
    <row r="3914" spans="1:4">
      <c r="A3914" s="95">
        <v>4017</v>
      </c>
      <c r="B3914" s="90" t="s">
        <v>8950</v>
      </c>
      <c r="C3914" s="89" t="s">
        <v>3635</v>
      </c>
      <c r="D3914" s="91" t="s">
        <v>840</v>
      </c>
    </row>
    <row r="3915" spans="1:4">
      <c r="A3915" s="95">
        <v>4018</v>
      </c>
      <c r="B3915" s="90" t="s">
        <v>8951</v>
      </c>
      <c r="C3915" s="89" t="s">
        <v>3635</v>
      </c>
      <c r="D3915" s="91" t="s">
        <v>8952</v>
      </c>
    </row>
    <row r="3916" spans="1:4">
      <c r="A3916" s="95">
        <v>4019</v>
      </c>
      <c r="B3916" s="90" t="s">
        <v>8953</v>
      </c>
      <c r="C3916" s="89" t="s">
        <v>3635</v>
      </c>
      <c r="D3916" s="91" t="s">
        <v>8954</v>
      </c>
    </row>
    <row r="3917" spans="1:4">
      <c r="A3917" s="95">
        <v>4020</v>
      </c>
      <c r="B3917" s="90" t="s">
        <v>8955</v>
      </c>
      <c r="C3917" s="89" t="s">
        <v>3635</v>
      </c>
      <c r="D3917" s="91" t="s">
        <v>2273</v>
      </c>
    </row>
    <row r="3918" spans="1:4">
      <c r="A3918" s="95">
        <v>4021</v>
      </c>
      <c r="B3918" s="90" t="s">
        <v>8956</v>
      </c>
      <c r="C3918" s="89" t="s">
        <v>3635</v>
      </c>
      <c r="D3918" s="91" t="s">
        <v>2273</v>
      </c>
    </row>
    <row r="3919" spans="1:4">
      <c r="A3919" s="95">
        <v>4023</v>
      </c>
      <c r="B3919" s="90" t="s">
        <v>8957</v>
      </c>
      <c r="C3919" s="89" t="s">
        <v>3635</v>
      </c>
      <c r="D3919" s="91" t="s">
        <v>8958</v>
      </c>
    </row>
    <row r="3920" spans="1:4">
      <c r="A3920" s="95">
        <v>4024</v>
      </c>
      <c r="B3920" s="90" t="s">
        <v>8959</v>
      </c>
      <c r="C3920" s="89" t="s">
        <v>3635</v>
      </c>
      <c r="D3920" s="91" t="s">
        <v>1527</v>
      </c>
    </row>
    <row r="3921" spans="1:4">
      <c r="A3921" s="95">
        <v>4026</v>
      </c>
      <c r="B3921" s="90" t="s">
        <v>8960</v>
      </c>
      <c r="C3921" s="89" t="s">
        <v>3635</v>
      </c>
      <c r="D3921" s="91" t="s">
        <v>8961</v>
      </c>
    </row>
    <row r="3922" spans="1:4">
      <c r="A3922" s="95">
        <v>4027</v>
      </c>
      <c r="B3922" s="90" t="s">
        <v>8962</v>
      </c>
      <c r="C3922" s="89" t="s">
        <v>3635</v>
      </c>
      <c r="D3922" s="91" t="s">
        <v>292</v>
      </c>
    </row>
    <row r="3923" spans="1:4">
      <c r="A3923" s="95">
        <v>4028</v>
      </c>
      <c r="B3923" s="90" t="s">
        <v>8963</v>
      </c>
      <c r="C3923" s="89" t="s">
        <v>3635</v>
      </c>
      <c r="D3923" s="91" t="s">
        <v>8964</v>
      </c>
    </row>
    <row r="3924" spans="1:4">
      <c r="A3924" s="95">
        <v>4029</v>
      </c>
      <c r="B3924" s="90" t="s">
        <v>8965</v>
      </c>
      <c r="C3924" s="89" t="s">
        <v>3635</v>
      </c>
      <c r="D3924" s="91" t="s">
        <v>1850</v>
      </c>
    </row>
    <row r="3925" spans="1:4">
      <c r="A3925" s="95">
        <v>4032</v>
      </c>
      <c r="B3925" s="90" t="s">
        <v>8966</v>
      </c>
      <c r="C3925" s="89" t="s">
        <v>3635</v>
      </c>
      <c r="D3925" s="91" t="s">
        <v>265</v>
      </c>
    </row>
    <row r="3926" spans="1:4">
      <c r="A3926" s="95">
        <v>4033</v>
      </c>
      <c r="B3926" s="90" t="s">
        <v>8967</v>
      </c>
      <c r="C3926" s="89" t="s">
        <v>3635</v>
      </c>
      <c r="D3926" s="91" t="s">
        <v>391</v>
      </c>
    </row>
    <row r="3927" spans="1:4">
      <c r="A3927" s="95">
        <v>4034</v>
      </c>
      <c r="B3927" s="90" t="s">
        <v>8968</v>
      </c>
      <c r="C3927" s="89" t="s">
        <v>3635</v>
      </c>
      <c r="D3927" s="91" t="s">
        <v>838</v>
      </c>
    </row>
    <row r="3928" spans="1:4">
      <c r="A3928" s="95">
        <v>4035</v>
      </c>
      <c r="B3928" s="90" t="s">
        <v>8969</v>
      </c>
      <c r="C3928" s="89" t="s">
        <v>3635</v>
      </c>
      <c r="D3928" s="91" t="s">
        <v>3005</v>
      </c>
    </row>
    <row r="3929" spans="1:4">
      <c r="A3929" s="95">
        <v>4036</v>
      </c>
      <c r="B3929" s="90" t="s">
        <v>8970</v>
      </c>
      <c r="C3929" s="89" t="s">
        <v>3635</v>
      </c>
      <c r="D3929" s="91" t="s">
        <v>551</v>
      </c>
    </row>
    <row r="3930" spans="1:4">
      <c r="A3930" s="95">
        <v>4037</v>
      </c>
      <c r="B3930" s="90" t="s">
        <v>8971</v>
      </c>
      <c r="C3930" s="89" t="s">
        <v>3635</v>
      </c>
      <c r="D3930" s="91" t="s">
        <v>2601</v>
      </c>
    </row>
    <row r="3931" spans="1:4">
      <c r="A3931" s="95">
        <v>4038</v>
      </c>
      <c r="B3931" s="90" t="s">
        <v>8972</v>
      </c>
      <c r="C3931" s="89" t="s">
        <v>3635</v>
      </c>
      <c r="D3931" s="91" t="s">
        <v>4467</v>
      </c>
    </row>
    <row r="3932" spans="1:4">
      <c r="A3932" s="95">
        <v>4039</v>
      </c>
      <c r="B3932" s="90" t="s">
        <v>8973</v>
      </c>
      <c r="C3932" s="89" t="s">
        <v>3635</v>
      </c>
      <c r="D3932" s="91" t="s">
        <v>8974</v>
      </c>
    </row>
    <row r="3933" spans="1:4">
      <c r="A3933" s="95">
        <v>4040</v>
      </c>
      <c r="B3933" s="90" t="s">
        <v>8975</v>
      </c>
      <c r="C3933" s="89" t="s">
        <v>3635</v>
      </c>
      <c r="D3933" s="91" t="s">
        <v>1760</v>
      </c>
    </row>
    <row r="3934" spans="1:4">
      <c r="A3934" s="95">
        <v>4041</v>
      </c>
      <c r="B3934" s="90" t="s">
        <v>8976</v>
      </c>
      <c r="C3934" s="89" t="s">
        <v>3635</v>
      </c>
      <c r="D3934" s="91" t="s">
        <v>742</v>
      </c>
    </row>
    <row r="3935" spans="1:4">
      <c r="A3935" s="95">
        <v>4042</v>
      </c>
      <c r="B3935" s="90" t="s">
        <v>8977</v>
      </c>
      <c r="C3935" s="89" t="s">
        <v>3635</v>
      </c>
      <c r="D3935" s="91" t="s">
        <v>7113</v>
      </c>
    </row>
    <row r="3936" spans="1:4">
      <c r="D3936" s="89" t="s">
        <v>3701</v>
      </c>
    </row>
    <row r="3937" spans="1:4">
      <c r="B3937" s="87" t="s">
        <v>8978</v>
      </c>
    </row>
    <row r="3939" spans="1:4">
      <c r="B3939" s="87" t="s">
        <v>3609</v>
      </c>
      <c r="C3939" s="88" t="s">
        <v>3610</v>
      </c>
    </row>
    <row r="3940" spans="1:4">
      <c r="D3940" s="88" t="s">
        <v>3611</v>
      </c>
    </row>
    <row r="3941" spans="1:4">
      <c r="A3941" s="88" t="s">
        <v>3612</v>
      </c>
      <c r="B3941" s="87" t="s">
        <v>3613</v>
      </c>
      <c r="C3941" s="88" t="s">
        <v>3614</v>
      </c>
    </row>
    <row r="3942" spans="1:4">
      <c r="A3942" s="95">
        <v>4043</v>
      </c>
      <c r="B3942" s="90" t="s">
        <v>8979</v>
      </c>
      <c r="C3942" s="89" t="s">
        <v>3635</v>
      </c>
      <c r="D3942" s="91" t="s">
        <v>257</v>
      </c>
    </row>
    <row r="3943" spans="1:4">
      <c r="A3943" s="95">
        <v>4044</v>
      </c>
      <c r="B3943" s="90" t="s">
        <v>8980</v>
      </c>
      <c r="C3943" s="89" t="s">
        <v>3635</v>
      </c>
      <c r="D3943" s="91" t="s">
        <v>8981</v>
      </c>
    </row>
    <row r="3944" spans="1:4">
      <c r="A3944" s="95">
        <v>4045</v>
      </c>
      <c r="B3944" s="90" t="s">
        <v>8982</v>
      </c>
      <c r="C3944" s="89" t="s">
        <v>3635</v>
      </c>
      <c r="D3944" s="91" t="s">
        <v>8983</v>
      </c>
    </row>
    <row r="3945" spans="1:4">
      <c r="A3945" s="95">
        <v>4046</v>
      </c>
      <c r="B3945" s="90" t="s">
        <v>8984</v>
      </c>
      <c r="C3945" s="89" t="s">
        <v>3635</v>
      </c>
      <c r="D3945" s="89" t="s">
        <v>375</v>
      </c>
    </row>
    <row r="3946" spans="1:4">
      <c r="A3946" s="95">
        <v>4047</v>
      </c>
      <c r="B3946" s="90" t="s">
        <v>8985</v>
      </c>
      <c r="C3946" s="89" t="s">
        <v>3635</v>
      </c>
      <c r="D3946" s="91" t="s">
        <v>8986</v>
      </c>
    </row>
    <row r="3947" spans="1:4">
      <c r="A3947" s="95">
        <v>4048</v>
      </c>
      <c r="B3947" s="90" t="s">
        <v>8987</v>
      </c>
      <c r="C3947" s="89" t="s">
        <v>3635</v>
      </c>
      <c r="D3947" s="91" t="s">
        <v>8596</v>
      </c>
    </row>
    <row r="3948" spans="1:4">
      <c r="A3948" s="95">
        <v>4049</v>
      </c>
      <c r="B3948" s="90" t="s">
        <v>8988</v>
      </c>
      <c r="C3948" s="89" t="s">
        <v>3635</v>
      </c>
      <c r="D3948" s="91" t="s">
        <v>3443</v>
      </c>
    </row>
    <row r="3949" spans="1:4">
      <c r="A3949" s="95">
        <v>4050</v>
      </c>
      <c r="B3949" s="90" t="s">
        <v>8989</v>
      </c>
      <c r="C3949" s="89" t="s">
        <v>3635</v>
      </c>
      <c r="D3949" s="91" t="s">
        <v>742</v>
      </c>
    </row>
    <row r="3950" spans="1:4">
      <c r="A3950" s="95">
        <v>4051</v>
      </c>
      <c r="B3950" s="90" t="s">
        <v>8990</v>
      </c>
      <c r="C3950" s="89" t="s">
        <v>3635</v>
      </c>
      <c r="D3950" s="91" t="s">
        <v>3217</v>
      </c>
    </row>
    <row r="3951" spans="1:4">
      <c r="A3951" s="95">
        <v>4052</v>
      </c>
      <c r="B3951" s="90" t="s">
        <v>8991</v>
      </c>
      <c r="C3951" s="89" t="s">
        <v>3635</v>
      </c>
      <c r="D3951" s="91" t="s">
        <v>257</v>
      </c>
    </row>
    <row r="3952" spans="1:4">
      <c r="A3952" s="95">
        <v>4053</v>
      </c>
      <c r="B3952" s="90" t="s">
        <v>8992</v>
      </c>
      <c r="C3952" s="89" t="s">
        <v>3635</v>
      </c>
      <c r="D3952" s="91" t="s">
        <v>3575</v>
      </c>
    </row>
    <row r="3953" spans="1:4">
      <c r="A3953" s="95">
        <v>4054</v>
      </c>
      <c r="B3953" s="90" t="s">
        <v>8993</v>
      </c>
      <c r="C3953" s="89" t="s">
        <v>3635</v>
      </c>
      <c r="D3953" s="91" t="s">
        <v>8986</v>
      </c>
    </row>
    <row r="3954" spans="1:4">
      <c r="A3954" s="95">
        <v>4055</v>
      </c>
      <c r="B3954" s="90" t="s">
        <v>8994</v>
      </c>
      <c r="C3954" s="89" t="s">
        <v>3635</v>
      </c>
      <c r="D3954" s="91" t="s">
        <v>8995</v>
      </c>
    </row>
    <row r="3955" spans="1:4">
      <c r="A3955" s="95">
        <v>4056</v>
      </c>
      <c r="B3955" s="90" t="s">
        <v>8996</v>
      </c>
      <c r="C3955" s="89" t="s">
        <v>3635</v>
      </c>
      <c r="D3955" s="91" t="s">
        <v>3193</v>
      </c>
    </row>
    <row r="3956" spans="1:4">
      <c r="A3956" s="95">
        <v>4057</v>
      </c>
      <c r="B3956" s="90" t="s">
        <v>8997</v>
      </c>
      <c r="C3956" s="89" t="s">
        <v>3635</v>
      </c>
      <c r="D3956" s="91" t="s">
        <v>3563</v>
      </c>
    </row>
    <row r="3957" spans="1:4">
      <c r="A3957" s="95">
        <v>4058</v>
      </c>
      <c r="B3957" s="90" t="s">
        <v>8998</v>
      </c>
      <c r="C3957" s="89" t="s">
        <v>3635</v>
      </c>
      <c r="D3957" s="91" t="s">
        <v>2967</v>
      </c>
    </row>
    <row r="3958" spans="1:4">
      <c r="A3958" s="95">
        <v>4059</v>
      </c>
      <c r="B3958" s="90" t="s">
        <v>8999</v>
      </c>
      <c r="C3958" s="89" t="s">
        <v>3635</v>
      </c>
      <c r="D3958" s="91" t="s">
        <v>6649</v>
      </c>
    </row>
    <row r="3959" spans="1:4">
      <c r="A3959" s="95">
        <v>4060</v>
      </c>
      <c r="B3959" s="90" t="s">
        <v>9000</v>
      </c>
      <c r="C3959" s="89" t="s">
        <v>3635</v>
      </c>
      <c r="D3959" s="91" t="s">
        <v>9001</v>
      </c>
    </row>
    <row r="3960" spans="1:4">
      <c r="A3960" s="95">
        <v>4061</v>
      </c>
      <c r="B3960" s="90" t="s">
        <v>9002</v>
      </c>
      <c r="C3960" s="89" t="s">
        <v>3635</v>
      </c>
      <c r="D3960" s="91" t="s">
        <v>6649</v>
      </c>
    </row>
    <row r="3961" spans="1:4">
      <c r="A3961" s="95">
        <v>4062</v>
      </c>
      <c r="B3961" s="90" t="s">
        <v>9003</v>
      </c>
      <c r="C3961" s="89" t="s">
        <v>3635</v>
      </c>
      <c r="D3961" s="91" t="s">
        <v>7293</v>
      </c>
    </row>
    <row r="3962" spans="1:4">
      <c r="A3962" s="95">
        <v>4063</v>
      </c>
      <c r="B3962" s="90" t="s">
        <v>9004</v>
      </c>
      <c r="C3962" s="89" t="s">
        <v>3635</v>
      </c>
      <c r="D3962" s="91" t="s">
        <v>293</v>
      </c>
    </row>
    <row r="3963" spans="1:4">
      <c r="A3963" s="95">
        <v>4064</v>
      </c>
      <c r="B3963" s="90" t="s">
        <v>9005</v>
      </c>
      <c r="C3963" s="89" t="s">
        <v>3635</v>
      </c>
      <c r="D3963" s="91" t="s">
        <v>9006</v>
      </c>
    </row>
    <row r="3964" spans="1:4">
      <c r="A3964" s="95">
        <v>4065</v>
      </c>
      <c r="B3964" s="90" t="s">
        <v>9007</v>
      </c>
      <c r="C3964" s="89" t="s">
        <v>3635</v>
      </c>
      <c r="D3964" s="91" t="s">
        <v>3563</v>
      </c>
    </row>
    <row r="3965" spans="1:4">
      <c r="A3965" s="95">
        <v>4066</v>
      </c>
      <c r="B3965" s="90" t="s">
        <v>9008</v>
      </c>
      <c r="C3965" s="89" t="s">
        <v>3635</v>
      </c>
      <c r="D3965" s="91" t="s">
        <v>3563</v>
      </c>
    </row>
    <row r="3966" spans="1:4">
      <c r="A3966" s="95">
        <v>4067</v>
      </c>
      <c r="B3966" s="90" t="s">
        <v>9009</v>
      </c>
      <c r="C3966" s="89" t="s">
        <v>3635</v>
      </c>
      <c r="D3966" s="91" t="s">
        <v>6649</v>
      </c>
    </row>
    <row r="3967" spans="1:4">
      <c r="A3967" s="95">
        <v>4068</v>
      </c>
      <c r="B3967" s="90" t="s">
        <v>9010</v>
      </c>
      <c r="C3967" s="89" t="s">
        <v>3635</v>
      </c>
      <c r="D3967" s="91" t="s">
        <v>2967</v>
      </c>
    </row>
    <row r="3968" spans="1:4">
      <c r="A3968" s="95">
        <v>4069</v>
      </c>
      <c r="B3968" s="90" t="s">
        <v>9011</v>
      </c>
      <c r="C3968" s="89" t="s">
        <v>3635</v>
      </c>
      <c r="D3968" s="91" t="s">
        <v>6649</v>
      </c>
    </row>
    <row r="3969" spans="1:4">
      <c r="A3969" s="95">
        <v>4070</v>
      </c>
      <c r="B3969" s="90" t="s">
        <v>9012</v>
      </c>
      <c r="C3969" s="89" t="s">
        <v>3635</v>
      </c>
      <c r="D3969" s="91" t="s">
        <v>9013</v>
      </c>
    </row>
    <row r="3970" spans="1:4">
      <c r="A3970" s="95">
        <v>4071</v>
      </c>
      <c r="B3970" s="90" t="s">
        <v>9014</v>
      </c>
      <c r="C3970" s="89" t="s">
        <v>3635</v>
      </c>
      <c r="D3970" s="91" t="s">
        <v>9015</v>
      </c>
    </row>
    <row r="3971" spans="1:4">
      <c r="A3971" s="95">
        <v>4072</v>
      </c>
      <c r="B3971" s="90" t="s">
        <v>9016</v>
      </c>
      <c r="C3971" s="89" t="s">
        <v>3635</v>
      </c>
      <c r="D3971" s="91" t="s">
        <v>8885</v>
      </c>
    </row>
    <row r="3972" spans="1:4">
      <c r="A3972" s="95">
        <v>4073</v>
      </c>
      <c r="B3972" s="90" t="s">
        <v>9017</v>
      </c>
      <c r="C3972" s="89" t="s">
        <v>3635</v>
      </c>
      <c r="D3972" s="91" t="s">
        <v>1476</v>
      </c>
    </row>
    <row r="3973" spans="1:4">
      <c r="A3973" s="95">
        <v>4074</v>
      </c>
      <c r="B3973" s="90" t="s">
        <v>9018</v>
      </c>
      <c r="C3973" s="89" t="s">
        <v>3635</v>
      </c>
      <c r="D3973" s="91" t="s">
        <v>2986</v>
      </c>
    </row>
    <row r="3974" spans="1:4">
      <c r="A3974" s="95">
        <v>4075</v>
      </c>
      <c r="B3974" s="90" t="s">
        <v>9019</v>
      </c>
      <c r="C3974" s="89" t="s">
        <v>3635</v>
      </c>
      <c r="D3974" s="91" t="s">
        <v>2896</v>
      </c>
    </row>
    <row r="3975" spans="1:4">
      <c r="D3975" s="89" t="s">
        <v>3701</v>
      </c>
    </row>
    <row r="3976" spans="1:4">
      <c r="B3976" s="87" t="s">
        <v>9020</v>
      </c>
    </row>
    <row r="3978" spans="1:4">
      <c r="B3978" s="87" t="s">
        <v>3609</v>
      </c>
      <c r="C3978" s="88" t="s">
        <v>3610</v>
      </c>
    </row>
    <row r="3979" spans="1:4">
      <c r="D3979" s="88" t="s">
        <v>3611</v>
      </c>
    </row>
    <row r="3980" spans="1:4">
      <c r="A3980" s="88" t="s">
        <v>3612</v>
      </c>
      <c r="B3980" s="87" t="s">
        <v>3613</v>
      </c>
      <c r="C3980" s="88" t="s">
        <v>3614</v>
      </c>
    </row>
    <row r="3981" spans="1:4">
      <c r="A3981" s="95">
        <v>4076</v>
      </c>
      <c r="B3981" s="90" t="s">
        <v>9021</v>
      </c>
      <c r="C3981" s="89" t="s">
        <v>3635</v>
      </c>
      <c r="D3981" s="91" t="s">
        <v>9022</v>
      </c>
    </row>
    <row r="3982" spans="1:4">
      <c r="A3982" s="95">
        <v>4077</v>
      </c>
      <c r="B3982" s="90" t="s">
        <v>9023</v>
      </c>
      <c r="C3982" s="89" t="s">
        <v>3635</v>
      </c>
      <c r="D3982" s="91" t="s">
        <v>1173</v>
      </c>
    </row>
    <row r="3983" spans="1:4">
      <c r="A3983" s="95">
        <v>4078</v>
      </c>
      <c r="B3983" s="90" t="s">
        <v>9024</v>
      </c>
      <c r="C3983" s="89" t="s">
        <v>3635</v>
      </c>
      <c r="D3983" s="91" t="s">
        <v>6304</v>
      </c>
    </row>
    <row r="3984" spans="1:4">
      <c r="A3984" s="95">
        <v>4079</v>
      </c>
      <c r="B3984" s="90" t="s">
        <v>9025</v>
      </c>
      <c r="C3984" s="89" t="s">
        <v>3635</v>
      </c>
      <c r="D3984" s="91" t="s">
        <v>9026</v>
      </c>
    </row>
    <row r="3985" spans="1:4">
      <c r="A3985" s="95">
        <v>4080</v>
      </c>
      <c r="B3985" s="90" t="s">
        <v>9027</v>
      </c>
      <c r="C3985" s="89" t="s">
        <v>3635</v>
      </c>
      <c r="D3985" s="91" t="s">
        <v>1454</v>
      </c>
    </row>
    <row r="3986" spans="1:4">
      <c r="A3986" s="95">
        <v>4081</v>
      </c>
      <c r="B3986" s="90" t="s">
        <v>9028</v>
      </c>
      <c r="C3986" s="89" t="s">
        <v>3635</v>
      </c>
      <c r="D3986" s="91" t="s">
        <v>1774</v>
      </c>
    </row>
    <row r="3987" spans="1:4">
      <c r="A3987" s="95">
        <v>4082</v>
      </c>
      <c r="B3987" s="90" t="s">
        <v>9029</v>
      </c>
      <c r="C3987" s="89" t="s">
        <v>3635</v>
      </c>
      <c r="D3987" s="91" t="s">
        <v>482</v>
      </c>
    </row>
    <row r="3988" spans="1:4">
      <c r="A3988" s="95">
        <v>4083</v>
      </c>
      <c r="B3988" s="90" t="s">
        <v>9030</v>
      </c>
      <c r="C3988" s="89" t="s">
        <v>3635</v>
      </c>
      <c r="D3988" s="91" t="s">
        <v>1129</v>
      </c>
    </row>
    <row r="3989" spans="1:4">
      <c r="A3989" s="95">
        <v>4084</v>
      </c>
      <c r="B3989" s="90" t="s">
        <v>9031</v>
      </c>
      <c r="C3989" s="89" t="s">
        <v>3635</v>
      </c>
      <c r="D3989" s="91" t="s">
        <v>6623</v>
      </c>
    </row>
    <row r="3990" spans="1:4">
      <c r="A3990" s="95">
        <v>4085</v>
      </c>
      <c r="B3990" s="90" t="s">
        <v>9032</v>
      </c>
      <c r="C3990" s="89" t="s">
        <v>3635</v>
      </c>
      <c r="D3990" s="91" t="s">
        <v>395</v>
      </c>
    </row>
    <row r="3991" spans="1:4">
      <c r="A3991" s="95">
        <v>4086</v>
      </c>
      <c r="B3991" s="90" t="s">
        <v>9033</v>
      </c>
      <c r="C3991" s="89" t="s">
        <v>3635</v>
      </c>
      <c r="D3991" s="91" t="s">
        <v>9034</v>
      </c>
    </row>
    <row r="3992" spans="1:4">
      <c r="A3992" s="95">
        <v>4087</v>
      </c>
      <c r="B3992" s="90" t="s">
        <v>9035</v>
      </c>
      <c r="C3992" s="89" t="s">
        <v>3635</v>
      </c>
      <c r="D3992" s="91" t="s">
        <v>294</v>
      </c>
    </row>
    <row r="3993" spans="1:4">
      <c r="A3993" s="95">
        <v>4088</v>
      </c>
      <c r="B3993" s="90" t="s">
        <v>9036</v>
      </c>
      <c r="C3993" s="89" t="s">
        <v>3635</v>
      </c>
      <c r="D3993" s="91" t="s">
        <v>9037</v>
      </c>
    </row>
    <row r="3994" spans="1:4">
      <c r="A3994" s="95">
        <v>4089</v>
      </c>
      <c r="B3994" s="90" t="s">
        <v>9038</v>
      </c>
      <c r="C3994" s="89" t="s">
        <v>3635</v>
      </c>
      <c r="D3994" s="91" t="s">
        <v>1595</v>
      </c>
    </row>
    <row r="3995" spans="1:4">
      <c r="A3995" s="95">
        <v>4090</v>
      </c>
      <c r="B3995" s="90" t="s">
        <v>9039</v>
      </c>
      <c r="C3995" s="89" t="s">
        <v>3635</v>
      </c>
      <c r="D3995" s="91" t="s">
        <v>9040</v>
      </c>
    </row>
    <row r="3996" spans="1:4">
      <c r="A3996" s="95">
        <v>4091</v>
      </c>
      <c r="B3996" s="90" t="s">
        <v>9041</v>
      </c>
      <c r="C3996" s="89" t="s">
        <v>3635</v>
      </c>
      <c r="D3996" s="91" t="s">
        <v>9042</v>
      </c>
    </row>
    <row r="3997" spans="1:4">
      <c r="A3997" s="95">
        <v>4092</v>
      </c>
      <c r="B3997" s="90" t="s">
        <v>9043</v>
      </c>
      <c r="C3997" s="89" t="s">
        <v>3635</v>
      </c>
      <c r="D3997" s="91" t="s">
        <v>9044</v>
      </c>
    </row>
    <row r="3998" spans="1:4">
      <c r="A3998" s="95">
        <v>4093</v>
      </c>
      <c r="B3998" s="90" t="s">
        <v>9045</v>
      </c>
      <c r="C3998" s="89" t="s">
        <v>3635</v>
      </c>
      <c r="D3998" s="91" t="s">
        <v>9046</v>
      </c>
    </row>
    <row r="3999" spans="1:4">
      <c r="A3999" s="95">
        <v>4094</v>
      </c>
      <c r="B3999" s="90" t="s">
        <v>9047</v>
      </c>
      <c r="C3999" s="89" t="s">
        <v>3635</v>
      </c>
      <c r="D3999" s="91" t="s">
        <v>9048</v>
      </c>
    </row>
    <row r="4000" spans="1:4">
      <c r="A4000" s="95">
        <v>4095</v>
      </c>
      <c r="B4000" s="90" t="s">
        <v>9049</v>
      </c>
      <c r="C4000" s="89" t="s">
        <v>3635</v>
      </c>
      <c r="D4000" s="91" t="s">
        <v>1289</v>
      </c>
    </row>
    <row r="4001" spans="1:4">
      <c r="A4001" s="95">
        <v>4096</v>
      </c>
      <c r="B4001" s="90" t="s">
        <v>9050</v>
      </c>
      <c r="C4001" s="89" t="s">
        <v>3635</v>
      </c>
      <c r="D4001" s="91" t="s">
        <v>1962</v>
      </c>
    </row>
    <row r="4002" spans="1:4">
      <c r="A4002" s="95">
        <v>4097</v>
      </c>
      <c r="B4002" s="90" t="s">
        <v>9051</v>
      </c>
      <c r="C4002" s="89" t="s">
        <v>3635</v>
      </c>
      <c r="D4002" s="91" t="s">
        <v>9052</v>
      </c>
    </row>
    <row r="4003" spans="1:4">
      <c r="A4003" s="95">
        <v>4098</v>
      </c>
      <c r="B4003" s="90" t="s">
        <v>9053</v>
      </c>
      <c r="C4003" s="89" t="s">
        <v>3635</v>
      </c>
      <c r="D4003" s="91" t="s">
        <v>9015</v>
      </c>
    </row>
    <row r="4004" spans="1:4">
      <c r="A4004" s="95">
        <v>4099</v>
      </c>
      <c r="B4004" s="90" t="s">
        <v>9054</v>
      </c>
      <c r="C4004" s="89" t="s">
        <v>3635</v>
      </c>
      <c r="D4004" s="91" t="s">
        <v>1850</v>
      </c>
    </row>
    <row r="4005" spans="1:4">
      <c r="A4005" s="95">
        <v>4100</v>
      </c>
      <c r="B4005" s="90" t="s">
        <v>9055</v>
      </c>
      <c r="C4005" s="89" t="s">
        <v>3635</v>
      </c>
      <c r="D4005" s="91" t="s">
        <v>2985</v>
      </c>
    </row>
    <row r="4006" spans="1:4">
      <c r="A4006" s="95">
        <v>4101</v>
      </c>
      <c r="B4006" s="90" t="s">
        <v>9056</v>
      </c>
      <c r="C4006" s="89" t="s">
        <v>3635</v>
      </c>
      <c r="D4006" s="91" t="s">
        <v>9057</v>
      </c>
    </row>
    <row r="4007" spans="1:4">
      <c r="A4007" s="95">
        <v>4102</v>
      </c>
      <c r="B4007" s="90" t="s">
        <v>9058</v>
      </c>
      <c r="C4007" s="89" t="s">
        <v>3635</v>
      </c>
      <c r="D4007" s="91" t="s">
        <v>9059</v>
      </c>
    </row>
    <row r="4008" spans="1:4">
      <c r="A4008" s="95">
        <v>4103</v>
      </c>
      <c r="B4008" s="90" t="s">
        <v>9060</v>
      </c>
      <c r="C4008" s="89" t="s">
        <v>3635</v>
      </c>
      <c r="D4008" s="91" t="s">
        <v>782</v>
      </c>
    </row>
    <row r="4009" spans="1:4">
      <c r="A4009" s="95">
        <v>4104</v>
      </c>
      <c r="B4009" s="90" t="s">
        <v>9061</v>
      </c>
      <c r="C4009" s="89" t="s">
        <v>3635</v>
      </c>
      <c r="D4009" s="91" t="s">
        <v>9062</v>
      </c>
    </row>
    <row r="4010" spans="1:4">
      <c r="A4010" s="95">
        <v>4105</v>
      </c>
      <c r="B4010" s="90" t="s">
        <v>9063</v>
      </c>
      <c r="C4010" s="89" t="s">
        <v>3635</v>
      </c>
      <c r="D4010" s="91" t="s">
        <v>2927</v>
      </c>
    </row>
    <row r="4011" spans="1:4">
      <c r="A4011" s="95">
        <v>4106</v>
      </c>
      <c r="B4011" s="90" t="s">
        <v>9064</v>
      </c>
      <c r="C4011" s="89" t="s">
        <v>3635</v>
      </c>
      <c r="D4011" s="91" t="s">
        <v>993</v>
      </c>
    </row>
    <row r="4012" spans="1:4">
      <c r="A4012" s="95">
        <v>4107</v>
      </c>
      <c r="B4012" s="90" t="s">
        <v>9065</v>
      </c>
      <c r="C4012" s="89" t="s">
        <v>3635</v>
      </c>
      <c r="D4012" s="91" t="s">
        <v>2752</v>
      </c>
    </row>
    <row r="4013" spans="1:4">
      <c r="A4013" s="95">
        <v>4108</v>
      </c>
      <c r="B4013" s="90" t="s">
        <v>9066</v>
      </c>
      <c r="C4013" s="89" t="s">
        <v>3635</v>
      </c>
      <c r="D4013" s="91" t="s">
        <v>1085</v>
      </c>
    </row>
    <row r="4014" spans="1:4">
      <c r="D4014" s="89" t="s">
        <v>3701</v>
      </c>
    </row>
    <row r="4015" spans="1:4">
      <c r="B4015" s="87" t="s">
        <v>9067</v>
      </c>
    </row>
    <row r="4017" spans="1:4">
      <c r="B4017" s="87" t="s">
        <v>3609</v>
      </c>
      <c r="C4017" s="88" t="s">
        <v>3610</v>
      </c>
    </row>
    <row r="4018" spans="1:4">
      <c r="D4018" s="88" t="s">
        <v>3611</v>
      </c>
    </row>
    <row r="4019" spans="1:4">
      <c r="A4019" s="88" t="s">
        <v>3612</v>
      </c>
      <c r="B4019" s="87" t="s">
        <v>3613</v>
      </c>
      <c r="C4019" s="88" t="s">
        <v>3614</v>
      </c>
    </row>
    <row r="4020" spans="1:4">
      <c r="A4020" s="95">
        <v>4109</v>
      </c>
      <c r="B4020" s="90" t="s">
        <v>9068</v>
      </c>
      <c r="C4020" s="89" t="s">
        <v>3635</v>
      </c>
      <c r="D4020" s="91" t="s">
        <v>3591</v>
      </c>
    </row>
    <row r="4021" spans="1:4">
      <c r="A4021" s="95">
        <v>4110</v>
      </c>
      <c r="B4021" s="90" t="s">
        <v>9069</v>
      </c>
      <c r="C4021" s="89" t="s">
        <v>3635</v>
      </c>
      <c r="D4021" s="91" t="s">
        <v>2962</v>
      </c>
    </row>
    <row r="4022" spans="1:4">
      <c r="A4022" s="95">
        <v>4111</v>
      </c>
      <c r="B4022" s="90" t="s">
        <v>9070</v>
      </c>
      <c r="C4022" s="89" t="s">
        <v>3635</v>
      </c>
      <c r="D4022" s="91" t="s">
        <v>760</v>
      </c>
    </row>
    <row r="4023" spans="1:4">
      <c r="A4023" s="95">
        <v>4112</v>
      </c>
      <c r="B4023" s="90" t="s">
        <v>9071</v>
      </c>
      <c r="C4023" s="89" t="s">
        <v>3635</v>
      </c>
      <c r="D4023" s="91" t="s">
        <v>90</v>
      </c>
    </row>
    <row r="4024" spans="1:4">
      <c r="A4024" s="95">
        <v>4113</v>
      </c>
      <c r="B4024" s="90" t="s">
        <v>9072</v>
      </c>
      <c r="C4024" s="89" t="s">
        <v>3973</v>
      </c>
      <c r="D4024" s="91" t="s">
        <v>2416</v>
      </c>
    </row>
    <row r="4025" spans="1:4">
      <c r="A4025" s="95">
        <v>4115</v>
      </c>
      <c r="B4025" s="90" t="s">
        <v>9073</v>
      </c>
      <c r="C4025" s="89" t="s">
        <v>3635</v>
      </c>
      <c r="D4025" s="91" t="s">
        <v>6771</v>
      </c>
    </row>
    <row r="4026" spans="1:4">
      <c r="A4026" s="95">
        <v>4116</v>
      </c>
      <c r="B4026" s="90" t="s">
        <v>9074</v>
      </c>
      <c r="C4026" s="89" t="s">
        <v>3973</v>
      </c>
      <c r="D4026" s="91" t="s">
        <v>5690</v>
      </c>
    </row>
    <row r="4027" spans="1:4">
      <c r="A4027" s="95">
        <v>4117</v>
      </c>
      <c r="B4027" s="90" t="s">
        <v>9075</v>
      </c>
      <c r="C4027" s="89" t="s">
        <v>3973</v>
      </c>
      <c r="D4027" s="91" t="s">
        <v>9076</v>
      </c>
    </row>
    <row r="4028" spans="1:4">
      <c r="A4028" s="95">
        <v>4118</v>
      </c>
      <c r="B4028" s="90" t="s">
        <v>9077</v>
      </c>
      <c r="C4028" s="89" t="s">
        <v>3973</v>
      </c>
      <c r="D4028" s="91" t="s">
        <v>2058</v>
      </c>
    </row>
    <row r="4029" spans="1:4">
      <c r="A4029" s="95">
        <v>4119</v>
      </c>
      <c r="B4029" s="90" t="s">
        <v>9078</v>
      </c>
      <c r="C4029" s="89" t="s">
        <v>3973</v>
      </c>
      <c r="D4029" s="91" t="s">
        <v>3467</v>
      </c>
    </row>
    <row r="4030" spans="1:4">
      <c r="A4030" s="95">
        <v>4120</v>
      </c>
      <c r="B4030" s="90" t="s">
        <v>9079</v>
      </c>
      <c r="C4030" s="89" t="s">
        <v>3973</v>
      </c>
      <c r="D4030" s="91" t="s">
        <v>9080</v>
      </c>
    </row>
    <row r="4031" spans="1:4">
      <c r="A4031" s="95">
        <v>4121</v>
      </c>
      <c r="B4031" s="90" t="s">
        <v>9081</v>
      </c>
      <c r="C4031" s="89" t="s">
        <v>3973</v>
      </c>
      <c r="D4031" s="91" t="s">
        <v>912</v>
      </c>
    </row>
    <row r="4032" spans="1:4">
      <c r="A4032" s="95">
        <v>4122</v>
      </c>
      <c r="B4032" s="90" t="s">
        <v>9082</v>
      </c>
      <c r="C4032" s="89" t="s">
        <v>3973</v>
      </c>
      <c r="D4032" s="91" t="s">
        <v>4358</v>
      </c>
    </row>
    <row r="4033" spans="1:4">
      <c r="A4033" s="95">
        <v>4123</v>
      </c>
      <c r="B4033" s="90" t="s">
        <v>9083</v>
      </c>
      <c r="C4033" s="89" t="s">
        <v>3973</v>
      </c>
      <c r="D4033" s="91" t="s">
        <v>4983</v>
      </c>
    </row>
    <row r="4034" spans="1:4">
      <c r="A4034" s="95">
        <v>4124</v>
      </c>
      <c r="B4034" s="90" t="s">
        <v>9084</v>
      </c>
      <c r="C4034" s="89" t="s">
        <v>3973</v>
      </c>
      <c r="D4034" s="91" t="s">
        <v>1955</v>
      </c>
    </row>
    <row r="4035" spans="1:4">
      <c r="A4035" s="95">
        <v>4125</v>
      </c>
      <c r="B4035" s="90" t="s">
        <v>9085</v>
      </c>
      <c r="C4035" s="89" t="s">
        <v>3973</v>
      </c>
      <c r="D4035" s="91" t="s">
        <v>2741</v>
      </c>
    </row>
    <row r="4036" spans="1:4">
      <c r="A4036" s="95">
        <v>4126</v>
      </c>
      <c r="B4036" s="90" t="s">
        <v>9086</v>
      </c>
      <c r="C4036" s="89" t="s">
        <v>3973</v>
      </c>
      <c r="D4036" s="91" t="s">
        <v>2300</v>
      </c>
    </row>
    <row r="4037" spans="1:4">
      <c r="A4037" s="95">
        <v>4132</v>
      </c>
      <c r="B4037" s="90" t="s">
        <v>9087</v>
      </c>
      <c r="C4037" s="89" t="s">
        <v>3635</v>
      </c>
      <c r="D4037" s="91" t="s">
        <v>9088</v>
      </c>
    </row>
    <row r="4038" spans="1:4">
      <c r="A4038" s="95">
        <v>4133</v>
      </c>
      <c r="B4038" s="90" t="s">
        <v>9089</v>
      </c>
      <c r="C4038" s="89" t="s">
        <v>3635</v>
      </c>
      <c r="D4038" s="91" t="s">
        <v>1455</v>
      </c>
    </row>
    <row r="4039" spans="1:4">
      <c r="B4039" s="90" t="s">
        <v>9090</v>
      </c>
    </row>
    <row r="4040" spans="1:4">
      <c r="A4040" s="95">
        <v>4134</v>
      </c>
      <c r="B4040" s="90" t="s">
        <v>9091</v>
      </c>
      <c r="C4040" s="89" t="s">
        <v>3635</v>
      </c>
      <c r="D4040" s="91" t="s">
        <v>1340</v>
      </c>
    </row>
    <row r="4041" spans="1:4">
      <c r="B4041" s="90" t="s">
        <v>9090</v>
      </c>
    </row>
    <row r="4042" spans="1:4">
      <c r="A4042" s="95">
        <v>4135</v>
      </c>
      <c r="B4042" s="90" t="s">
        <v>9092</v>
      </c>
      <c r="C4042" s="89" t="s">
        <v>3635</v>
      </c>
      <c r="D4042" s="91" t="s">
        <v>4920</v>
      </c>
    </row>
    <row r="4043" spans="1:4">
      <c r="A4043" s="95">
        <v>4136</v>
      </c>
      <c r="B4043" s="90" t="s">
        <v>9093</v>
      </c>
      <c r="C4043" s="89" t="s">
        <v>3635</v>
      </c>
      <c r="D4043" s="91" t="s">
        <v>4920</v>
      </c>
    </row>
    <row r="4044" spans="1:4">
      <c r="A4044" s="95">
        <v>4137</v>
      </c>
      <c r="B4044" s="90" t="s">
        <v>9094</v>
      </c>
      <c r="C4044" s="89" t="s">
        <v>3635</v>
      </c>
      <c r="D4044" s="91" t="s">
        <v>1455</v>
      </c>
    </row>
    <row r="4045" spans="1:4">
      <c r="B4045" s="90" t="s">
        <v>9090</v>
      </c>
    </row>
    <row r="4046" spans="1:4">
      <c r="A4046" s="95">
        <v>4138</v>
      </c>
      <c r="B4046" s="90" t="s">
        <v>9095</v>
      </c>
      <c r="C4046" s="89" t="s">
        <v>3635</v>
      </c>
      <c r="D4046" s="91" t="s">
        <v>1340</v>
      </c>
    </row>
    <row r="4047" spans="1:4">
      <c r="B4047" s="90" t="s">
        <v>9090</v>
      </c>
    </row>
    <row r="4048" spans="1:4">
      <c r="A4048" s="95">
        <v>4139</v>
      </c>
      <c r="B4048" s="90" t="s">
        <v>9096</v>
      </c>
      <c r="C4048" s="89" t="s">
        <v>3635</v>
      </c>
      <c r="D4048" s="91" t="s">
        <v>6390</v>
      </c>
    </row>
    <row r="4049" spans="1:4">
      <c r="A4049" s="95">
        <v>4140</v>
      </c>
      <c r="B4049" s="90" t="s">
        <v>9097</v>
      </c>
      <c r="C4049" s="89" t="s">
        <v>3635</v>
      </c>
      <c r="D4049" s="91" t="s">
        <v>9098</v>
      </c>
    </row>
    <row r="4050" spans="1:4">
      <c r="B4050" s="90" t="s">
        <v>9090</v>
      </c>
    </row>
    <row r="4051" spans="1:4">
      <c r="A4051" s="95">
        <v>4141</v>
      </c>
      <c r="B4051" s="90" t="s">
        <v>9099</v>
      </c>
      <c r="C4051" s="89" t="s">
        <v>3635</v>
      </c>
      <c r="D4051" s="91" t="s">
        <v>1340</v>
      </c>
    </row>
    <row r="4052" spans="1:4">
      <c r="B4052" s="90" t="s">
        <v>9090</v>
      </c>
    </row>
    <row r="4053" spans="1:4">
      <c r="A4053" s="95">
        <v>4142</v>
      </c>
      <c r="B4053" s="90" t="s">
        <v>9100</v>
      </c>
      <c r="C4053" s="89" t="s">
        <v>3635</v>
      </c>
      <c r="D4053" s="91" t="s">
        <v>9101</v>
      </c>
    </row>
    <row r="4054" spans="1:4">
      <c r="B4054" s="90" t="s">
        <v>9090</v>
      </c>
    </row>
    <row r="4055" spans="1:4">
      <c r="A4055" s="95">
        <v>4143</v>
      </c>
      <c r="B4055" s="90" t="s">
        <v>9102</v>
      </c>
      <c r="C4055" s="89" t="s">
        <v>3635</v>
      </c>
      <c r="D4055" s="91" t="s">
        <v>9103</v>
      </c>
    </row>
    <row r="4056" spans="1:4">
      <c r="B4056" s="90" t="s">
        <v>9104</v>
      </c>
    </row>
    <row r="4057" spans="1:4">
      <c r="A4057" s="95">
        <v>4144</v>
      </c>
      <c r="B4057" s="90" t="s">
        <v>9105</v>
      </c>
      <c r="C4057" s="89" t="s">
        <v>3635</v>
      </c>
      <c r="D4057" s="91" t="s">
        <v>9106</v>
      </c>
    </row>
    <row r="4058" spans="1:4">
      <c r="B4058" s="90" t="s">
        <v>9090</v>
      </c>
    </row>
    <row r="4059" spans="1:4">
      <c r="D4059" s="89" t="s">
        <v>3701</v>
      </c>
    </row>
    <row r="4060" spans="1:4">
      <c r="B4060" s="87" t="s">
        <v>9107</v>
      </c>
    </row>
    <row r="4062" spans="1:4">
      <c r="B4062" s="87" t="s">
        <v>3609</v>
      </c>
      <c r="C4062" s="88" t="s">
        <v>3610</v>
      </c>
    </row>
    <row r="4063" spans="1:4">
      <c r="D4063" s="88" t="s">
        <v>3611</v>
      </c>
    </row>
    <row r="4064" spans="1:4">
      <c r="A4064" s="88" t="s">
        <v>3612</v>
      </c>
      <c r="B4064" s="87" t="s">
        <v>3613</v>
      </c>
      <c r="C4064" s="88" t="s">
        <v>3614</v>
      </c>
    </row>
    <row r="4065" spans="1:4">
      <c r="A4065" s="95">
        <v>4145</v>
      </c>
      <c r="B4065" s="90" t="s">
        <v>9108</v>
      </c>
      <c r="C4065" s="89" t="s">
        <v>3635</v>
      </c>
      <c r="D4065" s="91" t="s">
        <v>1794</v>
      </c>
    </row>
    <row r="4066" spans="1:4">
      <c r="B4066" s="90" t="s">
        <v>9090</v>
      </c>
    </row>
    <row r="4067" spans="1:4">
      <c r="A4067" s="95">
        <v>4146</v>
      </c>
      <c r="B4067" s="90" t="s">
        <v>9109</v>
      </c>
      <c r="C4067" s="89" t="s">
        <v>3635</v>
      </c>
      <c r="D4067" s="91" t="s">
        <v>9110</v>
      </c>
    </row>
    <row r="4068" spans="1:4">
      <c r="A4068" s="95">
        <v>4147</v>
      </c>
      <c r="B4068" s="90" t="s">
        <v>9111</v>
      </c>
      <c r="C4068" s="89" t="s">
        <v>3635</v>
      </c>
      <c r="D4068" s="91" t="s">
        <v>9112</v>
      </c>
    </row>
    <row r="4069" spans="1:4">
      <c r="A4069" s="95">
        <v>4148</v>
      </c>
      <c r="B4069" s="90" t="s">
        <v>9113</v>
      </c>
      <c r="C4069" s="89" t="s">
        <v>3635</v>
      </c>
      <c r="D4069" s="91" t="s">
        <v>9114</v>
      </c>
    </row>
    <row r="4070" spans="1:4">
      <c r="A4070" s="95">
        <v>4149</v>
      </c>
      <c r="B4070" s="90" t="s">
        <v>9115</v>
      </c>
      <c r="C4070" s="89" t="s">
        <v>3635</v>
      </c>
      <c r="D4070" s="92" t="s">
        <v>9116</v>
      </c>
    </row>
    <row r="4071" spans="1:4">
      <c r="A4071" s="95">
        <v>4150</v>
      </c>
      <c r="B4071" s="90" t="s">
        <v>9117</v>
      </c>
      <c r="C4071" s="89" t="s">
        <v>3635</v>
      </c>
      <c r="D4071" s="91" t="s">
        <v>9110</v>
      </c>
    </row>
    <row r="4072" spans="1:4">
      <c r="A4072" s="95">
        <v>4151</v>
      </c>
      <c r="B4072" s="90" t="s">
        <v>9118</v>
      </c>
      <c r="C4072" s="89" t="s">
        <v>3635</v>
      </c>
      <c r="D4072" s="92" t="s">
        <v>9119</v>
      </c>
    </row>
    <row r="4073" spans="1:4">
      <c r="A4073" s="95">
        <v>4152</v>
      </c>
      <c r="B4073" s="90" t="s">
        <v>9120</v>
      </c>
      <c r="C4073" s="89" t="s">
        <v>3635</v>
      </c>
      <c r="D4073" s="91" t="s">
        <v>9112</v>
      </c>
    </row>
    <row r="4074" spans="1:4">
      <c r="A4074" s="95">
        <v>4153</v>
      </c>
      <c r="B4074" s="90" t="s">
        <v>9121</v>
      </c>
      <c r="C4074" s="89" t="s">
        <v>3635</v>
      </c>
      <c r="D4074" s="92" t="s">
        <v>9122</v>
      </c>
    </row>
    <row r="4075" spans="1:4">
      <c r="B4075" s="90" t="s">
        <v>9123</v>
      </c>
    </row>
    <row r="4076" spans="1:4">
      <c r="B4076" s="90" t="s">
        <v>9124</v>
      </c>
    </row>
    <row r="4077" spans="1:4">
      <c r="A4077" s="95">
        <v>4154</v>
      </c>
      <c r="B4077" s="90" t="s">
        <v>9125</v>
      </c>
      <c r="C4077" s="89" t="s">
        <v>9126</v>
      </c>
      <c r="D4077" s="91" t="s">
        <v>1553</v>
      </c>
    </row>
    <row r="4078" spans="1:4">
      <c r="A4078" s="95">
        <v>4155</v>
      </c>
      <c r="B4078" s="90" t="s">
        <v>9127</v>
      </c>
      <c r="C4078" s="89" t="s">
        <v>3617</v>
      </c>
      <c r="D4078" s="91" t="s">
        <v>9128</v>
      </c>
    </row>
    <row r="4079" spans="1:4">
      <c r="A4079" s="95">
        <v>4156</v>
      </c>
      <c r="B4079" s="90" t="s">
        <v>9129</v>
      </c>
      <c r="C4079" s="89" t="s">
        <v>3973</v>
      </c>
      <c r="D4079" s="91" t="s">
        <v>9130</v>
      </c>
    </row>
    <row r="4080" spans="1:4">
      <c r="A4080" s="95">
        <v>4157</v>
      </c>
      <c r="B4080" s="90" t="s">
        <v>9131</v>
      </c>
      <c r="C4080" s="89" t="s">
        <v>3751</v>
      </c>
      <c r="D4080" s="91" t="s">
        <v>3159</v>
      </c>
    </row>
    <row r="4081" spans="1:4">
      <c r="B4081" s="90" t="s">
        <v>9132</v>
      </c>
    </row>
    <row r="4082" spans="1:4">
      <c r="A4082" s="95">
        <v>4158</v>
      </c>
      <c r="B4082" s="90" t="s">
        <v>9133</v>
      </c>
      <c r="C4082" s="89" t="s">
        <v>3973</v>
      </c>
      <c r="D4082" s="89" t="s">
        <v>102</v>
      </c>
    </row>
    <row r="4083" spans="1:4">
      <c r="A4083" s="95">
        <v>4159</v>
      </c>
      <c r="B4083" s="90" t="s">
        <v>9134</v>
      </c>
      <c r="C4083" s="89" t="s">
        <v>3973</v>
      </c>
      <c r="D4083" s="91" t="s">
        <v>391</v>
      </c>
    </row>
    <row r="4084" spans="1:4">
      <c r="A4084" s="95">
        <v>4160</v>
      </c>
      <c r="B4084" s="90" t="s">
        <v>9135</v>
      </c>
      <c r="C4084" s="89" t="s">
        <v>3635</v>
      </c>
      <c r="D4084" s="91" t="s">
        <v>1640</v>
      </c>
    </row>
    <row r="4085" spans="1:4">
      <c r="A4085" s="95">
        <v>4161</v>
      </c>
      <c r="B4085" s="90" t="s">
        <v>9136</v>
      </c>
      <c r="C4085" s="89" t="s">
        <v>3973</v>
      </c>
      <c r="D4085" s="91" t="s">
        <v>1104</v>
      </c>
    </row>
    <row r="4086" spans="1:4">
      <c r="A4086" s="95">
        <v>4162</v>
      </c>
      <c r="B4086" s="90" t="s">
        <v>9137</v>
      </c>
      <c r="C4086" s="89" t="s">
        <v>3635</v>
      </c>
      <c r="D4086" s="91" t="s">
        <v>2143</v>
      </c>
    </row>
    <row r="4087" spans="1:4">
      <c r="A4087" s="95">
        <v>4163</v>
      </c>
      <c r="B4087" s="90" t="s">
        <v>9138</v>
      </c>
      <c r="C4087" s="89" t="s">
        <v>3635</v>
      </c>
      <c r="D4087" s="91" t="s">
        <v>9139</v>
      </c>
    </row>
    <row r="4088" spans="1:4">
      <c r="A4088" s="95">
        <v>4165</v>
      </c>
      <c r="B4088" s="90" t="s">
        <v>9140</v>
      </c>
      <c r="C4088" s="89" t="s">
        <v>3635</v>
      </c>
      <c r="D4088" s="91" t="s">
        <v>9141</v>
      </c>
    </row>
    <row r="4089" spans="1:4">
      <c r="A4089" s="95">
        <v>4166</v>
      </c>
      <c r="B4089" s="90" t="s">
        <v>9142</v>
      </c>
      <c r="C4089" s="89" t="s">
        <v>3635</v>
      </c>
      <c r="D4089" s="91" t="s">
        <v>9143</v>
      </c>
    </row>
    <row r="4090" spans="1:4">
      <c r="A4090" s="95">
        <v>4167</v>
      </c>
      <c r="B4090" s="90" t="s">
        <v>9144</v>
      </c>
      <c r="C4090" s="89" t="s">
        <v>3635</v>
      </c>
      <c r="D4090" s="91" t="s">
        <v>9145</v>
      </c>
    </row>
    <row r="4091" spans="1:4">
      <c r="A4091" s="95">
        <v>4168</v>
      </c>
      <c r="B4091" s="90" t="s">
        <v>9146</v>
      </c>
      <c r="C4091" s="89" t="s">
        <v>3635</v>
      </c>
      <c r="D4091" s="91" t="s">
        <v>9147</v>
      </c>
    </row>
    <row r="4092" spans="1:4">
      <c r="A4092" s="95">
        <v>4169</v>
      </c>
      <c r="B4092" s="90" t="s">
        <v>9148</v>
      </c>
      <c r="C4092" s="89" t="s">
        <v>3635</v>
      </c>
      <c r="D4092" s="91" t="s">
        <v>9149</v>
      </c>
    </row>
    <row r="4093" spans="1:4">
      <c r="A4093" s="95">
        <v>4170</v>
      </c>
      <c r="B4093" s="90" t="s">
        <v>9150</v>
      </c>
      <c r="C4093" s="89" t="s">
        <v>3635</v>
      </c>
      <c r="D4093" s="91" t="s">
        <v>9151</v>
      </c>
    </row>
    <row r="4094" spans="1:4">
      <c r="A4094" s="95">
        <v>4171</v>
      </c>
      <c r="B4094" s="90" t="s">
        <v>9152</v>
      </c>
      <c r="C4094" s="89" t="s">
        <v>3635</v>
      </c>
      <c r="D4094" s="91" t="s">
        <v>9153</v>
      </c>
    </row>
    <row r="4095" spans="1:4">
      <c r="A4095" s="95">
        <v>4174</v>
      </c>
      <c r="B4095" s="90" t="s">
        <v>9154</v>
      </c>
      <c r="C4095" s="89" t="s">
        <v>3635</v>
      </c>
      <c r="D4095" s="91" t="s">
        <v>1686</v>
      </c>
    </row>
    <row r="4096" spans="1:4">
      <c r="A4096" s="95">
        <v>4176</v>
      </c>
      <c r="B4096" s="90" t="s">
        <v>9155</v>
      </c>
      <c r="C4096" s="89" t="s">
        <v>3635</v>
      </c>
      <c r="D4096" s="91" t="s">
        <v>438</v>
      </c>
    </row>
    <row r="4097" spans="1:4">
      <c r="A4097" s="95">
        <v>4177</v>
      </c>
      <c r="B4097" s="90" t="s">
        <v>9156</v>
      </c>
      <c r="C4097" s="89" t="s">
        <v>3635</v>
      </c>
      <c r="D4097" s="91" t="s">
        <v>956</v>
      </c>
    </row>
    <row r="4098" spans="1:4">
      <c r="A4098" s="95">
        <v>4178</v>
      </c>
      <c r="B4098" s="90" t="s">
        <v>9157</v>
      </c>
      <c r="C4098" s="89" t="s">
        <v>3681</v>
      </c>
      <c r="D4098" s="91" t="s">
        <v>823</v>
      </c>
    </row>
    <row r="4099" spans="1:4">
      <c r="A4099" s="95">
        <v>4179</v>
      </c>
      <c r="B4099" s="90" t="s">
        <v>9158</v>
      </c>
      <c r="C4099" s="89" t="s">
        <v>3973</v>
      </c>
      <c r="D4099" s="91" t="s">
        <v>954</v>
      </c>
    </row>
    <row r="4100" spans="1:4">
      <c r="D4100" s="89" t="s">
        <v>3701</v>
      </c>
    </row>
    <row r="4101" spans="1:4">
      <c r="B4101" s="87" t="s">
        <v>9159</v>
      </c>
    </row>
    <row r="4103" spans="1:4">
      <c r="B4103" s="87" t="s">
        <v>3609</v>
      </c>
      <c r="C4103" s="88" t="s">
        <v>3610</v>
      </c>
    </row>
    <row r="4104" spans="1:4">
      <c r="D4104" s="88" t="s">
        <v>3611</v>
      </c>
    </row>
    <row r="4105" spans="1:4">
      <c r="A4105" s="88" t="s">
        <v>3612</v>
      </c>
      <c r="B4105" s="87" t="s">
        <v>3613</v>
      </c>
      <c r="C4105" s="88" t="s">
        <v>3614</v>
      </c>
    </row>
    <row r="4106" spans="1:4">
      <c r="A4106" s="95">
        <v>4180</v>
      </c>
      <c r="B4106" s="90" t="s">
        <v>9160</v>
      </c>
      <c r="C4106" s="89" t="s">
        <v>7414</v>
      </c>
      <c r="D4106" s="91" t="s">
        <v>9161</v>
      </c>
    </row>
    <row r="4107" spans="1:4">
      <c r="A4107" s="95">
        <v>4181</v>
      </c>
      <c r="B4107" s="90" t="s">
        <v>9162</v>
      </c>
      <c r="C4107" s="89" t="s">
        <v>9163</v>
      </c>
      <c r="D4107" s="91" t="s">
        <v>1598</v>
      </c>
    </row>
    <row r="4108" spans="1:4">
      <c r="A4108" s="95">
        <v>4182</v>
      </c>
      <c r="B4108" s="90" t="s">
        <v>9164</v>
      </c>
      <c r="C4108" s="89" t="s">
        <v>3681</v>
      </c>
      <c r="D4108" s="91" t="s">
        <v>2160</v>
      </c>
    </row>
    <row r="4109" spans="1:4">
      <c r="A4109" s="95">
        <v>4183</v>
      </c>
      <c r="B4109" s="90" t="s">
        <v>9165</v>
      </c>
      <c r="C4109" s="89" t="s">
        <v>3625</v>
      </c>
      <c r="D4109" s="91" t="s">
        <v>1182</v>
      </c>
    </row>
    <row r="4110" spans="1:4">
      <c r="A4110" s="95">
        <v>4184</v>
      </c>
      <c r="B4110" s="90" t="s">
        <v>9166</v>
      </c>
      <c r="C4110" s="89" t="s">
        <v>3751</v>
      </c>
      <c r="D4110" s="91" t="s">
        <v>9167</v>
      </c>
    </row>
    <row r="4111" spans="1:4">
      <c r="A4111" s="95">
        <v>4185</v>
      </c>
      <c r="B4111" s="90" t="s">
        <v>9168</v>
      </c>
      <c r="C4111" s="89" t="s">
        <v>3973</v>
      </c>
      <c r="D4111" s="91" t="s">
        <v>9169</v>
      </c>
    </row>
    <row r="4112" spans="1:4">
      <c r="A4112" s="95">
        <v>4193</v>
      </c>
      <c r="B4112" s="90" t="s">
        <v>9170</v>
      </c>
      <c r="C4112" s="89" t="s">
        <v>3635</v>
      </c>
      <c r="D4112" s="91" t="s">
        <v>3471</v>
      </c>
    </row>
    <row r="4113" spans="1:4">
      <c r="A4113" s="95">
        <v>4194</v>
      </c>
      <c r="B4113" s="90" t="s">
        <v>9171</v>
      </c>
      <c r="C4113" s="89" t="s">
        <v>3635</v>
      </c>
      <c r="D4113" s="91" t="s">
        <v>6570</v>
      </c>
    </row>
    <row r="4114" spans="1:4">
      <c r="A4114" s="95">
        <v>4195</v>
      </c>
      <c r="B4114" s="90" t="s">
        <v>9172</v>
      </c>
      <c r="C4114" s="89" t="s">
        <v>3635</v>
      </c>
      <c r="D4114" s="91" t="s">
        <v>9173</v>
      </c>
    </row>
    <row r="4115" spans="1:4">
      <c r="A4115" s="95">
        <v>4197</v>
      </c>
      <c r="B4115" s="90" t="s">
        <v>9174</v>
      </c>
      <c r="C4115" s="89" t="s">
        <v>3635</v>
      </c>
      <c r="D4115" s="91" t="s">
        <v>9175</v>
      </c>
    </row>
    <row r="4116" spans="1:4">
      <c r="A4116" s="95">
        <v>4198</v>
      </c>
      <c r="B4116" s="90" t="s">
        <v>9176</v>
      </c>
      <c r="C4116" s="89" t="s">
        <v>3635</v>
      </c>
      <c r="D4116" s="91" t="s">
        <v>9177</v>
      </c>
    </row>
    <row r="4117" spans="1:4">
      <c r="A4117" s="95">
        <v>4199</v>
      </c>
      <c r="B4117" s="90" t="s">
        <v>9178</v>
      </c>
      <c r="C4117" s="89" t="s">
        <v>3635</v>
      </c>
      <c r="D4117" s="92" t="s">
        <v>9179</v>
      </c>
    </row>
    <row r="4118" spans="1:4">
      <c r="B4118" s="90" t="s">
        <v>9180</v>
      </c>
    </row>
    <row r="4119" spans="1:4">
      <c r="A4119" s="95">
        <v>4200</v>
      </c>
      <c r="B4119" s="90" t="s">
        <v>9181</v>
      </c>
      <c r="C4119" s="89" t="s">
        <v>3635</v>
      </c>
      <c r="D4119" s="93" t="s">
        <v>9182</v>
      </c>
    </row>
    <row r="4120" spans="1:4">
      <c r="B4120" s="90" t="s">
        <v>9183</v>
      </c>
    </row>
    <row r="4121" spans="1:4">
      <c r="A4121" s="95">
        <v>4201</v>
      </c>
      <c r="B4121" s="90" t="s">
        <v>9178</v>
      </c>
      <c r="C4121" s="89" t="s">
        <v>3635</v>
      </c>
      <c r="D4121" s="93" t="s">
        <v>9184</v>
      </c>
    </row>
    <row r="4122" spans="1:4">
      <c r="B4122" s="90" t="s">
        <v>9185</v>
      </c>
    </row>
    <row r="4123" spans="1:4">
      <c r="A4123" s="95">
        <v>4215</v>
      </c>
      <c r="B4123" s="90" t="s">
        <v>9186</v>
      </c>
      <c r="C4123" s="89" t="s">
        <v>3635</v>
      </c>
      <c r="D4123" s="91" t="s">
        <v>6570</v>
      </c>
    </row>
    <row r="4124" spans="1:4">
      <c r="A4124" s="95">
        <v>4216</v>
      </c>
      <c r="B4124" s="90" t="s">
        <v>9187</v>
      </c>
      <c r="C4124" s="89" t="s">
        <v>3635</v>
      </c>
      <c r="D4124" s="91" t="s">
        <v>9175</v>
      </c>
    </row>
    <row r="4125" spans="1:4">
      <c r="A4125" s="95">
        <v>4217</v>
      </c>
      <c r="B4125" s="90" t="s">
        <v>9188</v>
      </c>
      <c r="C4125" s="89" t="s">
        <v>3635</v>
      </c>
      <c r="D4125" s="91" t="s">
        <v>3177</v>
      </c>
    </row>
    <row r="4126" spans="1:4">
      <c r="A4126" s="95">
        <v>4218</v>
      </c>
      <c r="B4126" s="90" t="s">
        <v>7575</v>
      </c>
      <c r="C4126" s="89" t="s">
        <v>3635</v>
      </c>
      <c r="D4126" s="91" t="s">
        <v>9173</v>
      </c>
    </row>
    <row r="4127" spans="1:4">
      <c r="A4127" s="95">
        <v>4219</v>
      </c>
      <c r="B4127" s="90" t="s">
        <v>9189</v>
      </c>
      <c r="C4127" s="89" t="s">
        <v>3635</v>
      </c>
      <c r="D4127" s="91" t="s">
        <v>9190</v>
      </c>
    </row>
    <row r="4128" spans="1:4">
      <c r="A4128" s="95">
        <v>4220</v>
      </c>
      <c r="B4128" s="90" t="s">
        <v>9191</v>
      </c>
      <c r="C4128" s="89" t="s">
        <v>3973</v>
      </c>
      <c r="D4128" s="91" t="s">
        <v>9192</v>
      </c>
    </row>
    <row r="4129" spans="1:4">
      <c r="A4129" s="95">
        <v>4221</v>
      </c>
      <c r="B4129" s="90" t="s">
        <v>9193</v>
      </c>
      <c r="C4129" s="89" t="s">
        <v>3973</v>
      </c>
      <c r="D4129" s="91" t="s">
        <v>1545</v>
      </c>
    </row>
    <row r="4130" spans="1:4">
      <c r="A4130" s="95">
        <v>4222</v>
      </c>
      <c r="B4130" s="90" t="s">
        <v>9194</v>
      </c>
      <c r="C4130" s="89" t="s">
        <v>3973</v>
      </c>
      <c r="D4130" s="91" t="s">
        <v>495</v>
      </c>
    </row>
    <row r="4131" spans="1:4">
      <c r="A4131" s="95">
        <v>4224</v>
      </c>
      <c r="B4131" s="90" t="s">
        <v>9195</v>
      </c>
      <c r="C4131" s="89" t="s">
        <v>3635</v>
      </c>
      <c r="D4131" s="91" t="s">
        <v>90</v>
      </c>
    </row>
    <row r="4132" spans="1:4">
      <c r="A4132" s="95">
        <v>4225</v>
      </c>
      <c r="B4132" s="90" t="s">
        <v>9196</v>
      </c>
      <c r="C4132" s="89" t="s">
        <v>3671</v>
      </c>
      <c r="D4132" s="91" t="s">
        <v>1177</v>
      </c>
    </row>
    <row r="4133" spans="1:4">
      <c r="A4133" s="95">
        <v>4226</v>
      </c>
      <c r="B4133" s="90" t="s">
        <v>9197</v>
      </c>
      <c r="C4133" s="89" t="s">
        <v>3635</v>
      </c>
      <c r="D4133" s="91" t="s">
        <v>3165</v>
      </c>
    </row>
    <row r="4134" spans="1:4">
      <c r="A4134" s="95">
        <v>4228</v>
      </c>
      <c r="B4134" s="90" t="s">
        <v>9198</v>
      </c>
      <c r="C4134" s="89" t="s">
        <v>3617</v>
      </c>
      <c r="D4134" s="91" t="s">
        <v>1505</v>
      </c>
    </row>
    <row r="4135" spans="1:4">
      <c r="B4135" s="90" t="s">
        <v>4520</v>
      </c>
    </row>
    <row r="4136" spans="1:4">
      <c r="A4136" s="95">
        <v>4229</v>
      </c>
      <c r="B4136" s="90" t="s">
        <v>9199</v>
      </c>
      <c r="C4136" s="89" t="s">
        <v>6702</v>
      </c>
      <c r="D4136" s="92" t="s">
        <v>9200</v>
      </c>
    </row>
    <row r="4137" spans="1:4">
      <c r="A4137" s="95">
        <v>4230</v>
      </c>
      <c r="B4137" s="90" t="s">
        <v>9201</v>
      </c>
      <c r="C4137" s="89" t="s">
        <v>3973</v>
      </c>
      <c r="D4137" s="91" t="s">
        <v>9202</v>
      </c>
    </row>
    <row r="4138" spans="1:4">
      <c r="A4138" s="95">
        <v>4231</v>
      </c>
      <c r="B4138" s="90" t="s">
        <v>9203</v>
      </c>
      <c r="C4138" s="89" t="s">
        <v>3617</v>
      </c>
      <c r="D4138" s="91" t="s">
        <v>9204</v>
      </c>
    </row>
    <row r="4139" spans="1:4">
      <c r="A4139" s="95">
        <v>4232</v>
      </c>
      <c r="B4139" s="90" t="s">
        <v>9205</v>
      </c>
      <c r="C4139" s="89" t="s">
        <v>3635</v>
      </c>
      <c r="D4139" s="91" t="s">
        <v>2936</v>
      </c>
    </row>
    <row r="4140" spans="1:4">
      <c r="B4140" s="90" t="s">
        <v>9206</v>
      </c>
    </row>
    <row r="4141" spans="1:4">
      <c r="A4141" s="95">
        <v>4233</v>
      </c>
      <c r="B4141" s="90" t="s">
        <v>9207</v>
      </c>
      <c r="C4141" s="89" t="s">
        <v>3681</v>
      </c>
      <c r="D4141" s="91" t="s">
        <v>956</v>
      </c>
    </row>
    <row r="4142" spans="1:4">
      <c r="D4142" s="89" t="s">
        <v>3701</v>
      </c>
    </row>
    <row r="4143" spans="1:4">
      <c r="B4143" s="87" t="s">
        <v>9208</v>
      </c>
    </row>
    <row r="4145" spans="1:4">
      <c r="B4145" s="87" t="s">
        <v>3609</v>
      </c>
      <c r="C4145" s="88" t="s">
        <v>3610</v>
      </c>
    </row>
    <row r="4146" spans="1:4">
      <c r="D4146" s="88" t="s">
        <v>3611</v>
      </c>
    </row>
    <row r="4147" spans="1:4">
      <c r="A4147" s="88" t="s">
        <v>3612</v>
      </c>
      <c r="B4147" s="87" t="s">
        <v>3613</v>
      </c>
      <c r="C4147" s="88" t="s">
        <v>3614</v>
      </c>
    </row>
    <row r="4148" spans="1:4">
      <c r="A4148" s="95">
        <v>4234</v>
      </c>
      <c r="B4148" s="90" t="s">
        <v>9209</v>
      </c>
      <c r="C4148" s="89" t="s">
        <v>3681</v>
      </c>
      <c r="D4148" s="91" t="s">
        <v>9210</v>
      </c>
    </row>
    <row r="4149" spans="1:4">
      <c r="A4149" s="95">
        <v>4236</v>
      </c>
      <c r="B4149" s="90" t="s">
        <v>9211</v>
      </c>
      <c r="C4149" s="89" t="s">
        <v>3681</v>
      </c>
      <c r="D4149" s="91" t="s">
        <v>9212</v>
      </c>
    </row>
    <row r="4150" spans="1:4">
      <c r="A4150" s="95">
        <v>4237</v>
      </c>
      <c r="B4150" s="90" t="s">
        <v>9213</v>
      </c>
      <c r="C4150" s="89" t="s">
        <v>3681</v>
      </c>
      <c r="D4150" s="91" t="s">
        <v>2512</v>
      </c>
    </row>
    <row r="4151" spans="1:4">
      <c r="A4151" s="95">
        <v>4239</v>
      </c>
      <c r="B4151" s="90" t="s">
        <v>9214</v>
      </c>
      <c r="C4151" s="89" t="s">
        <v>3681</v>
      </c>
      <c r="D4151" s="91" t="s">
        <v>1335</v>
      </c>
    </row>
    <row r="4152" spans="1:4">
      <c r="A4152" s="95">
        <v>4241</v>
      </c>
      <c r="B4152" s="90" t="s">
        <v>9215</v>
      </c>
      <c r="C4152" s="89" t="s">
        <v>3681</v>
      </c>
      <c r="D4152" s="91" t="s">
        <v>570</v>
      </c>
    </row>
    <row r="4153" spans="1:4">
      <c r="A4153" s="95">
        <v>4242</v>
      </c>
      <c r="B4153" s="90" t="s">
        <v>9216</v>
      </c>
      <c r="C4153" s="89" t="s">
        <v>3681</v>
      </c>
      <c r="D4153" s="91" t="s">
        <v>9217</v>
      </c>
    </row>
    <row r="4154" spans="1:4">
      <c r="A4154" s="95">
        <v>4243</v>
      </c>
      <c r="B4154" s="90" t="s">
        <v>9218</v>
      </c>
      <c r="C4154" s="89" t="s">
        <v>3681</v>
      </c>
      <c r="D4154" s="91" t="s">
        <v>7334</v>
      </c>
    </row>
    <row r="4155" spans="1:4">
      <c r="A4155" s="95">
        <v>4244</v>
      </c>
      <c r="B4155" s="90" t="s">
        <v>9219</v>
      </c>
      <c r="C4155" s="89" t="s">
        <v>3681</v>
      </c>
      <c r="D4155" s="91" t="s">
        <v>9220</v>
      </c>
    </row>
    <row r="4156" spans="1:4">
      <c r="A4156" s="95">
        <v>4245</v>
      </c>
      <c r="B4156" s="90" t="s">
        <v>9221</v>
      </c>
      <c r="C4156" s="89" t="s">
        <v>3681</v>
      </c>
      <c r="D4156" s="91" t="s">
        <v>9222</v>
      </c>
    </row>
    <row r="4157" spans="1:4">
      <c r="A4157" s="95">
        <v>4246</v>
      </c>
      <c r="B4157" s="90" t="s">
        <v>9223</v>
      </c>
      <c r="C4157" s="89" t="s">
        <v>3681</v>
      </c>
      <c r="D4157" s="91" t="s">
        <v>9224</v>
      </c>
    </row>
    <row r="4158" spans="1:4">
      <c r="A4158" s="95">
        <v>4247</v>
      </c>
      <c r="B4158" s="90" t="s">
        <v>9225</v>
      </c>
      <c r="C4158" s="89" t="s">
        <v>3681</v>
      </c>
      <c r="D4158" s="91" t="s">
        <v>7349</v>
      </c>
    </row>
    <row r="4159" spans="1:4">
      <c r="A4159" s="95">
        <v>4248</v>
      </c>
      <c r="B4159" s="90" t="s">
        <v>9226</v>
      </c>
      <c r="C4159" s="89" t="s">
        <v>3681</v>
      </c>
      <c r="D4159" s="91" t="s">
        <v>9227</v>
      </c>
    </row>
    <row r="4160" spans="1:4">
      <c r="A4160" s="95">
        <v>4249</v>
      </c>
      <c r="B4160" s="90" t="s">
        <v>9228</v>
      </c>
      <c r="C4160" s="89" t="s">
        <v>3681</v>
      </c>
      <c r="D4160" s="91" t="s">
        <v>551</v>
      </c>
    </row>
    <row r="4161" spans="1:4">
      <c r="A4161" s="95">
        <v>4252</v>
      </c>
      <c r="B4161" s="90" t="s">
        <v>9229</v>
      </c>
      <c r="C4161" s="89" t="s">
        <v>3681</v>
      </c>
      <c r="D4161" s="91" t="s">
        <v>9230</v>
      </c>
    </row>
    <row r="4162" spans="1:4">
      <c r="A4162" s="95">
        <v>4253</v>
      </c>
      <c r="B4162" s="90" t="s">
        <v>9231</v>
      </c>
      <c r="C4162" s="89" t="s">
        <v>3681</v>
      </c>
      <c r="D4162" s="91" t="s">
        <v>9232</v>
      </c>
    </row>
    <row r="4163" spans="1:4">
      <c r="A4163" s="95">
        <v>4256</v>
      </c>
      <c r="B4163" s="90" t="s">
        <v>9233</v>
      </c>
      <c r="C4163" s="89" t="s">
        <v>3973</v>
      </c>
      <c r="D4163" s="91" t="s">
        <v>9234</v>
      </c>
    </row>
    <row r="4164" spans="1:4">
      <c r="A4164" s="95">
        <v>4258</v>
      </c>
      <c r="B4164" s="90" t="s">
        <v>9235</v>
      </c>
      <c r="C4164" s="89" t="s">
        <v>3635</v>
      </c>
      <c r="D4164" s="93" t="s">
        <v>9236</v>
      </c>
    </row>
    <row r="4165" spans="1:4">
      <c r="A4165" s="95">
        <v>4259</v>
      </c>
      <c r="B4165" s="90" t="s">
        <v>9237</v>
      </c>
      <c r="C4165" s="89" t="s">
        <v>3751</v>
      </c>
      <c r="D4165" s="91" t="s">
        <v>1280</v>
      </c>
    </row>
    <row r="4166" spans="1:4">
      <c r="A4166" s="95">
        <v>4260</v>
      </c>
      <c r="B4166" s="90" t="s">
        <v>9238</v>
      </c>
      <c r="C4166" s="89" t="s">
        <v>3635</v>
      </c>
      <c r="D4166" s="93" t="s">
        <v>9239</v>
      </c>
    </row>
    <row r="4167" spans="1:4">
      <c r="A4167" s="95">
        <v>4261</v>
      </c>
      <c r="B4167" s="90" t="s">
        <v>9240</v>
      </c>
      <c r="C4167" s="89" t="s">
        <v>3635</v>
      </c>
      <c r="D4167" s="91" t="s">
        <v>9241</v>
      </c>
    </row>
    <row r="4168" spans="1:4">
      <c r="A4168" s="95">
        <v>4262</v>
      </c>
      <c r="B4168" s="90" t="s">
        <v>9242</v>
      </c>
      <c r="C4168" s="89" t="s">
        <v>3635</v>
      </c>
      <c r="D4168" s="93" t="s">
        <v>9243</v>
      </c>
    </row>
    <row r="4169" spans="1:4">
      <c r="A4169" s="95">
        <v>4263</v>
      </c>
      <c r="B4169" s="90" t="s">
        <v>9244</v>
      </c>
      <c r="C4169" s="89" t="s">
        <v>3635</v>
      </c>
      <c r="D4169" s="93" t="s">
        <v>9245</v>
      </c>
    </row>
    <row r="4170" spans="1:4">
      <c r="A4170" s="95">
        <v>4266</v>
      </c>
      <c r="B4170" s="90" t="s">
        <v>9246</v>
      </c>
      <c r="C4170" s="89" t="s">
        <v>3671</v>
      </c>
      <c r="D4170" s="91" t="s">
        <v>673</v>
      </c>
    </row>
    <row r="4171" spans="1:4">
      <c r="A4171" s="95">
        <v>4267</v>
      </c>
      <c r="B4171" s="90" t="s">
        <v>9247</v>
      </c>
      <c r="C4171" s="89" t="s">
        <v>3671</v>
      </c>
      <c r="D4171" s="91" t="s">
        <v>2139</v>
      </c>
    </row>
    <row r="4172" spans="1:4">
      <c r="A4172" s="95">
        <v>4271</v>
      </c>
      <c r="B4172" s="90" t="s">
        <v>9248</v>
      </c>
      <c r="C4172" s="89" t="s">
        <v>3635</v>
      </c>
      <c r="D4172" s="91" t="s">
        <v>9112</v>
      </c>
    </row>
    <row r="4173" spans="1:4">
      <c r="A4173" s="95">
        <v>4272</v>
      </c>
      <c r="B4173" s="90" t="s">
        <v>9249</v>
      </c>
      <c r="C4173" s="89" t="s">
        <v>3973</v>
      </c>
      <c r="D4173" s="91" t="s">
        <v>1786</v>
      </c>
    </row>
    <row r="4174" spans="1:4">
      <c r="A4174" s="95">
        <v>4273</v>
      </c>
      <c r="B4174" s="90" t="s">
        <v>9250</v>
      </c>
      <c r="C4174" s="89" t="s">
        <v>3973</v>
      </c>
      <c r="D4174" s="91" t="s">
        <v>9251</v>
      </c>
    </row>
    <row r="4175" spans="1:4">
      <c r="A4175" s="95">
        <v>4274</v>
      </c>
      <c r="B4175" s="90" t="s">
        <v>9252</v>
      </c>
      <c r="C4175" s="89" t="s">
        <v>3635</v>
      </c>
      <c r="D4175" s="91" t="s">
        <v>1252</v>
      </c>
    </row>
    <row r="4176" spans="1:4">
      <c r="A4176" s="95">
        <v>4275</v>
      </c>
      <c r="B4176" s="90" t="s">
        <v>9253</v>
      </c>
      <c r="C4176" s="89" t="s">
        <v>3635</v>
      </c>
      <c r="D4176" s="91" t="s">
        <v>6593</v>
      </c>
    </row>
    <row r="4177" spans="1:4">
      <c r="A4177" s="95">
        <v>4277</v>
      </c>
      <c r="B4177" s="90" t="s">
        <v>9254</v>
      </c>
      <c r="C4177" s="89" t="s">
        <v>3681</v>
      </c>
      <c r="D4177" s="91" t="s">
        <v>9255</v>
      </c>
    </row>
    <row r="4178" spans="1:4">
      <c r="A4178" s="95">
        <v>4280</v>
      </c>
      <c r="B4178" s="90" t="s">
        <v>9256</v>
      </c>
      <c r="C4178" s="89" t="s">
        <v>3745</v>
      </c>
      <c r="D4178" s="91" t="s">
        <v>846</v>
      </c>
    </row>
    <row r="4179" spans="1:4">
      <c r="A4179" s="95">
        <v>4282</v>
      </c>
      <c r="B4179" s="90" t="s">
        <v>9257</v>
      </c>
      <c r="C4179" s="89" t="s">
        <v>3635</v>
      </c>
      <c r="D4179" s="91" t="s">
        <v>9258</v>
      </c>
    </row>
    <row r="4180" spans="1:4">
      <c r="A4180" s="95">
        <v>4283</v>
      </c>
      <c r="B4180" s="90" t="s">
        <v>9259</v>
      </c>
      <c r="C4180" s="89" t="s">
        <v>3635</v>
      </c>
      <c r="D4180" s="91" t="s">
        <v>9260</v>
      </c>
    </row>
    <row r="4181" spans="1:4">
      <c r="D4181" s="89" t="s">
        <v>3701</v>
      </c>
    </row>
    <row r="4182" spans="1:4">
      <c r="B4182" s="87" t="s">
        <v>9261</v>
      </c>
    </row>
    <row r="4184" spans="1:4">
      <c r="B4184" s="87" t="s">
        <v>3609</v>
      </c>
      <c r="C4184" s="88" t="s">
        <v>3610</v>
      </c>
    </row>
    <row r="4185" spans="1:4">
      <c r="D4185" s="88" t="s">
        <v>3611</v>
      </c>
    </row>
    <row r="4186" spans="1:4">
      <c r="A4186" s="88" t="s">
        <v>3612</v>
      </c>
      <c r="B4186" s="87" t="s">
        <v>3613</v>
      </c>
      <c r="C4186" s="88" t="s">
        <v>3614</v>
      </c>
    </row>
    <row r="4187" spans="1:4">
      <c r="A4187" s="95">
        <v>4284</v>
      </c>
      <c r="B4187" s="90" t="s">
        <v>9262</v>
      </c>
      <c r="C4187" s="89" t="s">
        <v>3635</v>
      </c>
      <c r="D4187" s="91" t="s">
        <v>9263</v>
      </c>
    </row>
    <row r="4188" spans="1:4">
      <c r="A4188" s="95">
        <v>4285</v>
      </c>
      <c r="B4188" s="90" t="s">
        <v>9264</v>
      </c>
      <c r="C4188" s="89" t="s">
        <v>3635</v>
      </c>
      <c r="D4188" s="91" t="s">
        <v>9265</v>
      </c>
    </row>
    <row r="4189" spans="1:4">
      <c r="A4189" s="95">
        <v>4286</v>
      </c>
      <c r="B4189" s="90" t="s">
        <v>9266</v>
      </c>
      <c r="C4189" s="89" t="s">
        <v>3635</v>
      </c>
      <c r="D4189" s="91" t="s">
        <v>9265</v>
      </c>
    </row>
    <row r="4190" spans="1:4">
      <c r="A4190" s="95">
        <v>4287</v>
      </c>
      <c r="B4190" s="90" t="s">
        <v>9267</v>
      </c>
      <c r="C4190" s="89" t="s">
        <v>3745</v>
      </c>
      <c r="D4190" s="91" t="s">
        <v>3025</v>
      </c>
    </row>
    <row r="4191" spans="1:4">
      <c r="A4191" s="95">
        <v>4288</v>
      </c>
      <c r="B4191" s="90" t="s">
        <v>9268</v>
      </c>
      <c r="C4191" s="89" t="s">
        <v>3745</v>
      </c>
      <c r="D4191" s="91" t="s">
        <v>3101</v>
      </c>
    </row>
    <row r="4192" spans="1:4">
      <c r="A4192" s="95">
        <v>4289</v>
      </c>
      <c r="B4192" s="90" t="s">
        <v>9269</v>
      </c>
      <c r="C4192" s="89" t="s">
        <v>3745</v>
      </c>
      <c r="D4192" s="91" t="s">
        <v>7160</v>
      </c>
    </row>
    <row r="4193" spans="1:4">
      <c r="A4193" s="95">
        <v>4290</v>
      </c>
      <c r="B4193" s="90" t="s">
        <v>9270</v>
      </c>
      <c r="C4193" s="89" t="s">
        <v>3745</v>
      </c>
      <c r="D4193" s="91" t="s">
        <v>9271</v>
      </c>
    </row>
    <row r="4194" spans="1:4">
      <c r="A4194" s="95">
        <v>4291</v>
      </c>
      <c r="B4194" s="90" t="s">
        <v>9272</v>
      </c>
      <c r="C4194" s="89" t="s">
        <v>3745</v>
      </c>
      <c r="D4194" s="91" t="s">
        <v>2626</v>
      </c>
    </row>
    <row r="4195" spans="1:4">
      <c r="A4195" s="95">
        <v>4292</v>
      </c>
      <c r="B4195" s="90" t="s">
        <v>9273</v>
      </c>
      <c r="C4195" s="89" t="s">
        <v>3635</v>
      </c>
      <c r="D4195" s="91" t="s">
        <v>1877</v>
      </c>
    </row>
    <row r="4196" spans="1:4">
      <c r="A4196" s="95">
        <v>4293</v>
      </c>
      <c r="B4196" s="90" t="s">
        <v>9274</v>
      </c>
      <c r="C4196" s="89" t="s">
        <v>3635</v>
      </c>
      <c r="D4196" s="91" t="s">
        <v>9275</v>
      </c>
    </row>
    <row r="4197" spans="1:4">
      <c r="A4197" s="95">
        <v>4296</v>
      </c>
      <c r="B4197" s="90" t="s">
        <v>9276</v>
      </c>
      <c r="C4197" s="89" t="s">
        <v>3620</v>
      </c>
      <c r="D4197" s="92" t="s">
        <v>9277</v>
      </c>
    </row>
    <row r="4198" spans="1:4">
      <c r="B4198" s="90" t="s">
        <v>9278</v>
      </c>
    </row>
    <row r="4199" spans="1:4">
      <c r="A4199" s="95">
        <v>4298</v>
      </c>
      <c r="B4199" s="90" t="s">
        <v>9279</v>
      </c>
      <c r="C4199" s="89" t="s">
        <v>3620</v>
      </c>
      <c r="D4199" s="92" t="s">
        <v>9119</v>
      </c>
    </row>
    <row r="4200" spans="1:4">
      <c r="A4200" s="95">
        <v>4299</v>
      </c>
      <c r="B4200" s="90" t="s">
        <v>9280</v>
      </c>
      <c r="C4200" s="89" t="s">
        <v>3620</v>
      </c>
      <c r="D4200" s="91" t="s">
        <v>6390</v>
      </c>
    </row>
    <row r="4201" spans="1:4">
      <c r="A4201" s="95">
        <v>4302</v>
      </c>
      <c r="B4201" s="90" t="s">
        <v>9281</v>
      </c>
      <c r="C4201" s="89" t="s">
        <v>3635</v>
      </c>
      <c r="D4201" s="91" t="s">
        <v>9282</v>
      </c>
    </row>
    <row r="4202" spans="1:4">
      <c r="A4202" s="95">
        <v>4303</v>
      </c>
      <c r="B4202" s="90" t="s">
        <v>9283</v>
      </c>
      <c r="C4202" s="89" t="s">
        <v>3635</v>
      </c>
      <c r="D4202" s="91" t="s">
        <v>449</v>
      </c>
    </row>
    <row r="4203" spans="1:4">
      <c r="A4203" s="95">
        <v>4304</v>
      </c>
      <c r="B4203" s="90" t="s">
        <v>9284</v>
      </c>
      <c r="C4203" s="89" t="s">
        <v>3635</v>
      </c>
      <c r="D4203" s="91" t="s">
        <v>5578</v>
      </c>
    </row>
    <row r="4204" spans="1:4">
      <c r="A4204" s="95">
        <v>4305</v>
      </c>
      <c r="B4204" s="90" t="s">
        <v>9285</v>
      </c>
      <c r="C4204" s="89" t="s">
        <v>3635</v>
      </c>
      <c r="D4204" s="91" t="s">
        <v>294</v>
      </c>
    </row>
    <row r="4205" spans="1:4">
      <c r="A4205" s="95">
        <v>4306</v>
      </c>
      <c r="B4205" s="90" t="s">
        <v>9286</v>
      </c>
      <c r="C4205" s="89" t="s">
        <v>3973</v>
      </c>
      <c r="D4205" s="91" t="s">
        <v>4859</v>
      </c>
    </row>
    <row r="4206" spans="1:4">
      <c r="A4206" s="95">
        <v>4307</v>
      </c>
      <c r="B4206" s="90" t="s">
        <v>9287</v>
      </c>
      <c r="C4206" s="89" t="s">
        <v>3973</v>
      </c>
      <c r="D4206" s="91" t="s">
        <v>2431</v>
      </c>
    </row>
    <row r="4207" spans="1:4">
      <c r="A4207" s="95">
        <v>4310</v>
      </c>
      <c r="B4207" s="90" t="s">
        <v>9288</v>
      </c>
      <c r="C4207" s="89" t="s">
        <v>3635</v>
      </c>
      <c r="D4207" s="91" t="s">
        <v>150</v>
      </c>
    </row>
    <row r="4208" spans="1:4">
      <c r="A4208" s="95">
        <v>4311</v>
      </c>
      <c r="B4208" s="90" t="s">
        <v>9289</v>
      </c>
      <c r="C4208" s="89" t="s">
        <v>3617</v>
      </c>
      <c r="D4208" s="91" t="s">
        <v>9290</v>
      </c>
    </row>
    <row r="4209" spans="1:4">
      <c r="A4209" s="95">
        <v>4314</v>
      </c>
      <c r="B4209" s="90" t="s">
        <v>9291</v>
      </c>
      <c r="C4209" s="89" t="s">
        <v>9292</v>
      </c>
      <c r="D4209" s="91" t="s">
        <v>9293</v>
      </c>
    </row>
    <row r="4210" spans="1:4">
      <c r="A4210" s="95">
        <v>4316</v>
      </c>
      <c r="B4210" s="90" t="s">
        <v>9294</v>
      </c>
      <c r="C4210" s="89" t="s">
        <v>9295</v>
      </c>
      <c r="D4210" s="91" t="s">
        <v>4971</v>
      </c>
    </row>
    <row r="4211" spans="1:4">
      <c r="A4211" s="95">
        <v>4317</v>
      </c>
      <c r="B4211" s="90" t="s">
        <v>9296</v>
      </c>
      <c r="C4211" s="89" t="s">
        <v>9292</v>
      </c>
      <c r="D4211" s="92" t="s">
        <v>9297</v>
      </c>
    </row>
    <row r="4212" spans="1:4">
      <c r="A4212" s="95">
        <v>4318</v>
      </c>
      <c r="B4212" s="90" t="s">
        <v>9298</v>
      </c>
      <c r="C4212" s="89" t="s">
        <v>9292</v>
      </c>
      <c r="D4212" s="91" t="s">
        <v>9299</v>
      </c>
    </row>
    <row r="4213" spans="1:4">
      <c r="A4213" s="95">
        <v>4319</v>
      </c>
      <c r="B4213" s="90" t="s">
        <v>9300</v>
      </c>
      <c r="C4213" s="89" t="s">
        <v>9292</v>
      </c>
      <c r="D4213" s="91" t="s">
        <v>9301</v>
      </c>
    </row>
    <row r="4214" spans="1:4">
      <c r="A4214" s="95">
        <v>4323</v>
      </c>
      <c r="B4214" s="90" t="s">
        <v>9302</v>
      </c>
      <c r="C4214" s="89" t="s">
        <v>3635</v>
      </c>
      <c r="D4214" s="91" t="s">
        <v>9303</v>
      </c>
    </row>
    <row r="4215" spans="1:4">
      <c r="A4215" s="95">
        <v>4324</v>
      </c>
      <c r="B4215" s="90" t="s">
        <v>9304</v>
      </c>
      <c r="C4215" s="89" t="s">
        <v>3973</v>
      </c>
      <c r="D4215" s="91" t="s">
        <v>9305</v>
      </c>
    </row>
    <row r="4216" spans="1:4">
      <c r="A4216" s="95">
        <v>4325</v>
      </c>
      <c r="B4216" s="90" t="s">
        <v>9306</v>
      </c>
      <c r="C4216" s="89" t="s">
        <v>3635</v>
      </c>
      <c r="D4216" s="91" t="s">
        <v>83</v>
      </c>
    </row>
    <row r="4217" spans="1:4">
      <c r="A4217" s="95">
        <v>4326</v>
      </c>
      <c r="B4217" s="90" t="s">
        <v>9307</v>
      </c>
      <c r="C4217" s="89" t="s">
        <v>3973</v>
      </c>
      <c r="D4217" s="91" t="s">
        <v>653</v>
      </c>
    </row>
    <row r="4218" spans="1:4">
      <c r="A4218" s="95">
        <v>4327</v>
      </c>
      <c r="B4218" s="90" t="s">
        <v>9308</v>
      </c>
      <c r="C4218" s="89" t="s">
        <v>3635</v>
      </c>
      <c r="D4218" s="91" t="s">
        <v>8245</v>
      </c>
    </row>
    <row r="4219" spans="1:4">
      <c r="A4219" s="95">
        <v>4328</v>
      </c>
      <c r="B4219" s="90" t="s">
        <v>9309</v>
      </c>
      <c r="C4219" s="89" t="s">
        <v>3635</v>
      </c>
      <c r="D4219" s="91" t="s">
        <v>8245</v>
      </c>
    </row>
    <row r="4220" spans="1:4">
      <c r="D4220" s="89" t="s">
        <v>3701</v>
      </c>
    </row>
    <row r="4221" spans="1:4">
      <c r="B4221" s="87" t="s">
        <v>9310</v>
      </c>
    </row>
    <row r="4223" spans="1:4">
      <c r="B4223" s="87" t="s">
        <v>3609</v>
      </c>
      <c r="C4223" s="88" t="s">
        <v>3610</v>
      </c>
    </row>
    <row r="4224" spans="1:4">
      <c r="D4224" s="88" t="s">
        <v>3611</v>
      </c>
    </row>
    <row r="4225" spans="1:4">
      <c r="A4225" s="88" t="s">
        <v>3612</v>
      </c>
      <c r="B4225" s="87" t="s">
        <v>3613</v>
      </c>
      <c r="C4225" s="88" t="s">
        <v>3614</v>
      </c>
    </row>
    <row r="4226" spans="1:4">
      <c r="A4226" s="95">
        <v>4329</v>
      </c>
      <c r="B4226" s="90" t="s">
        <v>9311</v>
      </c>
      <c r="C4226" s="89" t="s">
        <v>3635</v>
      </c>
      <c r="D4226" s="91" t="s">
        <v>8245</v>
      </c>
    </row>
    <row r="4227" spans="1:4">
      <c r="A4227" s="95">
        <v>4330</v>
      </c>
      <c r="B4227" s="90" t="s">
        <v>9312</v>
      </c>
      <c r="C4227" s="89" t="s">
        <v>3635</v>
      </c>
      <c r="D4227" s="91" t="s">
        <v>1745</v>
      </c>
    </row>
    <row r="4228" spans="1:4">
      <c r="A4228" s="95">
        <v>4331</v>
      </c>
      <c r="B4228" s="90" t="s">
        <v>9313</v>
      </c>
      <c r="C4228" s="89" t="s">
        <v>3635</v>
      </c>
      <c r="D4228" s="91" t="s">
        <v>1745</v>
      </c>
    </row>
    <row r="4229" spans="1:4">
      <c r="A4229" s="95">
        <v>4333</v>
      </c>
      <c r="B4229" s="90" t="s">
        <v>9314</v>
      </c>
      <c r="C4229" s="89" t="s">
        <v>3635</v>
      </c>
      <c r="D4229" s="91" t="s">
        <v>9315</v>
      </c>
    </row>
    <row r="4230" spans="1:4">
      <c r="A4230" s="95">
        <v>4334</v>
      </c>
      <c r="B4230" s="90" t="s">
        <v>9316</v>
      </c>
      <c r="C4230" s="89" t="s">
        <v>3635</v>
      </c>
      <c r="D4230" s="91" t="s">
        <v>3409</v>
      </c>
    </row>
    <row r="4231" spans="1:4">
      <c r="A4231" s="95">
        <v>4335</v>
      </c>
      <c r="B4231" s="90" t="s">
        <v>9317</v>
      </c>
      <c r="C4231" s="89" t="s">
        <v>3635</v>
      </c>
      <c r="D4231" s="91" t="s">
        <v>9318</v>
      </c>
    </row>
    <row r="4232" spans="1:4">
      <c r="A4232" s="95">
        <v>4336</v>
      </c>
      <c r="B4232" s="90" t="s">
        <v>9319</v>
      </c>
      <c r="C4232" s="89" t="s">
        <v>3635</v>
      </c>
      <c r="D4232" s="91" t="s">
        <v>9320</v>
      </c>
    </row>
    <row r="4233" spans="1:4">
      <c r="A4233" s="95">
        <v>4337</v>
      </c>
      <c r="B4233" s="90" t="s">
        <v>9321</v>
      </c>
      <c r="C4233" s="89" t="s">
        <v>3635</v>
      </c>
      <c r="D4233" s="91" t="s">
        <v>9322</v>
      </c>
    </row>
    <row r="4234" spans="1:4">
      <c r="A4234" s="95">
        <v>4338</v>
      </c>
      <c r="B4234" s="90" t="s">
        <v>9323</v>
      </c>
      <c r="C4234" s="89" t="s">
        <v>3635</v>
      </c>
      <c r="D4234" s="91" t="s">
        <v>2316</v>
      </c>
    </row>
    <row r="4235" spans="1:4">
      <c r="A4235" s="95">
        <v>4339</v>
      </c>
      <c r="B4235" s="90" t="s">
        <v>9324</v>
      </c>
      <c r="C4235" s="89" t="s">
        <v>3635</v>
      </c>
      <c r="D4235" s="91" t="s">
        <v>9299</v>
      </c>
    </row>
    <row r="4236" spans="1:4">
      <c r="A4236" s="95">
        <v>4340</v>
      </c>
      <c r="B4236" s="90" t="s">
        <v>9325</v>
      </c>
      <c r="C4236" s="89" t="s">
        <v>3635</v>
      </c>
      <c r="D4236" s="91" t="s">
        <v>8478</v>
      </c>
    </row>
    <row r="4237" spans="1:4">
      <c r="A4237" s="95">
        <v>4341</v>
      </c>
      <c r="B4237" s="90" t="s">
        <v>9326</v>
      </c>
      <c r="C4237" s="89" t="s">
        <v>3635</v>
      </c>
      <c r="D4237" s="91" t="s">
        <v>9327</v>
      </c>
    </row>
    <row r="4238" spans="1:4">
      <c r="A4238" s="95">
        <v>4342</v>
      </c>
      <c r="B4238" s="90" t="s">
        <v>9328</v>
      </c>
      <c r="C4238" s="89" t="s">
        <v>3635</v>
      </c>
      <c r="D4238" s="91" t="s">
        <v>9044</v>
      </c>
    </row>
    <row r="4239" spans="1:4">
      <c r="A4239" s="95">
        <v>4343</v>
      </c>
      <c r="B4239" s="90" t="s">
        <v>9329</v>
      </c>
      <c r="C4239" s="89" t="s">
        <v>3635</v>
      </c>
      <c r="D4239" s="91" t="s">
        <v>9330</v>
      </c>
    </row>
    <row r="4240" spans="1:4">
      <c r="A4240" s="95">
        <v>4344</v>
      </c>
      <c r="B4240" s="90" t="s">
        <v>9331</v>
      </c>
      <c r="C4240" s="89" t="s">
        <v>3635</v>
      </c>
      <c r="D4240" s="91" t="s">
        <v>9332</v>
      </c>
    </row>
    <row r="4241" spans="1:4">
      <c r="A4241" s="95">
        <v>4345</v>
      </c>
      <c r="B4241" s="90" t="s">
        <v>9333</v>
      </c>
      <c r="C4241" s="89" t="s">
        <v>3635</v>
      </c>
      <c r="D4241" s="93" t="s">
        <v>9334</v>
      </c>
    </row>
    <row r="4242" spans="1:4">
      <c r="A4242" s="95">
        <v>4346</v>
      </c>
      <c r="B4242" s="90" t="s">
        <v>9335</v>
      </c>
      <c r="C4242" s="89" t="s">
        <v>3635</v>
      </c>
      <c r="D4242" s="91" t="s">
        <v>9336</v>
      </c>
    </row>
    <row r="4243" spans="1:4">
      <c r="A4243" s="95">
        <v>4347</v>
      </c>
      <c r="B4243" s="90" t="s">
        <v>9337</v>
      </c>
      <c r="C4243" s="89" t="s">
        <v>3635</v>
      </c>
      <c r="D4243" s="91" t="s">
        <v>7900</v>
      </c>
    </row>
    <row r="4244" spans="1:4">
      <c r="A4244" s="95">
        <v>4348</v>
      </c>
      <c r="B4244" s="90" t="s">
        <v>9338</v>
      </c>
      <c r="C4244" s="89" t="s">
        <v>3635</v>
      </c>
      <c r="D4244" s="91" t="s">
        <v>9339</v>
      </c>
    </row>
    <row r="4245" spans="1:4">
      <c r="A4245" s="95">
        <v>4349</v>
      </c>
      <c r="B4245" s="90" t="s">
        <v>9340</v>
      </c>
      <c r="C4245" s="89" t="s">
        <v>3635</v>
      </c>
      <c r="D4245" s="91" t="s">
        <v>9341</v>
      </c>
    </row>
    <row r="4246" spans="1:4">
      <c r="A4246" s="95">
        <v>4350</v>
      </c>
      <c r="B4246" s="90" t="s">
        <v>9342</v>
      </c>
      <c r="C4246" s="89" t="s">
        <v>3635</v>
      </c>
      <c r="D4246" s="92" t="s">
        <v>9343</v>
      </c>
    </row>
    <row r="4247" spans="1:4">
      <c r="A4247" s="95">
        <v>4351</v>
      </c>
      <c r="B4247" s="90" t="s">
        <v>9344</v>
      </c>
      <c r="C4247" s="89" t="s">
        <v>3635</v>
      </c>
      <c r="D4247" s="91" t="s">
        <v>9345</v>
      </c>
    </row>
    <row r="4248" spans="1:4">
      <c r="A4248" s="95">
        <v>4352</v>
      </c>
      <c r="B4248" s="90" t="s">
        <v>9346</v>
      </c>
      <c r="C4248" s="89" t="s">
        <v>3635</v>
      </c>
      <c r="D4248" s="91" t="s">
        <v>9347</v>
      </c>
    </row>
    <row r="4249" spans="1:4">
      <c r="A4249" s="95">
        <v>4353</v>
      </c>
      <c r="B4249" s="90" t="s">
        <v>9348</v>
      </c>
      <c r="C4249" s="89" t="s">
        <v>3635</v>
      </c>
      <c r="D4249" s="91" t="s">
        <v>9349</v>
      </c>
    </row>
    <row r="4250" spans="1:4">
      <c r="A4250" s="95">
        <v>4354</v>
      </c>
      <c r="B4250" s="90" t="s">
        <v>9350</v>
      </c>
      <c r="C4250" s="89" t="s">
        <v>3635</v>
      </c>
      <c r="D4250" s="91" t="s">
        <v>7867</v>
      </c>
    </row>
    <row r="4251" spans="1:4">
      <c r="A4251" s="95">
        <v>4356</v>
      </c>
      <c r="B4251" s="90" t="s">
        <v>9351</v>
      </c>
      <c r="C4251" s="89" t="s">
        <v>3635</v>
      </c>
      <c r="D4251" s="93" t="s">
        <v>9352</v>
      </c>
    </row>
    <row r="4252" spans="1:4">
      <c r="A4252" s="95">
        <v>4357</v>
      </c>
      <c r="B4252" s="90" t="s">
        <v>9353</v>
      </c>
      <c r="C4252" s="89" t="s">
        <v>3635</v>
      </c>
      <c r="D4252" s="91" t="s">
        <v>866</v>
      </c>
    </row>
    <row r="4253" spans="1:4">
      <c r="A4253" s="95">
        <v>4367</v>
      </c>
      <c r="B4253" s="90" t="s">
        <v>9354</v>
      </c>
      <c r="C4253" s="89" t="s">
        <v>9292</v>
      </c>
      <c r="D4253" s="91" t="s">
        <v>9355</v>
      </c>
    </row>
    <row r="4254" spans="1:4">
      <c r="A4254" s="95">
        <v>4368</v>
      </c>
      <c r="B4254" s="90" t="s">
        <v>9356</v>
      </c>
      <c r="C4254" s="89" t="s">
        <v>9292</v>
      </c>
      <c r="D4254" s="92" t="s">
        <v>9357</v>
      </c>
    </row>
    <row r="4255" spans="1:4">
      <c r="A4255" s="95">
        <v>4369</v>
      </c>
      <c r="B4255" s="90" t="s">
        <v>9358</v>
      </c>
      <c r="C4255" s="89" t="s">
        <v>3635</v>
      </c>
      <c r="D4255" s="91" t="s">
        <v>6580</v>
      </c>
    </row>
    <row r="4256" spans="1:4">
      <c r="A4256" s="95">
        <v>4370</v>
      </c>
      <c r="B4256" s="90" t="s">
        <v>9359</v>
      </c>
      <c r="C4256" s="89" t="s">
        <v>3751</v>
      </c>
      <c r="D4256" s="91" t="s">
        <v>4630</v>
      </c>
    </row>
    <row r="4257" spans="1:4">
      <c r="A4257" s="95">
        <v>4372</v>
      </c>
      <c r="B4257" s="90" t="s">
        <v>9360</v>
      </c>
      <c r="C4257" s="89" t="s">
        <v>3635</v>
      </c>
      <c r="D4257" s="91" t="s">
        <v>334</v>
      </c>
    </row>
    <row r="4258" spans="1:4">
      <c r="A4258" s="95">
        <v>4373</v>
      </c>
      <c r="B4258" s="90" t="s">
        <v>9361</v>
      </c>
      <c r="C4258" s="89" t="s">
        <v>3973</v>
      </c>
      <c r="D4258" s="91" t="s">
        <v>1588</v>
      </c>
    </row>
    <row r="4259" spans="1:4">
      <c r="D4259" s="89" t="s">
        <v>3701</v>
      </c>
    </row>
    <row r="4260" spans="1:4">
      <c r="B4260" s="87" t="s">
        <v>9362</v>
      </c>
    </row>
    <row r="4262" spans="1:4">
      <c r="B4262" s="87" t="s">
        <v>3609</v>
      </c>
      <c r="C4262" s="88" t="s">
        <v>3610</v>
      </c>
    </row>
    <row r="4263" spans="1:4">
      <c r="D4263" s="88" t="s">
        <v>3611</v>
      </c>
    </row>
    <row r="4264" spans="1:4">
      <c r="A4264" s="88" t="s">
        <v>3612</v>
      </c>
      <c r="B4264" s="87" t="s">
        <v>3613</v>
      </c>
      <c r="C4264" s="88" t="s">
        <v>3614</v>
      </c>
    </row>
    <row r="4265" spans="1:4">
      <c r="A4265" s="95">
        <v>4374</v>
      </c>
      <c r="B4265" s="90" t="s">
        <v>9363</v>
      </c>
      <c r="C4265" s="89" t="s">
        <v>3635</v>
      </c>
      <c r="D4265" s="91" t="s">
        <v>3497</v>
      </c>
    </row>
    <row r="4266" spans="1:4">
      <c r="A4266" s="95">
        <v>4375</v>
      </c>
      <c r="B4266" s="90" t="s">
        <v>9364</v>
      </c>
      <c r="C4266" s="89" t="s">
        <v>3635</v>
      </c>
      <c r="D4266" s="91" t="s">
        <v>3184</v>
      </c>
    </row>
    <row r="4267" spans="1:4">
      <c r="A4267" s="95">
        <v>4376</v>
      </c>
      <c r="B4267" s="90" t="s">
        <v>9365</v>
      </c>
      <c r="C4267" s="89" t="s">
        <v>3635</v>
      </c>
      <c r="D4267" s="91" t="s">
        <v>1791</v>
      </c>
    </row>
    <row r="4268" spans="1:4">
      <c r="A4268" s="95">
        <v>4377</v>
      </c>
      <c r="B4268" s="90" t="s">
        <v>9366</v>
      </c>
      <c r="C4268" s="89" t="s">
        <v>3635</v>
      </c>
      <c r="D4268" s="93" t="s">
        <v>9367</v>
      </c>
    </row>
    <row r="4269" spans="1:4">
      <c r="A4269" s="95">
        <v>4381</v>
      </c>
      <c r="B4269" s="90" t="s">
        <v>9368</v>
      </c>
      <c r="C4269" s="89" t="s">
        <v>3635</v>
      </c>
      <c r="D4269" s="93" t="s">
        <v>9369</v>
      </c>
    </row>
    <row r="4270" spans="1:4">
      <c r="A4270" s="95">
        <v>4382</v>
      </c>
      <c r="B4270" s="90" t="s">
        <v>9370</v>
      </c>
      <c r="C4270" s="89" t="s">
        <v>3635</v>
      </c>
      <c r="D4270" s="91" t="s">
        <v>1174</v>
      </c>
    </row>
    <row r="4271" spans="1:4">
      <c r="A4271" s="95">
        <v>4383</v>
      </c>
      <c r="B4271" s="90" t="s">
        <v>9371</v>
      </c>
      <c r="C4271" s="89" t="s">
        <v>3635</v>
      </c>
      <c r="D4271" s="93" t="s">
        <v>9372</v>
      </c>
    </row>
    <row r="4272" spans="1:4">
      <c r="A4272" s="95">
        <v>4384</v>
      </c>
      <c r="B4272" s="90" t="s">
        <v>9373</v>
      </c>
      <c r="C4272" s="89" t="s">
        <v>3635</v>
      </c>
      <c r="D4272" s="91" t="s">
        <v>9374</v>
      </c>
    </row>
    <row r="4273" spans="1:4">
      <c r="A4273" s="95">
        <v>4385</v>
      </c>
      <c r="B4273" s="90" t="s">
        <v>9375</v>
      </c>
      <c r="C4273" s="89" t="s">
        <v>3635</v>
      </c>
      <c r="D4273" s="91" t="s">
        <v>9376</v>
      </c>
    </row>
    <row r="4274" spans="1:4">
      <c r="A4274" s="95">
        <v>4386</v>
      </c>
      <c r="B4274" s="90" t="s">
        <v>9377</v>
      </c>
      <c r="C4274" s="89" t="s">
        <v>3635</v>
      </c>
      <c r="D4274" s="91" t="s">
        <v>9378</v>
      </c>
    </row>
    <row r="4275" spans="1:4">
      <c r="A4275" s="95">
        <v>4387</v>
      </c>
      <c r="B4275" s="90" t="s">
        <v>9379</v>
      </c>
      <c r="C4275" s="89" t="s">
        <v>3635</v>
      </c>
      <c r="D4275" s="91" t="s">
        <v>9380</v>
      </c>
    </row>
    <row r="4276" spans="1:4">
      <c r="A4276" s="95">
        <v>4388</v>
      </c>
      <c r="B4276" s="90" t="s">
        <v>9381</v>
      </c>
      <c r="C4276" s="89" t="s">
        <v>3635</v>
      </c>
      <c r="D4276" s="93" t="s">
        <v>9382</v>
      </c>
    </row>
    <row r="4277" spans="1:4">
      <c r="A4277" s="95">
        <v>4389</v>
      </c>
      <c r="B4277" s="90" t="s">
        <v>9383</v>
      </c>
      <c r="C4277" s="89" t="s">
        <v>3635</v>
      </c>
      <c r="D4277" s="91" t="s">
        <v>9384</v>
      </c>
    </row>
    <row r="4278" spans="1:4">
      <c r="A4278" s="95">
        <v>4390</v>
      </c>
      <c r="B4278" s="90" t="s">
        <v>9385</v>
      </c>
      <c r="C4278" s="89" t="s">
        <v>3635</v>
      </c>
      <c r="D4278" s="91" t="s">
        <v>9386</v>
      </c>
    </row>
    <row r="4279" spans="1:4">
      <c r="A4279" s="95">
        <v>4391</v>
      </c>
      <c r="B4279" s="90" t="s">
        <v>9387</v>
      </c>
      <c r="C4279" s="89" t="s">
        <v>3635</v>
      </c>
      <c r="D4279" s="93" t="s">
        <v>9388</v>
      </c>
    </row>
    <row r="4280" spans="1:4">
      <c r="A4280" s="95">
        <v>4392</v>
      </c>
      <c r="B4280" s="90" t="s">
        <v>9389</v>
      </c>
      <c r="C4280" s="89" t="s">
        <v>3635</v>
      </c>
      <c r="D4280" s="91" t="s">
        <v>9374</v>
      </c>
    </row>
    <row r="4281" spans="1:4">
      <c r="A4281" s="95">
        <v>4393</v>
      </c>
      <c r="B4281" s="90" t="s">
        <v>9390</v>
      </c>
      <c r="C4281" s="89" t="s">
        <v>3635</v>
      </c>
      <c r="D4281" s="91" t="s">
        <v>9391</v>
      </c>
    </row>
    <row r="4282" spans="1:4">
      <c r="A4282" s="95">
        <v>4394</v>
      </c>
      <c r="B4282" s="90" t="s">
        <v>9392</v>
      </c>
      <c r="C4282" s="89" t="s">
        <v>3635</v>
      </c>
      <c r="D4282" s="91" t="s">
        <v>9391</v>
      </c>
    </row>
    <row r="4283" spans="1:4">
      <c r="A4283" s="95">
        <v>4395</v>
      </c>
      <c r="B4283" s="90" t="s">
        <v>9393</v>
      </c>
      <c r="C4283" s="89" t="s">
        <v>7321</v>
      </c>
      <c r="D4283" s="93" t="s">
        <v>9394</v>
      </c>
    </row>
    <row r="4284" spans="1:4">
      <c r="A4284" s="95">
        <v>4396</v>
      </c>
      <c r="B4284" s="90" t="s">
        <v>9395</v>
      </c>
      <c r="C4284" s="89" t="s">
        <v>9396</v>
      </c>
      <c r="D4284" s="93" t="s">
        <v>9397</v>
      </c>
    </row>
    <row r="4285" spans="1:4">
      <c r="A4285" s="95">
        <v>4397</v>
      </c>
      <c r="B4285" s="90" t="s">
        <v>9398</v>
      </c>
      <c r="C4285" s="89" t="s">
        <v>7321</v>
      </c>
      <c r="D4285" s="93" t="s">
        <v>9399</v>
      </c>
    </row>
    <row r="4286" spans="1:4">
      <c r="A4286" s="95">
        <v>4398</v>
      </c>
      <c r="B4286" s="90" t="s">
        <v>9400</v>
      </c>
      <c r="C4286" s="89" t="s">
        <v>9401</v>
      </c>
      <c r="D4286" s="93" t="s">
        <v>9397</v>
      </c>
    </row>
    <row r="4287" spans="1:4">
      <c r="A4287" s="95">
        <v>4399</v>
      </c>
      <c r="B4287" s="90" t="s">
        <v>9402</v>
      </c>
      <c r="C4287" s="89" t="s">
        <v>7321</v>
      </c>
      <c r="D4287" s="93" t="s">
        <v>9403</v>
      </c>
    </row>
    <row r="4288" spans="1:4">
      <c r="A4288" s="95">
        <v>4400</v>
      </c>
      <c r="B4288" s="90" t="s">
        <v>9404</v>
      </c>
      <c r="C4288" s="89" t="s">
        <v>9405</v>
      </c>
      <c r="D4288" s="93" t="s">
        <v>9406</v>
      </c>
    </row>
    <row r="4289" spans="1:4">
      <c r="A4289" s="95">
        <v>4401</v>
      </c>
      <c r="B4289" s="90" t="s">
        <v>9407</v>
      </c>
      <c r="C4289" s="89" t="s">
        <v>9408</v>
      </c>
      <c r="D4289" s="93" t="s">
        <v>9409</v>
      </c>
    </row>
    <row r="4290" spans="1:4">
      <c r="A4290" s="95">
        <v>4404</v>
      </c>
      <c r="B4290" s="90" t="s">
        <v>9410</v>
      </c>
      <c r="C4290" s="89" t="s">
        <v>3635</v>
      </c>
      <c r="D4290" s="91" t="s">
        <v>9411</v>
      </c>
    </row>
    <row r="4291" spans="1:4">
      <c r="A4291" s="95">
        <v>4405</v>
      </c>
      <c r="B4291" s="90" t="s">
        <v>9412</v>
      </c>
      <c r="C4291" s="89" t="s">
        <v>9408</v>
      </c>
      <c r="D4291" s="91" t="s">
        <v>3327</v>
      </c>
    </row>
    <row r="4292" spans="1:4">
      <c r="A4292" s="95">
        <v>4406</v>
      </c>
      <c r="B4292" s="90" t="s">
        <v>9413</v>
      </c>
      <c r="C4292" s="89" t="s">
        <v>3617</v>
      </c>
      <c r="D4292" s="91" t="s">
        <v>9414</v>
      </c>
    </row>
    <row r="4293" spans="1:4">
      <c r="A4293" s="95">
        <v>4407</v>
      </c>
      <c r="B4293" s="90" t="s">
        <v>9415</v>
      </c>
      <c r="C4293" s="89" t="s">
        <v>3635</v>
      </c>
      <c r="D4293" s="91" t="s">
        <v>9416</v>
      </c>
    </row>
    <row r="4294" spans="1:4">
      <c r="A4294" s="95">
        <v>4408</v>
      </c>
      <c r="B4294" s="90" t="s">
        <v>9417</v>
      </c>
      <c r="C4294" s="89" t="s">
        <v>3635</v>
      </c>
      <c r="D4294" s="91" t="s">
        <v>3298</v>
      </c>
    </row>
    <row r="4295" spans="1:4">
      <c r="A4295" s="95">
        <v>4409</v>
      </c>
      <c r="B4295" s="90" t="s">
        <v>9418</v>
      </c>
      <c r="C4295" s="89" t="s">
        <v>3635</v>
      </c>
      <c r="D4295" s="91" t="s">
        <v>9419</v>
      </c>
    </row>
    <row r="4296" spans="1:4">
      <c r="A4296" s="95">
        <v>4410</v>
      </c>
      <c r="B4296" s="90" t="s">
        <v>9420</v>
      </c>
      <c r="C4296" s="89" t="s">
        <v>3635</v>
      </c>
      <c r="D4296" s="91" t="s">
        <v>9421</v>
      </c>
    </row>
    <row r="4297" spans="1:4">
      <c r="A4297" s="95">
        <v>4411</v>
      </c>
      <c r="B4297" s="90" t="s">
        <v>9422</v>
      </c>
      <c r="C4297" s="89" t="s">
        <v>3635</v>
      </c>
      <c r="D4297" s="91" t="s">
        <v>9423</v>
      </c>
    </row>
    <row r="4298" spans="1:4">
      <c r="D4298" s="89" t="s">
        <v>3701</v>
      </c>
    </row>
    <row r="4299" spans="1:4">
      <c r="B4299" s="87" t="s">
        <v>9424</v>
      </c>
    </row>
    <row r="4301" spans="1:4">
      <c r="B4301" s="87" t="s">
        <v>3609</v>
      </c>
      <c r="C4301" s="88" t="s">
        <v>3610</v>
      </c>
    </row>
    <row r="4302" spans="1:4">
      <c r="D4302" s="88" t="s">
        <v>3611</v>
      </c>
    </row>
    <row r="4303" spans="1:4">
      <c r="A4303" s="88" t="s">
        <v>3612</v>
      </c>
      <c r="B4303" s="87" t="s">
        <v>3613</v>
      </c>
      <c r="C4303" s="88" t="s">
        <v>3614</v>
      </c>
    </row>
    <row r="4304" spans="1:4">
      <c r="A4304" s="95">
        <v>4412</v>
      </c>
      <c r="B4304" s="90" t="s">
        <v>9425</v>
      </c>
      <c r="C4304" s="89" t="s">
        <v>3635</v>
      </c>
      <c r="D4304" s="91" t="s">
        <v>9423</v>
      </c>
    </row>
    <row r="4305" spans="1:4">
      <c r="A4305" s="95">
        <v>4414</v>
      </c>
      <c r="B4305" s="90" t="s">
        <v>9426</v>
      </c>
      <c r="C4305" s="89" t="s">
        <v>3635</v>
      </c>
      <c r="D4305" s="92" t="s">
        <v>9427</v>
      </c>
    </row>
    <row r="4306" spans="1:4">
      <c r="B4306" s="90" t="s">
        <v>9428</v>
      </c>
    </row>
    <row r="4307" spans="1:4">
      <c r="A4307" s="95">
        <v>4415</v>
      </c>
      <c r="B4307" s="90" t="s">
        <v>9429</v>
      </c>
      <c r="C4307" s="89" t="s">
        <v>3681</v>
      </c>
      <c r="D4307" s="91" t="s">
        <v>4866</v>
      </c>
    </row>
    <row r="4308" spans="1:4">
      <c r="A4308" s="95">
        <v>4416</v>
      </c>
      <c r="B4308" s="90" t="s">
        <v>9430</v>
      </c>
      <c r="C4308" s="89" t="s">
        <v>3635</v>
      </c>
      <c r="D4308" s="91" t="s">
        <v>3018</v>
      </c>
    </row>
    <row r="4309" spans="1:4">
      <c r="A4309" s="95">
        <v>4417</v>
      </c>
      <c r="B4309" s="90" t="s">
        <v>9431</v>
      </c>
      <c r="C4309" s="89" t="s">
        <v>3635</v>
      </c>
      <c r="D4309" s="89" t="s">
        <v>2377</v>
      </c>
    </row>
    <row r="4310" spans="1:4">
      <c r="A4310" s="95">
        <v>4418</v>
      </c>
      <c r="B4310" s="90" t="s">
        <v>9432</v>
      </c>
      <c r="C4310" s="89" t="s">
        <v>3635</v>
      </c>
      <c r="D4310" s="89" t="s">
        <v>1208</v>
      </c>
    </row>
    <row r="4311" spans="1:4">
      <c r="A4311" s="95">
        <v>4419</v>
      </c>
      <c r="B4311" s="90" t="s">
        <v>9433</v>
      </c>
      <c r="C4311" s="89" t="s">
        <v>3635</v>
      </c>
      <c r="D4311" s="89" t="s">
        <v>1210</v>
      </c>
    </row>
    <row r="4312" spans="1:4">
      <c r="A4312" s="95">
        <v>4421</v>
      </c>
      <c r="B4312" s="90" t="s">
        <v>9434</v>
      </c>
      <c r="C4312" s="89" t="s">
        <v>3635</v>
      </c>
      <c r="D4312" s="91" t="s">
        <v>8756</v>
      </c>
    </row>
    <row r="4313" spans="1:4">
      <c r="A4313" s="95">
        <v>4422</v>
      </c>
      <c r="B4313" s="90" t="s">
        <v>9435</v>
      </c>
      <c r="C4313" s="89" t="s">
        <v>3617</v>
      </c>
      <c r="D4313" s="91" t="s">
        <v>2392</v>
      </c>
    </row>
    <row r="4314" spans="1:4">
      <c r="A4314" s="95">
        <v>4423</v>
      </c>
      <c r="B4314" s="90" t="s">
        <v>9436</v>
      </c>
      <c r="C4314" s="89" t="s">
        <v>3635</v>
      </c>
      <c r="D4314" s="91" t="s">
        <v>1231</v>
      </c>
    </row>
    <row r="4315" spans="1:4">
      <c r="A4315" s="95">
        <v>4424</v>
      </c>
      <c r="B4315" s="90" t="s">
        <v>9437</v>
      </c>
      <c r="C4315" s="89" t="s">
        <v>3635</v>
      </c>
      <c r="D4315" s="91" t="s">
        <v>1459</v>
      </c>
    </row>
    <row r="4316" spans="1:4">
      <c r="A4316" s="95">
        <v>4426</v>
      </c>
      <c r="B4316" s="90" t="s">
        <v>9438</v>
      </c>
      <c r="C4316" s="89" t="s">
        <v>3635</v>
      </c>
      <c r="D4316" s="91" t="s">
        <v>1138</v>
      </c>
    </row>
    <row r="4317" spans="1:4">
      <c r="B4317" s="90" t="s">
        <v>9439</v>
      </c>
    </row>
    <row r="4318" spans="1:4">
      <c r="A4318" s="95">
        <v>4427</v>
      </c>
      <c r="B4318" s="90" t="s">
        <v>9440</v>
      </c>
      <c r="C4318" s="89" t="s">
        <v>3671</v>
      </c>
      <c r="D4318" s="91" t="s">
        <v>290</v>
      </c>
    </row>
    <row r="4319" spans="1:4">
      <c r="B4319" s="90" t="s">
        <v>9441</v>
      </c>
    </row>
    <row r="4320" spans="1:4">
      <c r="A4320" s="95">
        <v>4430</v>
      </c>
      <c r="B4320" s="90" t="s">
        <v>9442</v>
      </c>
      <c r="C4320" s="89" t="s">
        <v>3973</v>
      </c>
      <c r="D4320" s="91" t="s">
        <v>2954</v>
      </c>
    </row>
    <row r="4321" spans="1:4">
      <c r="A4321" s="95">
        <v>4431</v>
      </c>
      <c r="B4321" s="90" t="s">
        <v>9443</v>
      </c>
      <c r="C4321" s="89" t="s">
        <v>3671</v>
      </c>
      <c r="D4321" s="91" t="s">
        <v>7581</v>
      </c>
    </row>
    <row r="4322" spans="1:4">
      <c r="A4322" s="95">
        <v>4436</v>
      </c>
      <c r="B4322" s="90" t="s">
        <v>9444</v>
      </c>
      <c r="C4322" s="89" t="s">
        <v>3635</v>
      </c>
      <c r="D4322" s="91" t="s">
        <v>6393</v>
      </c>
    </row>
    <row r="4323" spans="1:4">
      <c r="A4323" s="95">
        <v>4437</v>
      </c>
      <c r="B4323" s="90" t="s">
        <v>9445</v>
      </c>
      <c r="C4323" s="89" t="s">
        <v>3617</v>
      </c>
      <c r="D4323" s="91" t="s">
        <v>9446</v>
      </c>
    </row>
    <row r="4324" spans="1:4">
      <c r="A4324" s="95">
        <v>4438</v>
      </c>
      <c r="B4324" s="90" t="s">
        <v>9447</v>
      </c>
      <c r="C4324" s="89" t="s">
        <v>3617</v>
      </c>
      <c r="D4324" s="91" t="s">
        <v>2817</v>
      </c>
    </row>
    <row r="4325" spans="1:4">
      <c r="A4325" s="95">
        <v>4440</v>
      </c>
      <c r="B4325" s="90" t="s">
        <v>9448</v>
      </c>
      <c r="C4325" s="89" t="s">
        <v>3617</v>
      </c>
      <c r="D4325" s="91" t="s">
        <v>294</v>
      </c>
    </row>
    <row r="4326" spans="1:4">
      <c r="A4326" s="95">
        <v>4448</v>
      </c>
      <c r="B4326" s="90" t="s">
        <v>9449</v>
      </c>
      <c r="C4326" s="89" t="s">
        <v>3973</v>
      </c>
      <c r="D4326" s="91" t="s">
        <v>1477</v>
      </c>
    </row>
    <row r="4327" spans="1:4">
      <c r="A4327" s="95">
        <v>4449</v>
      </c>
      <c r="B4327" s="90" t="s">
        <v>9450</v>
      </c>
      <c r="C4327" s="89" t="s">
        <v>3973</v>
      </c>
      <c r="D4327" s="91" t="s">
        <v>5866</v>
      </c>
    </row>
    <row r="4328" spans="1:4">
      <c r="A4328" s="95">
        <v>4450</v>
      </c>
      <c r="B4328" s="90" t="s">
        <v>9451</v>
      </c>
      <c r="C4328" s="89" t="s">
        <v>3973</v>
      </c>
      <c r="D4328" s="91" t="s">
        <v>3153</v>
      </c>
    </row>
    <row r="4329" spans="1:4">
      <c r="A4329" s="95">
        <v>4452</v>
      </c>
      <c r="B4329" s="90" t="s">
        <v>9452</v>
      </c>
      <c r="C4329" s="89" t="s">
        <v>3635</v>
      </c>
      <c r="D4329" s="91" t="s">
        <v>4920</v>
      </c>
    </row>
    <row r="4330" spans="1:4">
      <c r="A4330" s="95">
        <v>4453</v>
      </c>
      <c r="B4330" s="90" t="s">
        <v>9453</v>
      </c>
      <c r="C4330" s="89" t="s">
        <v>3973</v>
      </c>
      <c r="D4330" s="91" t="s">
        <v>509</v>
      </c>
    </row>
    <row r="4331" spans="1:4">
      <c r="A4331" s="95">
        <v>4454</v>
      </c>
      <c r="B4331" s="90" t="s">
        <v>9454</v>
      </c>
      <c r="C4331" s="89" t="s">
        <v>3617</v>
      </c>
      <c r="D4331" s="91" t="s">
        <v>1055</v>
      </c>
    </row>
    <row r="4332" spans="1:4">
      <c r="A4332" s="95">
        <v>4458</v>
      </c>
      <c r="B4332" s="90" t="s">
        <v>9455</v>
      </c>
      <c r="C4332" s="89" t="s">
        <v>3635</v>
      </c>
      <c r="D4332" s="91" t="s">
        <v>1795</v>
      </c>
    </row>
    <row r="4333" spans="1:4">
      <c r="A4333" s="95">
        <v>4460</v>
      </c>
      <c r="B4333" s="90" t="s">
        <v>9456</v>
      </c>
      <c r="C4333" s="89" t="s">
        <v>3973</v>
      </c>
      <c r="D4333" s="91" t="s">
        <v>1165</v>
      </c>
    </row>
    <row r="4334" spans="1:4">
      <c r="A4334" s="95">
        <v>4461</v>
      </c>
      <c r="B4334" s="90" t="s">
        <v>9457</v>
      </c>
      <c r="C4334" s="89" t="s">
        <v>3635</v>
      </c>
      <c r="D4334" s="91" t="s">
        <v>9458</v>
      </c>
    </row>
    <row r="4335" spans="1:4">
      <c r="A4335" s="95">
        <v>4463</v>
      </c>
      <c r="B4335" s="90" t="s">
        <v>9459</v>
      </c>
      <c r="C4335" s="89" t="s">
        <v>3635</v>
      </c>
      <c r="D4335" s="91" t="s">
        <v>3526</v>
      </c>
    </row>
    <row r="4336" spans="1:4">
      <c r="A4336" s="95">
        <v>4464</v>
      </c>
      <c r="B4336" s="90" t="s">
        <v>9460</v>
      </c>
      <c r="C4336" s="89" t="s">
        <v>3973</v>
      </c>
      <c r="D4336" s="91" t="s">
        <v>3255</v>
      </c>
    </row>
    <row r="4337" spans="1:4">
      <c r="A4337" s="95">
        <v>4465</v>
      </c>
      <c r="B4337" s="90" t="s">
        <v>9461</v>
      </c>
      <c r="C4337" s="89" t="s">
        <v>3973</v>
      </c>
      <c r="D4337" s="91" t="s">
        <v>1914</v>
      </c>
    </row>
    <row r="4338" spans="1:4">
      <c r="A4338" s="95">
        <v>4466</v>
      </c>
      <c r="C4338" s="89" t="s">
        <v>3617</v>
      </c>
      <c r="D4338" s="91" t="s">
        <v>7482</v>
      </c>
    </row>
    <row r="4339" spans="1:4">
      <c r="D4339" s="89" t="s">
        <v>3701</v>
      </c>
    </row>
    <row r="4340" spans="1:4">
      <c r="B4340" s="87" t="s">
        <v>9462</v>
      </c>
    </row>
    <row r="4342" spans="1:4">
      <c r="B4342" s="87" t="s">
        <v>3609</v>
      </c>
      <c r="C4342" s="88" t="s">
        <v>3610</v>
      </c>
    </row>
    <row r="4343" spans="1:4">
      <c r="D4343" s="88" t="s">
        <v>3611</v>
      </c>
    </row>
    <row r="4344" spans="1:4">
      <c r="A4344" s="88" t="s">
        <v>3612</v>
      </c>
      <c r="B4344" s="87" t="s">
        <v>3613</v>
      </c>
      <c r="C4344" s="88" t="s">
        <v>3614</v>
      </c>
    </row>
    <row r="4345" spans="1:4">
      <c r="B4345" s="90" t="s">
        <v>9463</v>
      </c>
    </row>
    <row r="4346" spans="1:4">
      <c r="B4346" s="90" t="s">
        <v>4520</v>
      </c>
    </row>
    <row r="4347" spans="1:4">
      <c r="A4347" s="95">
        <v>4467</v>
      </c>
      <c r="B4347" s="90" t="s">
        <v>9464</v>
      </c>
      <c r="C4347" s="89" t="s">
        <v>3617</v>
      </c>
      <c r="D4347" s="91" t="s">
        <v>6258</v>
      </c>
    </row>
    <row r="4348" spans="1:4">
      <c r="A4348" s="95">
        <v>4468</v>
      </c>
      <c r="B4348" s="90" t="s">
        <v>9465</v>
      </c>
      <c r="C4348" s="89" t="s">
        <v>3973</v>
      </c>
      <c r="D4348" s="91" t="s">
        <v>2043</v>
      </c>
    </row>
    <row r="4349" spans="1:4">
      <c r="A4349" s="95">
        <v>4470</v>
      </c>
      <c r="B4349" s="90" t="s">
        <v>9466</v>
      </c>
      <c r="C4349" s="89" t="s">
        <v>3973</v>
      </c>
      <c r="D4349" s="91" t="s">
        <v>2043</v>
      </c>
    </row>
    <row r="4350" spans="1:4">
      <c r="A4350" s="95">
        <v>4471</v>
      </c>
      <c r="B4350" s="90" t="s">
        <v>9467</v>
      </c>
      <c r="C4350" s="89" t="s">
        <v>3635</v>
      </c>
      <c r="D4350" s="91" t="s">
        <v>1860</v>
      </c>
    </row>
    <row r="4351" spans="1:4">
      <c r="A4351" s="95">
        <v>4472</v>
      </c>
      <c r="B4351" s="90" t="s">
        <v>9468</v>
      </c>
      <c r="C4351" s="89" t="s">
        <v>3635</v>
      </c>
      <c r="D4351" s="91" t="s">
        <v>9469</v>
      </c>
    </row>
    <row r="4352" spans="1:4">
      <c r="A4352" s="95">
        <v>4473</v>
      </c>
      <c r="B4352" s="90" t="s">
        <v>9470</v>
      </c>
      <c r="C4352" s="89" t="s">
        <v>3635</v>
      </c>
      <c r="D4352" s="91" t="s">
        <v>6649</v>
      </c>
    </row>
    <row r="4353" spans="1:4">
      <c r="A4353" s="95">
        <v>4474</v>
      </c>
      <c r="B4353" s="90" t="s">
        <v>9471</v>
      </c>
      <c r="C4353" s="89" t="s">
        <v>3635</v>
      </c>
      <c r="D4353" s="91" t="s">
        <v>6653</v>
      </c>
    </row>
    <row r="4354" spans="1:4">
      <c r="A4354" s="95">
        <v>4476</v>
      </c>
      <c r="B4354" s="90" t="s">
        <v>9472</v>
      </c>
      <c r="C4354" s="89" t="s">
        <v>3973</v>
      </c>
      <c r="D4354" s="91" t="s">
        <v>1022</v>
      </c>
    </row>
    <row r="4355" spans="1:4">
      <c r="A4355" s="95">
        <v>4478</v>
      </c>
      <c r="B4355" s="90" t="s">
        <v>9473</v>
      </c>
      <c r="C4355" s="89" t="s">
        <v>3973</v>
      </c>
      <c r="D4355" s="91" t="s">
        <v>1612</v>
      </c>
    </row>
    <row r="4356" spans="1:4">
      <c r="A4356" s="95">
        <v>4480</v>
      </c>
      <c r="B4356" s="90" t="s">
        <v>9474</v>
      </c>
      <c r="C4356" s="89" t="s">
        <v>3745</v>
      </c>
      <c r="D4356" s="91" t="s">
        <v>9475</v>
      </c>
    </row>
    <row r="4357" spans="1:4">
      <c r="A4357" s="95">
        <v>4481</v>
      </c>
      <c r="B4357" s="90" t="s">
        <v>9476</v>
      </c>
      <c r="C4357" s="89" t="s">
        <v>3617</v>
      </c>
      <c r="D4357" s="91" t="s">
        <v>9477</v>
      </c>
    </row>
    <row r="4358" spans="1:4">
      <c r="A4358" s="95">
        <v>4484</v>
      </c>
      <c r="B4358" s="90" t="s">
        <v>9478</v>
      </c>
      <c r="C4358" s="89" t="s">
        <v>3973</v>
      </c>
      <c r="D4358" s="91" t="s">
        <v>2718</v>
      </c>
    </row>
    <row r="4359" spans="1:4">
      <c r="A4359" s="95">
        <v>4485</v>
      </c>
      <c r="B4359" s="90" t="s">
        <v>9479</v>
      </c>
      <c r="C4359" s="89" t="s">
        <v>3973</v>
      </c>
      <c r="D4359" s="91" t="s">
        <v>9480</v>
      </c>
    </row>
    <row r="4360" spans="1:4">
      <c r="A4360" s="95">
        <v>4487</v>
      </c>
      <c r="B4360" s="90" t="s">
        <v>9481</v>
      </c>
      <c r="C4360" s="89" t="s">
        <v>3635</v>
      </c>
      <c r="D4360" s="91" t="s">
        <v>1693</v>
      </c>
    </row>
    <row r="4361" spans="1:4">
      <c r="A4361" s="95">
        <v>4488</v>
      </c>
      <c r="B4361" s="90" t="s">
        <v>9482</v>
      </c>
      <c r="C4361" s="89" t="s">
        <v>3635</v>
      </c>
      <c r="D4361" s="91" t="s">
        <v>385</v>
      </c>
    </row>
    <row r="4362" spans="1:4">
      <c r="A4362" s="95">
        <v>4490</v>
      </c>
      <c r="B4362" s="90" t="s">
        <v>9483</v>
      </c>
      <c r="C4362" s="89" t="s">
        <v>4585</v>
      </c>
      <c r="D4362" s="91" t="s">
        <v>8332</v>
      </c>
    </row>
    <row r="4363" spans="1:4">
      <c r="A4363" s="95">
        <v>4491</v>
      </c>
      <c r="B4363" s="90" t="s">
        <v>9484</v>
      </c>
      <c r="C4363" s="89" t="s">
        <v>3635</v>
      </c>
      <c r="D4363" s="91" t="s">
        <v>9485</v>
      </c>
    </row>
    <row r="4364" spans="1:4">
      <c r="A4364" s="95">
        <v>4492</v>
      </c>
      <c r="B4364" s="90" t="s">
        <v>9486</v>
      </c>
      <c r="C4364" s="89" t="s">
        <v>3635</v>
      </c>
      <c r="D4364" s="91" t="s">
        <v>9487</v>
      </c>
    </row>
    <row r="4365" spans="1:4">
      <c r="A4365" s="95">
        <v>4495</v>
      </c>
      <c r="B4365" s="90" t="s">
        <v>9488</v>
      </c>
      <c r="C4365" s="89" t="s">
        <v>3635</v>
      </c>
      <c r="D4365" s="91" t="s">
        <v>9489</v>
      </c>
    </row>
    <row r="4366" spans="1:4">
      <c r="A4366" s="95">
        <v>4496</v>
      </c>
      <c r="B4366" s="90" t="s">
        <v>9490</v>
      </c>
      <c r="C4366" s="89" t="s">
        <v>3635</v>
      </c>
      <c r="D4366" s="91" t="s">
        <v>9491</v>
      </c>
    </row>
    <row r="4367" spans="1:4">
      <c r="A4367" s="95">
        <v>4497</v>
      </c>
      <c r="B4367" s="90" t="s">
        <v>9492</v>
      </c>
      <c r="C4367" s="89" t="s">
        <v>3635</v>
      </c>
      <c r="D4367" s="91" t="s">
        <v>9493</v>
      </c>
    </row>
    <row r="4368" spans="1:4">
      <c r="A4368" s="95">
        <v>4498</v>
      </c>
      <c r="B4368" s="90" t="s">
        <v>9494</v>
      </c>
      <c r="C4368" s="89" t="s">
        <v>3617</v>
      </c>
      <c r="D4368" s="91" t="s">
        <v>9495</v>
      </c>
    </row>
    <row r="4369" spans="1:4">
      <c r="A4369" s="95">
        <v>4499</v>
      </c>
      <c r="B4369" s="90" t="s">
        <v>9496</v>
      </c>
      <c r="C4369" s="89" t="s">
        <v>3973</v>
      </c>
      <c r="D4369" s="91" t="s">
        <v>1165</v>
      </c>
    </row>
    <row r="4370" spans="1:4">
      <c r="A4370" s="95">
        <v>4500</v>
      </c>
      <c r="B4370" s="90" t="s">
        <v>9497</v>
      </c>
      <c r="C4370" s="89" t="s">
        <v>3635</v>
      </c>
      <c r="D4370" s="92" t="s">
        <v>9498</v>
      </c>
    </row>
    <row r="4371" spans="1:4">
      <c r="A4371" s="95">
        <v>4501</v>
      </c>
      <c r="B4371" s="90" t="s">
        <v>9499</v>
      </c>
      <c r="C4371" s="89" t="s">
        <v>3655</v>
      </c>
      <c r="D4371" s="93" t="s">
        <v>9500</v>
      </c>
    </row>
    <row r="4372" spans="1:4">
      <c r="A4372" s="95">
        <v>4502</v>
      </c>
      <c r="B4372" s="90" t="s">
        <v>9501</v>
      </c>
      <c r="C4372" s="89" t="s">
        <v>3655</v>
      </c>
      <c r="D4372" s="93" t="s">
        <v>9500</v>
      </c>
    </row>
    <row r="4373" spans="1:4">
      <c r="A4373" s="95">
        <v>4503</v>
      </c>
      <c r="B4373" s="90" t="s">
        <v>9502</v>
      </c>
      <c r="C4373" s="89" t="s">
        <v>3635</v>
      </c>
      <c r="D4373" s="91" t="s">
        <v>9503</v>
      </c>
    </row>
    <row r="4374" spans="1:4">
      <c r="A4374" s="95">
        <v>4504</v>
      </c>
      <c r="B4374" s="90" t="s">
        <v>9504</v>
      </c>
      <c r="C4374" s="89" t="s">
        <v>3635</v>
      </c>
      <c r="D4374" s="91" t="s">
        <v>90</v>
      </c>
    </row>
    <row r="4375" spans="1:4">
      <c r="A4375" s="95">
        <v>4505</v>
      </c>
      <c r="B4375" s="90" t="s">
        <v>9505</v>
      </c>
      <c r="C4375" s="89" t="s">
        <v>3635</v>
      </c>
      <c r="D4375" s="91" t="s">
        <v>9506</v>
      </c>
    </row>
    <row r="4376" spans="1:4">
      <c r="A4376" s="95">
        <v>4506</v>
      </c>
      <c r="B4376" s="90" t="s">
        <v>9507</v>
      </c>
      <c r="C4376" s="89" t="s">
        <v>3635</v>
      </c>
      <c r="D4376" s="91" t="s">
        <v>1688</v>
      </c>
    </row>
    <row r="4377" spans="1:4">
      <c r="A4377" s="95">
        <v>4508</v>
      </c>
      <c r="B4377" s="90" t="s">
        <v>9508</v>
      </c>
      <c r="C4377" s="89" t="s">
        <v>3635</v>
      </c>
      <c r="D4377" s="91" t="s">
        <v>9509</v>
      </c>
    </row>
    <row r="4378" spans="1:4">
      <c r="B4378" s="90" t="s">
        <v>9510</v>
      </c>
    </row>
    <row r="4379" spans="1:4">
      <c r="D4379" s="89" t="s">
        <v>3701</v>
      </c>
    </row>
    <row r="4380" spans="1:4">
      <c r="B4380" s="87" t="s">
        <v>9511</v>
      </c>
    </row>
    <row r="4382" spans="1:4">
      <c r="B4382" s="87" t="s">
        <v>3609</v>
      </c>
      <c r="C4382" s="88" t="s">
        <v>3610</v>
      </c>
    </row>
    <row r="4383" spans="1:4">
      <c r="D4383" s="88" t="s">
        <v>3611</v>
      </c>
    </row>
    <row r="4384" spans="1:4">
      <c r="A4384" s="88" t="s">
        <v>3612</v>
      </c>
      <c r="B4384" s="87" t="s">
        <v>3613</v>
      </c>
      <c r="C4384" s="88" t="s">
        <v>3614</v>
      </c>
    </row>
    <row r="4385" spans="1:4">
      <c r="A4385" s="95">
        <v>4509</v>
      </c>
      <c r="C4385" s="89" t="s">
        <v>3617</v>
      </c>
      <c r="D4385" s="91" t="s">
        <v>9512</v>
      </c>
    </row>
    <row r="4386" spans="1:4">
      <c r="A4386" s="95">
        <v>4510</v>
      </c>
      <c r="B4386" s="90" t="s">
        <v>9513</v>
      </c>
      <c r="C4386" s="89" t="s">
        <v>3617</v>
      </c>
      <c r="D4386" s="91" t="s">
        <v>1991</v>
      </c>
    </row>
    <row r="4387" spans="1:4">
      <c r="A4387" s="95">
        <v>4514</v>
      </c>
      <c r="B4387" s="90" t="s">
        <v>9514</v>
      </c>
      <c r="C4387" s="89" t="s">
        <v>3635</v>
      </c>
      <c r="D4387" s="91" t="s">
        <v>9515</v>
      </c>
    </row>
    <row r="4388" spans="1:4">
      <c r="A4388" s="95">
        <v>4515</v>
      </c>
      <c r="B4388" s="90" t="s">
        <v>9516</v>
      </c>
      <c r="C4388" s="89" t="s">
        <v>3635</v>
      </c>
      <c r="D4388" s="91" t="s">
        <v>4997</v>
      </c>
    </row>
    <row r="4389" spans="1:4">
      <c r="A4389" s="95">
        <v>4516</v>
      </c>
      <c r="B4389" s="90" t="s">
        <v>9517</v>
      </c>
      <c r="C4389" s="89" t="s">
        <v>3635</v>
      </c>
      <c r="D4389" s="93" t="s">
        <v>9518</v>
      </c>
    </row>
    <row r="4390" spans="1:4">
      <c r="A4390" s="95">
        <v>4517</v>
      </c>
      <c r="B4390" s="90" t="s">
        <v>9519</v>
      </c>
      <c r="C4390" s="89" t="s">
        <v>3635</v>
      </c>
      <c r="D4390" s="91" t="s">
        <v>9520</v>
      </c>
    </row>
    <row r="4391" spans="1:4">
      <c r="A4391" s="95">
        <v>4518</v>
      </c>
      <c r="B4391" s="90" t="s">
        <v>9521</v>
      </c>
      <c r="C4391" s="89" t="s">
        <v>7808</v>
      </c>
      <c r="D4391" s="91" t="s">
        <v>9522</v>
      </c>
    </row>
    <row r="4392" spans="1:4">
      <c r="A4392" s="95">
        <v>4519</v>
      </c>
      <c r="B4392" s="90" t="s">
        <v>9523</v>
      </c>
      <c r="C4392" s="89" t="s">
        <v>3635</v>
      </c>
      <c r="D4392" s="93" t="s">
        <v>9524</v>
      </c>
    </row>
    <row r="4393" spans="1:4">
      <c r="A4393" s="95">
        <v>4520</v>
      </c>
      <c r="B4393" s="90" t="s">
        <v>9525</v>
      </c>
      <c r="C4393" s="89" t="s">
        <v>9526</v>
      </c>
      <c r="D4393" s="89" t="s">
        <v>102</v>
      </c>
    </row>
    <row r="4394" spans="1:4">
      <c r="A4394" s="95">
        <v>4521</v>
      </c>
      <c r="B4394" s="90" t="s">
        <v>9527</v>
      </c>
      <c r="C4394" s="89" t="s">
        <v>9526</v>
      </c>
      <c r="D4394" s="91" t="s">
        <v>9528</v>
      </c>
    </row>
    <row r="4395" spans="1:4">
      <c r="A4395" s="95">
        <v>4522</v>
      </c>
      <c r="B4395" s="90" t="s">
        <v>9529</v>
      </c>
      <c r="C4395" s="89" t="s">
        <v>9526</v>
      </c>
      <c r="D4395" s="91" t="s">
        <v>3302</v>
      </c>
    </row>
    <row r="4396" spans="1:4">
      <c r="A4396" s="95">
        <v>4523</v>
      </c>
      <c r="B4396" s="90" t="s">
        <v>9530</v>
      </c>
      <c r="C4396" s="89" t="s">
        <v>3635</v>
      </c>
      <c r="D4396" s="91" t="s">
        <v>1009</v>
      </c>
    </row>
    <row r="4397" spans="1:4">
      <c r="A4397" s="95">
        <v>4524</v>
      </c>
      <c r="B4397" s="90" t="s">
        <v>9531</v>
      </c>
      <c r="C4397" s="89" t="s">
        <v>9532</v>
      </c>
      <c r="D4397" s="91" t="s">
        <v>9533</v>
      </c>
    </row>
    <row r="4398" spans="1:4">
      <c r="A4398" s="95">
        <v>4525</v>
      </c>
      <c r="B4398" s="90" t="s">
        <v>9534</v>
      </c>
      <c r="C4398" s="89" t="s">
        <v>3655</v>
      </c>
      <c r="D4398" s="91" t="s">
        <v>9535</v>
      </c>
    </row>
    <row r="4399" spans="1:4">
      <c r="A4399" s="95">
        <v>4526</v>
      </c>
      <c r="B4399" s="90" t="s">
        <v>9536</v>
      </c>
      <c r="C4399" s="89" t="s">
        <v>3973</v>
      </c>
      <c r="D4399" s="91" t="s">
        <v>2959</v>
      </c>
    </row>
    <row r="4400" spans="1:4">
      <c r="A4400" s="95">
        <v>4528</v>
      </c>
      <c r="B4400" s="90" t="s">
        <v>9537</v>
      </c>
      <c r="C4400" s="89" t="s">
        <v>3973</v>
      </c>
      <c r="D4400" s="91" t="s">
        <v>9538</v>
      </c>
    </row>
    <row r="4401" spans="1:4">
      <c r="A4401" s="95">
        <v>4529</v>
      </c>
      <c r="B4401" s="90" t="s">
        <v>9539</v>
      </c>
      <c r="C4401" s="89" t="s">
        <v>3635</v>
      </c>
      <c r="D4401" s="92" t="s">
        <v>9540</v>
      </c>
    </row>
    <row r="4402" spans="1:4">
      <c r="A4402" s="95">
        <v>4530</v>
      </c>
      <c r="B4402" s="90" t="s">
        <v>9541</v>
      </c>
      <c r="C4402" s="89" t="s">
        <v>3635</v>
      </c>
      <c r="D4402" s="91" t="s">
        <v>9542</v>
      </c>
    </row>
    <row r="4403" spans="1:4">
      <c r="A4403" s="95">
        <v>4531</v>
      </c>
      <c r="B4403" s="90" t="s">
        <v>9543</v>
      </c>
      <c r="C4403" s="89" t="s">
        <v>3635</v>
      </c>
      <c r="D4403" s="91" t="s">
        <v>9544</v>
      </c>
    </row>
    <row r="4404" spans="1:4">
      <c r="A4404" s="95">
        <v>4532</v>
      </c>
      <c r="B4404" s="90" t="s">
        <v>9545</v>
      </c>
      <c r="C4404" s="89" t="s">
        <v>3655</v>
      </c>
      <c r="D4404" s="93" t="s">
        <v>9546</v>
      </c>
    </row>
    <row r="4405" spans="1:4">
      <c r="A4405" s="95">
        <v>4537</v>
      </c>
      <c r="B4405" s="90" t="s">
        <v>9547</v>
      </c>
      <c r="C4405" s="89" t="s">
        <v>3635</v>
      </c>
      <c r="D4405" s="91" t="s">
        <v>2795</v>
      </c>
    </row>
    <row r="4406" spans="1:4">
      <c r="A4406" s="95">
        <v>4543</v>
      </c>
      <c r="B4406" s="90" t="s">
        <v>9548</v>
      </c>
      <c r="C4406" s="89" t="s">
        <v>3698</v>
      </c>
      <c r="D4406" s="91" t="s">
        <v>1106</v>
      </c>
    </row>
    <row r="4407" spans="1:4">
      <c r="A4407" s="95">
        <v>4544</v>
      </c>
      <c r="B4407" s="90" t="s">
        <v>9549</v>
      </c>
      <c r="C4407" s="89" t="s">
        <v>3698</v>
      </c>
      <c r="D4407" s="91" t="s">
        <v>1106</v>
      </c>
    </row>
    <row r="4408" spans="1:4">
      <c r="A4408" s="95">
        <v>4545</v>
      </c>
      <c r="B4408" s="90" t="s">
        <v>9550</v>
      </c>
      <c r="C4408" s="89" t="s">
        <v>3698</v>
      </c>
      <c r="D4408" s="91" t="s">
        <v>1106</v>
      </c>
    </row>
    <row r="4409" spans="1:4">
      <c r="A4409" s="95">
        <v>4546</v>
      </c>
      <c r="B4409" s="90" t="s">
        <v>9551</v>
      </c>
      <c r="C4409" s="89" t="s">
        <v>3698</v>
      </c>
      <c r="D4409" s="91" t="s">
        <v>1106</v>
      </c>
    </row>
    <row r="4410" spans="1:4">
      <c r="A4410" s="95">
        <v>4547</v>
      </c>
      <c r="B4410" s="90" t="s">
        <v>9552</v>
      </c>
      <c r="C4410" s="89" t="s">
        <v>3698</v>
      </c>
      <c r="D4410" s="91" t="s">
        <v>1106</v>
      </c>
    </row>
    <row r="4411" spans="1:4">
      <c r="A4411" s="95">
        <v>4548</v>
      </c>
      <c r="B4411" s="90" t="s">
        <v>9553</v>
      </c>
      <c r="C4411" s="89" t="s">
        <v>3698</v>
      </c>
      <c r="D4411" s="91" t="s">
        <v>1106</v>
      </c>
    </row>
    <row r="4412" spans="1:4">
      <c r="A4412" s="95">
        <v>4549</v>
      </c>
      <c r="B4412" s="90" t="s">
        <v>9554</v>
      </c>
      <c r="C4412" s="89" t="s">
        <v>3698</v>
      </c>
      <c r="D4412" s="91" t="s">
        <v>1106</v>
      </c>
    </row>
    <row r="4413" spans="1:4">
      <c r="A4413" s="95">
        <v>4550</v>
      </c>
      <c r="B4413" s="90" t="s">
        <v>9555</v>
      </c>
      <c r="C4413" s="89" t="s">
        <v>3698</v>
      </c>
      <c r="D4413" s="91" t="s">
        <v>1106</v>
      </c>
    </row>
    <row r="4414" spans="1:4">
      <c r="A4414" s="95">
        <v>4551</v>
      </c>
      <c r="B4414" s="90" t="s">
        <v>9556</v>
      </c>
      <c r="C4414" s="89" t="s">
        <v>3698</v>
      </c>
      <c r="D4414" s="91" t="s">
        <v>1106</v>
      </c>
    </row>
    <row r="4415" spans="1:4">
      <c r="A4415" s="95">
        <v>4552</v>
      </c>
      <c r="B4415" s="90" t="s">
        <v>9557</v>
      </c>
      <c r="C4415" s="89" t="s">
        <v>3698</v>
      </c>
      <c r="D4415" s="91" t="s">
        <v>1106</v>
      </c>
    </row>
    <row r="4416" spans="1:4">
      <c r="A4416" s="95">
        <v>4553</v>
      </c>
      <c r="B4416" s="90" t="s">
        <v>9558</v>
      </c>
      <c r="C4416" s="89" t="s">
        <v>3635</v>
      </c>
      <c r="D4416" s="91" t="s">
        <v>517</v>
      </c>
    </row>
    <row r="4417" spans="1:4">
      <c r="A4417" s="95">
        <v>4554</v>
      </c>
      <c r="B4417" s="90" t="s">
        <v>9559</v>
      </c>
      <c r="C4417" s="89" t="s">
        <v>3635</v>
      </c>
      <c r="D4417" s="91" t="s">
        <v>517</v>
      </c>
    </row>
    <row r="4418" spans="1:4">
      <c r="D4418" s="89" t="s">
        <v>3701</v>
      </c>
    </row>
    <row r="4419" spans="1:4">
      <c r="B4419" s="87" t="s">
        <v>9560</v>
      </c>
    </row>
    <row r="4421" spans="1:4">
      <c r="B4421" s="87" t="s">
        <v>3609</v>
      </c>
      <c r="C4421" s="88" t="s">
        <v>3610</v>
      </c>
    </row>
    <row r="4422" spans="1:4">
      <c r="D4422" s="88" t="s">
        <v>3611</v>
      </c>
    </row>
    <row r="4423" spans="1:4">
      <c r="A4423" s="88" t="s">
        <v>3612</v>
      </c>
      <c r="B4423" s="87" t="s">
        <v>3613</v>
      </c>
      <c r="C4423" s="88" t="s">
        <v>3614</v>
      </c>
    </row>
    <row r="4424" spans="1:4">
      <c r="A4424" s="95">
        <v>4557</v>
      </c>
      <c r="B4424" s="90" t="s">
        <v>9561</v>
      </c>
      <c r="C4424" s="89" t="s">
        <v>3635</v>
      </c>
      <c r="D4424" s="91" t="s">
        <v>9562</v>
      </c>
    </row>
    <row r="4425" spans="1:4">
      <c r="A4425" s="95">
        <v>4558</v>
      </c>
      <c r="B4425" s="90" t="s">
        <v>9563</v>
      </c>
      <c r="C4425" s="89" t="s">
        <v>3635</v>
      </c>
      <c r="D4425" s="91" t="s">
        <v>9564</v>
      </c>
    </row>
    <row r="4426" spans="1:4">
      <c r="A4426" s="95">
        <v>4559</v>
      </c>
      <c r="B4426" s="90" t="s">
        <v>9565</v>
      </c>
      <c r="C4426" s="89" t="s">
        <v>3635</v>
      </c>
      <c r="D4426" s="91" t="s">
        <v>9566</v>
      </c>
    </row>
    <row r="4427" spans="1:4">
      <c r="A4427" s="95">
        <v>4560</v>
      </c>
      <c r="B4427" s="90" t="s">
        <v>9567</v>
      </c>
      <c r="C4427" s="89" t="s">
        <v>3751</v>
      </c>
      <c r="D4427" s="91" t="s">
        <v>3321</v>
      </c>
    </row>
    <row r="4428" spans="1:4">
      <c r="A4428" s="95">
        <v>4601</v>
      </c>
      <c r="B4428" s="90" t="s">
        <v>9568</v>
      </c>
      <c r="C4428" s="89" t="s">
        <v>7634</v>
      </c>
      <c r="D4428" s="91" t="s">
        <v>1106</v>
      </c>
    </row>
    <row r="4429" spans="1:4">
      <c r="A4429" s="95">
        <v>4602</v>
      </c>
      <c r="B4429" s="90" t="s">
        <v>9569</v>
      </c>
      <c r="C4429" s="89" t="s">
        <v>3698</v>
      </c>
      <c r="D4429" s="91" t="s">
        <v>1106</v>
      </c>
    </row>
    <row r="4430" spans="1:4">
      <c r="A4430" s="95">
        <v>4609</v>
      </c>
      <c r="B4430" s="90" t="s">
        <v>9570</v>
      </c>
      <c r="C4430" s="89" t="s">
        <v>3751</v>
      </c>
      <c r="D4430" s="91" t="s">
        <v>2919</v>
      </c>
    </row>
    <row r="4431" spans="1:4">
      <c r="A4431" s="95">
        <v>4610</v>
      </c>
      <c r="B4431" s="90" t="s">
        <v>9571</v>
      </c>
      <c r="C4431" s="89" t="s">
        <v>3751</v>
      </c>
      <c r="D4431" s="91" t="s">
        <v>676</v>
      </c>
    </row>
    <row r="4432" spans="1:4">
      <c r="A4432" s="95">
        <v>4612</v>
      </c>
      <c r="B4432" s="90" t="s">
        <v>9572</v>
      </c>
      <c r="C4432" s="89" t="s">
        <v>3973</v>
      </c>
      <c r="D4432" s="91" t="s">
        <v>3181</v>
      </c>
    </row>
    <row r="4433" spans="1:4">
      <c r="A4433" s="95">
        <v>4614</v>
      </c>
      <c r="B4433" s="90" t="s">
        <v>9573</v>
      </c>
      <c r="C4433" s="89" t="s">
        <v>3973</v>
      </c>
      <c r="D4433" s="91" t="s">
        <v>5349</v>
      </c>
    </row>
    <row r="4434" spans="1:4">
      <c r="A4434" s="95">
        <v>4615</v>
      </c>
      <c r="B4434" s="90" t="s">
        <v>9574</v>
      </c>
      <c r="C4434" s="89" t="s">
        <v>3973</v>
      </c>
      <c r="D4434" s="91" t="s">
        <v>535</v>
      </c>
    </row>
    <row r="4435" spans="1:4">
      <c r="A4435" s="95">
        <v>4616</v>
      </c>
      <c r="B4435" s="90" t="s">
        <v>9575</v>
      </c>
      <c r="C4435" s="89" t="s">
        <v>3973</v>
      </c>
      <c r="D4435" s="91" t="s">
        <v>1597</v>
      </c>
    </row>
    <row r="4436" spans="1:4">
      <c r="A4436" s="95">
        <v>4617</v>
      </c>
      <c r="B4436" s="90" t="s">
        <v>9576</v>
      </c>
      <c r="C4436" s="89" t="s">
        <v>3973</v>
      </c>
      <c r="D4436" s="91" t="s">
        <v>9577</v>
      </c>
    </row>
    <row r="4437" spans="1:4">
      <c r="A4437" s="95">
        <v>4618</v>
      </c>
      <c r="B4437" s="90" t="s">
        <v>9578</v>
      </c>
      <c r="C4437" s="89" t="s">
        <v>3973</v>
      </c>
      <c r="D4437" s="91" t="s">
        <v>9579</v>
      </c>
    </row>
    <row r="4438" spans="1:4">
      <c r="A4438" s="95">
        <v>4619</v>
      </c>
      <c r="B4438" s="90" t="s">
        <v>9580</v>
      </c>
      <c r="C4438" s="89" t="s">
        <v>3973</v>
      </c>
      <c r="D4438" s="91" t="s">
        <v>5700</v>
      </c>
    </row>
    <row r="4439" spans="1:4">
      <c r="A4439" s="95">
        <v>4620</v>
      </c>
      <c r="B4439" s="90" t="s">
        <v>9581</v>
      </c>
      <c r="C4439" s="89" t="s">
        <v>3973</v>
      </c>
      <c r="D4439" s="91" t="s">
        <v>2040</v>
      </c>
    </row>
    <row r="4440" spans="1:4">
      <c r="A4440" s="95">
        <v>4621</v>
      </c>
      <c r="B4440" s="90" t="s">
        <v>9582</v>
      </c>
      <c r="C4440" s="89" t="s">
        <v>3973</v>
      </c>
      <c r="D4440" s="91" t="s">
        <v>1548</v>
      </c>
    </row>
    <row r="4441" spans="1:4">
      <c r="A4441" s="95">
        <v>4622</v>
      </c>
      <c r="B4441" s="90" t="s">
        <v>9583</v>
      </c>
      <c r="C4441" s="89" t="s">
        <v>3973</v>
      </c>
      <c r="D4441" s="91" t="s">
        <v>997</v>
      </c>
    </row>
    <row r="4442" spans="1:4">
      <c r="A4442" s="95">
        <v>4623</v>
      </c>
      <c r="B4442" s="90" t="s">
        <v>9584</v>
      </c>
      <c r="C4442" s="89" t="s">
        <v>3973</v>
      </c>
      <c r="D4442" s="91" t="s">
        <v>9585</v>
      </c>
    </row>
    <row r="4443" spans="1:4">
      <c r="A4443" s="95">
        <v>4624</v>
      </c>
      <c r="B4443" s="90" t="s">
        <v>9586</v>
      </c>
      <c r="C4443" s="89" t="s">
        <v>3973</v>
      </c>
      <c r="D4443" s="91" t="s">
        <v>561</v>
      </c>
    </row>
    <row r="4444" spans="1:4">
      <c r="A4444" s="95">
        <v>4625</v>
      </c>
      <c r="B4444" s="90" t="s">
        <v>9587</v>
      </c>
      <c r="C4444" s="89" t="s">
        <v>3635</v>
      </c>
      <c r="D4444" s="91" t="s">
        <v>76</v>
      </c>
    </row>
    <row r="4445" spans="1:4">
      <c r="A4445" s="95">
        <v>4626</v>
      </c>
      <c r="B4445" s="90" t="s">
        <v>9588</v>
      </c>
      <c r="C4445" s="89" t="s">
        <v>3635</v>
      </c>
      <c r="D4445" s="89" t="s">
        <v>1281</v>
      </c>
    </row>
    <row r="4446" spans="1:4">
      <c r="A4446" s="95">
        <v>4627</v>
      </c>
      <c r="B4446" s="90" t="s">
        <v>9589</v>
      </c>
      <c r="C4446" s="89" t="s">
        <v>3635</v>
      </c>
      <c r="D4446" s="91" t="s">
        <v>3216</v>
      </c>
    </row>
    <row r="4447" spans="1:4">
      <c r="A4447" s="95">
        <v>4628</v>
      </c>
      <c r="B4447" s="90" t="s">
        <v>9590</v>
      </c>
      <c r="C4447" s="89" t="s">
        <v>3635</v>
      </c>
      <c r="D4447" s="91" t="s">
        <v>2337</v>
      </c>
    </row>
    <row r="4448" spans="1:4">
      <c r="A4448" s="95">
        <v>4629</v>
      </c>
      <c r="B4448" s="90" t="s">
        <v>9591</v>
      </c>
      <c r="C4448" s="89" t="s">
        <v>3635</v>
      </c>
      <c r="D4448" s="91" t="s">
        <v>9592</v>
      </c>
    </row>
    <row r="4449" spans="1:4">
      <c r="A4449" s="95">
        <v>4630</v>
      </c>
      <c r="B4449" s="90" t="s">
        <v>9593</v>
      </c>
      <c r="C4449" s="89" t="s">
        <v>3635</v>
      </c>
      <c r="D4449" s="91" t="s">
        <v>5349</v>
      </c>
    </row>
    <row r="4450" spans="1:4">
      <c r="A4450" s="95">
        <v>4631</v>
      </c>
      <c r="B4450" s="90" t="s">
        <v>9594</v>
      </c>
      <c r="C4450" s="89" t="s">
        <v>3635</v>
      </c>
      <c r="D4450" s="91" t="s">
        <v>1686</v>
      </c>
    </row>
    <row r="4451" spans="1:4">
      <c r="A4451" s="95">
        <v>4632</v>
      </c>
      <c r="B4451" s="90" t="s">
        <v>9595</v>
      </c>
      <c r="C4451" s="89" t="s">
        <v>3635</v>
      </c>
      <c r="D4451" s="91" t="s">
        <v>9596</v>
      </c>
    </row>
    <row r="4452" spans="1:4">
      <c r="A4452" s="95">
        <v>4633</v>
      </c>
      <c r="B4452" s="90" t="s">
        <v>9597</v>
      </c>
      <c r="C4452" s="89" t="s">
        <v>3635</v>
      </c>
      <c r="D4452" s="91" t="s">
        <v>9598</v>
      </c>
    </row>
    <row r="4453" spans="1:4">
      <c r="A4453" s="95">
        <v>4634</v>
      </c>
      <c r="B4453" s="90" t="s">
        <v>9599</v>
      </c>
      <c r="C4453" s="89" t="s">
        <v>3635</v>
      </c>
      <c r="D4453" s="91" t="s">
        <v>2591</v>
      </c>
    </row>
    <row r="4454" spans="1:4">
      <c r="A4454" s="95">
        <v>4635</v>
      </c>
      <c r="B4454" s="90" t="s">
        <v>9600</v>
      </c>
      <c r="C4454" s="89" t="s">
        <v>3635</v>
      </c>
      <c r="D4454" s="91" t="s">
        <v>2748</v>
      </c>
    </row>
    <row r="4455" spans="1:4">
      <c r="A4455" s="95">
        <v>4636</v>
      </c>
      <c r="B4455" s="90" t="s">
        <v>9601</v>
      </c>
      <c r="C4455" s="89" t="s">
        <v>3635</v>
      </c>
      <c r="D4455" s="91" t="s">
        <v>917</v>
      </c>
    </row>
    <row r="4456" spans="1:4">
      <c r="A4456" s="95">
        <v>4638</v>
      </c>
      <c r="B4456" s="90" t="s">
        <v>9602</v>
      </c>
      <c r="C4456" s="89" t="s">
        <v>3635</v>
      </c>
      <c r="D4456" s="91" t="s">
        <v>2412</v>
      </c>
    </row>
    <row r="4457" spans="1:4">
      <c r="D4457" s="89" t="s">
        <v>3701</v>
      </c>
    </row>
    <row r="4458" spans="1:4">
      <c r="B4458" s="87" t="s">
        <v>9603</v>
      </c>
    </row>
    <row r="4460" spans="1:4">
      <c r="B4460" s="87" t="s">
        <v>3609</v>
      </c>
      <c r="C4460" s="88" t="s">
        <v>3610</v>
      </c>
    </row>
    <row r="4461" spans="1:4">
      <c r="D4461" s="88" t="s">
        <v>3611</v>
      </c>
    </row>
    <row r="4462" spans="1:4">
      <c r="A4462" s="88" t="s">
        <v>3612</v>
      </c>
      <c r="B4462" s="87" t="s">
        <v>3613</v>
      </c>
      <c r="C4462" s="88" t="s">
        <v>3614</v>
      </c>
    </row>
    <row r="4463" spans="1:4">
      <c r="A4463" s="95">
        <v>4639</v>
      </c>
      <c r="B4463" s="90" t="s">
        <v>9604</v>
      </c>
      <c r="C4463" s="89" t="s">
        <v>3635</v>
      </c>
      <c r="D4463" s="91" t="s">
        <v>9605</v>
      </c>
    </row>
    <row r="4464" spans="1:4">
      <c r="A4464" s="95">
        <v>4640</v>
      </c>
      <c r="B4464" s="90" t="s">
        <v>9606</v>
      </c>
      <c r="C4464" s="89" t="s">
        <v>3635</v>
      </c>
      <c r="D4464" s="91" t="s">
        <v>1503</v>
      </c>
    </row>
    <row r="4465" spans="1:4">
      <c r="A4465" s="95">
        <v>4641</v>
      </c>
      <c r="B4465" s="90" t="s">
        <v>9607</v>
      </c>
      <c r="C4465" s="89" t="s">
        <v>3635</v>
      </c>
      <c r="D4465" s="91" t="s">
        <v>3178</v>
      </c>
    </row>
    <row r="4466" spans="1:4">
      <c r="A4466" s="95">
        <v>4642</v>
      </c>
      <c r="B4466" s="90" t="s">
        <v>9608</v>
      </c>
      <c r="C4466" s="89" t="s">
        <v>3635</v>
      </c>
      <c r="D4466" s="91" t="s">
        <v>1353</v>
      </c>
    </row>
    <row r="4467" spans="1:4">
      <c r="A4467" s="95">
        <v>4643</v>
      </c>
      <c r="B4467" s="90" t="s">
        <v>9609</v>
      </c>
      <c r="C4467" s="89" t="s">
        <v>3635</v>
      </c>
      <c r="D4467" s="91" t="s">
        <v>2042</v>
      </c>
    </row>
    <row r="4468" spans="1:4">
      <c r="A4468" s="95">
        <v>4644</v>
      </c>
      <c r="B4468" s="90" t="s">
        <v>9610</v>
      </c>
      <c r="C4468" s="89" t="s">
        <v>3635</v>
      </c>
      <c r="D4468" s="91" t="s">
        <v>2412</v>
      </c>
    </row>
    <row r="4469" spans="1:4">
      <c r="A4469" s="95">
        <v>4645</v>
      </c>
      <c r="B4469" s="90" t="s">
        <v>9611</v>
      </c>
      <c r="C4469" s="89" t="s">
        <v>3635</v>
      </c>
      <c r="D4469" s="91" t="s">
        <v>9612</v>
      </c>
    </row>
    <row r="4470" spans="1:4">
      <c r="A4470" s="95">
        <v>4646</v>
      </c>
      <c r="B4470" s="90" t="s">
        <v>9613</v>
      </c>
      <c r="C4470" s="89" t="s">
        <v>3635</v>
      </c>
      <c r="D4470" s="93" t="s">
        <v>9614</v>
      </c>
    </row>
    <row r="4471" spans="1:4">
      <c r="A4471" s="95">
        <v>4647</v>
      </c>
      <c r="B4471" s="90" t="s">
        <v>9615</v>
      </c>
      <c r="C4471" s="89" t="s">
        <v>3635</v>
      </c>
      <c r="D4471" s="93" t="s">
        <v>9616</v>
      </c>
    </row>
    <row r="4472" spans="1:4">
      <c r="A4472" s="95">
        <v>4648</v>
      </c>
      <c r="B4472" s="90" t="s">
        <v>9617</v>
      </c>
      <c r="C4472" s="89" t="s">
        <v>7808</v>
      </c>
      <c r="D4472" s="93" t="s">
        <v>9618</v>
      </c>
    </row>
    <row r="4473" spans="1:4">
      <c r="A4473" s="95">
        <v>4649</v>
      </c>
      <c r="B4473" s="90" t="s">
        <v>9619</v>
      </c>
      <c r="C4473" s="89" t="s">
        <v>7808</v>
      </c>
      <c r="D4473" s="93" t="s">
        <v>9620</v>
      </c>
    </row>
    <row r="4474" spans="1:4">
      <c r="A4474" s="95">
        <v>4650</v>
      </c>
      <c r="B4474" s="90" t="s">
        <v>9621</v>
      </c>
      <c r="C4474" s="89" t="s">
        <v>3751</v>
      </c>
      <c r="D4474" s="91" t="s">
        <v>2822</v>
      </c>
    </row>
    <row r="4475" spans="1:4">
      <c r="A4475" s="95">
        <v>4653</v>
      </c>
      <c r="B4475" s="90" t="s">
        <v>9622</v>
      </c>
      <c r="C4475" s="89" t="s">
        <v>2274</v>
      </c>
      <c r="D4475" s="91" t="s">
        <v>9623</v>
      </c>
    </row>
    <row r="4476" spans="1:4">
      <c r="A4476" s="95">
        <v>4654</v>
      </c>
      <c r="B4476" s="90" t="s">
        <v>9624</v>
      </c>
      <c r="C4476" s="89" t="s">
        <v>3635</v>
      </c>
      <c r="D4476" s="91" t="s">
        <v>302</v>
      </c>
    </row>
    <row r="4477" spans="1:4">
      <c r="A4477" s="95">
        <v>4655</v>
      </c>
      <c r="B4477" s="90" t="s">
        <v>9625</v>
      </c>
      <c r="C4477" s="89" t="s">
        <v>3635</v>
      </c>
      <c r="D4477" s="91" t="s">
        <v>9626</v>
      </c>
    </row>
    <row r="4478" spans="1:4">
      <c r="A4478" s="95">
        <v>4656</v>
      </c>
      <c r="B4478" s="90" t="s">
        <v>9627</v>
      </c>
      <c r="C4478" s="89" t="s">
        <v>3635</v>
      </c>
      <c r="D4478" s="91" t="s">
        <v>9628</v>
      </c>
    </row>
    <row r="4479" spans="1:4">
      <c r="A4479" s="95">
        <v>4657</v>
      </c>
      <c r="B4479" s="90" t="s">
        <v>9629</v>
      </c>
      <c r="C4479" s="89" t="s">
        <v>3635</v>
      </c>
      <c r="D4479" s="91" t="s">
        <v>9630</v>
      </c>
    </row>
    <row r="4480" spans="1:4">
      <c r="A4480" s="95">
        <v>4658</v>
      </c>
      <c r="B4480" s="90" t="s">
        <v>9631</v>
      </c>
      <c r="C4480" s="89" t="s">
        <v>3973</v>
      </c>
      <c r="D4480" s="91" t="s">
        <v>2513</v>
      </c>
    </row>
    <row r="4481" spans="1:4">
      <c r="A4481" s="95">
        <v>4659</v>
      </c>
      <c r="B4481" s="90" t="s">
        <v>9632</v>
      </c>
      <c r="C4481" s="89" t="s">
        <v>3635</v>
      </c>
      <c r="D4481" s="91" t="s">
        <v>2864</v>
      </c>
    </row>
    <row r="4482" spans="1:4">
      <c r="A4482" s="95">
        <v>4660</v>
      </c>
      <c r="B4482" s="90" t="s">
        <v>9633</v>
      </c>
      <c r="C4482" s="89" t="s">
        <v>3635</v>
      </c>
      <c r="D4482" s="91" t="s">
        <v>9634</v>
      </c>
    </row>
    <row r="4483" spans="1:4">
      <c r="A4483" s="95">
        <v>4661</v>
      </c>
      <c r="B4483" s="90" t="s">
        <v>9635</v>
      </c>
      <c r="C4483" s="89" t="s">
        <v>3635</v>
      </c>
      <c r="D4483" s="91" t="s">
        <v>9636</v>
      </c>
    </row>
    <row r="4484" spans="1:4">
      <c r="A4484" s="95">
        <v>4662</v>
      </c>
      <c r="B4484" s="90" t="s">
        <v>9637</v>
      </c>
      <c r="C4484" s="89" t="s">
        <v>7808</v>
      </c>
      <c r="D4484" s="91" t="s">
        <v>2511</v>
      </c>
    </row>
    <row r="4485" spans="1:4">
      <c r="A4485" s="95">
        <v>4663</v>
      </c>
      <c r="B4485" s="90" t="s">
        <v>9638</v>
      </c>
      <c r="C4485" s="89" t="s">
        <v>3617</v>
      </c>
      <c r="D4485" s="91" t="s">
        <v>9639</v>
      </c>
    </row>
    <row r="4486" spans="1:4">
      <c r="A4486" s="95">
        <v>4665</v>
      </c>
      <c r="B4486" s="90" t="s">
        <v>9640</v>
      </c>
      <c r="C4486" s="89" t="s">
        <v>3635</v>
      </c>
      <c r="D4486" s="89" t="s">
        <v>2075</v>
      </c>
    </row>
    <row r="4487" spans="1:4">
      <c r="A4487" s="95">
        <v>4666</v>
      </c>
      <c r="B4487" s="90" t="s">
        <v>9641</v>
      </c>
      <c r="C4487" s="89" t="s">
        <v>3635</v>
      </c>
      <c r="D4487" s="89" t="s">
        <v>426</v>
      </c>
    </row>
    <row r="4488" spans="1:4">
      <c r="A4488" s="95">
        <v>4667</v>
      </c>
      <c r="B4488" s="90" t="s">
        <v>9642</v>
      </c>
      <c r="C4488" s="89" t="s">
        <v>3635</v>
      </c>
      <c r="D4488" s="89" t="s">
        <v>1221</v>
      </c>
    </row>
    <row r="4489" spans="1:4">
      <c r="A4489" s="95">
        <v>4668</v>
      </c>
      <c r="B4489" s="90" t="s">
        <v>9643</v>
      </c>
      <c r="C4489" s="89" t="s">
        <v>3635</v>
      </c>
      <c r="D4489" s="89" t="s">
        <v>399</v>
      </c>
    </row>
    <row r="4490" spans="1:4">
      <c r="A4490" s="95">
        <v>4669</v>
      </c>
      <c r="B4490" s="90" t="s">
        <v>9644</v>
      </c>
      <c r="C4490" s="89" t="s">
        <v>3635</v>
      </c>
      <c r="D4490" s="91" t="s">
        <v>822</v>
      </c>
    </row>
    <row r="4491" spans="1:4">
      <c r="A4491" s="95">
        <v>4670</v>
      </c>
      <c r="B4491" s="90" t="s">
        <v>9645</v>
      </c>
      <c r="C4491" s="89" t="s">
        <v>3635</v>
      </c>
      <c r="D4491" s="91" t="s">
        <v>1312</v>
      </c>
    </row>
    <row r="4492" spans="1:4">
      <c r="A4492" s="95">
        <v>4673</v>
      </c>
      <c r="B4492" s="90" t="s">
        <v>9646</v>
      </c>
      <c r="C4492" s="89" t="s">
        <v>3635</v>
      </c>
      <c r="D4492" s="91" t="s">
        <v>854</v>
      </c>
    </row>
    <row r="4493" spans="1:4">
      <c r="A4493" s="95">
        <v>4674</v>
      </c>
      <c r="B4493" s="90" t="s">
        <v>9647</v>
      </c>
      <c r="C4493" s="89" t="s">
        <v>3635</v>
      </c>
      <c r="D4493" s="93" t="s">
        <v>9648</v>
      </c>
    </row>
    <row r="4494" spans="1:4">
      <c r="A4494" s="95">
        <v>4675</v>
      </c>
      <c r="B4494" s="90" t="s">
        <v>9649</v>
      </c>
      <c r="C4494" s="89" t="s">
        <v>3635</v>
      </c>
      <c r="D4494" s="91" t="s">
        <v>2736</v>
      </c>
    </row>
    <row r="4495" spans="1:4">
      <c r="A4495" s="95">
        <v>4676</v>
      </c>
      <c r="B4495" s="90" t="s">
        <v>9650</v>
      </c>
      <c r="C4495" s="89" t="s">
        <v>3973</v>
      </c>
      <c r="D4495" s="91" t="s">
        <v>1451</v>
      </c>
    </row>
    <row r="4496" spans="1:4">
      <c r="D4496" s="89" t="s">
        <v>3701</v>
      </c>
    </row>
    <row r="4497" spans="1:4">
      <c r="B4497" s="87" t="s">
        <v>9651</v>
      </c>
    </row>
    <row r="4499" spans="1:4">
      <c r="B4499" s="87" t="s">
        <v>3609</v>
      </c>
      <c r="C4499" s="88" t="s">
        <v>3610</v>
      </c>
    </row>
    <row r="4500" spans="1:4">
      <c r="D4500" s="88" t="s">
        <v>3611</v>
      </c>
    </row>
    <row r="4501" spans="1:4">
      <c r="A4501" s="88" t="s">
        <v>3612</v>
      </c>
      <c r="B4501" s="87" t="s">
        <v>3613</v>
      </c>
      <c r="C4501" s="88" t="s">
        <v>3614</v>
      </c>
    </row>
    <row r="4502" spans="1:4">
      <c r="A4502" s="95">
        <v>4678</v>
      </c>
      <c r="B4502" s="90" t="s">
        <v>9652</v>
      </c>
      <c r="C4502" s="89" t="s">
        <v>3635</v>
      </c>
      <c r="D4502" s="91" t="s">
        <v>9653</v>
      </c>
    </row>
    <row r="4503" spans="1:4">
      <c r="A4503" s="95">
        <v>4679</v>
      </c>
      <c r="B4503" s="90" t="s">
        <v>9654</v>
      </c>
      <c r="C4503" s="89" t="s">
        <v>3635</v>
      </c>
      <c r="D4503" s="91" t="s">
        <v>2410</v>
      </c>
    </row>
    <row r="4504" spans="1:4">
      <c r="A4504" s="95">
        <v>4680</v>
      </c>
      <c r="B4504" s="90" t="s">
        <v>9655</v>
      </c>
      <c r="C4504" s="89" t="s">
        <v>3681</v>
      </c>
      <c r="D4504" s="91" t="s">
        <v>9656</v>
      </c>
    </row>
    <row r="4505" spans="1:4">
      <c r="A4505" s="95">
        <v>4681</v>
      </c>
      <c r="B4505" s="90" t="s">
        <v>9657</v>
      </c>
      <c r="C4505" s="89" t="s">
        <v>3635</v>
      </c>
      <c r="D4505" s="93" t="s">
        <v>9658</v>
      </c>
    </row>
    <row r="4506" spans="1:4">
      <c r="A4506" s="95">
        <v>4683</v>
      </c>
      <c r="B4506" s="90" t="s">
        <v>9659</v>
      </c>
      <c r="C4506" s="89" t="s">
        <v>3635</v>
      </c>
      <c r="D4506" s="89" t="s">
        <v>2480</v>
      </c>
    </row>
    <row r="4507" spans="1:4">
      <c r="A4507" s="95">
        <v>4684</v>
      </c>
      <c r="B4507" s="90" t="s">
        <v>9660</v>
      </c>
      <c r="C4507" s="89" t="s">
        <v>3635</v>
      </c>
      <c r="D4507" s="89" t="s">
        <v>1679</v>
      </c>
    </row>
    <row r="4508" spans="1:4">
      <c r="A4508" s="95">
        <v>4685</v>
      </c>
      <c r="B4508" s="90" t="s">
        <v>9661</v>
      </c>
      <c r="C4508" s="89" t="s">
        <v>3635</v>
      </c>
      <c r="D4508" s="91" t="s">
        <v>411</v>
      </c>
    </row>
    <row r="4509" spans="1:4">
      <c r="A4509" s="95">
        <v>4686</v>
      </c>
      <c r="B4509" s="90" t="s">
        <v>9662</v>
      </c>
      <c r="C4509" s="89" t="s">
        <v>3973</v>
      </c>
      <c r="D4509" s="91" t="s">
        <v>1395</v>
      </c>
    </row>
    <row r="4510" spans="1:4">
      <c r="A4510" s="95">
        <v>4687</v>
      </c>
      <c r="B4510" s="90" t="s">
        <v>9663</v>
      </c>
      <c r="C4510" s="89" t="s">
        <v>3973</v>
      </c>
      <c r="D4510" s="91" t="s">
        <v>250</v>
      </c>
    </row>
    <row r="4511" spans="1:4">
      <c r="A4511" s="95">
        <v>4688</v>
      </c>
      <c r="B4511" s="90" t="s">
        <v>9664</v>
      </c>
      <c r="C4511" s="89" t="s">
        <v>3671</v>
      </c>
      <c r="D4511" s="91" t="s">
        <v>2854</v>
      </c>
    </row>
    <row r="4512" spans="1:4">
      <c r="B4512" s="90" t="s">
        <v>9665</v>
      </c>
    </row>
    <row r="4513" spans="1:4">
      <c r="A4513" s="95">
        <v>4689</v>
      </c>
      <c r="B4513" s="90" t="s">
        <v>9666</v>
      </c>
      <c r="C4513" s="89" t="s">
        <v>3617</v>
      </c>
      <c r="D4513" s="91" t="s">
        <v>9667</v>
      </c>
    </row>
    <row r="4514" spans="1:4">
      <c r="A4514" s="95">
        <v>4690</v>
      </c>
      <c r="B4514" s="90" t="s">
        <v>9668</v>
      </c>
      <c r="C4514" s="89" t="s">
        <v>3973</v>
      </c>
      <c r="D4514" s="91" t="s">
        <v>916</v>
      </c>
    </row>
    <row r="4515" spans="1:4">
      <c r="A4515" s="95">
        <v>4691</v>
      </c>
      <c r="B4515" s="90" t="s">
        <v>9669</v>
      </c>
      <c r="C4515" s="89" t="s">
        <v>3973</v>
      </c>
      <c r="D4515" s="91" t="s">
        <v>572</v>
      </c>
    </row>
    <row r="4516" spans="1:4">
      <c r="A4516" s="95">
        <v>4692</v>
      </c>
      <c r="B4516" s="90" t="s">
        <v>9670</v>
      </c>
      <c r="C4516" s="89" t="s">
        <v>3973</v>
      </c>
      <c r="D4516" s="91" t="s">
        <v>3141</v>
      </c>
    </row>
    <row r="4517" spans="1:4">
      <c r="A4517" s="95">
        <v>4693</v>
      </c>
      <c r="B4517" s="90" t="s">
        <v>9671</v>
      </c>
      <c r="C4517" s="89" t="s">
        <v>3635</v>
      </c>
      <c r="D4517" s="91" t="s">
        <v>2977</v>
      </c>
    </row>
    <row r="4518" spans="1:4">
      <c r="A4518" s="95">
        <v>4694</v>
      </c>
      <c r="B4518" s="90" t="s">
        <v>9672</v>
      </c>
      <c r="C4518" s="89" t="s">
        <v>3617</v>
      </c>
      <c r="D4518" s="91" t="s">
        <v>9673</v>
      </c>
    </row>
    <row r="4519" spans="1:4">
      <c r="B4519" s="90" t="s">
        <v>9674</v>
      </c>
    </row>
    <row r="4520" spans="1:4">
      <c r="A4520" s="95">
        <v>4695</v>
      </c>
      <c r="B4520" s="90" t="s">
        <v>9675</v>
      </c>
      <c r="C4520" s="89" t="s">
        <v>3617</v>
      </c>
      <c r="D4520" s="91" t="s">
        <v>1745</v>
      </c>
    </row>
    <row r="4521" spans="1:4">
      <c r="B4521" s="90" t="s">
        <v>5433</v>
      </c>
    </row>
    <row r="4522" spans="1:4">
      <c r="A4522" s="95">
        <v>4696</v>
      </c>
      <c r="B4522" s="90" t="s">
        <v>9676</v>
      </c>
      <c r="C4522" s="89" t="s">
        <v>3635</v>
      </c>
      <c r="D4522" s="89" t="s">
        <v>1154</v>
      </c>
    </row>
    <row r="4523" spans="1:4">
      <c r="A4523" s="95">
        <v>4697</v>
      </c>
      <c r="B4523" s="90" t="s">
        <v>9677</v>
      </c>
      <c r="C4523" s="89" t="s">
        <v>3635</v>
      </c>
      <c r="D4523" s="91" t="s">
        <v>9678</v>
      </c>
    </row>
    <row r="4524" spans="1:4">
      <c r="A4524" s="95">
        <v>4699</v>
      </c>
      <c r="B4524" s="90" t="s">
        <v>9679</v>
      </c>
      <c r="C4524" s="89" t="s">
        <v>3635</v>
      </c>
      <c r="D4524" s="91" t="s">
        <v>9680</v>
      </c>
    </row>
    <row r="4525" spans="1:4">
      <c r="A4525" s="95">
        <v>4702</v>
      </c>
      <c r="B4525" s="90" t="s">
        <v>9681</v>
      </c>
      <c r="C4525" s="89" t="s">
        <v>3617</v>
      </c>
      <c r="D4525" s="92" t="s">
        <v>9682</v>
      </c>
    </row>
    <row r="4526" spans="1:4">
      <c r="A4526" s="95">
        <v>4703</v>
      </c>
      <c r="B4526" s="90" t="s">
        <v>9683</v>
      </c>
      <c r="C4526" s="89" t="s">
        <v>3617</v>
      </c>
      <c r="D4526" s="92" t="s">
        <v>9684</v>
      </c>
    </row>
    <row r="4527" spans="1:4">
      <c r="A4527" s="95">
        <v>4704</v>
      </c>
      <c r="B4527" s="90" t="s">
        <v>9685</v>
      </c>
      <c r="C4527" s="89" t="s">
        <v>3635</v>
      </c>
      <c r="D4527" s="91" t="s">
        <v>9686</v>
      </c>
    </row>
    <row r="4528" spans="1:4">
      <c r="A4528" s="95">
        <v>4705</v>
      </c>
      <c r="B4528" s="90" t="s">
        <v>9687</v>
      </c>
      <c r="C4528" s="89" t="s">
        <v>3973</v>
      </c>
      <c r="D4528" s="91" t="s">
        <v>9688</v>
      </c>
    </row>
    <row r="4529" spans="1:4">
      <c r="A4529" s="95">
        <v>4708</v>
      </c>
      <c r="B4529" s="90" t="s">
        <v>9689</v>
      </c>
      <c r="C4529" s="89" t="s">
        <v>3973</v>
      </c>
      <c r="D4529" s="91" t="s">
        <v>292</v>
      </c>
    </row>
    <row r="4530" spans="1:4">
      <c r="A4530" s="95">
        <v>4709</v>
      </c>
      <c r="B4530" s="90" t="s">
        <v>9690</v>
      </c>
      <c r="C4530" s="89" t="s">
        <v>3973</v>
      </c>
      <c r="D4530" s="91" t="s">
        <v>292</v>
      </c>
    </row>
    <row r="4531" spans="1:4">
      <c r="A4531" s="95">
        <v>4710</v>
      </c>
      <c r="B4531" s="90" t="s">
        <v>9691</v>
      </c>
      <c r="C4531" s="89" t="s">
        <v>3635</v>
      </c>
      <c r="D4531" s="91" t="s">
        <v>1170</v>
      </c>
    </row>
    <row r="4532" spans="1:4">
      <c r="A4532" s="95">
        <v>4711</v>
      </c>
      <c r="B4532" s="90" t="s">
        <v>9692</v>
      </c>
      <c r="C4532" s="89" t="s">
        <v>3635</v>
      </c>
      <c r="D4532" s="89" t="s">
        <v>1374</v>
      </c>
    </row>
    <row r="4533" spans="1:4">
      <c r="A4533" s="95">
        <v>4712</v>
      </c>
      <c r="B4533" s="90" t="s">
        <v>9693</v>
      </c>
      <c r="C4533" s="89" t="s">
        <v>3635</v>
      </c>
      <c r="D4533" s="89" t="s">
        <v>322</v>
      </c>
    </row>
    <row r="4534" spans="1:4">
      <c r="A4534" s="95">
        <v>4713</v>
      </c>
      <c r="B4534" s="90" t="s">
        <v>9694</v>
      </c>
      <c r="C4534" s="89" t="s">
        <v>3635</v>
      </c>
      <c r="D4534" s="93" t="s">
        <v>9695</v>
      </c>
    </row>
    <row r="4535" spans="1:4">
      <c r="B4535" s="90" t="s">
        <v>9696</v>
      </c>
    </row>
    <row r="4536" spans="1:4">
      <c r="A4536" s="95">
        <v>4714</v>
      </c>
      <c r="B4536" s="90" t="s">
        <v>9697</v>
      </c>
      <c r="C4536" s="89" t="s">
        <v>3751</v>
      </c>
      <c r="D4536" s="91" t="s">
        <v>9698</v>
      </c>
    </row>
    <row r="4537" spans="1:4">
      <c r="B4537" s="90" t="s">
        <v>9699</v>
      </c>
    </row>
    <row r="4538" spans="1:4">
      <c r="D4538" s="89" t="s">
        <v>3701</v>
      </c>
    </row>
    <row r="4539" spans="1:4">
      <c r="B4539" s="87" t="s">
        <v>9700</v>
      </c>
    </row>
    <row r="4541" spans="1:4">
      <c r="B4541" s="87" t="s">
        <v>3609</v>
      </c>
      <c r="C4541" s="88" t="s">
        <v>3610</v>
      </c>
    </row>
    <row r="4542" spans="1:4">
      <c r="D4542" s="88" t="s">
        <v>3611</v>
      </c>
    </row>
    <row r="4543" spans="1:4">
      <c r="A4543" s="88" t="s">
        <v>3612</v>
      </c>
      <c r="B4543" s="87" t="s">
        <v>3613</v>
      </c>
      <c r="C4543" s="88" t="s">
        <v>3614</v>
      </c>
    </row>
    <row r="4544" spans="1:4">
      <c r="A4544" s="95">
        <v>4715</v>
      </c>
      <c r="C4544" s="89" t="s">
        <v>3617</v>
      </c>
      <c r="D4544" s="91" t="s">
        <v>2828</v>
      </c>
    </row>
    <row r="4545" spans="1:4">
      <c r="A4545" s="95">
        <v>4717</v>
      </c>
      <c r="B4545" s="90" t="s">
        <v>9701</v>
      </c>
      <c r="C4545" s="89" t="s">
        <v>3635</v>
      </c>
      <c r="D4545" s="89" t="s">
        <v>1526</v>
      </c>
    </row>
    <row r="4546" spans="1:4">
      <c r="A4546" s="95">
        <v>4718</v>
      </c>
      <c r="B4546" s="90" t="s">
        <v>9702</v>
      </c>
      <c r="C4546" s="89" t="s">
        <v>3745</v>
      </c>
      <c r="D4546" s="91" t="s">
        <v>9703</v>
      </c>
    </row>
    <row r="4547" spans="1:4">
      <c r="A4547" s="95">
        <v>4719</v>
      </c>
      <c r="B4547" s="90" t="s">
        <v>9704</v>
      </c>
      <c r="C4547" s="89" t="s">
        <v>9705</v>
      </c>
      <c r="D4547" s="91" t="s">
        <v>1362</v>
      </c>
    </row>
    <row r="4548" spans="1:4">
      <c r="A4548" s="95">
        <v>4720</v>
      </c>
      <c r="B4548" s="90" t="s">
        <v>9706</v>
      </c>
      <c r="C4548" s="89" t="s">
        <v>3635</v>
      </c>
      <c r="D4548" s="91" t="s">
        <v>1803</v>
      </c>
    </row>
    <row r="4549" spans="1:4">
      <c r="A4549" s="95">
        <v>4721</v>
      </c>
      <c r="B4549" s="90" t="s">
        <v>9707</v>
      </c>
      <c r="C4549" s="89" t="s">
        <v>3635</v>
      </c>
      <c r="D4549" s="91" t="s">
        <v>482</v>
      </c>
    </row>
    <row r="4550" spans="1:4">
      <c r="A4550" s="95">
        <v>4722</v>
      </c>
      <c r="B4550" s="90" t="s">
        <v>9708</v>
      </c>
      <c r="C4550" s="89" t="s">
        <v>3635</v>
      </c>
      <c r="D4550" s="91" t="s">
        <v>2016</v>
      </c>
    </row>
    <row r="4551" spans="1:4">
      <c r="A4551" s="95">
        <v>4723</v>
      </c>
      <c r="B4551" s="90" t="s">
        <v>9709</v>
      </c>
      <c r="C4551" s="89" t="s">
        <v>3681</v>
      </c>
      <c r="D4551" s="91" t="s">
        <v>402</v>
      </c>
    </row>
    <row r="4552" spans="1:4">
      <c r="A4552" s="95">
        <v>4724</v>
      </c>
      <c r="B4552" s="90" t="s">
        <v>9710</v>
      </c>
      <c r="C4552" s="89" t="s">
        <v>3635</v>
      </c>
      <c r="D4552" s="91" t="s">
        <v>2475</v>
      </c>
    </row>
    <row r="4553" spans="1:4">
      <c r="A4553" s="95">
        <v>4725</v>
      </c>
      <c r="B4553" s="90" t="s">
        <v>9711</v>
      </c>
      <c r="C4553" s="89" t="s">
        <v>3635</v>
      </c>
      <c r="D4553" s="91" t="s">
        <v>9712</v>
      </c>
    </row>
    <row r="4554" spans="1:4">
      <c r="A4554" s="95">
        <v>4726</v>
      </c>
      <c r="B4554" s="90" t="s">
        <v>9713</v>
      </c>
      <c r="C4554" s="89" t="s">
        <v>3751</v>
      </c>
      <c r="D4554" s="91" t="s">
        <v>3521</v>
      </c>
    </row>
    <row r="4555" spans="1:4">
      <c r="A4555" s="95">
        <v>4727</v>
      </c>
      <c r="B4555" s="90" t="s">
        <v>9714</v>
      </c>
      <c r="C4555" s="89" t="s">
        <v>3998</v>
      </c>
      <c r="D4555" s="91" t="s">
        <v>2745</v>
      </c>
    </row>
    <row r="4556" spans="1:4">
      <c r="A4556" s="95">
        <v>4728</v>
      </c>
      <c r="B4556" s="90" t="s">
        <v>9715</v>
      </c>
      <c r="C4556" s="89" t="s">
        <v>3635</v>
      </c>
      <c r="D4556" s="91" t="s">
        <v>956</v>
      </c>
    </row>
    <row r="4557" spans="1:4">
      <c r="A4557" s="95">
        <v>4729</v>
      </c>
      <c r="B4557" s="90" t="s">
        <v>9716</v>
      </c>
      <c r="C4557" s="89" t="s">
        <v>3635</v>
      </c>
      <c r="D4557" s="91" t="s">
        <v>6304</v>
      </c>
    </row>
    <row r="4558" spans="1:4">
      <c r="A4558" s="95">
        <v>4730</v>
      </c>
      <c r="B4558" s="90" t="s">
        <v>9717</v>
      </c>
      <c r="C4558" s="89" t="s">
        <v>3751</v>
      </c>
      <c r="D4558" s="91" t="s">
        <v>5099</v>
      </c>
    </row>
    <row r="4559" spans="1:4">
      <c r="A4559" s="95">
        <v>4731</v>
      </c>
      <c r="B4559" s="90" t="s">
        <v>9718</v>
      </c>
      <c r="C4559" s="89" t="s">
        <v>3751</v>
      </c>
      <c r="D4559" s="91" t="s">
        <v>2020</v>
      </c>
    </row>
    <row r="4560" spans="1:4">
      <c r="A4560" s="95">
        <v>4732</v>
      </c>
      <c r="B4560" s="90" t="s">
        <v>9719</v>
      </c>
      <c r="C4560" s="89" t="s">
        <v>3751</v>
      </c>
      <c r="D4560" s="91" t="s">
        <v>563</v>
      </c>
    </row>
    <row r="4561" spans="1:4">
      <c r="A4561" s="95">
        <v>4734</v>
      </c>
      <c r="B4561" s="90" t="s">
        <v>9720</v>
      </c>
      <c r="C4561" s="89" t="s">
        <v>3751</v>
      </c>
      <c r="D4561" s="91" t="s">
        <v>9721</v>
      </c>
    </row>
    <row r="4562" spans="1:4">
      <c r="A4562" s="95">
        <v>4735</v>
      </c>
      <c r="B4562" s="90" t="s">
        <v>9722</v>
      </c>
      <c r="C4562" s="89" t="s">
        <v>3751</v>
      </c>
      <c r="D4562" s="91" t="s">
        <v>3159</v>
      </c>
    </row>
    <row r="4563" spans="1:4">
      <c r="A4563" s="95">
        <v>4738</v>
      </c>
      <c r="B4563" s="90" t="s">
        <v>9723</v>
      </c>
      <c r="C4563" s="89" t="s">
        <v>3751</v>
      </c>
      <c r="D4563" s="91" t="s">
        <v>3100</v>
      </c>
    </row>
    <row r="4564" spans="1:4">
      <c r="A4564" s="95">
        <v>4740</v>
      </c>
      <c r="B4564" s="90" t="s">
        <v>9724</v>
      </c>
      <c r="C4564" s="89" t="s">
        <v>3745</v>
      </c>
      <c r="D4564" s="91" t="s">
        <v>9725</v>
      </c>
    </row>
    <row r="4565" spans="1:4">
      <c r="A4565" s="95">
        <v>4741</v>
      </c>
      <c r="B4565" s="90" t="s">
        <v>9726</v>
      </c>
      <c r="C4565" s="89" t="s">
        <v>3745</v>
      </c>
      <c r="D4565" s="91" t="s">
        <v>2421</v>
      </c>
    </row>
    <row r="4566" spans="1:4">
      <c r="A4566" s="95">
        <v>4742</v>
      </c>
      <c r="B4566" s="90" t="s">
        <v>9727</v>
      </c>
      <c r="C4566" s="89" t="s">
        <v>3635</v>
      </c>
      <c r="D4566" s="91" t="s">
        <v>3542</v>
      </c>
    </row>
    <row r="4567" spans="1:4">
      <c r="A4567" s="95">
        <v>4743</v>
      </c>
      <c r="B4567" s="90" t="s">
        <v>9728</v>
      </c>
      <c r="C4567" s="89" t="s">
        <v>3635</v>
      </c>
      <c r="D4567" s="91" t="s">
        <v>116</v>
      </c>
    </row>
    <row r="4568" spans="1:4">
      <c r="A4568" s="95">
        <v>4744</v>
      </c>
      <c r="B4568" s="90" t="s">
        <v>9729</v>
      </c>
      <c r="C4568" s="89" t="s">
        <v>3635</v>
      </c>
      <c r="D4568" s="91" t="s">
        <v>3748</v>
      </c>
    </row>
    <row r="4569" spans="1:4">
      <c r="A4569" s="95">
        <v>4745</v>
      </c>
      <c r="B4569" s="90" t="s">
        <v>9730</v>
      </c>
      <c r="C4569" s="89" t="s">
        <v>3635</v>
      </c>
      <c r="D4569" s="91" t="s">
        <v>9731</v>
      </c>
    </row>
    <row r="4570" spans="1:4">
      <c r="A4570" s="95">
        <v>4746</v>
      </c>
      <c r="B4570" s="90" t="s">
        <v>9732</v>
      </c>
      <c r="C4570" s="89" t="s">
        <v>3973</v>
      </c>
      <c r="D4570" s="91" t="s">
        <v>9733</v>
      </c>
    </row>
    <row r="4571" spans="1:4">
      <c r="A4571" s="95">
        <v>4749</v>
      </c>
      <c r="B4571" s="90" t="s">
        <v>9734</v>
      </c>
      <c r="C4571" s="89" t="s">
        <v>3635</v>
      </c>
      <c r="D4571" s="93" t="s">
        <v>9735</v>
      </c>
    </row>
    <row r="4572" spans="1:4">
      <c r="A4572" s="95">
        <v>4750</v>
      </c>
      <c r="B4572" s="90" t="s">
        <v>9736</v>
      </c>
      <c r="C4572" s="89" t="s">
        <v>3635</v>
      </c>
      <c r="D4572" s="93" t="s">
        <v>9737</v>
      </c>
    </row>
    <row r="4573" spans="1:4">
      <c r="A4573" s="95">
        <v>4752</v>
      </c>
      <c r="B4573" s="90" t="s">
        <v>9738</v>
      </c>
      <c r="C4573" s="89" t="s">
        <v>3635</v>
      </c>
      <c r="D4573" s="93" t="s">
        <v>9739</v>
      </c>
    </row>
    <row r="4574" spans="1:4">
      <c r="A4574" s="95">
        <v>4760</v>
      </c>
      <c r="B4574" s="90" t="s">
        <v>9740</v>
      </c>
      <c r="C4574" s="89" t="s">
        <v>3635</v>
      </c>
      <c r="D4574" s="93" t="s">
        <v>9741</v>
      </c>
    </row>
    <row r="4575" spans="1:4">
      <c r="A4575" s="95">
        <v>4761</v>
      </c>
      <c r="B4575" s="90" t="s">
        <v>9742</v>
      </c>
      <c r="C4575" s="89" t="s">
        <v>3635</v>
      </c>
      <c r="D4575" s="93" t="s">
        <v>9743</v>
      </c>
    </row>
    <row r="4576" spans="1:4">
      <c r="A4576" s="95">
        <v>4763</v>
      </c>
      <c r="C4576" s="89" t="s">
        <v>3635</v>
      </c>
      <c r="D4576" s="91" t="s">
        <v>3230</v>
      </c>
    </row>
    <row r="4577" spans="1:4">
      <c r="D4577" s="89" t="s">
        <v>3701</v>
      </c>
    </row>
    <row r="4578" spans="1:4">
      <c r="B4578" s="87" t="s">
        <v>9744</v>
      </c>
    </row>
    <row r="4580" spans="1:4">
      <c r="B4580" s="87" t="s">
        <v>3609</v>
      </c>
      <c r="C4580" s="88" t="s">
        <v>3610</v>
      </c>
    </row>
    <row r="4581" spans="1:4">
      <c r="D4581" s="88" t="s">
        <v>3611</v>
      </c>
    </row>
    <row r="4582" spans="1:4">
      <c r="A4582" s="88" t="s">
        <v>3612</v>
      </c>
      <c r="B4582" s="87" t="s">
        <v>3613</v>
      </c>
      <c r="C4582" s="88" t="s">
        <v>3614</v>
      </c>
    </row>
    <row r="4583" spans="1:4">
      <c r="B4583" s="90" t="s">
        <v>9745</v>
      </c>
    </row>
    <row r="4584" spans="1:4">
      <c r="B4584" s="90" t="s">
        <v>9746</v>
      </c>
    </row>
    <row r="4585" spans="1:4">
      <c r="A4585" s="95">
        <v>4767</v>
      </c>
      <c r="B4585" s="90" t="s">
        <v>9747</v>
      </c>
      <c r="C4585" s="89" t="s">
        <v>3751</v>
      </c>
      <c r="D4585" s="91" t="s">
        <v>320</v>
      </c>
    </row>
    <row r="4586" spans="1:4">
      <c r="A4586" s="95">
        <v>4769</v>
      </c>
      <c r="B4586" s="90" t="s">
        <v>9748</v>
      </c>
      <c r="C4586" s="89" t="s">
        <v>3751</v>
      </c>
      <c r="D4586" s="91" t="s">
        <v>381</v>
      </c>
    </row>
    <row r="4587" spans="1:4">
      <c r="A4587" s="95">
        <v>4771</v>
      </c>
      <c r="B4587" s="90" t="s">
        <v>9749</v>
      </c>
      <c r="C4587" s="89" t="s">
        <v>3671</v>
      </c>
      <c r="D4587" s="93" t="s">
        <v>9750</v>
      </c>
    </row>
    <row r="4588" spans="1:4">
      <c r="A4588" s="95">
        <v>4774</v>
      </c>
      <c r="B4588" s="90" t="s">
        <v>9751</v>
      </c>
      <c r="C4588" s="89" t="s">
        <v>3751</v>
      </c>
      <c r="D4588" s="91" t="s">
        <v>2842</v>
      </c>
    </row>
    <row r="4589" spans="1:4">
      <c r="A4589" s="95">
        <v>4775</v>
      </c>
      <c r="B4589" s="90" t="s">
        <v>9752</v>
      </c>
      <c r="C4589" s="89" t="s">
        <v>3745</v>
      </c>
      <c r="D4589" s="91" t="s">
        <v>1952</v>
      </c>
    </row>
    <row r="4590" spans="1:4">
      <c r="A4590" s="95">
        <v>4776</v>
      </c>
      <c r="B4590" s="90" t="s">
        <v>9753</v>
      </c>
      <c r="C4590" s="89" t="s">
        <v>3635</v>
      </c>
      <c r="D4590" s="91" t="s">
        <v>9754</v>
      </c>
    </row>
    <row r="4591" spans="1:4">
      <c r="A4591" s="95">
        <v>4777</v>
      </c>
      <c r="B4591" s="90" t="s">
        <v>9755</v>
      </c>
      <c r="C4591" s="89" t="s">
        <v>3635</v>
      </c>
      <c r="D4591" s="91" t="s">
        <v>9562</v>
      </c>
    </row>
    <row r="4592" spans="1:4">
      <c r="A4592" s="95">
        <v>4778</v>
      </c>
      <c r="B4592" s="90" t="s">
        <v>9756</v>
      </c>
      <c r="C4592" s="89" t="s">
        <v>3635</v>
      </c>
      <c r="D4592" s="93" t="s">
        <v>9757</v>
      </c>
    </row>
    <row r="4593" spans="1:4">
      <c r="A4593" s="95">
        <v>4779</v>
      </c>
      <c r="B4593" s="90" t="s">
        <v>9758</v>
      </c>
      <c r="C4593" s="89" t="s">
        <v>3635</v>
      </c>
      <c r="D4593" s="91" t="s">
        <v>9759</v>
      </c>
    </row>
    <row r="4594" spans="1:4">
      <c r="A4594" s="95">
        <v>4780</v>
      </c>
      <c r="B4594" s="90" t="s">
        <v>9760</v>
      </c>
      <c r="C4594" s="89" t="s">
        <v>3635</v>
      </c>
      <c r="D4594" s="91" t="s">
        <v>9761</v>
      </c>
    </row>
    <row r="4595" spans="1:4">
      <c r="A4595" s="95">
        <v>4781</v>
      </c>
      <c r="B4595" s="90" t="s">
        <v>9762</v>
      </c>
      <c r="C4595" s="89" t="s">
        <v>3635</v>
      </c>
      <c r="D4595" s="92" t="s">
        <v>9763</v>
      </c>
    </row>
    <row r="4596" spans="1:4">
      <c r="A4596" s="95">
        <v>4782</v>
      </c>
      <c r="B4596" s="90" t="s">
        <v>9764</v>
      </c>
      <c r="C4596" s="89" t="s">
        <v>3635</v>
      </c>
      <c r="D4596" s="93" t="s">
        <v>9765</v>
      </c>
    </row>
    <row r="4597" spans="1:4">
      <c r="A4597" s="95">
        <v>4783</v>
      </c>
      <c r="B4597" s="90" t="s">
        <v>9764</v>
      </c>
      <c r="C4597" s="89" t="s">
        <v>3635</v>
      </c>
      <c r="D4597" s="93" t="s">
        <v>9766</v>
      </c>
    </row>
    <row r="4598" spans="1:4">
      <c r="A4598" s="95">
        <v>4784</v>
      </c>
      <c r="B4598" s="90" t="s">
        <v>9767</v>
      </c>
      <c r="C4598" s="89" t="s">
        <v>3635</v>
      </c>
      <c r="D4598" s="91" t="s">
        <v>9768</v>
      </c>
    </row>
    <row r="4599" spans="1:4">
      <c r="A4599" s="95">
        <v>4785</v>
      </c>
      <c r="B4599" s="90" t="s">
        <v>9769</v>
      </c>
      <c r="C4599" s="89" t="s">
        <v>3635</v>
      </c>
      <c r="D4599" s="91" t="s">
        <v>9770</v>
      </c>
    </row>
    <row r="4600" spans="1:4">
      <c r="A4600" s="95">
        <v>4786</v>
      </c>
      <c r="B4600" s="90" t="s">
        <v>9771</v>
      </c>
      <c r="C4600" s="89" t="s">
        <v>3909</v>
      </c>
      <c r="D4600" s="91" t="s">
        <v>1124</v>
      </c>
    </row>
    <row r="4601" spans="1:4">
      <c r="A4601" s="95">
        <v>4787</v>
      </c>
      <c r="B4601" s="90" t="s">
        <v>9772</v>
      </c>
      <c r="C4601" s="89" t="s">
        <v>3973</v>
      </c>
      <c r="D4601" s="91" t="s">
        <v>9773</v>
      </c>
    </row>
    <row r="4602" spans="1:4">
      <c r="A4602" s="95">
        <v>4788</v>
      </c>
      <c r="B4602" s="90" t="s">
        <v>9774</v>
      </c>
      <c r="C4602" s="89" t="s">
        <v>3635</v>
      </c>
      <c r="D4602" s="91" t="s">
        <v>9775</v>
      </c>
    </row>
    <row r="4603" spans="1:4">
      <c r="A4603" s="95">
        <v>4791</v>
      </c>
      <c r="B4603" s="90" t="s">
        <v>9776</v>
      </c>
      <c r="C4603" s="89" t="s">
        <v>3751</v>
      </c>
      <c r="D4603" s="91" t="s">
        <v>1548</v>
      </c>
    </row>
    <row r="4604" spans="1:4">
      <c r="A4604" s="95">
        <v>4792</v>
      </c>
      <c r="B4604" s="90" t="s">
        <v>9777</v>
      </c>
      <c r="C4604" s="89" t="s">
        <v>3751</v>
      </c>
      <c r="D4604" s="91" t="s">
        <v>2998</v>
      </c>
    </row>
    <row r="4605" spans="1:4">
      <c r="A4605" s="95">
        <v>4793</v>
      </c>
      <c r="B4605" s="90" t="s">
        <v>9778</v>
      </c>
      <c r="C4605" s="89" t="s">
        <v>3751</v>
      </c>
      <c r="D4605" s="91" t="s">
        <v>705</v>
      </c>
    </row>
    <row r="4606" spans="1:4">
      <c r="A4606" s="95">
        <v>4794</v>
      </c>
      <c r="B4606" s="90" t="s">
        <v>9779</v>
      </c>
      <c r="C4606" s="89" t="s">
        <v>3751</v>
      </c>
      <c r="D4606" s="91" t="s">
        <v>1989</v>
      </c>
    </row>
    <row r="4607" spans="1:4">
      <c r="A4607" s="95">
        <v>4795</v>
      </c>
      <c r="B4607" s="90" t="s">
        <v>9780</v>
      </c>
      <c r="C4607" s="89" t="s">
        <v>3751</v>
      </c>
      <c r="D4607" s="91" t="s">
        <v>853</v>
      </c>
    </row>
    <row r="4608" spans="1:4">
      <c r="A4608" s="95">
        <v>4796</v>
      </c>
      <c r="B4608" s="90" t="s">
        <v>9781</v>
      </c>
      <c r="C4608" s="89" t="s">
        <v>3751</v>
      </c>
      <c r="D4608" s="91" t="s">
        <v>3754</v>
      </c>
    </row>
    <row r="4609" spans="1:4">
      <c r="A4609" s="95">
        <v>4797</v>
      </c>
      <c r="B4609" s="90" t="s">
        <v>9782</v>
      </c>
      <c r="C4609" s="89" t="s">
        <v>3751</v>
      </c>
      <c r="D4609" s="91" t="s">
        <v>138</v>
      </c>
    </row>
    <row r="4610" spans="1:4">
      <c r="A4610" s="95">
        <v>4798</v>
      </c>
      <c r="B4610" s="90" t="s">
        <v>9783</v>
      </c>
      <c r="C4610" s="89" t="s">
        <v>3751</v>
      </c>
      <c r="D4610" s="91" t="s">
        <v>138</v>
      </c>
    </row>
    <row r="4611" spans="1:4">
      <c r="A4611" s="95">
        <v>4799</v>
      </c>
      <c r="B4611" s="90" t="s">
        <v>9784</v>
      </c>
      <c r="C4611" s="89" t="s">
        <v>3751</v>
      </c>
      <c r="D4611" s="91" t="s">
        <v>130</v>
      </c>
    </row>
    <row r="4612" spans="1:4">
      <c r="A4612" s="95">
        <v>4800</v>
      </c>
      <c r="B4612" s="90" t="s">
        <v>9785</v>
      </c>
      <c r="C4612" s="89" t="s">
        <v>3751</v>
      </c>
      <c r="D4612" s="91" t="s">
        <v>479</v>
      </c>
    </row>
    <row r="4613" spans="1:4">
      <c r="A4613" s="95">
        <v>4801</v>
      </c>
      <c r="B4613" s="90" t="s">
        <v>9786</v>
      </c>
      <c r="C4613" s="89" t="s">
        <v>3751</v>
      </c>
      <c r="D4613" s="91" t="s">
        <v>303</v>
      </c>
    </row>
    <row r="4614" spans="1:4">
      <c r="A4614" s="95">
        <v>4802</v>
      </c>
      <c r="B4614" s="90" t="s">
        <v>9787</v>
      </c>
      <c r="C4614" s="89" t="s">
        <v>3751</v>
      </c>
      <c r="D4614" s="91" t="s">
        <v>303</v>
      </c>
    </row>
    <row r="4615" spans="1:4">
      <c r="A4615" s="95">
        <v>4803</v>
      </c>
      <c r="B4615" s="90" t="s">
        <v>9788</v>
      </c>
      <c r="C4615" s="89" t="s">
        <v>3751</v>
      </c>
      <c r="D4615" s="91" t="s">
        <v>588</v>
      </c>
    </row>
    <row r="4616" spans="1:4">
      <c r="B4616" s="90" t="s">
        <v>9789</v>
      </c>
    </row>
    <row r="4617" spans="1:4">
      <c r="D4617" s="89" t="s">
        <v>3701</v>
      </c>
    </row>
    <row r="4618" spans="1:4">
      <c r="B4618" s="87" t="s">
        <v>9790</v>
      </c>
    </row>
    <row r="4620" spans="1:4">
      <c r="B4620" s="87" t="s">
        <v>3609</v>
      </c>
      <c r="C4620" s="88" t="s">
        <v>3610</v>
      </c>
    </row>
    <row r="4621" spans="1:4">
      <c r="D4621" s="88" t="s">
        <v>3611</v>
      </c>
    </row>
    <row r="4622" spans="1:4">
      <c r="A4622" s="88" t="s">
        <v>3612</v>
      </c>
      <c r="B4622" s="87" t="s">
        <v>3613</v>
      </c>
      <c r="C4622" s="88" t="s">
        <v>3614</v>
      </c>
    </row>
    <row r="4623" spans="1:4">
      <c r="A4623" s="95">
        <v>4804</v>
      </c>
      <c r="C4623" s="89" t="s">
        <v>3751</v>
      </c>
      <c r="D4623" s="91" t="s">
        <v>2007</v>
      </c>
    </row>
    <row r="4624" spans="1:4">
      <c r="A4624" s="95">
        <v>4805</v>
      </c>
      <c r="B4624" s="90" t="s">
        <v>9791</v>
      </c>
      <c r="C4624" s="89" t="s">
        <v>3751</v>
      </c>
      <c r="D4624" s="91" t="s">
        <v>771</v>
      </c>
    </row>
    <row r="4625" spans="1:4">
      <c r="A4625" s="95">
        <v>4806</v>
      </c>
      <c r="B4625" s="90" t="s">
        <v>9792</v>
      </c>
      <c r="C4625" s="89" t="s">
        <v>3751</v>
      </c>
      <c r="D4625" s="89" t="s">
        <v>2377</v>
      </c>
    </row>
    <row r="4626" spans="1:4">
      <c r="A4626" s="95">
        <v>4807</v>
      </c>
      <c r="B4626" s="90" t="s">
        <v>9793</v>
      </c>
      <c r="C4626" s="89" t="s">
        <v>3635</v>
      </c>
      <c r="D4626" s="91" t="s">
        <v>9794</v>
      </c>
    </row>
    <row r="4627" spans="1:4">
      <c r="A4627" s="95">
        <v>4808</v>
      </c>
      <c r="B4627" s="90" t="s">
        <v>9795</v>
      </c>
      <c r="C4627" s="89" t="s">
        <v>3973</v>
      </c>
      <c r="D4627" s="91" t="s">
        <v>9796</v>
      </c>
    </row>
    <row r="4628" spans="1:4">
      <c r="A4628" s="95">
        <v>4809</v>
      </c>
      <c r="B4628" s="90" t="s">
        <v>9797</v>
      </c>
      <c r="C4628" s="89" t="s">
        <v>3635</v>
      </c>
      <c r="D4628" s="91" t="s">
        <v>9798</v>
      </c>
    </row>
    <row r="4629" spans="1:4">
      <c r="B4629" s="90" t="s">
        <v>9799</v>
      </c>
    </row>
    <row r="4630" spans="1:4">
      <c r="A4630" s="95">
        <v>4810</v>
      </c>
      <c r="B4630" s="90" t="s">
        <v>9800</v>
      </c>
      <c r="C4630" s="89" t="s">
        <v>3635</v>
      </c>
      <c r="D4630" s="93" t="s">
        <v>9801</v>
      </c>
    </row>
    <row r="4631" spans="1:4">
      <c r="A4631" s="95">
        <v>4811</v>
      </c>
      <c r="B4631" s="90" t="s">
        <v>9802</v>
      </c>
      <c r="C4631" s="89" t="s">
        <v>3998</v>
      </c>
      <c r="D4631" s="93" t="s">
        <v>9803</v>
      </c>
    </row>
    <row r="4632" spans="1:4">
      <c r="A4632" s="95">
        <v>4812</v>
      </c>
      <c r="B4632" s="90" t="s">
        <v>9804</v>
      </c>
      <c r="C4632" s="89" t="s">
        <v>3681</v>
      </c>
      <c r="D4632" s="91" t="s">
        <v>9805</v>
      </c>
    </row>
    <row r="4633" spans="1:4">
      <c r="A4633" s="95">
        <v>4813</v>
      </c>
      <c r="B4633" s="90" t="s">
        <v>9806</v>
      </c>
      <c r="C4633" s="89" t="s">
        <v>3751</v>
      </c>
      <c r="D4633" s="91" t="s">
        <v>1505</v>
      </c>
    </row>
    <row r="4634" spans="1:4">
      <c r="A4634" s="95">
        <v>4814</v>
      </c>
      <c r="B4634" s="90" t="s">
        <v>8134</v>
      </c>
      <c r="C4634" s="89" t="s">
        <v>3751</v>
      </c>
      <c r="D4634" s="91" t="s">
        <v>2751</v>
      </c>
    </row>
    <row r="4635" spans="1:4">
      <c r="A4635" s="95">
        <v>4815</v>
      </c>
      <c r="B4635" s="90" t="s">
        <v>9807</v>
      </c>
      <c r="C4635" s="89" t="s">
        <v>3635</v>
      </c>
      <c r="D4635" s="91" t="s">
        <v>9808</v>
      </c>
    </row>
    <row r="4636" spans="1:4">
      <c r="A4636" s="95">
        <v>4816</v>
      </c>
      <c r="B4636" s="90" t="s">
        <v>9809</v>
      </c>
      <c r="C4636" s="89" t="s">
        <v>3635</v>
      </c>
      <c r="D4636" s="91" t="s">
        <v>128</v>
      </c>
    </row>
    <row r="4637" spans="1:4">
      <c r="A4637" s="95">
        <v>4817</v>
      </c>
      <c r="B4637" s="90" t="s">
        <v>9810</v>
      </c>
      <c r="C4637" s="89" t="s">
        <v>3635</v>
      </c>
      <c r="D4637" s="91" t="s">
        <v>2746</v>
      </c>
    </row>
    <row r="4638" spans="1:4">
      <c r="A4638" s="95">
        <v>4818</v>
      </c>
      <c r="B4638" s="90" t="s">
        <v>9811</v>
      </c>
      <c r="C4638" s="89" t="s">
        <v>3973</v>
      </c>
      <c r="D4638" s="91" t="s">
        <v>9812</v>
      </c>
    </row>
    <row r="4639" spans="1:4">
      <c r="A4639" s="95">
        <v>4819</v>
      </c>
      <c r="B4639" s="90" t="s">
        <v>9813</v>
      </c>
      <c r="C4639" s="89" t="s">
        <v>3635</v>
      </c>
      <c r="D4639" s="91" t="s">
        <v>9814</v>
      </c>
    </row>
    <row r="4640" spans="1:4">
      <c r="A4640" s="95">
        <v>4821</v>
      </c>
      <c r="B4640" s="90" t="s">
        <v>9815</v>
      </c>
      <c r="C4640" s="89" t="s">
        <v>3681</v>
      </c>
      <c r="D4640" s="91" t="s">
        <v>9816</v>
      </c>
    </row>
    <row r="4641" spans="1:4">
      <c r="A4641" s="95">
        <v>4825</v>
      </c>
      <c r="B4641" s="90" t="s">
        <v>9817</v>
      </c>
      <c r="C4641" s="89" t="s">
        <v>3617</v>
      </c>
      <c r="D4641" s="91" t="s">
        <v>2483</v>
      </c>
    </row>
    <row r="4642" spans="1:4">
      <c r="A4642" s="95">
        <v>4832</v>
      </c>
      <c r="B4642" s="90" t="s">
        <v>9818</v>
      </c>
      <c r="C4642" s="89" t="s">
        <v>3635</v>
      </c>
      <c r="D4642" s="91" t="s">
        <v>9819</v>
      </c>
    </row>
    <row r="4643" spans="1:4">
      <c r="A4643" s="95">
        <v>4833</v>
      </c>
      <c r="B4643" s="90" t="s">
        <v>9820</v>
      </c>
      <c r="C4643" s="89" t="s">
        <v>3617</v>
      </c>
      <c r="D4643" s="91" t="s">
        <v>9821</v>
      </c>
    </row>
    <row r="4644" spans="1:4">
      <c r="A4644" s="95">
        <v>4834</v>
      </c>
      <c r="B4644" s="90" t="s">
        <v>9822</v>
      </c>
      <c r="C4644" s="89" t="s">
        <v>3635</v>
      </c>
      <c r="D4644" s="91" t="s">
        <v>827</v>
      </c>
    </row>
    <row r="4645" spans="1:4">
      <c r="A4645" s="95">
        <v>4835</v>
      </c>
      <c r="B4645" s="90" t="s">
        <v>9823</v>
      </c>
      <c r="C4645" s="89" t="s">
        <v>3635</v>
      </c>
      <c r="D4645" s="91" t="s">
        <v>1553</v>
      </c>
    </row>
    <row r="4646" spans="1:4">
      <c r="A4646" s="95">
        <v>4836</v>
      </c>
      <c r="B4646" s="90" t="s">
        <v>9824</v>
      </c>
      <c r="C4646" s="89" t="s">
        <v>3635</v>
      </c>
      <c r="D4646" s="91" t="s">
        <v>2382</v>
      </c>
    </row>
    <row r="4647" spans="1:4">
      <c r="A4647" s="95">
        <v>4837</v>
      </c>
      <c r="B4647" s="90" t="s">
        <v>9825</v>
      </c>
      <c r="C4647" s="89" t="s">
        <v>3635</v>
      </c>
      <c r="D4647" s="91" t="s">
        <v>2050</v>
      </c>
    </row>
    <row r="4648" spans="1:4">
      <c r="A4648" s="95">
        <v>4838</v>
      </c>
      <c r="B4648" s="90" t="s">
        <v>9826</v>
      </c>
      <c r="C4648" s="89" t="s">
        <v>3635</v>
      </c>
      <c r="D4648" s="91" t="s">
        <v>572</v>
      </c>
    </row>
    <row r="4649" spans="1:4">
      <c r="A4649" s="95">
        <v>4839</v>
      </c>
      <c r="B4649" s="90" t="s">
        <v>9827</v>
      </c>
      <c r="C4649" s="89" t="s">
        <v>3635</v>
      </c>
      <c r="D4649" s="91" t="s">
        <v>1302</v>
      </c>
    </row>
    <row r="4650" spans="1:4">
      <c r="A4650" s="95">
        <v>4840</v>
      </c>
      <c r="B4650" s="90" t="s">
        <v>9828</v>
      </c>
      <c r="C4650" s="89" t="s">
        <v>3635</v>
      </c>
      <c r="D4650" s="91" t="s">
        <v>9829</v>
      </c>
    </row>
    <row r="4651" spans="1:4">
      <c r="A4651" s="95">
        <v>4841</v>
      </c>
      <c r="B4651" s="90" t="s">
        <v>9830</v>
      </c>
      <c r="C4651" s="89" t="s">
        <v>3635</v>
      </c>
      <c r="D4651" s="91" t="s">
        <v>9831</v>
      </c>
    </row>
    <row r="4652" spans="1:4">
      <c r="A4652" s="95">
        <v>4842</v>
      </c>
      <c r="B4652" s="90" t="s">
        <v>9832</v>
      </c>
      <c r="C4652" s="89" t="s">
        <v>3635</v>
      </c>
      <c r="D4652" s="91" t="s">
        <v>2259</v>
      </c>
    </row>
    <row r="4653" spans="1:4">
      <c r="A4653" s="95">
        <v>4843</v>
      </c>
      <c r="B4653" s="90" t="s">
        <v>9833</v>
      </c>
      <c r="C4653" s="89" t="s">
        <v>3635</v>
      </c>
      <c r="D4653" s="91" t="s">
        <v>2648</v>
      </c>
    </row>
    <row r="4654" spans="1:4">
      <c r="A4654" s="95">
        <v>4844</v>
      </c>
      <c r="B4654" s="90" t="s">
        <v>9834</v>
      </c>
      <c r="C4654" s="89" t="s">
        <v>3635</v>
      </c>
      <c r="D4654" s="91" t="s">
        <v>1436</v>
      </c>
    </row>
    <row r="4655" spans="1:4">
      <c r="A4655" s="95">
        <v>4846</v>
      </c>
      <c r="B4655" s="90" t="s">
        <v>9835</v>
      </c>
      <c r="C4655" s="89" t="s">
        <v>3635</v>
      </c>
      <c r="D4655" s="91" t="s">
        <v>9836</v>
      </c>
    </row>
    <row r="4656" spans="1:4">
      <c r="B4656" s="90" t="s">
        <v>9837</v>
      </c>
    </row>
    <row r="4657" spans="1:4">
      <c r="D4657" s="89" t="s">
        <v>3701</v>
      </c>
    </row>
    <row r="4658" spans="1:4">
      <c r="B4658" s="87" t="s">
        <v>9838</v>
      </c>
    </row>
    <row r="4660" spans="1:4">
      <c r="B4660" s="87" t="s">
        <v>3609</v>
      </c>
      <c r="C4660" s="88" t="s">
        <v>3610</v>
      </c>
    </row>
    <row r="4661" spans="1:4">
      <c r="D4661" s="88" t="s">
        <v>3611</v>
      </c>
    </row>
    <row r="4662" spans="1:4">
      <c r="A4662" s="88" t="s">
        <v>3612</v>
      </c>
      <c r="B4662" s="87" t="s">
        <v>3613</v>
      </c>
      <c r="C4662" s="88" t="s">
        <v>3614</v>
      </c>
    </row>
    <row r="4663" spans="1:4">
      <c r="A4663" s="95">
        <v>4847</v>
      </c>
      <c r="C4663" s="89" t="s">
        <v>3635</v>
      </c>
      <c r="D4663" s="91" t="s">
        <v>9839</v>
      </c>
    </row>
    <row r="4664" spans="1:4">
      <c r="A4664" s="95">
        <v>4849</v>
      </c>
      <c r="B4664" s="90" t="s">
        <v>9840</v>
      </c>
      <c r="C4664" s="89" t="s">
        <v>3751</v>
      </c>
      <c r="D4664" s="91" t="s">
        <v>837</v>
      </c>
    </row>
    <row r="4665" spans="1:4">
      <c r="B4665" s="90" t="s">
        <v>9841</v>
      </c>
    </row>
    <row r="4666" spans="1:4">
      <c r="A4666" s="95">
        <v>4851</v>
      </c>
      <c r="B4666" s="90" t="s">
        <v>9842</v>
      </c>
      <c r="C4666" s="89" t="s">
        <v>3635</v>
      </c>
      <c r="D4666" s="91" t="s">
        <v>9843</v>
      </c>
    </row>
    <row r="4667" spans="1:4">
      <c r="A4667" s="95">
        <v>4852</v>
      </c>
      <c r="B4667" s="90" t="s">
        <v>7871</v>
      </c>
      <c r="C4667" s="89" t="s">
        <v>3635</v>
      </c>
      <c r="D4667" s="91" t="s">
        <v>9844</v>
      </c>
    </row>
    <row r="4668" spans="1:4">
      <c r="A4668" s="95">
        <v>4853</v>
      </c>
      <c r="B4668" s="90" t="s">
        <v>9845</v>
      </c>
      <c r="C4668" s="89" t="s">
        <v>3635</v>
      </c>
      <c r="D4668" s="91" t="s">
        <v>9846</v>
      </c>
    </row>
    <row r="4669" spans="1:4">
      <c r="A4669" s="95">
        <v>4854</v>
      </c>
      <c r="B4669" s="90" t="s">
        <v>9847</v>
      </c>
      <c r="C4669" s="89" t="s">
        <v>3635</v>
      </c>
      <c r="D4669" s="91" t="s">
        <v>8450</v>
      </c>
    </row>
    <row r="4670" spans="1:4">
      <c r="A4670" s="95">
        <v>4855</v>
      </c>
      <c r="B4670" s="90" t="s">
        <v>9848</v>
      </c>
      <c r="C4670" s="89" t="s">
        <v>3635</v>
      </c>
      <c r="D4670" s="91" t="s">
        <v>9849</v>
      </c>
    </row>
    <row r="4671" spans="1:4">
      <c r="A4671" s="95">
        <v>4856</v>
      </c>
      <c r="B4671" s="90" t="s">
        <v>9850</v>
      </c>
      <c r="C4671" s="89" t="s">
        <v>3635</v>
      </c>
      <c r="D4671" s="91" t="s">
        <v>4097</v>
      </c>
    </row>
    <row r="4672" spans="1:4">
      <c r="A4672" s="95">
        <v>4857</v>
      </c>
      <c r="B4672" s="90" t="s">
        <v>9851</v>
      </c>
      <c r="C4672" s="89" t="s">
        <v>3751</v>
      </c>
      <c r="D4672" s="91" t="s">
        <v>8332</v>
      </c>
    </row>
    <row r="4673" spans="1:4">
      <c r="A4673" s="95">
        <v>4858</v>
      </c>
      <c r="B4673" s="90" t="s">
        <v>9852</v>
      </c>
      <c r="C4673" s="89" t="s">
        <v>3635</v>
      </c>
      <c r="D4673" s="91" t="s">
        <v>3333</v>
      </c>
    </row>
    <row r="4674" spans="1:4">
      <c r="A4674" s="95">
        <v>4859</v>
      </c>
      <c r="B4674" s="90" t="s">
        <v>9853</v>
      </c>
      <c r="C4674" s="89" t="s">
        <v>3635</v>
      </c>
      <c r="D4674" s="91" t="s">
        <v>9854</v>
      </c>
    </row>
    <row r="4675" spans="1:4">
      <c r="A4675" s="95">
        <v>4860</v>
      </c>
      <c r="B4675" s="90" t="s">
        <v>9855</v>
      </c>
      <c r="C4675" s="89" t="s">
        <v>3635</v>
      </c>
      <c r="D4675" s="91" t="s">
        <v>923</v>
      </c>
    </row>
    <row r="4676" spans="1:4">
      <c r="A4676" s="95">
        <v>4861</v>
      </c>
      <c r="B4676" s="90" t="s">
        <v>9856</v>
      </c>
      <c r="C4676" s="89" t="s">
        <v>3635</v>
      </c>
      <c r="D4676" s="91" t="s">
        <v>116</v>
      </c>
    </row>
    <row r="4677" spans="1:4">
      <c r="A4677" s="95">
        <v>4862</v>
      </c>
      <c r="B4677" s="90" t="s">
        <v>9857</v>
      </c>
      <c r="C4677" s="89" t="s">
        <v>3635</v>
      </c>
      <c r="D4677" s="91" t="s">
        <v>1933</v>
      </c>
    </row>
    <row r="4678" spans="1:4">
      <c r="A4678" s="95">
        <v>4863</v>
      </c>
      <c r="B4678" s="90" t="s">
        <v>9858</v>
      </c>
      <c r="C4678" s="89" t="s">
        <v>3635</v>
      </c>
      <c r="D4678" s="91" t="s">
        <v>3005</v>
      </c>
    </row>
    <row r="4679" spans="1:4">
      <c r="A4679" s="95">
        <v>4864</v>
      </c>
      <c r="B4679" s="90" t="s">
        <v>9859</v>
      </c>
      <c r="C4679" s="89" t="s">
        <v>3635</v>
      </c>
      <c r="D4679" s="91" t="s">
        <v>7422</v>
      </c>
    </row>
    <row r="4680" spans="1:4">
      <c r="A4680" s="95">
        <v>4865</v>
      </c>
      <c r="B4680" s="90" t="s">
        <v>9860</v>
      </c>
      <c r="C4680" s="89" t="s">
        <v>3635</v>
      </c>
      <c r="D4680" s="91" t="s">
        <v>302</v>
      </c>
    </row>
    <row r="4681" spans="1:4">
      <c r="A4681" s="95">
        <v>4866</v>
      </c>
      <c r="B4681" s="90" t="s">
        <v>9861</v>
      </c>
      <c r="C4681" s="89" t="s">
        <v>3635</v>
      </c>
      <c r="D4681" s="91" t="s">
        <v>385</v>
      </c>
    </row>
    <row r="4682" spans="1:4">
      <c r="A4682" s="95">
        <v>4867</v>
      </c>
      <c r="B4682" s="90" t="s">
        <v>9862</v>
      </c>
      <c r="C4682" s="89" t="s">
        <v>3635</v>
      </c>
      <c r="D4682" s="91" t="s">
        <v>941</v>
      </c>
    </row>
    <row r="4683" spans="1:4">
      <c r="A4683" s="95">
        <v>4868</v>
      </c>
      <c r="B4683" s="90" t="s">
        <v>9863</v>
      </c>
      <c r="C4683" s="89" t="s">
        <v>3635</v>
      </c>
      <c r="D4683" s="91" t="s">
        <v>1717</v>
      </c>
    </row>
    <row r="4684" spans="1:4">
      <c r="A4684" s="95">
        <v>4869</v>
      </c>
      <c r="B4684" s="90" t="s">
        <v>9864</v>
      </c>
      <c r="C4684" s="89" t="s">
        <v>3635</v>
      </c>
      <c r="D4684" s="91" t="s">
        <v>9865</v>
      </c>
    </row>
    <row r="4685" spans="1:4">
      <c r="A4685" s="95">
        <v>4870</v>
      </c>
      <c r="B4685" s="90" t="s">
        <v>9866</v>
      </c>
      <c r="C4685" s="89" t="s">
        <v>3635</v>
      </c>
      <c r="D4685" s="93" t="s">
        <v>9867</v>
      </c>
    </row>
    <row r="4686" spans="1:4">
      <c r="A4686" s="95">
        <v>4875</v>
      </c>
      <c r="B4686" s="90" t="s">
        <v>9868</v>
      </c>
      <c r="C4686" s="89" t="s">
        <v>3635</v>
      </c>
      <c r="D4686" s="91" t="s">
        <v>9869</v>
      </c>
    </row>
    <row r="4687" spans="1:4">
      <c r="A4687" s="95">
        <v>4876</v>
      </c>
      <c r="B4687" s="90" t="s">
        <v>9870</v>
      </c>
      <c r="C4687" s="89" t="s">
        <v>3635</v>
      </c>
      <c r="D4687" s="91" t="s">
        <v>9871</v>
      </c>
    </row>
    <row r="4688" spans="1:4">
      <c r="A4688" s="95">
        <v>4877</v>
      </c>
      <c r="B4688" s="90" t="s">
        <v>9872</v>
      </c>
      <c r="C4688" s="89" t="s">
        <v>3635</v>
      </c>
      <c r="D4688" s="93" t="s">
        <v>9873</v>
      </c>
    </row>
    <row r="4689" spans="1:4">
      <c r="A4689" s="95">
        <v>4878</v>
      </c>
      <c r="B4689" s="90" t="s">
        <v>9874</v>
      </c>
      <c r="C4689" s="89" t="s">
        <v>3671</v>
      </c>
      <c r="D4689" s="91" t="s">
        <v>2134</v>
      </c>
    </row>
    <row r="4690" spans="1:4">
      <c r="A4690" s="95">
        <v>4879</v>
      </c>
      <c r="B4690" s="90" t="s">
        <v>9875</v>
      </c>
      <c r="C4690" s="89" t="s">
        <v>3635</v>
      </c>
      <c r="D4690" s="91" t="s">
        <v>9876</v>
      </c>
    </row>
    <row r="4691" spans="1:4">
      <c r="A4691" s="95">
        <v>4880</v>
      </c>
      <c r="B4691" s="90" t="s">
        <v>9877</v>
      </c>
      <c r="C4691" s="89" t="s">
        <v>3635</v>
      </c>
      <c r="D4691" s="91" t="s">
        <v>7747</v>
      </c>
    </row>
    <row r="4692" spans="1:4">
      <c r="A4692" s="95">
        <v>4881</v>
      </c>
      <c r="B4692" s="90" t="s">
        <v>9878</v>
      </c>
      <c r="C4692" s="89" t="s">
        <v>3635</v>
      </c>
      <c r="D4692" s="91" t="s">
        <v>5778</v>
      </c>
    </row>
    <row r="4693" spans="1:4">
      <c r="A4693" s="95">
        <v>4882</v>
      </c>
      <c r="B4693" s="90" t="s">
        <v>9879</v>
      </c>
      <c r="C4693" s="89" t="s">
        <v>3635</v>
      </c>
      <c r="D4693" s="91" t="s">
        <v>9880</v>
      </c>
    </row>
    <row r="4694" spans="1:4">
      <c r="A4694" s="95">
        <v>4883</v>
      </c>
      <c r="B4694" s="90" t="s">
        <v>9881</v>
      </c>
      <c r="C4694" s="89" t="s">
        <v>3973</v>
      </c>
      <c r="D4694" s="91" t="s">
        <v>9882</v>
      </c>
    </row>
    <row r="4695" spans="1:4">
      <c r="A4695" s="95">
        <v>4884</v>
      </c>
      <c r="B4695" s="90" t="s">
        <v>9883</v>
      </c>
      <c r="C4695" s="89" t="s">
        <v>3973</v>
      </c>
      <c r="D4695" s="91" t="s">
        <v>9884</v>
      </c>
    </row>
    <row r="4696" spans="1:4">
      <c r="B4696" s="90" t="s">
        <v>9885</v>
      </c>
    </row>
    <row r="4697" spans="1:4">
      <c r="D4697" s="89" t="s">
        <v>3701</v>
      </c>
    </row>
    <row r="4698" spans="1:4">
      <c r="B4698" s="87" t="s">
        <v>9886</v>
      </c>
    </row>
    <row r="4700" spans="1:4">
      <c r="B4700" s="87" t="s">
        <v>3609</v>
      </c>
      <c r="C4700" s="88" t="s">
        <v>3610</v>
      </c>
    </row>
    <row r="4701" spans="1:4">
      <c r="D4701" s="88" t="s">
        <v>3611</v>
      </c>
    </row>
    <row r="4702" spans="1:4">
      <c r="A4702" s="88" t="s">
        <v>3612</v>
      </c>
      <c r="B4702" s="87" t="s">
        <v>3613</v>
      </c>
      <c r="C4702" s="88" t="s">
        <v>3614</v>
      </c>
    </row>
    <row r="4703" spans="1:4">
      <c r="A4703" s="95">
        <v>4885</v>
      </c>
      <c r="C4703" s="89" t="s">
        <v>3635</v>
      </c>
      <c r="D4703" s="91" t="s">
        <v>3953</v>
      </c>
    </row>
    <row r="4704" spans="1:4">
      <c r="A4704" s="95">
        <v>4886</v>
      </c>
      <c r="B4704" s="90" t="s">
        <v>9887</v>
      </c>
      <c r="C4704" s="89" t="s">
        <v>3635</v>
      </c>
      <c r="D4704" s="91" t="s">
        <v>5669</v>
      </c>
    </row>
    <row r="4705" spans="1:4">
      <c r="A4705" s="95">
        <v>4887</v>
      </c>
      <c r="B4705" s="90" t="s">
        <v>9888</v>
      </c>
      <c r="C4705" s="89" t="s">
        <v>3635</v>
      </c>
      <c r="D4705" s="91" t="s">
        <v>99</v>
      </c>
    </row>
    <row r="4706" spans="1:4">
      <c r="A4706" s="95">
        <v>4888</v>
      </c>
      <c r="B4706" s="90" t="s">
        <v>9889</v>
      </c>
      <c r="C4706" s="89" t="s">
        <v>3635</v>
      </c>
      <c r="D4706" s="91" t="s">
        <v>9890</v>
      </c>
    </row>
    <row r="4707" spans="1:4">
      <c r="A4707" s="95">
        <v>4889</v>
      </c>
      <c r="B4707" s="90" t="s">
        <v>9891</v>
      </c>
      <c r="C4707" s="89" t="s">
        <v>3635</v>
      </c>
      <c r="D4707" s="93" t="s">
        <v>9892</v>
      </c>
    </row>
    <row r="4708" spans="1:4">
      <c r="A4708" s="95">
        <v>4890</v>
      </c>
      <c r="B4708" s="90" t="s">
        <v>9893</v>
      </c>
      <c r="C4708" s="89" t="s">
        <v>3617</v>
      </c>
      <c r="D4708" s="91" t="s">
        <v>1171</v>
      </c>
    </row>
    <row r="4709" spans="1:4">
      <c r="A4709" s="95">
        <v>4891</v>
      </c>
      <c r="B4709" s="90" t="s">
        <v>9894</v>
      </c>
      <c r="C4709" s="89" t="s">
        <v>3635</v>
      </c>
      <c r="D4709" s="91" t="s">
        <v>938</v>
      </c>
    </row>
    <row r="4710" spans="1:4">
      <c r="B4710" s="90" t="s">
        <v>9895</v>
      </c>
    </row>
    <row r="4711" spans="1:4">
      <c r="A4711" s="95">
        <v>4892</v>
      </c>
      <c r="B4711" s="90" t="s">
        <v>9896</v>
      </c>
      <c r="C4711" s="89" t="s">
        <v>3635</v>
      </c>
      <c r="D4711" s="91" t="s">
        <v>139</v>
      </c>
    </row>
    <row r="4712" spans="1:4">
      <c r="B4712" s="90" t="s">
        <v>9895</v>
      </c>
    </row>
    <row r="4713" spans="1:4">
      <c r="A4713" s="95">
        <v>4893</v>
      </c>
      <c r="B4713" s="90" t="s">
        <v>9897</v>
      </c>
      <c r="C4713" s="89" t="s">
        <v>3635</v>
      </c>
      <c r="D4713" s="91" t="s">
        <v>938</v>
      </c>
    </row>
    <row r="4714" spans="1:4">
      <c r="B4714" s="90" t="s">
        <v>9898</v>
      </c>
    </row>
    <row r="4715" spans="1:4">
      <c r="A4715" s="95">
        <v>4894</v>
      </c>
      <c r="B4715" s="90" t="s">
        <v>9899</v>
      </c>
      <c r="C4715" s="89" t="s">
        <v>3635</v>
      </c>
      <c r="D4715" s="91" t="s">
        <v>127</v>
      </c>
    </row>
    <row r="4716" spans="1:4">
      <c r="B4716" s="90" t="s">
        <v>9898</v>
      </c>
    </row>
    <row r="4717" spans="1:4">
      <c r="A4717" s="95">
        <v>4895</v>
      </c>
      <c r="B4717" s="90" t="s">
        <v>9900</v>
      </c>
      <c r="C4717" s="89" t="s">
        <v>3973</v>
      </c>
      <c r="D4717" s="91" t="s">
        <v>1076</v>
      </c>
    </row>
    <row r="4718" spans="1:4">
      <c r="A4718" s="95">
        <v>4896</v>
      </c>
      <c r="B4718" s="90" t="s">
        <v>9901</v>
      </c>
      <c r="C4718" s="89" t="s">
        <v>3635</v>
      </c>
      <c r="D4718" s="91" t="s">
        <v>2838</v>
      </c>
    </row>
    <row r="4719" spans="1:4">
      <c r="A4719" s="95">
        <v>4897</v>
      </c>
      <c r="B4719" s="90" t="s">
        <v>9902</v>
      </c>
      <c r="C4719" s="89" t="s">
        <v>3751</v>
      </c>
      <c r="D4719" s="91" t="s">
        <v>4630</v>
      </c>
    </row>
    <row r="4720" spans="1:4">
      <c r="A4720" s="95">
        <v>4898</v>
      </c>
      <c r="B4720" s="90" t="s">
        <v>9903</v>
      </c>
      <c r="C4720" s="89" t="s">
        <v>3751</v>
      </c>
      <c r="D4720" s="91" t="s">
        <v>4630</v>
      </c>
    </row>
    <row r="4721" spans="1:4">
      <c r="A4721" s="95">
        <v>4899</v>
      </c>
      <c r="B4721" s="90" t="s">
        <v>9904</v>
      </c>
      <c r="C4721" s="89" t="s">
        <v>3681</v>
      </c>
      <c r="D4721" s="91" t="s">
        <v>389</v>
      </c>
    </row>
    <row r="4722" spans="1:4">
      <c r="A4722" s="95">
        <v>4900</v>
      </c>
      <c r="B4722" s="90" t="s">
        <v>9905</v>
      </c>
      <c r="C4722" s="89" t="s">
        <v>3635</v>
      </c>
      <c r="D4722" s="91" t="s">
        <v>4221</v>
      </c>
    </row>
    <row r="4723" spans="1:4">
      <c r="A4723" s="95">
        <v>4901</v>
      </c>
      <c r="B4723" s="90" t="s">
        <v>9906</v>
      </c>
      <c r="C4723" s="89" t="s">
        <v>3635</v>
      </c>
      <c r="D4723" s="91" t="s">
        <v>9907</v>
      </c>
    </row>
    <row r="4724" spans="1:4">
      <c r="A4724" s="95">
        <v>4902</v>
      </c>
      <c r="B4724" s="90" t="s">
        <v>9908</v>
      </c>
      <c r="C4724" s="89" t="s">
        <v>3635</v>
      </c>
      <c r="D4724" s="91" t="s">
        <v>9909</v>
      </c>
    </row>
    <row r="4725" spans="1:4">
      <c r="A4725" s="95">
        <v>4904</v>
      </c>
      <c r="B4725" s="90" t="s">
        <v>9910</v>
      </c>
      <c r="C4725" s="89" t="s">
        <v>3635</v>
      </c>
      <c r="D4725" s="93" t="s">
        <v>9911</v>
      </c>
    </row>
    <row r="4726" spans="1:4">
      <c r="B4726" s="90" t="s">
        <v>9912</v>
      </c>
    </row>
    <row r="4727" spans="1:4">
      <c r="A4727" s="95">
        <v>4905</v>
      </c>
      <c r="B4727" s="90" t="s">
        <v>9913</v>
      </c>
      <c r="C4727" s="89" t="s">
        <v>3745</v>
      </c>
      <c r="D4727" s="91" t="s">
        <v>289</v>
      </c>
    </row>
    <row r="4728" spans="1:4">
      <c r="A4728" s="95">
        <v>4907</v>
      </c>
      <c r="B4728" s="90" t="s">
        <v>9914</v>
      </c>
      <c r="C4728" s="89" t="s">
        <v>3671</v>
      </c>
      <c r="D4728" s="91" t="s">
        <v>9915</v>
      </c>
    </row>
    <row r="4729" spans="1:4">
      <c r="A4729" s="95">
        <v>4908</v>
      </c>
      <c r="B4729" s="90" t="s">
        <v>9916</v>
      </c>
      <c r="C4729" s="89" t="s">
        <v>3635</v>
      </c>
      <c r="D4729" s="92" t="s">
        <v>9116</v>
      </c>
    </row>
    <row r="4730" spans="1:4">
      <c r="B4730" s="90" t="s">
        <v>4520</v>
      </c>
    </row>
    <row r="4731" spans="1:4">
      <c r="A4731" s="95">
        <v>4909</v>
      </c>
      <c r="B4731" s="90" t="s">
        <v>9917</v>
      </c>
      <c r="C4731" s="89" t="s">
        <v>3635</v>
      </c>
      <c r="D4731" s="91" t="s">
        <v>738</v>
      </c>
    </row>
    <row r="4732" spans="1:4">
      <c r="A4732" s="95">
        <v>4910</v>
      </c>
      <c r="B4732" s="90" t="s">
        <v>9918</v>
      </c>
      <c r="C4732" s="89" t="s">
        <v>3671</v>
      </c>
      <c r="D4732" s="91" t="s">
        <v>9919</v>
      </c>
    </row>
    <row r="4733" spans="1:4">
      <c r="B4733" s="90" t="s">
        <v>9920</v>
      </c>
    </row>
    <row r="4734" spans="1:4">
      <c r="A4734" s="95">
        <v>4911</v>
      </c>
      <c r="B4734" s="90" t="s">
        <v>9921</v>
      </c>
      <c r="C4734" s="89" t="s">
        <v>3617</v>
      </c>
      <c r="D4734" s="91" t="s">
        <v>9922</v>
      </c>
    </row>
    <row r="4735" spans="1:4">
      <c r="A4735" s="95">
        <v>4912</v>
      </c>
      <c r="B4735" s="90" t="s">
        <v>9923</v>
      </c>
      <c r="C4735" s="89" t="s">
        <v>3751</v>
      </c>
      <c r="D4735" s="91" t="s">
        <v>8929</v>
      </c>
    </row>
    <row r="4736" spans="1:4">
      <c r="A4736" s="95">
        <v>4913</v>
      </c>
      <c r="B4736" s="90" t="s">
        <v>9924</v>
      </c>
      <c r="C4736" s="89" t="s">
        <v>3745</v>
      </c>
      <c r="D4736" s="91" t="s">
        <v>9925</v>
      </c>
    </row>
    <row r="4737" spans="1:4">
      <c r="B4737" s="90" t="s">
        <v>4520</v>
      </c>
    </row>
    <row r="4738" spans="1:4">
      <c r="A4738" s="95">
        <v>4914</v>
      </c>
      <c r="B4738" s="90" t="s">
        <v>9926</v>
      </c>
      <c r="C4738" s="89" t="s">
        <v>3745</v>
      </c>
      <c r="D4738" s="91" t="s">
        <v>9927</v>
      </c>
    </row>
    <row r="4739" spans="1:4">
      <c r="A4739" s="95">
        <v>4915</v>
      </c>
      <c r="B4739" s="90" t="s">
        <v>9928</v>
      </c>
      <c r="C4739" s="89" t="s">
        <v>3745</v>
      </c>
      <c r="D4739" s="91" t="s">
        <v>9929</v>
      </c>
    </row>
    <row r="4740" spans="1:4">
      <c r="A4740" s="95">
        <v>4916</v>
      </c>
      <c r="B4740" s="90" t="s">
        <v>9930</v>
      </c>
      <c r="C4740" s="89" t="s">
        <v>3745</v>
      </c>
      <c r="D4740" s="91" t="s">
        <v>3100</v>
      </c>
    </row>
    <row r="4741" spans="1:4">
      <c r="D4741" s="89" t="s">
        <v>3701</v>
      </c>
    </row>
    <row r="4742" spans="1:4">
      <c r="B4742" s="87" t="s">
        <v>9931</v>
      </c>
    </row>
    <row r="4744" spans="1:4">
      <c r="B4744" s="87" t="s">
        <v>3609</v>
      </c>
      <c r="C4744" s="88" t="s">
        <v>3610</v>
      </c>
    </row>
    <row r="4745" spans="1:4">
      <c r="D4745" s="88" t="s">
        <v>3611</v>
      </c>
    </row>
    <row r="4746" spans="1:4">
      <c r="A4746" s="88" t="s">
        <v>3612</v>
      </c>
      <c r="B4746" s="87" t="s">
        <v>3613</v>
      </c>
      <c r="C4746" s="88" t="s">
        <v>3614</v>
      </c>
    </row>
    <row r="4747" spans="1:4">
      <c r="A4747" s="95">
        <v>4917</v>
      </c>
      <c r="B4747" s="90" t="s">
        <v>9932</v>
      </c>
      <c r="C4747" s="89" t="s">
        <v>3635</v>
      </c>
      <c r="D4747" s="91" t="s">
        <v>6108</v>
      </c>
    </row>
    <row r="4748" spans="1:4">
      <c r="B4748" s="90" t="s">
        <v>9933</v>
      </c>
    </row>
    <row r="4749" spans="1:4">
      <c r="A4749" s="95">
        <v>4918</v>
      </c>
      <c r="B4749" s="90" t="s">
        <v>9934</v>
      </c>
      <c r="C4749" s="89" t="s">
        <v>3635</v>
      </c>
      <c r="D4749" s="91" t="s">
        <v>2506</v>
      </c>
    </row>
    <row r="4750" spans="1:4">
      <c r="A4750" s="95">
        <v>4919</v>
      </c>
      <c r="B4750" s="90" t="s">
        <v>9935</v>
      </c>
      <c r="C4750" s="89" t="s">
        <v>3635</v>
      </c>
      <c r="D4750" s="91" t="s">
        <v>9936</v>
      </c>
    </row>
    <row r="4751" spans="1:4">
      <c r="A4751" s="95">
        <v>4922</v>
      </c>
      <c r="B4751" s="90" t="s">
        <v>9937</v>
      </c>
      <c r="C4751" s="89" t="s">
        <v>3635</v>
      </c>
      <c r="D4751" s="91" t="s">
        <v>2891</v>
      </c>
    </row>
    <row r="4752" spans="1:4">
      <c r="A4752" s="95">
        <v>4923</v>
      </c>
      <c r="B4752" s="90" t="s">
        <v>9938</v>
      </c>
      <c r="C4752" s="89" t="s">
        <v>3635</v>
      </c>
      <c r="D4752" s="91" t="s">
        <v>3475</v>
      </c>
    </row>
    <row r="4753" spans="1:4">
      <c r="A4753" s="95">
        <v>4924</v>
      </c>
      <c r="B4753" s="90" t="s">
        <v>9939</v>
      </c>
      <c r="C4753" s="89" t="s">
        <v>3635</v>
      </c>
      <c r="D4753" s="91" t="s">
        <v>6003</v>
      </c>
    </row>
    <row r="4754" spans="1:4">
      <c r="A4754" s="95">
        <v>4925</v>
      </c>
      <c r="B4754" s="90" t="s">
        <v>9940</v>
      </c>
      <c r="C4754" s="89" t="s">
        <v>3973</v>
      </c>
      <c r="D4754" s="91" t="s">
        <v>7986</v>
      </c>
    </row>
    <row r="4755" spans="1:4">
      <c r="A4755" s="95">
        <v>4926</v>
      </c>
      <c r="B4755" s="90" t="s">
        <v>9941</v>
      </c>
      <c r="C4755" s="89" t="s">
        <v>3635</v>
      </c>
      <c r="D4755" s="91" t="s">
        <v>9942</v>
      </c>
    </row>
    <row r="4756" spans="1:4">
      <c r="A4756" s="95">
        <v>4927</v>
      </c>
      <c r="B4756" s="90" t="s">
        <v>9943</v>
      </c>
      <c r="C4756" s="89" t="s">
        <v>3635</v>
      </c>
      <c r="D4756" s="91" t="s">
        <v>2775</v>
      </c>
    </row>
    <row r="4757" spans="1:4">
      <c r="A4757" s="95">
        <v>4928</v>
      </c>
      <c r="B4757" s="90" t="s">
        <v>9944</v>
      </c>
      <c r="C4757" s="89" t="s">
        <v>3635</v>
      </c>
      <c r="D4757" s="91" t="s">
        <v>9945</v>
      </c>
    </row>
    <row r="4758" spans="1:4">
      <c r="A4758" s="95">
        <v>4929</v>
      </c>
      <c r="B4758" s="90" t="s">
        <v>9946</v>
      </c>
      <c r="C4758" s="89" t="s">
        <v>3635</v>
      </c>
      <c r="D4758" s="91" t="s">
        <v>8661</v>
      </c>
    </row>
    <row r="4759" spans="1:4">
      <c r="A4759" s="95">
        <v>4930</v>
      </c>
      <c r="B4759" s="90" t="s">
        <v>9947</v>
      </c>
      <c r="C4759" s="89" t="s">
        <v>3635</v>
      </c>
      <c r="D4759" s="91" t="s">
        <v>9948</v>
      </c>
    </row>
    <row r="4760" spans="1:4">
      <c r="A4760" s="95">
        <v>4931</v>
      </c>
      <c r="B4760" s="90" t="s">
        <v>9949</v>
      </c>
      <c r="C4760" s="89" t="s">
        <v>3751</v>
      </c>
      <c r="D4760" s="91" t="s">
        <v>2637</v>
      </c>
    </row>
    <row r="4761" spans="1:4">
      <c r="A4761" s="95">
        <v>4932</v>
      </c>
      <c r="B4761" s="90" t="s">
        <v>9950</v>
      </c>
      <c r="C4761" s="89" t="s">
        <v>3635</v>
      </c>
      <c r="D4761" s="91" t="s">
        <v>2398</v>
      </c>
    </row>
    <row r="4762" spans="1:4">
      <c r="A4762" s="95">
        <v>4933</v>
      </c>
      <c r="B4762" s="90" t="s">
        <v>9951</v>
      </c>
      <c r="C4762" s="89" t="s">
        <v>3635</v>
      </c>
      <c r="D4762" s="91" t="s">
        <v>9952</v>
      </c>
    </row>
    <row r="4763" spans="1:4">
      <c r="A4763" s="95">
        <v>4934</v>
      </c>
      <c r="B4763" s="90" t="s">
        <v>9953</v>
      </c>
      <c r="C4763" s="89" t="s">
        <v>3635</v>
      </c>
      <c r="D4763" s="92" t="s">
        <v>9954</v>
      </c>
    </row>
    <row r="4764" spans="1:4">
      <c r="A4764" s="95">
        <v>4936</v>
      </c>
      <c r="B4764" s="90" t="s">
        <v>9955</v>
      </c>
      <c r="C4764" s="89" t="s">
        <v>3635</v>
      </c>
      <c r="D4764" s="91" t="s">
        <v>9956</v>
      </c>
    </row>
    <row r="4765" spans="1:4">
      <c r="A4765" s="95">
        <v>4937</v>
      </c>
      <c r="B4765" s="90" t="s">
        <v>9957</v>
      </c>
      <c r="C4765" s="89" t="s">
        <v>7808</v>
      </c>
      <c r="D4765" s="91" t="s">
        <v>9958</v>
      </c>
    </row>
    <row r="4766" spans="1:4">
      <c r="A4766" s="95">
        <v>4939</v>
      </c>
      <c r="B4766" s="90" t="s">
        <v>9959</v>
      </c>
      <c r="C4766" s="89" t="s">
        <v>3635</v>
      </c>
      <c r="D4766" s="93" t="s">
        <v>9960</v>
      </c>
    </row>
    <row r="4767" spans="1:4">
      <c r="A4767" s="95">
        <v>4940</v>
      </c>
      <c r="B4767" s="90" t="s">
        <v>9961</v>
      </c>
      <c r="C4767" s="89" t="s">
        <v>3635</v>
      </c>
      <c r="D4767" s="93" t="s">
        <v>9962</v>
      </c>
    </row>
    <row r="4768" spans="1:4">
      <c r="A4768" s="95">
        <v>4941</v>
      </c>
      <c r="B4768" s="90" t="s">
        <v>9963</v>
      </c>
      <c r="C4768" s="89" t="s">
        <v>3635</v>
      </c>
      <c r="D4768" s="93" t="s">
        <v>9964</v>
      </c>
    </row>
    <row r="4769" spans="1:4">
      <c r="A4769" s="95">
        <v>4942</v>
      </c>
      <c r="B4769" s="90" t="s">
        <v>9965</v>
      </c>
      <c r="C4769" s="89" t="s">
        <v>3635</v>
      </c>
      <c r="D4769" s="91" t="s">
        <v>2050</v>
      </c>
    </row>
    <row r="4770" spans="1:4">
      <c r="A4770" s="95">
        <v>4943</v>
      </c>
      <c r="B4770" s="90" t="s">
        <v>9966</v>
      </c>
      <c r="C4770" s="89" t="s">
        <v>3751</v>
      </c>
      <c r="D4770" s="91" t="s">
        <v>8332</v>
      </c>
    </row>
    <row r="4771" spans="1:4">
      <c r="A4771" s="95">
        <v>4945</v>
      </c>
      <c r="B4771" s="90" t="s">
        <v>9967</v>
      </c>
      <c r="C4771" s="89" t="s">
        <v>3635</v>
      </c>
      <c r="D4771" s="91" t="s">
        <v>2927</v>
      </c>
    </row>
    <row r="4772" spans="1:4">
      <c r="A4772" s="95">
        <v>4946</v>
      </c>
      <c r="B4772" s="90" t="s">
        <v>9968</v>
      </c>
      <c r="C4772" s="89" t="s">
        <v>3751</v>
      </c>
      <c r="D4772" s="91" t="s">
        <v>8332</v>
      </c>
    </row>
    <row r="4773" spans="1:4">
      <c r="A4773" s="95">
        <v>4947</v>
      </c>
      <c r="B4773" s="90" t="s">
        <v>9969</v>
      </c>
      <c r="C4773" s="89" t="s">
        <v>3635</v>
      </c>
      <c r="D4773" s="91" t="s">
        <v>9970</v>
      </c>
    </row>
    <row r="4774" spans="1:4">
      <c r="A4774" s="95">
        <v>4949</v>
      </c>
      <c r="B4774" s="90" t="s">
        <v>9971</v>
      </c>
      <c r="C4774" s="89" t="s">
        <v>3617</v>
      </c>
      <c r="D4774" s="91" t="s">
        <v>1744</v>
      </c>
    </row>
    <row r="4775" spans="1:4">
      <c r="B4775" s="90" t="s">
        <v>9972</v>
      </c>
    </row>
    <row r="4776" spans="1:4">
      <c r="A4776" s="95">
        <v>4950</v>
      </c>
      <c r="B4776" s="90" t="s">
        <v>9973</v>
      </c>
      <c r="C4776" s="89" t="s">
        <v>3635</v>
      </c>
      <c r="D4776" s="91" t="s">
        <v>9974</v>
      </c>
    </row>
    <row r="4777" spans="1:4">
      <c r="A4777" s="95">
        <v>4951</v>
      </c>
      <c r="B4777" s="90" t="s">
        <v>9975</v>
      </c>
      <c r="C4777" s="89" t="s">
        <v>3635</v>
      </c>
      <c r="D4777" s="91" t="s">
        <v>593</v>
      </c>
    </row>
    <row r="4778" spans="1:4">
      <c r="A4778" s="95">
        <v>4952</v>
      </c>
      <c r="B4778" s="90" t="s">
        <v>9976</v>
      </c>
      <c r="C4778" s="89" t="s">
        <v>3635</v>
      </c>
      <c r="D4778" s="91" t="s">
        <v>590</v>
      </c>
    </row>
    <row r="4779" spans="1:4">
      <c r="A4779" s="95">
        <v>4953</v>
      </c>
      <c r="B4779" s="90" t="s">
        <v>9977</v>
      </c>
      <c r="C4779" s="89" t="s">
        <v>3681</v>
      </c>
      <c r="D4779" s="91" t="s">
        <v>792</v>
      </c>
    </row>
    <row r="4780" spans="1:4">
      <c r="A4780" s="95">
        <v>4954</v>
      </c>
      <c r="B4780" s="90" t="s">
        <v>9978</v>
      </c>
      <c r="C4780" s="89" t="s">
        <v>3681</v>
      </c>
      <c r="D4780" s="91" t="s">
        <v>792</v>
      </c>
    </row>
    <row r="4781" spans="1:4">
      <c r="D4781" s="89" t="s">
        <v>3701</v>
      </c>
    </row>
    <row r="4782" spans="1:4">
      <c r="B4782" s="87" t="s">
        <v>9979</v>
      </c>
    </row>
    <row r="4784" spans="1:4">
      <c r="B4784" s="87" t="s">
        <v>3609</v>
      </c>
      <c r="C4784" s="88" t="s">
        <v>3610</v>
      </c>
    </row>
    <row r="4785" spans="1:4">
      <c r="D4785" s="88" t="s">
        <v>3611</v>
      </c>
    </row>
    <row r="4786" spans="1:4">
      <c r="A4786" s="88" t="s">
        <v>3612</v>
      </c>
      <c r="B4786" s="87" t="s">
        <v>3613</v>
      </c>
      <c r="C4786" s="88" t="s">
        <v>3614</v>
      </c>
    </row>
    <row r="4787" spans="1:4">
      <c r="A4787" s="95">
        <v>4955</v>
      </c>
      <c r="B4787" s="90" t="s">
        <v>9980</v>
      </c>
      <c r="C4787" s="89" t="s">
        <v>3681</v>
      </c>
      <c r="D4787" s="91" t="s">
        <v>792</v>
      </c>
    </row>
    <row r="4788" spans="1:4">
      <c r="A4788" s="95">
        <v>4956</v>
      </c>
      <c r="B4788" s="90" t="s">
        <v>9981</v>
      </c>
      <c r="C4788" s="89" t="s">
        <v>3681</v>
      </c>
      <c r="D4788" s="91" t="s">
        <v>792</v>
      </c>
    </row>
    <row r="4789" spans="1:4">
      <c r="A4789" s="95">
        <v>4957</v>
      </c>
      <c r="B4789" s="90" t="s">
        <v>9982</v>
      </c>
      <c r="C4789" s="89" t="s">
        <v>3681</v>
      </c>
      <c r="D4789" s="91" t="s">
        <v>792</v>
      </c>
    </row>
    <row r="4790" spans="1:4">
      <c r="A4790" s="95">
        <v>4958</v>
      </c>
      <c r="B4790" s="90" t="s">
        <v>9983</v>
      </c>
      <c r="C4790" s="89" t="s">
        <v>3681</v>
      </c>
      <c r="D4790" s="91" t="s">
        <v>792</v>
      </c>
    </row>
    <row r="4791" spans="1:4">
      <c r="A4791" s="95">
        <v>4959</v>
      </c>
      <c r="B4791" s="90" t="s">
        <v>9984</v>
      </c>
      <c r="C4791" s="89" t="s">
        <v>3681</v>
      </c>
      <c r="D4791" s="91" t="s">
        <v>1494</v>
      </c>
    </row>
    <row r="4792" spans="1:4">
      <c r="A4792" s="95">
        <v>4960</v>
      </c>
      <c r="B4792" s="90" t="s">
        <v>9985</v>
      </c>
      <c r="C4792" s="89" t="s">
        <v>3681</v>
      </c>
      <c r="D4792" s="91" t="s">
        <v>1494</v>
      </c>
    </row>
    <row r="4793" spans="1:4">
      <c r="A4793" s="95">
        <v>4961</v>
      </c>
      <c r="B4793" s="90" t="s">
        <v>9986</v>
      </c>
      <c r="C4793" s="89" t="s">
        <v>3681</v>
      </c>
      <c r="D4793" s="91" t="s">
        <v>792</v>
      </c>
    </row>
    <row r="4794" spans="1:4">
      <c r="A4794" s="95">
        <v>4962</v>
      </c>
      <c r="B4794" s="90" t="s">
        <v>9987</v>
      </c>
      <c r="C4794" s="89" t="s">
        <v>3681</v>
      </c>
      <c r="D4794" s="91" t="s">
        <v>1494</v>
      </c>
    </row>
    <row r="4795" spans="1:4">
      <c r="A4795" s="95">
        <v>4963</v>
      </c>
      <c r="B4795" s="90" t="s">
        <v>9988</v>
      </c>
      <c r="C4795" s="89" t="s">
        <v>3681</v>
      </c>
      <c r="D4795" s="91" t="s">
        <v>1494</v>
      </c>
    </row>
    <row r="4796" spans="1:4">
      <c r="A4796" s="95">
        <v>4964</v>
      </c>
      <c r="B4796" s="90" t="s">
        <v>9989</v>
      </c>
      <c r="C4796" s="89" t="s">
        <v>3681</v>
      </c>
      <c r="D4796" s="91" t="s">
        <v>1494</v>
      </c>
    </row>
    <row r="4797" spans="1:4">
      <c r="A4797" s="95">
        <v>4965</v>
      </c>
      <c r="B4797" s="90" t="s">
        <v>9990</v>
      </c>
      <c r="C4797" s="89" t="s">
        <v>3681</v>
      </c>
      <c r="D4797" s="91" t="s">
        <v>1494</v>
      </c>
    </row>
    <row r="4798" spans="1:4">
      <c r="A4798" s="95">
        <v>4966</v>
      </c>
      <c r="B4798" s="90" t="s">
        <v>9991</v>
      </c>
      <c r="C4798" s="89" t="s">
        <v>3681</v>
      </c>
      <c r="D4798" s="91" t="s">
        <v>1494</v>
      </c>
    </row>
    <row r="4799" spans="1:4">
      <c r="A4799" s="95">
        <v>4967</v>
      </c>
      <c r="B4799" s="90" t="s">
        <v>9992</v>
      </c>
      <c r="C4799" s="89" t="s">
        <v>3681</v>
      </c>
      <c r="D4799" s="91" t="s">
        <v>708</v>
      </c>
    </row>
    <row r="4800" spans="1:4">
      <c r="A4800" s="95">
        <v>4968</v>
      </c>
      <c r="B4800" s="90" t="s">
        <v>9993</v>
      </c>
      <c r="C4800" s="89" t="s">
        <v>3973</v>
      </c>
      <c r="D4800" s="91" t="s">
        <v>6731</v>
      </c>
    </row>
    <row r="4801" spans="1:4">
      <c r="A4801" s="95">
        <v>4969</v>
      </c>
      <c r="B4801" s="90" t="s">
        <v>9994</v>
      </c>
      <c r="C4801" s="89" t="s">
        <v>3635</v>
      </c>
      <c r="D4801" s="93" t="s">
        <v>9995</v>
      </c>
    </row>
    <row r="4802" spans="1:4">
      <c r="A4802" s="95">
        <v>4970</v>
      </c>
      <c r="B4802" s="90" t="s">
        <v>9996</v>
      </c>
      <c r="C4802" s="89" t="s">
        <v>3973</v>
      </c>
      <c r="D4802" s="91" t="s">
        <v>9997</v>
      </c>
    </row>
    <row r="4803" spans="1:4">
      <c r="A4803" s="95">
        <v>4971</v>
      </c>
      <c r="B4803" s="90" t="s">
        <v>9998</v>
      </c>
      <c r="C4803" s="89" t="s">
        <v>3617</v>
      </c>
      <c r="D4803" s="91" t="s">
        <v>9999</v>
      </c>
    </row>
    <row r="4804" spans="1:4">
      <c r="A4804" s="95">
        <v>4972</v>
      </c>
      <c r="B4804" s="90" t="s">
        <v>10000</v>
      </c>
      <c r="C4804" s="89" t="s">
        <v>3973</v>
      </c>
      <c r="D4804" s="91" t="s">
        <v>10001</v>
      </c>
    </row>
    <row r="4805" spans="1:4">
      <c r="A4805" s="95">
        <v>4973</v>
      </c>
      <c r="B4805" s="90" t="s">
        <v>10002</v>
      </c>
      <c r="C4805" s="89" t="s">
        <v>3973</v>
      </c>
      <c r="D4805" s="91" t="s">
        <v>10003</v>
      </c>
    </row>
    <row r="4806" spans="1:4">
      <c r="A4806" s="95">
        <v>4974</v>
      </c>
      <c r="B4806" s="90" t="s">
        <v>10004</v>
      </c>
      <c r="C4806" s="89" t="s">
        <v>3617</v>
      </c>
      <c r="D4806" s="91" t="s">
        <v>3316</v>
      </c>
    </row>
    <row r="4807" spans="1:4">
      <c r="B4807" s="90" t="s">
        <v>10005</v>
      </c>
    </row>
    <row r="4808" spans="1:4">
      <c r="A4808" s="95">
        <v>4975</v>
      </c>
      <c r="B4808" s="90" t="s">
        <v>10006</v>
      </c>
      <c r="C4808" s="89" t="s">
        <v>3635</v>
      </c>
      <c r="D4808" s="89" t="s">
        <v>114</v>
      </c>
    </row>
    <row r="4809" spans="1:4">
      <c r="A4809" s="95">
        <v>4976</v>
      </c>
      <c r="B4809" s="90" t="s">
        <v>10007</v>
      </c>
      <c r="C4809" s="89" t="s">
        <v>3635</v>
      </c>
      <c r="D4809" s="89" t="s">
        <v>114</v>
      </c>
    </row>
    <row r="4810" spans="1:4">
      <c r="A4810" s="95">
        <v>4977</v>
      </c>
      <c r="B4810" s="90" t="s">
        <v>10008</v>
      </c>
      <c r="C4810" s="89" t="s">
        <v>3635</v>
      </c>
      <c r="D4810" s="89" t="s">
        <v>114</v>
      </c>
    </row>
    <row r="4811" spans="1:4">
      <c r="A4811" s="95">
        <v>4978</v>
      </c>
      <c r="B4811" s="90" t="s">
        <v>10009</v>
      </c>
      <c r="C4811" s="89" t="s">
        <v>3635</v>
      </c>
      <c r="D4811" s="89" t="s">
        <v>3550</v>
      </c>
    </row>
    <row r="4812" spans="1:4">
      <c r="A4812" s="95">
        <v>4979</v>
      </c>
      <c r="B4812" s="90" t="s">
        <v>10010</v>
      </c>
      <c r="C4812" s="89" t="s">
        <v>3635</v>
      </c>
      <c r="D4812" s="91" t="s">
        <v>10011</v>
      </c>
    </row>
    <row r="4813" spans="1:4">
      <c r="A4813" s="95">
        <v>4980</v>
      </c>
      <c r="B4813" s="90" t="s">
        <v>10012</v>
      </c>
      <c r="C4813" s="89" t="s">
        <v>3681</v>
      </c>
      <c r="D4813" s="91" t="s">
        <v>600</v>
      </c>
    </row>
    <row r="4814" spans="1:4">
      <c r="A4814" s="95">
        <v>4982</v>
      </c>
      <c r="B4814" s="90" t="s">
        <v>10013</v>
      </c>
      <c r="C4814" s="89" t="s">
        <v>10014</v>
      </c>
      <c r="D4814" s="91" t="s">
        <v>585</v>
      </c>
    </row>
    <row r="4815" spans="1:4">
      <c r="B4815" s="90" t="s">
        <v>3620</v>
      </c>
    </row>
    <row r="4816" spans="1:4">
      <c r="A4816" s="95">
        <v>4983</v>
      </c>
      <c r="B4816" s="90" t="s">
        <v>10015</v>
      </c>
      <c r="C4816" s="89" t="s">
        <v>3681</v>
      </c>
      <c r="D4816" s="91" t="s">
        <v>665</v>
      </c>
    </row>
    <row r="4817" spans="1:4">
      <c r="A4817" s="95">
        <v>4986</v>
      </c>
      <c r="B4817" s="90" t="s">
        <v>10016</v>
      </c>
      <c r="C4817" s="89" t="s">
        <v>3973</v>
      </c>
      <c r="D4817" s="91" t="s">
        <v>10017</v>
      </c>
    </row>
    <row r="4818" spans="1:4">
      <c r="A4818" s="95">
        <v>4987</v>
      </c>
      <c r="B4818" s="90" t="s">
        <v>10018</v>
      </c>
      <c r="C4818" s="89" t="s">
        <v>3635</v>
      </c>
      <c r="D4818" s="91" t="s">
        <v>10019</v>
      </c>
    </row>
    <row r="4819" spans="1:4">
      <c r="B4819" s="90" t="s">
        <v>4520</v>
      </c>
    </row>
    <row r="4820" spans="1:4">
      <c r="A4820" s="95">
        <v>4988</v>
      </c>
      <c r="B4820" s="90" t="s">
        <v>10020</v>
      </c>
      <c r="C4820" s="89" t="s">
        <v>3635</v>
      </c>
      <c r="D4820" s="91" t="s">
        <v>10021</v>
      </c>
    </row>
    <row r="4821" spans="1:4">
      <c r="A4821" s="95">
        <v>4989</v>
      </c>
      <c r="B4821" s="90" t="s">
        <v>10022</v>
      </c>
      <c r="C4821" s="89" t="s">
        <v>3635</v>
      </c>
      <c r="D4821" s="91" t="s">
        <v>10023</v>
      </c>
    </row>
    <row r="4822" spans="1:4">
      <c r="D4822" s="89" t="s">
        <v>3701</v>
      </c>
    </row>
    <row r="4823" spans="1:4">
      <c r="B4823" s="87" t="s">
        <v>10024</v>
      </c>
    </row>
    <row r="4825" spans="1:4">
      <c r="B4825" s="87" t="s">
        <v>3609</v>
      </c>
      <c r="C4825" s="88" t="s">
        <v>3610</v>
      </c>
    </row>
    <row r="4826" spans="1:4">
      <c r="D4826" s="88" t="s">
        <v>3611</v>
      </c>
    </row>
    <row r="4827" spans="1:4">
      <c r="A4827" s="88" t="s">
        <v>3612</v>
      </c>
      <c r="B4827" s="87" t="s">
        <v>3613</v>
      </c>
      <c r="C4827" s="88" t="s">
        <v>3614</v>
      </c>
    </row>
    <row r="4828" spans="1:4">
      <c r="A4828" s="95">
        <v>4990</v>
      </c>
      <c r="B4828" s="90" t="s">
        <v>10025</v>
      </c>
      <c r="C4828" s="89" t="s">
        <v>3635</v>
      </c>
      <c r="D4828" s="91" t="s">
        <v>10026</v>
      </c>
    </row>
    <row r="4829" spans="1:4">
      <c r="B4829" s="90" t="s">
        <v>10027</v>
      </c>
    </row>
    <row r="4830" spans="1:4">
      <c r="A4830" s="95">
        <v>4991</v>
      </c>
      <c r="B4830" s="90" t="s">
        <v>10028</v>
      </c>
      <c r="C4830" s="89" t="s">
        <v>3635</v>
      </c>
      <c r="D4830" s="91" t="s">
        <v>10019</v>
      </c>
    </row>
    <row r="4831" spans="1:4">
      <c r="B4831" s="90" t="s">
        <v>4673</v>
      </c>
    </row>
    <row r="4832" spans="1:4">
      <c r="A4832" s="95">
        <v>4992</v>
      </c>
      <c r="B4832" s="90" t="s">
        <v>10029</v>
      </c>
      <c r="C4832" s="89" t="s">
        <v>3635</v>
      </c>
      <c r="D4832" s="91" t="s">
        <v>3318</v>
      </c>
    </row>
    <row r="4833" spans="1:4">
      <c r="A4833" s="95">
        <v>4993</v>
      </c>
      <c r="B4833" s="90" t="s">
        <v>10030</v>
      </c>
      <c r="C4833" s="89" t="s">
        <v>7414</v>
      </c>
      <c r="D4833" s="91" t="s">
        <v>473</v>
      </c>
    </row>
    <row r="4834" spans="1:4">
      <c r="A4834" s="95">
        <v>4994</v>
      </c>
      <c r="B4834" s="90" t="s">
        <v>10031</v>
      </c>
      <c r="C4834" s="89" t="s">
        <v>3681</v>
      </c>
      <c r="D4834" s="91" t="s">
        <v>7290</v>
      </c>
    </row>
    <row r="4835" spans="1:4">
      <c r="A4835" s="95">
        <v>4997</v>
      </c>
      <c r="B4835" s="90" t="s">
        <v>10032</v>
      </c>
      <c r="C4835" s="89" t="s">
        <v>3635</v>
      </c>
      <c r="D4835" s="91" t="s">
        <v>2841</v>
      </c>
    </row>
    <row r="4836" spans="1:4">
      <c r="A4836" s="95">
        <v>4998</v>
      </c>
      <c r="B4836" s="90" t="s">
        <v>10033</v>
      </c>
      <c r="C4836" s="89" t="s">
        <v>3635</v>
      </c>
      <c r="D4836" s="91" t="s">
        <v>682</v>
      </c>
    </row>
    <row r="4837" spans="1:4">
      <c r="A4837" s="95">
        <v>4999</v>
      </c>
      <c r="B4837" s="90" t="s">
        <v>10034</v>
      </c>
      <c r="C4837" s="89" t="s">
        <v>3635</v>
      </c>
      <c r="D4837" s="91" t="s">
        <v>458</v>
      </c>
    </row>
    <row r="4838" spans="1:4">
      <c r="A4838" s="95">
        <v>5000</v>
      </c>
      <c r="B4838" s="90" t="s">
        <v>10035</v>
      </c>
      <c r="C4838" s="89" t="s">
        <v>3635</v>
      </c>
      <c r="D4838" s="91" t="s">
        <v>1255</v>
      </c>
    </row>
    <row r="4839" spans="1:4">
      <c r="A4839" s="95">
        <v>5001</v>
      </c>
      <c r="B4839" s="90" t="s">
        <v>10036</v>
      </c>
      <c r="C4839" s="89" t="s">
        <v>3635</v>
      </c>
      <c r="D4839" s="89" t="s">
        <v>428</v>
      </c>
    </row>
    <row r="4840" spans="1:4">
      <c r="A4840" s="95">
        <v>5002</v>
      </c>
      <c r="B4840" s="90" t="s">
        <v>10037</v>
      </c>
      <c r="C4840" s="89" t="s">
        <v>3635</v>
      </c>
      <c r="D4840" s="89" t="s">
        <v>1691</v>
      </c>
    </row>
    <row r="4841" spans="1:4">
      <c r="A4841" s="95">
        <v>5003</v>
      </c>
      <c r="B4841" s="90" t="s">
        <v>10038</v>
      </c>
      <c r="C4841" s="89" t="s">
        <v>3635</v>
      </c>
      <c r="D4841" s="91" t="s">
        <v>10039</v>
      </c>
    </row>
    <row r="4842" spans="1:4">
      <c r="B4842" s="90" t="s">
        <v>10040</v>
      </c>
    </row>
    <row r="4843" spans="1:4">
      <c r="A4843" s="95">
        <v>5005</v>
      </c>
      <c r="B4843" s="90" t="s">
        <v>10041</v>
      </c>
      <c r="C4843" s="89" t="s">
        <v>3635</v>
      </c>
      <c r="D4843" s="89" t="s">
        <v>1210</v>
      </c>
    </row>
    <row r="4844" spans="1:4">
      <c r="A4844" s="95">
        <v>5007</v>
      </c>
      <c r="B4844" s="90" t="s">
        <v>10042</v>
      </c>
      <c r="C4844" s="89" t="s">
        <v>3681</v>
      </c>
      <c r="D4844" s="91" t="s">
        <v>1932</v>
      </c>
    </row>
    <row r="4845" spans="1:4">
      <c r="A4845" s="95">
        <v>5008</v>
      </c>
      <c r="B4845" s="90" t="s">
        <v>10043</v>
      </c>
      <c r="C4845" s="89" t="s">
        <v>3973</v>
      </c>
      <c r="D4845" s="91" t="s">
        <v>649</v>
      </c>
    </row>
    <row r="4846" spans="1:4">
      <c r="A4846" s="95">
        <v>5009</v>
      </c>
      <c r="B4846" s="90" t="s">
        <v>10044</v>
      </c>
      <c r="C4846" s="89" t="s">
        <v>3635</v>
      </c>
      <c r="D4846" s="91" t="s">
        <v>1439</v>
      </c>
    </row>
    <row r="4847" spans="1:4">
      <c r="A4847" s="95">
        <v>5010</v>
      </c>
      <c r="B4847" s="90" t="s">
        <v>10045</v>
      </c>
      <c r="C4847" s="89" t="s">
        <v>3973</v>
      </c>
      <c r="D4847" s="91" t="s">
        <v>2862</v>
      </c>
    </row>
    <row r="4848" spans="1:4">
      <c r="A4848" s="95">
        <v>5011</v>
      </c>
      <c r="B4848" s="90" t="s">
        <v>10046</v>
      </c>
      <c r="C4848" s="89" t="s">
        <v>3973</v>
      </c>
      <c r="D4848" s="91" t="s">
        <v>5828</v>
      </c>
    </row>
    <row r="4849" spans="1:4">
      <c r="A4849" s="95">
        <v>5012</v>
      </c>
      <c r="B4849" s="90" t="s">
        <v>10047</v>
      </c>
      <c r="C4849" s="89" t="s">
        <v>3751</v>
      </c>
      <c r="D4849" s="91" t="s">
        <v>3321</v>
      </c>
    </row>
    <row r="4850" spans="1:4">
      <c r="A4850" s="95">
        <v>5013</v>
      </c>
      <c r="B4850" s="90" t="s">
        <v>10048</v>
      </c>
      <c r="C4850" s="89" t="s">
        <v>3635</v>
      </c>
      <c r="D4850" s="91" t="s">
        <v>2072</v>
      </c>
    </row>
    <row r="4851" spans="1:4">
      <c r="A4851" s="95">
        <v>5014</v>
      </c>
      <c r="B4851" s="90" t="s">
        <v>10049</v>
      </c>
      <c r="C4851" s="89" t="s">
        <v>3635</v>
      </c>
      <c r="D4851" s="91" t="s">
        <v>1092</v>
      </c>
    </row>
    <row r="4852" spans="1:4">
      <c r="A4852" s="95">
        <v>5015</v>
      </c>
      <c r="B4852" s="90" t="s">
        <v>10050</v>
      </c>
      <c r="C4852" s="89" t="s">
        <v>3909</v>
      </c>
      <c r="D4852" s="91" t="s">
        <v>10051</v>
      </c>
    </row>
    <row r="4853" spans="1:4">
      <c r="A4853" s="95">
        <v>5016</v>
      </c>
      <c r="B4853" s="90" t="s">
        <v>10052</v>
      </c>
      <c r="C4853" s="89" t="s">
        <v>3635</v>
      </c>
      <c r="D4853" s="91" t="s">
        <v>10053</v>
      </c>
    </row>
    <row r="4854" spans="1:4">
      <c r="A4854" s="95">
        <v>5017</v>
      </c>
      <c r="B4854" s="90" t="s">
        <v>10054</v>
      </c>
      <c r="C4854" s="89" t="s">
        <v>3635</v>
      </c>
      <c r="D4854" s="91" t="s">
        <v>10055</v>
      </c>
    </row>
    <row r="4855" spans="1:4">
      <c r="A4855" s="95">
        <v>5018</v>
      </c>
      <c r="B4855" s="90" t="s">
        <v>10056</v>
      </c>
      <c r="C4855" s="89" t="s">
        <v>3635</v>
      </c>
      <c r="D4855" s="93" t="s">
        <v>10057</v>
      </c>
    </row>
    <row r="4856" spans="1:4">
      <c r="A4856" s="95">
        <v>5019</v>
      </c>
      <c r="B4856" s="90" t="s">
        <v>10058</v>
      </c>
      <c r="C4856" s="89" t="s">
        <v>3635</v>
      </c>
      <c r="D4856" s="92" t="s">
        <v>10059</v>
      </c>
    </row>
    <row r="4857" spans="1:4">
      <c r="A4857" s="95">
        <v>5020</v>
      </c>
      <c r="B4857" s="90" t="s">
        <v>10060</v>
      </c>
      <c r="C4857" s="89" t="s">
        <v>3635</v>
      </c>
      <c r="D4857" s="93" t="s">
        <v>10061</v>
      </c>
    </row>
    <row r="4858" spans="1:4">
      <c r="A4858" s="95">
        <v>5021</v>
      </c>
      <c r="B4858" s="90" t="s">
        <v>10062</v>
      </c>
      <c r="C4858" s="89" t="s">
        <v>3635</v>
      </c>
      <c r="D4858" s="91" t="s">
        <v>10063</v>
      </c>
    </row>
    <row r="4859" spans="1:4">
      <c r="A4859" s="95">
        <v>5022</v>
      </c>
      <c r="B4859" s="90" t="s">
        <v>10064</v>
      </c>
      <c r="C4859" s="89" t="s">
        <v>3635</v>
      </c>
      <c r="D4859" s="91" t="s">
        <v>10065</v>
      </c>
    </row>
    <row r="4860" spans="1:4">
      <c r="A4860" s="95">
        <v>5023</v>
      </c>
      <c r="B4860" s="90" t="s">
        <v>10066</v>
      </c>
      <c r="C4860" s="89" t="s">
        <v>3635</v>
      </c>
      <c r="D4860" s="91" t="s">
        <v>10067</v>
      </c>
    </row>
    <row r="4861" spans="1:4">
      <c r="A4861" s="95">
        <v>5024</v>
      </c>
      <c r="B4861" s="90" t="s">
        <v>10068</v>
      </c>
      <c r="C4861" s="89" t="s">
        <v>3635</v>
      </c>
      <c r="D4861" s="91" t="s">
        <v>10069</v>
      </c>
    </row>
    <row r="4862" spans="1:4">
      <c r="A4862" s="95">
        <v>5025</v>
      </c>
      <c r="B4862" s="90" t="s">
        <v>10070</v>
      </c>
      <c r="C4862" s="89" t="s">
        <v>3635</v>
      </c>
      <c r="D4862" s="91" t="s">
        <v>10069</v>
      </c>
    </row>
    <row r="4863" spans="1:4">
      <c r="D4863" s="89" t="s">
        <v>3701</v>
      </c>
    </row>
    <row r="4864" spans="1:4">
      <c r="B4864" s="87" t="s">
        <v>10071</v>
      </c>
    </row>
    <row r="4866" spans="1:4">
      <c r="B4866" s="87" t="s">
        <v>3609</v>
      </c>
      <c r="C4866" s="88" t="s">
        <v>3610</v>
      </c>
    </row>
    <row r="4867" spans="1:4">
      <c r="D4867" s="88" t="s">
        <v>3611</v>
      </c>
    </row>
    <row r="4868" spans="1:4">
      <c r="A4868" s="88" t="s">
        <v>3612</v>
      </c>
      <c r="B4868" s="87" t="s">
        <v>3613</v>
      </c>
      <c r="C4868" s="88" t="s">
        <v>3614</v>
      </c>
    </row>
    <row r="4869" spans="1:4">
      <c r="A4869" s="95">
        <v>5027</v>
      </c>
      <c r="B4869" s="90" t="s">
        <v>10072</v>
      </c>
      <c r="C4869" s="89" t="s">
        <v>9532</v>
      </c>
      <c r="D4869" s="91" t="s">
        <v>1040</v>
      </c>
    </row>
    <row r="4870" spans="1:4">
      <c r="A4870" s="95">
        <v>5028</v>
      </c>
      <c r="B4870" s="90" t="s">
        <v>10073</v>
      </c>
      <c r="C4870" s="89" t="s">
        <v>3681</v>
      </c>
      <c r="D4870" s="91" t="s">
        <v>10074</v>
      </c>
    </row>
    <row r="4871" spans="1:4">
      <c r="A4871" s="95">
        <v>5029</v>
      </c>
      <c r="B4871" s="90" t="s">
        <v>10075</v>
      </c>
      <c r="C4871" s="89" t="s">
        <v>3681</v>
      </c>
      <c r="D4871" s="91" t="s">
        <v>10076</v>
      </c>
    </row>
    <row r="4872" spans="1:4">
      <c r="A4872" s="95">
        <v>5030</v>
      </c>
      <c r="B4872" s="90" t="s">
        <v>10077</v>
      </c>
      <c r="C4872" s="89" t="s">
        <v>3681</v>
      </c>
      <c r="D4872" s="91" t="s">
        <v>10078</v>
      </c>
    </row>
    <row r="4873" spans="1:4">
      <c r="A4873" s="95">
        <v>5031</v>
      </c>
      <c r="B4873" s="90" t="s">
        <v>10079</v>
      </c>
      <c r="C4873" s="89" t="s">
        <v>3681</v>
      </c>
      <c r="D4873" s="91" t="s">
        <v>10074</v>
      </c>
    </row>
    <row r="4874" spans="1:4">
      <c r="A4874" s="95">
        <v>5032</v>
      </c>
      <c r="B4874" s="90" t="s">
        <v>10080</v>
      </c>
      <c r="C4874" s="89" t="s">
        <v>3681</v>
      </c>
      <c r="D4874" s="91" t="s">
        <v>10081</v>
      </c>
    </row>
    <row r="4875" spans="1:4">
      <c r="A4875" s="95">
        <v>5033</v>
      </c>
      <c r="B4875" s="90" t="s">
        <v>10082</v>
      </c>
      <c r="C4875" s="89" t="s">
        <v>3681</v>
      </c>
      <c r="D4875" s="91" t="s">
        <v>10083</v>
      </c>
    </row>
    <row r="4876" spans="1:4">
      <c r="A4876" s="95">
        <v>5034</v>
      </c>
      <c r="B4876" s="90" t="s">
        <v>10084</v>
      </c>
      <c r="C4876" s="89" t="s">
        <v>3681</v>
      </c>
      <c r="D4876" s="91" t="s">
        <v>10076</v>
      </c>
    </row>
    <row r="4877" spans="1:4">
      <c r="A4877" s="95">
        <v>5035</v>
      </c>
      <c r="B4877" s="90" t="s">
        <v>10085</v>
      </c>
      <c r="C4877" s="89" t="s">
        <v>3681</v>
      </c>
      <c r="D4877" s="91" t="s">
        <v>10078</v>
      </c>
    </row>
    <row r="4878" spans="1:4">
      <c r="A4878" s="95">
        <v>5037</v>
      </c>
      <c r="B4878" s="90" t="s">
        <v>10086</v>
      </c>
      <c r="C4878" s="89" t="s">
        <v>3635</v>
      </c>
      <c r="D4878" s="91" t="s">
        <v>10087</v>
      </c>
    </row>
    <row r="4879" spans="1:4">
      <c r="A4879" s="95">
        <v>5038</v>
      </c>
      <c r="B4879" s="90" t="s">
        <v>10088</v>
      </c>
      <c r="C4879" s="89" t="s">
        <v>3635</v>
      </c>
      <c r="D4879" s="91" t="s">
        <v>10089</v>
      </c>
    </row>
    <row r="4880" spans="1:4">
      <c r="A4880" s="95">
        <v>5039</v>
      </c>
      <c r="B4880" s="90" t="s">
        <v>10090</v>
      </c>
      <c r="C4880" s="89" t="s">
        <v>3635</v>
      </c>
      <c r="D4880" s="91" t="s">
        <v>10091</v>
      </c>
    </row>
    <row r="4881" spans="1:4">
      <c r="A4881" s="95">
        <v>5045</v>
      </c>
      <c r="B4881" s="90" t="s">
        <v>10092</v>
      </c>
      <c r="C4881" s="89" t="s">
        <v>3973</v>
      </c>
      <c r="D4881" s="91" t="s">
        <v>10093</v>
      </c>
    </row>
    <row r="4882" spans="1:4">
      <c r="A4882" s="95">
        <v>5046</v>
      </c>
      <c r="B4882" s="90" t="s">
        <v>10094</v>
      </c>
      <c r="C4882" s="89" t="s">
        <v>3973</v>
      </c>
      <c r="D4882" s="91" t="s">
        <v>10095</v>
      </c>
    </row>
    <row r="4883" spans="1:4">
      <c r="A4883" s="95">
        <v>5047</v>
      </c>
      <c r="B4883" s="90" t="s">
        <v>10096</v>
      </c>
      <c r="C4883" s="89" t="s">
        <v>3973</v>
      </c>
      <c r="D4883" s="91" t="s">
        <v>10097</v>
      </c>
    </row>
    <row r="4884" spans="1:4">
      <c r="A4884" s="95">
        <v>5048</v>
      </c>
      <c r="B4884" s="90" t="s">
        <v>10098</v>
      </c>
      <c r="C4884" s="89" t="s">
        <v>3973</v>
      </c>
      <c r="D4884" s="91" t="s">
        <v>10099</v>
      </c>
    </row>
    <row r="4885" spans="1:4">
      <c r="A4885" s="95">
        <v>5049</v>
      </c>
      <c r="B4885" s="90" t="s">
        <v>10100</v>
      </c>
      <c r="C4885" s="89" t="s">
        <v>3973</v>
      </c>
      <c r="D4885" s="91" t="s">
        <v>3556</v>
      </c>
    </row>
    <row r="4886" spans="1:4">
      <c r="A4886" s="95">
        <v>5050</v>
      </c>
      <c r="B4886" s="90" t="s">
        <v>10101</v>
      </c>
      <c r="C4886" s="89" t="s">
        <v>3973</v>
      </c>
      <c r="D4886" s="91" t="s">
        <v>10102</v>
      </c>
    </row>
    <row r="4887" spans="1:4">
      <c r="A4887" s="95">
        <v>5051</v>
      </c>
      <c r="B4887" s="90" t="s">
        <v>10103</v>
      </c>
      <c r="C4887" s="89" t="s">
        <v>3973</v>
      </c>
      <c r="D4887" s="91" t="s">
        <v>2759</v>
      </c>
    </row>
    <row r="4888" spans="1:4">
      <c r="A4888" s="95">
        <v>5052</v>
      </c>
      <c r="B4888" s="90" t="s">
        <v>10104</v>
      </c>
      <c r="C4888" s="89" t="s">
        <v>3973</v>
      </c>
      <c r="D4888" s="91" t="s">
        <v>3186</v>
      </c>
    </row>
    <row r="4889" spans="1:4">
      <c r="A4889" s="95">
        <v>5053</v>
      </c>
      <c r="B4889" s="90" t="s">
        <v>10105</v>
      </c>
      <c r="C4889" s="89" t="s">
        <v>3973</v>
      </c>
      <c r="D4889" s="91" t="s">
        <v>2132</v>
      </c>
    </row>
    <row r="4890" spans="1:4">
      <c r="A4890" s="95">
        <v>5054</v>
      </c>
      <c r="B4890" s="90" t="s">
        <v>10106</v>
      </c>
      <c r="C4890" s="89" t="s">
        <v>3973</v>
      </c>
      <c r="D4890" s="91" t="s">
        <v>10107</v>
      </c>
    </row>
    <row r="4891" spans="1:4">
      <c r="A4891" s="95">
        <v>5055</v>
      </c>
      <c r="B4891" s="90" t="s">
        <v>10108</v>
      </c>
      <c r="C4891" s="89" t="s">
        <v>3973</v>
      </c>
      <c r="D4891" s="91" t="s">
        <v>10109</v>
      </c>
    </row>
    <row r="4892" spans="1:4">
      <c r="A4892" s="95">
        <v>5056</v>
      </c>
      <c r="B4892" s="90" t="s">
        <v>10110</v>
      </c>
      <c r="C4892" s="89" t="s">
        <v>3973</v>
      </c>
      <c r="D4892" s="91" t="s">
        <v>10111</v>
      </c>
    </row>
    <row r="4893" spans="1:4">
      <c r="A4893" s="95">
        <v>5057</v>
      </c>
      <c r="B4893" s="90" t="s">
        <v>10112</v>
      </c>
      <c r="C4893" s="89" t="s">
        <v>3973</v>
      </c>
      <c r="D4893" s="91" t="s">
        <v>2214</v>
      </c>
    </row>
    <row r="4894" spans="1:4">
      <c r="A4894" s="95">
        <v>5058</v>
      </c>
      <c r="B4894" s="90" t="s">
        <v>10113</v>
      </c>
      <c r="C4894" s="89" t="s">
        <v>3973</v>
      </c>
      <c r="D4894" s="91" t="s">
        <v>10114</v>
      </c>
    </row>
    <row r="4895" spans="1:4">
      <c r="A4895" s="95">
        <v>5059</v>
      </c>
      <c r="B4895" s="90" t="s">
        <v>10115</v>
      </c>
      <c r="C4895" s="89" t="s">
        <v>3973</v>
      </c>
      <c r="D4895" s="91" t="s">
        <v>10116</v>
      </c>
    </row>
    <row r="4896" spans="1:4">
      <c r="A4896" s="95">
        <v>5060</v>
      </c>
      <c r="B4896" s="90" t="s">
        <v>10117</v>
      </c>
      <c r="C4896" s="89" t="s">
        <v>3973</v>
      </c>
      <c r="D4896" s="91" t="s">
        <v>10118</v>
      </c>
    </row>
    <row r="4897" spans="1:4">
      <c r="A4897" s="95">
        <v>5061</v>
      </c>
      <c r="B4897" s="90" t="s">
        <v>10119</v>
      </c>
      <c r="C4897" s="89" t="s">
        <v>3635</v>
      </c>
      <c r="D4897" s="91" t="s">
        <v>10120</v>
      </c>
    </row>
    <row r="4898" spans="1:4">
      <c r="A4898" s="95">
        <v>5062</v>
      </c>
      <c r="B4898" s="90" t="s">
        <v>10121</v>
      </c>
      <c r="C4898" s="89" t="s">
        <v>3973</v>
      </c>
      <c r="D4898" s="91" t="s">
        <v>10122</v>
      </c>
    </row>
    <row r="4899" spans="1:4">
      <c r="A4899" s="95">
        <v>5063</v>
      </c>
      <c r="B4899" s="90" t="s">
        <v>10123</v>
      </c>
      <c r="C4899" s="89" t="s">
        <v>3973</v>
      </c>
      <c r="D4899" s="91" t="s">
        <v>10124</v>
      </c>
    </row>
    <row r="4900" spans="1:4">
      <c r="A4900" s="95">
        <v>5064</v>
      </c>
      <c r="B4900" s="90" t="s">
        <v>10125</v>
      </c>
      <c r="C4900" s="89" t="s">
        <v>3973</v>
      </c>
      <c r="D4900" s="91" t="s">
        <v>10126</v>
      </c>
    </row>
    <row r="4901" spans="1:4">
      <c r="A4901" s="95">
        <v>5065</v>
      </c>
      <c r="B4901" s="90" t="s">
        <v>10127</v>
      </c>
      <c r="C4901" s="89" t="s">
        <v>3973</v>
      </c>
      <c r="D4901" s="91" t="s">
        <v>10128</v>
      </c>
    </row>
    <row r="4902" spans="1:4">
      <c r="D4902" s="89" t="s">
        <v>3701</v>
      </c>
    </row>
    <row r="4903" spans="1:4">
      <c r="B4903" s="87" t="s">
        <v>10129</v>
      </c>
    </row>
    <row r="4905" spans="1:4">
      <c r="B4905" s="87" t="s">
        <v>3609</v>
      </c>
      <c r="C4905" s="88" t="s">
        <v>3610</v>
      </c>
    </row>
    <row r="4906" spans="1:4">
      <c r="D4906" s="88" t="s">
        <v>3611</v>
      </c>
    </row>
    <row r="4907" spans="1:4">
      <c r="A4907" s="88" t="s">
        <v>3612</v>
      </c>
      <c r="B4907" s="87" t="s">
        <v>3613</v>
      </c>
      <c r="C4907" s="88" t="s">
        <v>3614</v>
      </c>
    </row>
    <row r="4908" spans="1:4">
      <c r="A4908" s="95">
        <v>5066</v>
      </c>
      <c r="B4908" s="90" t="s">
        <v>10130</v>
      </c>
      <c r="C4908" s="89" t="s">
        <v>3973</v>
      </c>
      <c r="D4908" s="91" t="s">
        <v>10131</v>
      </c>
    </row>
    <row r="4909" spans="1:4">
      <c r="A4909" s="95">
        <v>5067</v>
      </c>
      <c r="B4909" s="90" t="s">
        <v>10132</v>
      </c>
      <c r="C4909" s="89" t="s">
        <v>3973</v>
      </c>
      <c r="D4909" s="91" t="s">
        <v>10133</v>
      </c>
    </row>
    <row r="4910" spans="1:4">
      <c r="A4910" s="95">
        <v>5068</v>
      </c>
      <c r="B4910" s="90" t="s">
        <v>10134</v>
      </c>
      <c r="C4910" s="89" t="s">
        <v>3973</v>
      </c>
      <c r="D4910" s="91" t="s">
        <v>10135</v>
      </c>
    </row>
    <row r="4911" spans="1:4">
      <c r="A4911" s="95">
        <v>5069</v>
      </c>
      <c r="B4911" s="90" t="s">
        <v>10136</v>
      </c>
      <c r="C4911" s="89" t="s">
        <v>3973</v>
      </c>
      <c r="D4911" s="91" t="s">
        <v>10137</v>
      </c>
    </row>
    <row r="4912" spans="1:4">
      <c r="A4912" s="95">
        <v>5070</v>
      </c>
      <c r="B4912" s="90" t="s">
        <v>10138</v>
      </c>
      <c r="C4912" s="89" t="s">
        <v>3973</v>
      </c>
      <c r="D4912" s="91" t="s">
        <v>10139</v>
      </c>
    </row>
    <row r="4913" spans="1:4">
      <c r="A4913" s="95">
        <v>5071</v>
      </c>
      <c r="B4913" s="90" t="s">
        <v>10140</v>
      </c>
      <c r="C4913" s="89" t="s">
        <v>3973</v>
      </c>
      <c r="D4913" s="91" t="s">
        <v>10141</v>
      </c>
    </row>
    <row r="4914" spans="1:4">
      <c r="A4914" s="95">
        <v>5072</v>
      </c>
      <c r="B4914" s="90" t="s">
        <v>10142</v>
      </c>
      <c r="C4914" s="89" t="s">
        <v>3973</v>
      </c>
      <c r="D4914" s="91" t="s">
        <v>10143</v>
      </c>
    </row>
    <row r="4915" spans="1:4">
      <c r="A4915" s="95">
        <v>5073</v>
      </c>
      <c r="B4915" s="90" t="s">
        <v>10144</v>
      </c>
      <c r="C4915" s="89" t="s">
        <v>3655</v>
      </c>
      <c r="D4915" s="91" t="s">
        <v>10145</v>
      </c>
    </row>
    <row r="4916" spans="1:4">
      <c r="A4916" s="95">
        <v>5074</v>
      </c>
      <c r="B4916" s="90" t="s">
        <v>10146</v>
      </c>
      <c r="C4916" s="89" t="s">
        <v>3655</v>
      </c>
      <c r="D4916" s="91" t="s">
        <v>10147</v>
      </c>
    </row>
    <row r="4917" spans="1:4">
      <c r="A4917" s="95">
        <v>5075</v>
      </c>
      <c r="B4917" s="90" t="s">
        <v>10148</v>
      </c>
      <c r="C4917" s="89" t="s">
        <v>3635</v>
      </c>
      <c r="D4917" s="91" t="s">
        <v>10149</v>
      </c>
    </row>
    <row r="4918" spans="1:4">
      <c r="A4918" s="95">
        <v>5076</v>
      </c>
      <c r="B4918" s="90" t="s">
        <v>10150</v>
      </c>
      <c r="C4918" s="89" t="s">
        <v>3635</v>
      </c>
      <c r="D4918" s="91" t="s">
        <v>10151</v>
      </c>
    </row>
    <row r="4919" spans="1:4">
      <c r="A4919" s="95">
        <v>5077</v>
      </c>
      <c r="B4919" s="90" t="s">
        <v>10152</v>
      </c>
      <c r="C4919" s="89" t="s">
        <v>3635</v>
      </c>
      <c r="D4919" s="91" t="s">
        <v>2023</v>
      </c>
    </row>
    <row r="4920" spans="1:4">
      <c r="A4920" s="95">
        <v>5078</v>
      </c>
      <c r="B4920" s="90" t="s">
        <v>10153</v>
      </c>
      <c r="C4920" s="89" t="s">
        <v>3635</v>
      </c>
      <c r="D4920" s="91" t="s">
        <v>10154</v>
      </c>
    </row>
    <row r="4921" spans="1:4">
      <c r="A4921" s="95">
        <v>5079</v>
      </c>
      <c r="B4921" s="90" t="s">
        <v>10155</v>
      </c>
      <c r="C4921" s="89" t="s">
        <v>3635</v>
      </c>
      <c r="D4921" s="91" t="s">
        <v>10156</v>
      </c>
    </row>
    <row r="4922" spans="1:4">
      <c r="A4922" s="95">
        <v>5080</v>
      </c>
      <c r="B4922" s="90" t="s">
        <v>10157</v>
      </c>
      <c r="C4922" s="89" t="s">
        <v>3635</v>
      </c>
      <c r="D4922" s="91" t="s">
        <v>10158</v>
      </c>
    </row>
    <row r="4923" spans="1:4">
      <c r="A4923" s="95">
        <v>5081</v>
      </c>
      <c r="B4923" s="90" t="s">
        <v>10159</v>
      </c>
      <c r="C4923" s="89" t="s">
        <v>3635</v>
      </c>
      <c r="D4923" s="91" t="s">
        <v>4816</v>
      </c>
    </row>
    <row r="4924" spans="1:4">
      <c r="A4924" s="95">
        <v>5082</v>
      </c>
      <c r="B4924" s="90" t="s">
        <v>10160</v>
      </c>
      <c r="C4924" s="89" t="s">
        <v>3635</v>
      </c>
      <c r="D4924" s="91" t="s">
        <v>10161</v>
      </c>
    </row>
    <row r="4925" spans="1:4">
      <c r="A4925" s="95">
        <v>5083</v>
      </c>
      <c r="B4925" s="90" t="s">
        <v>10162</v>
      </c>
      <c r="C4925" s="89" t="s">
        <v>3973</v>
      </c>
      <c r="D4925" s="91" t="s">
        <v>10163</v>
      </c>
    </row>
    <row r="4926" spans="1:4">
      <c r="A4926" s="95">
        <v>5084</v>
      </c>
      <c r="B4926" s="90" t="s">
        <v>10164</v>
      </c>
      <c r="C4926" s="89" t="s">
        <v>3973</v>
      </c>
      <c r="D4926" s="91" t="s">
        <v>10165</v>
      </c>
    </row>
    <row r="4927" spans="1:4">
      <c r="A4927" s="95">
        <v>5085</v>
      </c>
      <c r="B4927" s="90" t="s">
        <v>10166</v>
      </c>
      <c r="C4927" s="89" t="s">
        <v>3973</v>
      </c>
      <c r="D4927" s="91" t="s">
        <v>10167</v>
      </c>
    </row>
    <row r="4928" spans="1:4">
      <c r="A4928" s="95">
        <v>5086</v>
      </c>
      <c r="B4928" s="90" t="s">
        <v>10168</v>
      </c>
      <c r="C4928" s="89" t="s">
        <v>3973</v>
      </c>
      <c r="D4928" s="91" t="s">
        <v>10169</v>
      </c>
    </row>
    <row r="4929" spans="1:4">
      <c r="A4929" s="95">
        <v>5087</v>
      </c>
      <c r="B4929" s="90" t="s">
        <v>10170</v>
      </c>
      <c r="C4929" s="89" t="s">
        <v>3973</v>
      </c>
      <c r="D4929" s="91" t="s">
        <v>10171</v>
      </c>
    </row>
    <row r="4930" spans="1:4">
      <c r="A4930" s="95">
        <v>5088</v>
      </c>
      <c r="B4930" s="90" t="s">
        <v>10172</v>
      </c>
      <c r="C4930" s="89" t="s">
        <v>3973</v>
      </c>
      <c r="D4930" s="91" t="s">
        <v>10173</v>
      </c>
    </row>
    <row r="4931" spans="1:4">
      <c r="A4931" s="95">
        <v>5089</v>
      </c>
      <c r="B4931" s="90" t="s">
        <v>10174</v>
      </c>
      <c r="C4931" s="89" t="s">
        <v>3973</v>
      </c>
      <c r="D4931" s="91" t="s">
        <v>10175</v>
      </c>
    </row>
    <row r="4932" spans="1:4">
      <c r="A4932" s="95">
        <v>5090</v>
      </c>
      <c r="B4932" s="90" t="s">
        <v>10176</v>
      </c>
      <c r="C4932" s="89" t="s">
        <v>3973</v>
      </c>
      <c r="D4932" s="91" t="s">
        <v>10023</v>
      </c>
    </row>
    <row r="4933" spans="1:4">
      <c r="A4933" s="95">
        <v>5091</v>
      </c>
      <c r="B4933" s="90" t="s">
        <v>10177</v>
      </c>
      <c r="C4933" s="89" t="s">
        <v>3973</v>
      </c>
      <c r="D4933" s="91" t="s">
        <v>3806</v>
      </c>
    </row>
    <row r="4934" spans="1:4">
      <c r="A4934" s="95">
        <v>5092</v>
      </c>
      <c r="B4934" s="90" t="s">
        <v>10178</v>
      </c>
      <c r="C4934" s="89" t="s">
        <v>3973</v>
      </c>
      <c r="D4934" s="91" t="s">
        <v>10179</v>
      </c>
    </row>
    <row r="4935" spans="1:4">
      <c r="A4935" s="95">
        <v>5093</v>
      </c>
      <c r="B4935" s="90" t="s">
        <v>10180</v>
      </c>
      <c r="C4935" s="89" t="s">
        <v>3973</v>
      </c>
      <c r="D4935" s="91" t="s">
        <v>10181</v>
      </c>
    </row>
    <row r="4936" spans="1:4">
      <c r="A4936" s="95">
        <v>5094</v>
      </c>
      <c r="B4936" s="90" t="s">
        <v>10182</v>
      </c>
      <c r="C4936" s="89" t="s">
        <v>3973</v>
      </c>
      <c r="D4936" s="91" t="s">
        <v>10183</v>
      </c>
    </row>
    <row r="4937" spans="1:4">
      <c r="A4937" s="95">
        <v>5095</v>
      </c>
      <c r="B4937" s="90" t="s">
        <v>10184</v>
      </c>
      <c r="C4937" s="89" t="s">
        <v>3973</v>
      </c>
      <c r="D4937" s="91" t="s">
        <v>10185</v>
      </c>
    </row>
    <row r="4938" spans="1:4">
      <c r="A4938" s="95">
        <v>5096</v>
      </c>
      <c r="B4938" s="90" t="s">
        <v>10186</v>
      </c>
      <c r="C4938" s="89" t="s">
        <v>3973</v>
      </c>
      <c r="D4938" s="91" t="s">
        <v>10187</v>
      </c>
    </row>
    <row r="4939" spans="1:4">
      <c r="A4939" s="95">
        <v>5097</v>
      </c>
      <c r="B4939" s="90" t="s">
        <v>10188</v>
      </c>
      <c r="C4939" s="89" t="s">
        <v>3973</v>
      </c>
      <c r="D4939" s="91" t="s">
        <v>10189</v>
      </c>
    </row>
    <row r="4940" spans="1:4">
      <c r="A4940" s="95">
        <v>5098</v>
      </c>
      <c r="B4940" s="90" t="s">
        <v>10190</v>
      </c>
      <c r="C4940" s="89" t="s">
        <v>3973</v>
      </c>
      <c r="D4940" s="91" t="s">
        <v>10191</v>
      </c>
    </row>
    <row r="4941" spans="1:4">
      <c r="D4941" s="89" t="s">
        <v>3701</v>
      </c>
    </row>
    <row r="4942" spans="1:4">
      <c r="B4942" s="87" t="s">
        <v>10192</v>
      </c>
    </row>
    <row r="4944" spans="1:4">
      <c r="B4944" s="87" t="s">
        <v>3609</v>
      </c>
      <c r="C4944" s="88" t="s">
        <v>3610</v>
      </c>
    </row>
    <row r="4945" spans="1:4">
      <c r="D4945" s="88" t="s">
        <v>3611</v>
      </c>
    </row>
    <row r="4946" spans="1:4">
      <c r="A4946" s="88" t="s">
        <v>3612</v>
      </c>
      <c r="B4946" s="87" t="s">
        <v>3613</v>
      </c>
      <c r="C4946" s="88" t="s">
        <v>3614</v>
      </c>
    </row>
    <row r="4947" spans="1:4">
      <c r="A4947" s="95">
        <v>5099</v>
      </c>
      <c r="B4947" s="90" t="s">
        <v>10193</v>
      </c>
      <c r="C4947" s="89" t="s">
        <v>3973</v>
      </c>
      <c r="D4947" s="91" t="s">
        <v>10194</v>
      </c>
    </row>
    <row r="4948" spans="1:4">
      <c r="A4948" s="95">
        <v>5100</v>
      </c>
      <c r="B4948" s="90" t="s">
        <v>10195</v>
      </c>
      <c r="C4948" s="89" t="s">
        <v>3973</v>
      </c>
      <c r="D4948" s="91" t="s">
        <v>10196</v>
      </c>
    </row>
    <row r="4949" spans="1:4">
      <c r="A4949" s="95">
        <v>5101</v>
      </c>
      <c r="B4949" s="90" t="s">
        <v>10197</v>
      </c>
      <c r="C4949" s="89" t="s">
        <v>3973</v>
      </c>
      <c r="D4949" s="91" t="s">
        <v>10198</v>
      </c>
    </row>
    <row r="4950" spans="1:4">
      <c r="A4950" s="95">
        <v>5102</v>
      </c>
      <c r="B4950" s="90" t="s">
        <v>10199</v>
      </c>
      <c r="C4950" s="89" t="s">
        <v>3973</v>
      </c>
      <c r="D4950" s="91" t="s">
        <v>10200</v>
      </c>
    </row>
    <row r="4951" spans="1:4">
      <c r="A4951" s="95">
        <v>5103</v>
      </c>
      <c r="B4951" s="90" t="s">
        <v>10201</v>
      </c>
      <c r="C4951" s="89" t="s">
        <v>3973</v>
      </c>
      <c r="D4951" s="91" t="s">
        <v>10202</v>
      </c>
    </row>
    <row r="4952" spans="1:4">
      <c r="A4952" s="95">
        <v>5104</v>
      </c>
      <c r="B4952" s="90" t="s">
        <v>10203</v>
      </c>
      <c r="C4952" s="89" t="s">
        <v>3973</v>
      </c>
      <c r="D4952" s="91" t="s">
        <v>10204</v>
      </c>
    </row>
    <row r="4953" spans="1:4">
      <c r="A4953" s="95">
        <v>5105</v>
      </c>
      <c r="B4953" s="90" t="s">
        <v>10205</v>
      </c>
      <c r="C4953" s="89" t="s">
        <v>3973</v>
      </c>
      <c r="D4953" s="91" t="s">
        <v>10200</v>
      </c>
    </row>
    <row r="4954" spans="1:4">
      <c r="A4954" s="95">
        <v>5106</v>
      </c>
      <c r="B4954" s="90" t="s">
        <v>10206</v>
      </c>
      <c r="C4954" s="89" t="s">
        <v>3973</v>
      </c>
      <c r="D4954" s="91" t="s">
        <v>2640</v>
      </c>
    </row>
    <row r="4955" spans="1:4">
      <c r="A4955" s="95">
        <v>5107</v>
      </c>
      <c r="B4955" s="90" t="s">
        <v>10207</v>
      </c>
      <c r="C4955" s="89" t="s">
        <v>3973</v>
      </c>
      <c r="D4955" s="91" t="s">
        <v>10187</v>
      </c>
    </row>
    <row r="4956" spans="1:4">
      <c r="A4956" s="95">
        <v>5108</v>
      </c>
      <c r="B4956" s="90" t="s">
        <v>10208</v>
      </c>
      <c r="C4956" s="89" t="s">
        <v>3973</v>
      </c>
      <c r="D4956" s="91" t="s">
        <v>10209</v>
      </c>
    </row>
    <row r="4957" spans="1:4">
      <c r="A4957" s="95">
        <v>5110</v>
      </c>
      <c r="B4957" s="90" t="s">
        <v>10210</v>
      </c>
      <c r="C4957" s="89" t="s">
        <v>3973</v>
      </c>
      <c r="D4957" s="91" t="s">
        <v>2176</v>
      </c>
    </row>
    <row r="4958" spans="1:4">
      <c r="A4958" s="95">
        <v>5111</v>
      </c>
      <c r="B4958" s="90" t="s">
        <v>10211</v>
      </c>
      <c r="C4958" s="89" t="s">
        <v>3973</v>
      </c>
      <c r="D4958" s="91" t="s">
        <v>2177</v>
      </c>
    </row>
    <row r="4959" spans="1:4">
      <c r="A4959" s="95">
        <v>5112</v>
      </c>
      <c r="B4959" s="90" t="s">
        <v>10212</v>
      </c>
      <c r="C4959" s="89" t="s">
        <v>3973</v>
      </c>
      <c r="D4959" s="91" t="s">
        <v>2178</v>
      </c>
    </row>
    <row r="4960" spans="1:4">
      <c r="A4960" s="95">
        <v>5113</v>
      </c>
      <c r="B4960" s="90" t="s">
        <v>10213</v>
      </c>
      <c r="C4960" s="89" t="s">
        <v>3973</v>
      </c>
      <c r="D4960" s="91" t="s">
        <v>2179</v>
      </c>
    </row>
    <row r="4961" spans="1:4">
      <c r="A4961" s="95">
        <v>5114</v>
      </c>
      <c r="B4961" s="90" t="s">
        <v>10214</v>
      </c>
      <c r="C4961" s="89" t="s">
        <v>3973</v>
      </c>
      <c r="D4961" s="91" t="s">
        <v>2180</v>
      </c>
    </row>
    <row r="4962" spans="1:4">
      <c r="A4962" s="95">
        <v>5115</v>
      </c>
      <c r="B4962" s="90" t="s">
        <v>10215</v>
      </c>
      <c r="C4962" s="89" t="s">
        <v>3635</v>
      </c>
      <c r="D4962" s="91" t="s">
        <v>10216</v>
      </c>
    </row>
    <row r="4963" spans="1:4">
      <c r="A4963" s="95">
        <v>5116</v>
      </c>
      <c r="B4963" s="90" t="s">
        <v>10217</v>
      </c>
      <c r="C4963" s="89" t="s">
        <v>3635</v>
      </c>
      <c r="D4963" s="91" t="s">
        <v>10218</v>
      </c>
    </row>
    <row r="4964" spans="1:4">
      <c r="A4964" s="95">
        <v>5117</v>
      </c>
      <c r="B4964" s="90" t="s">
        <v>10219</v>
      </c>
      <c r="C4964" s="89" t="s">
        <v>3635</v>
      </c>
      <c r="D4964" s="91" t="s">
        <v>1673</v>
      </c>
    </row>
    <row r="4965" spans="1:4">
      <c r="A4965" s="95">
        <v>5118</v>
      </c>
      <c r="B4965" s="90" t="s">
        <v>10220</v>
      </c>
      <c r="C4965" s="89" t="s">
        <v>3635</v>
      </c>
      <c r="D4965" s="91" t="s">
        <v>10221</v>
      </c>
    </row>
    <row r="4966" spans="1:4">
      <c r="A4966" s="95">
        <v>5119</v>
      </c>
      <c r="B4966" s="90" t="s">
        <v>10222</v>
      </c>
      <c r="C4966" s="89" t="s">
        <v>3635</v>
      </c>
      <c r="D4966" s="91" t="s">
        <v>10223</v>
      </c>
    </row>
    <row r="4967" spans="1:4">
      <c r="A4967" s="95">
        <v>5120</v>
      </c>
      <c r="B4967" s="90" t="s">
        <v>10224</v>
      </c>
      <c r="C4967" s="89" t="s">
        <v>3635</v>
      </c>
      <c r="D4967" s="91" t="s">
        <v>10225</v>
      </c>
    </row>
    <row r="4968" spans="1:4">
      <c r="A4968" s="95">
        <v>5121</v>
      </c>
      <c r="B4968" s="90" t="s">
        <v>10226</v>
      </c>
      <c r="C4968" s="89" t="s">
        <v>3635</v>
      </c>
      <c r="D4968" s="91" t="s">
        <v>2886</v>
      </c>
    </row>
    <row r="4969" spans="1:4">
      <c r="A4969" s="95">
        <v>5122</v>
      </c>
      <c r="B4969" s="90" t="s">
        <v>10227</v>
      </c>
      <c r="C4969" s="89" t="s">
        <v>3635</v>
      </c>
      <c r="D4969" s="91" t="s">
        <v>1673</v>
      </c>
    </row>
    <row r="4970" spans="1:4">
      <c r="A4970" s="95">
        <v>5123</v>
      </c>
      <c r="B4970" s="90" t="s">
        <v>10228</v>
      </c>
      <c r="C4970" s="89" t="s">
        <v>3635</v>
      </c>
      <c r="D4970" s="91" t="s">
        <v>10229</v>
      </c>
    </row>
    <row r="4971" spans="1:4">
      <c r="A4971" s="95">
        <v>5124</v>
      </c>
      <c r="B4971" s="90" t="s">
        <v>10230</v>
      </c>
      <c r="C4971" s="89" t="s">
        <v>3635</v>
      </c>
      <c r="D4971" s="91" t="s">
        <v>1673</v>
      </c>
    </row>
    <row r="4972" spans="1:4">
      <c r="A4972" s="95">
        <v>5125</v>
      </c>
      <c r="B4972" s="90" t="s">
        <v>10231</v>
      </c>
      <c r="C4972" s="89" t="s">
        <v>3635</v>
      </c>
      <c r="D4972" s="91" t="s">
        <v>2990</v>
      </c>
    </row>
    <row r="4973" spans="1:4">
      <c r="A4973" s="95">
        <v>5126</v>
      </c>
      <c r="B4973" s="90" t="s">
        <v>10232</v>
      </c>
      <c r="C4973" s="89" t="s">
        <v>3635</v>
      </c>
      <c r="D4973" s="91" t="s">
        <v>10233</v>
      </c>
    </row>
    <row r="4974" spans="1:4">
      <c r="A4974" s="95">
        <v>5127</v>
      </c>
      <c r="B4974" s="90" t="s">
        <v>10234</v>
      </c>
      <c r="C4974" s="89" t="s">
        <v>3635</v>
      </c>
      <c r="D4974" s="91" t="s">
        <v>10235</v>
      </c>
    </row>
    <row r="4975" spans="1:4">
      <c r="A4975" s="95">
        <v>5128</v>
      </c>
      <c r="B4975" s="90" t="s">
        <v>10236</v>
      </c>
      <c r="C4975" s="89" t="s">
        <v>3635</v>
      </c>
      <c r="D4975" s="91" t="s">
        <v>10237</v>
      </c>
    </row>
    <row r="4976" spans="1:4">
      <c r="A4976" s="95">
        <v>5129</v>
      </c>
      <c r="B4976" s="90" t="s">
        <v>10238</v>
      </c>
      <c r="C4976" s="89" t="s">
        <v>3635</v>
      </c>
      <c r="D4976" s="91" t="s">
        <v>10239</v>
      </c>
    </row>
    <row r="4977" spans="1:4">
      <c r="A4977" s="95">
        <v>5131</v>
      </c>
      <c r="B4977" s="90" t="s">
        <v>10240</v>
      </c>
      <c r="C4977" s="89" t="s">
        <v>3635</v>
      </c>
      <c r="D4977" s="93" t="s">
        <v>10241</v>
      </c>
    </row>
    <row r="4978" spans="1:4">
      <c r="A4978" s="95">
        <v>5139</v>
      </c>
      <c r="B4978" s="90" t="s">
        <v>10242</v>
      </c>
      <c r="C4978" s="89" t="s">
        <v>3681</v>
      </c>
      <c r="D4978" s="91" t="s">
        <v>1652</v>
      </c>
    </row>
    <row r="4979" spans="1:4">
      <c r="A4979" s="95">
        <v>5142</v>
      </c>
      <c r="B4979" s="90" t="s">
        <v>10243</v>
      </c>
      <c r="C4979" s="89" t="s">
        <v>3681</v>
      </c>
      <c r="D4979" s="91" t="s">
        <v>2468</v>
      </c>
    </row>
    <row r="4980" spans="1:4">
      <c r="D4980" s="89" t="s">
        <v>3701</v>
      </c>
    </row>
    <row r="4981" spans="1:4">
      <c r="B4981" s="87" t="s">
        <v>10244</v>
      </c>
    </row>
    <row r="4983" spans="1:4">
      <c r="B4983" s="87" t="s">
        <v>3609</v>
      </c>
      <c r="C4983" s="88" t="s">
        <v>3610</v>
      </c>
    </row>
    <row r="4984" spans="1:4">
      <c r="D4984" s="88" t="s">
        <v>3611</v>
      </c>
    </row>
    <row r="4985" spans="1:4">
      <c r="A4985" s="88" t="s">
        <v>3612</v>
      </c>
      <c r="B4985" s="87" t="s">
        <v>3613</v>
      </c>
      <c r="C4985" s="88" t="s">
        <v>3614</v>
      </c>
    </row>
    <row r="4986" spans="1:4">
      <c r="A4986" s="95">
        <v>5143</v>
      </c>
      <c r="B4986" s="90" t="s">
        <v>10245</v>
      </c>
      <c r="C4986" s="89" t="s">
        <v>3681</v>
      </c>
      <c r="D4986" s="91" t="s">
        <v>1020</v>
      </c>
    </row>
    <row r="4987" spans="1:4">
      <c r="A4987" s="95">
        <v>5144</v>
      </c>
      <c r="B4987" s="90" t="s">
        <v>10246</v>
      </c>
      <c r="C4987" s="89" t="s">
        <v>3681</v>
      </c>
      <c r="D4987" s="91" t="s">
        <v>2956</v>
      </c>
    </row>
    <row r="4988" spans="1:4">
      <c r="A4988" s="95">
        <v>5145</v>
      </c>
      <c r="B4988" s="90" t="s">
        <v>10247</v>
      </c>
      <c r="C4988" s="89" t="s">
        <v>3681</v>
      </c>
      <c r="D4988" s="91" t="s">
        <v>2853</v>
      </c>
    </row>
    <row r="4989" spans="1:4">
      <c r="A4989" s="95">
        <v>5146</v>
      </c>
      <c r="B4989" s="90" t="s">
        <v>10248</v>
      </c>
      <c r="C4989" s="89" t="s">
        <v>3681</v>
      </c>
      <c r="D4989" s="91" t="s">
        <v>2421</v>
      </c>
    </row>
    <row r="4990" spans="1:4">
      <c r="A4990" s="95">
        <v>5147</v>
      </c>
      <c r="B4990" s="90" t="s">
        <v>10249</v>
      </c>
      <c r="C4990" s="89" t="s">
        <v>3681</v>
      </c>
      <c r="D4990" s="91" t="s">
        <v>1494</v>
      </c>
    </row>
    <row r="4991" spans="1:4">
      <c r="A4991" s="95">
        <v>5148</v>
      </c>
      <c r="B4991" s="90" t="s">
        <v>10250</v>
      </c>
      <c r="C4991" s="89" t="s">
        <v>3681</v>
      </c>
      <c r="D4991" s="91" t="s">
        <v>1207</v>
      </c>
    </row>
    <row r="4992" spans="1:4">
      <c r="A4992" s="95">
        <v>5149</v>
      </c>
      <c r="B4992" s="90" t="s">
        <v>15</v>
      </c>
      <c r="C4992" s="89" t="s">
        <v>3681</v>
      </c>
      <c r="D4992" s="91" t="s">
        <v>1403</v>
      </c>
    </row>
    <row r="4993" spans="1:4">
      <c r="A4993" s="95">
        <v>5150</v>
      </c>
      <c r="B4993" s="90" t="s">
        <v>10251</v>
      </c>
      <c r="C4993" s="89" t="s">
        <v>3635</v>
      </c>
      <c r="D4993" s="91" t="s">
        <v>10252</v>
      </c>
    </row>
    <row r="4994" spans="1:4">
      <c r="A4994" s="95">
        <v>5151</v>
      </c>
      <c r="B4994" s="90" t="s">
        <v>10253</v>
      </c>
      <c r="C4994" s="89" t="s">
        <v>3635</v>
      </c>
      <c r="D4994" s="91" t="s">
        <v>10254</v>
      </c>
    </row>
    <row r="4995" spans="1:4">
      <c r="A4995" s="95">
        <v>5152</v>
      </c>
      <c r="B4995" s="90" t="s">
        <v>10255</v>
      </c>
      <c r="C4995" s="89" t="s">
        <v>3635</v>
      </c>
      <c r="D4995" s="91" t="s">
        <v>10256</v>
      </c>
    </row>
    <row r="4996" spans="1:4">
      <c r="A4996" s="95">
        <v>5153</v>
      </c>
      <c r="B4996" s="90" t="s">
        <v>10257</v>
      </c>
      <c r="C4996" s="89" t="s">
        <v>3635</v>
      </c>
      <c r="D4996" s="91" t="s">
        <v>3448</v>
      </c>
    </row>
    <row r="4997" spans="1:4">
      <c r="A4997" s="95">
        <v>5154</v>
      </c>
      <c r="B4997" s="90" t="s">
        <v>10258</v>
      </c>
      <c r="C4997" s="89" t="s">
        <v>3635</v>
      </c>
      <c r="D4997" s="91" t="s">
        <v>10259</v>
      </c>
    </row>
    <row r="4998" spans="1:4">
      <c r="A4998" s="95">
        <v>5155</v>
      </c>
      <c r="B4998" s="90" t="s">
        <v>10260</v>
      </c>
      <c r="C4998" s="89" t="s">
        <v>3635</v>
      </c>
      <c r="D4998" s="91" t="s">
        <v>10261</v>
      </c>
    </row>
    <row r="4999" spans="1:4">
      <c r="A4999" s="95">
        <v>5156</v>
      </c>
      <c r="B4999" s="90" t="s">
        <v>10262</v>
      </c>
      <c r="C4999" s="89" t="s">
        <v>3635</v>
      </c>
      <c r="D4999" s="91" t="s">
        <v>2016</v>
      </c>
    </row>
    <row r="5000" spans="1:4">
      <c r="A5000" s="95">
        <v>5157</v>
      </c>
      <c r="B5000" s="90" t="s">
        <v>10263</v>
      </c>
      <c r="C5000" s="89" t="s">
        <v>3635</v>
      </c>
      <c r="D5000" s="91" t="s">
        <v>739</v>
      </c>
    </row>
    <row r="5001" spans="1:4">
      <c r="A5001" s="95">
        <v>5158</v>
      </c>
      <c r="B5001" s="90" t="s">
        <v>10264</v>
      </c>
      <c r="C5001" s="89" t="s">
        <v>3635</v>
      </c>
      <c r="D5001" s="91" t="s">
        <v>10265</v>
      </c>
    </row>
    <row r="5002" spans="1:4">
      <c r="A5002" s="95">
        <v>5161</v>
      </c>
      <c r="B5002" s="90" t="s">
        <v>10266</v>
      </c>
      <c r="C5002" s="89" t="s">
        <v>3635</v>
      </c>
      <c r="D5002" s="91" t="s">
        <v>252</v>
      </c>
    </row>
    <row r="5003" spans="1:4">
      <c r="A5003" s="95">
        <v>5162</v>
      </c>
      <c r="B5003" s="90" t="s">
        <v>10267</v>
      </c>
      <c r="C5003" s="89" t="s">
        <v>3635</v>
      </c>
      <c r="D5003" s="91" t="s">
        <v>1052</v>
      </c>
    </row>
    <row r="5004" spans="1:4">
      <c r="A5004" s="95">
        <v>5163</v>
      </c>
      <c r="B5004" s="90" t="s">
        <v>10268</v>
      </c>
      <c r="C5004" s="89" t="s">
        <v>3635</v>
      </c>
      <c r="D5004" s="91" t="s">
        <v>1557</v>
      </c>
    </row>
    <row r="5005" spans="1:4">
      <c r="A5005" s="95">
        <v>5164</v>
      </c>
      <c r="B5005" s="90" t="s">
        <v>10269</v>
      </c>
      <c r="C5005" s="89" t="s">
        <v>3635</v>
      </c>
      <c r="D5005" s="91" t="s">
        <v>3007</v>
      </c>
    </row>
    <row r="5006" spans="1:4">
      <c r="A5006" s="95">
        <v>5165</v>
      </c>
      <c r="B5006" s="90" t="s">
        <v>10270</v>
      </c>
      <c r="C5006" s="89" t="s">
        <v>3635</v>
      </c>
      <c r="D5006" s="91" t="s">
        <v>2496</v>
      </c>
    </row>
    <row r="5007" spans="1:4">
      <c r="A5007" s="95">
        <v>5166</v>
      </c>
      <c r="B5007" s="90" t="s">
        <v>10271</v>
      </c>
      <c r="C5007" s="89" t="s">
        <v>3635</v>
      </c>
      <c r="D5007" s="91" t="s">
        <v>2153</v>
      </c>
    </row>
    <row r="5008" spans="1:4">
      <c r="A5008" s="95">
        <v>5167</v>
      </c>
      <c r="B5008" s="90" t="s">
        <v>10272</v>
      </c>
      <c r="C5008" s="89" t="s">
        <v>3635</v>
      </c>
      <c r="D5008" s="91" t="s">
        <v>10273</v>
      </c>
    </row>
    <row r="5009" spans="1:4">
      <c r="A5009" s="95">
        <v>5168</v>
      </c>
      <c r="B5009" s="90" t="s">
        <v>10274</v>
      </c>
      <c r="C5009" s="89" t="s">
        <v>3635</v>
      </c>
      <c r="D5009" s="91" t="s">
        <v>10275</v>
      </c>
    </row>
    <row r="5010" spans="1:4">
      <c r="A5010" s="95">
        <v>5169</v>
      </c>
      <c r="B5010" s="90" t="s">
        <v>10276</v>
      </c>
      <c r="C5010" s="89" t="s">
        <v>3635</v>
      </c>
      <c r="D5010" s="89" t="s">
        <v>108</v>
      </c>
    </row>
    <row r="5011" spans="1:4">
      <c r="A5011" s="95">
        <v>5170</v>
      </c>
      <c r="B5011" s="90" t="s">
        <v>10277</v>
      </c>
      <c r="C5011" s="89" t="s">
        <v>3635</v>
      </c>
      <c r="D5011" s="91" t="s">
        <v>823</v>
      </c>
    </row>
    <row r="5012" spans="1:4">
      <c r="A5012" s="95">
        <v>5171</v>
      </c>
      <c r="B5012" s="90" t="s">
        <v>10278</v>
      </c>
      <c r="C5012" s="89" t="s">
        <v>3635</v>
      </c>
      <c r="D5012" s="91" t="s">
        <v>320</v>
      </c>
    </row>
    <row r="5013" spans="1:4">
      <c r="A5013" s="95">
        <v>5172</v>
      </c>
      <c r="B5013" s="90" t="s">
        <v>10279</v>
      </c>
      <c r="C5013" s="89" t="s">
        <v>3635</v>
      </c>
      <c r="D5013" s="91" t="s">
        <v>1545</v>
      </c>
    </row>
    <row r="5014" spans="1:4">
      <c r="A5014" s="95">
        <v>5173</v>
      </c>
      <c r="B5014" s="90" t="s">
        <v>10280</v>
      </c>
      <c r="C5014" s="89" t="s">
        <v>3635</v>
      </c>
      <c r="D5014" s="91" t="s">
        <v>7545</v>
      </c>
    </row>
    <row r="5015" spans="1:4">
      <c r="A5015" s="95">
        <v>5174</v>
      </c>
      <c r="B5015" s="90" t="s">
        <v>10281</v>
      </c>
      <c r="C5015" s="89" t="s">
        <v>3635</v>
      </c>
      <c r="D5015" s="91" t="s">
        <v>843</v>
      </c>
    </row>
    <row r="5016" spans="1:4">
      <c r="A5016" s="95">
        <v>5175</v>
      </c>
      <c r="B5016" s="90" t="s">
        <v>10282</v>
      </c>
      <c r="C5016" s="89" t="s">
        <v>3635</v>
      </c>
      <c r="D5016" s="91" t="s">
        <v>1012</v>
      </c>
    </row>
    <row r="5017" spans="1:4">
      <c r="A5017" s="95">
        <v>5176</v>
      </c>
      <c r="B5017" s="90" t="s">
        <v>10283</v>
      </c>
      <c r="C5017" s="89" t="s">
        <v>3635</v>
      </c>
      <c r="D5017" s="91" t="s">
        <v>10284</v>
      </c>
    </row>
    <row r="5018" spans="1:4">
      <c r="A5018" s="95">
        <v>5177</v>
      </c>
      <c r="B5018" s="90" t="s">
        <v>10285</v>
      </c>
      <c r="C5018" s="89" t="s">
        <v>3635</v>
      </c>
      <c r="D5018" s="91" t="s">
        <v>2089</v>
      </c>
    </row>
    <row r="5019" spans="1:4">
      <c r="D5019" s="89" t="s">
        <v>3701</v>
      </c>
    </row>
    <row r="5020" spans="1:4">
      <c r="B5020" s="87" t="s">
        <v>10286</v>
      </c>
    </row>
    <row r="5022" spans="1:4">
      <c r="B5022" s="87" t="s">
        <v>3609</v>
      </c>
      <c r="C5022" s="88" t="s">
        <v>3610</v>
      </c>
    </row>
    <row r="5023" spans="1:4">
      <c r="D5023" s="88" t="s">
        <v>3611</v>
      </c>
    </row>
    <row r="5024" spans="1:4">
      <c r="A5024" s="88" t="s">
        <v>3612</v>
      </c>
      <c r="B5024" s="87" t="s">
        <v>3613</v>
      </c>
      <c r="C5024" s="88" t="s">
        <v>3614</v>
      </c>
    </row>
    <row r="5025" spans="1:4">
      <c r="A5025" s="95">
        <v>5178</v>
      </c>
      <c r="B5025" s="90" t="s">
        <v>10287</v>
      </c>
      <c r="C5025" s="89" t="s">
        <v>3635</v>
      </c>
      <c r="D5025" s="91" t="s">
        <v>1814</v>
      </c>
    </row>
    <row r="5026" spans="1:4">
      <c r="A5026" s="95">
        <v>5179</v>
      </c>
      <c r="B5026" s="90" t="s">
        <v>10288</v>
      </c>
      <c r="C5026" s="89" t="s">
        <v>3635</v>
      </c>
      <c r="D5026" s="91" t="s">
        <v>10289</v>
      </c>
    </row>
    <row r="5027" spans="1:4">
      <c r="A5027" s="95">
        <v>5180</v>
      </c>
      <c r="B5027" s="90" t="s">
        <v>10290</v>
      </c>
      <c r="C5027" s="89" t="s">
        <v>3635</v>
      </c>
      <c r="D5027" s="91" t="s">
        <v>10291</v>
      </c>
    </row>
    <row r="5028" spans="1:4">
      <c r="A5028" s="95">
        <v>5181</v>
      </c>
      <c r="B5028" s="90" t="s">
        <v>10292</v>
      </c>
      <c r="C5028" s="89" t="s">
        <v>3635</v>
      </c>
      <c r="D5028" s="89" t="s">
        <v>1679</v>
      </c>
    </row>
    <row r="5029" spans="1:4">
      <c r="A5029" s="95">
        <v>5182</v>
      </c>
      <c r="B5029" s="90" t="s">
        <v>10293</v>
      </c>
      <c r="C5029" s="89" t="s">
        <v>3635</v>
      </c>
      <c r="D5029" s="91" t="s">
        <v>10294</v>
      </c>
    </row>
    <row r="5030" spans="1:4">
      <c r="A5030" s="95">
        <v>5183</v>
      </c>
      <c r="B5030" s="90" t="s">
        <v>10295</v>
      </c>
      <c r="C5030" s="89" t="s">
        <v>3635</v>
      </c>
      <c r="D5030" s="91" t="s">
        <v>239</v>
      </c>
    </row>
    <row r="5031" spans="1:4">
      <c r="A5031" s="95">
        <v>5184</v>
      </c>
      <c r="B5031" s="90" t="s">
        <v>10296</v>
      </c>
      <c r="C5031" s="89" t="s">
        <v>3635</v>
      </c>
      <c r="D5031" s="91" t="s">
        <v>846</v>
      </c>
    </row>
    <row r="5032" spans="1:4">
      <c r="A5032" s="95">
        <v>5185</v>
      </c>
      <c r="B5032" s="90" t="s">
        <v>10297</v>
      </c>
      <c r="C5032" s="89" t="s">
        <v>3635</v>
      </c>
      <c r="D5032" s="91" t="s">
        <v>3014</v>
      </c>
    </row>
    <row r="5033" spans="1:4">
      <c r="A5033" s="95">
        <v>5186</v>
      </c>
      <c r="B5033" s="90" t="s">
        <v>10298</v>
      </c>
      <c r="C5033" s="89" t="s">
        <v>3635</v>
      </c>
      <c r="D5033" s="91" t="s">
        <v>2174</v>
      </c>
    </row>
    <row r="5034" spans="1:4">
      <c r="A5034" s="95">
        <v>5187</v>
      </c>
      <c r="B5034" s="90" t="s">
        <v>10299</v>
      </c>
      <c r="C5034" s="89" t="s">
        <v>3635</v>
      </c>
      <c r="D5034" s="91" t="s">
        <v>726</v>
      </c>
    </row>
    <row r="5035" spans="1:4">
      <c r="A5035" s="95">
        <v>5188</v>
      </c>
      <c r="B5035" s="90" t="s">
        <v>10300</v>
      </c>
      <c r="C5035" s="89" t="s">
        <v>3635</v>
      </c>
      <c r="D5035" s="91" t="s">
        <v>10301</v>
      </c>
    </row>
    <row r="5036" spans="1:4">
      <c r="A5036" s="95">
        <v>5189</v>
      </c>
      <c r="B5036" s="90" t="s">
        <v>10302</v>
      </c>
      <c r="C5036" s="89" t="s">
        <v>3635</v>
      </c>
      <c r="D5036" s="91" t="s">
        <v>608</v>
      </c>
    </row>
    <row r="5037" spans="1:4">
      <c r="A5037" s="95">
        <v>5190</v>
      </c>
      <c r="B5037" s="90" t="s">
        <v>10303</v>
      </c>
      <c r="C5037" s="89" t="s">
        <v>3635</v>
      </c>
      <c r="D5037" s="91" t="s">
        <v>3014</v>
      </c>
    </row>
    <row r="5038" spans="1:4">
      <c r="A5038" s="95">
        <v>5191</v>
      </c>
      <c r="B5038" s="90" t="s">
        <v>10304</v>
      </c>
      <c r="C5038" s="89" t="s">
        <v>3635</v>
      </c>
      <c r="D5038" s="91" t="s">
        <v>2174</v>
      </c>
    </row>
    <row r="5039" spans="1:4">
      <c r="A5039" s="95">
        <v>5192</v>
      </c>
      <c r="B5039" s="90" t="s">
        <v>10305</v>
      </c>
      <c r="C5039" s="89" t="s">
        <v>3635</v>
      </c>
      <c r="D5039" s="91" t="s">
        <v>726</v>
      </c>
    </row>
    <row r="5040" spans="1:4">
      <c r="A5040" s="95">
        <v>5193</v>
      </c>
      <c r="B5040" s="90" t="s">
        <v>10306</v>
      </c>
      <c r="C5040" s="89" t="s">
        <v>3635</v>
      </c>
      <c r="D5040" s="91" t="s">
        <v>10301</v>
      </c>
    </row>
    <row r="5041" spans="1:4">
      <c r="A5041" s="95">
        <v>5194</v>
      </c>
      <c r="B5041" s="90" t="s">
        <v>10307</v>
      </c>
      <c r="C5041" s="89" t="s">
        <v>3635</v>
      </c>
      <c r="D5041" s="91" t="s">
        <v>608</v>
      </c>
    </row>
    <row r="5042" spans="1:4">
      <c r="A5042" s="95">
        <v>5195</v>
      </c>
      <c r="B5042" s="90" t="s">
        <v>10308</v>
      </c>
      <c r="C5042" s="89" t="s">
        <v>3635</v>
      </c>
      <c r="D5042" s="91" t="s">
        <v>5349</v>
      </c>
    </row>
    <row r="5043" spans="1:4">
      <c r="A5043" s="95">
        <v>5196</v>
      </c>
      <c r="B5043" s="90" t="s">
        <v>10309</v>
      </c>
      <c r="C5043" s="89" t="s">
        <v>3635</v>
      </c>
      <c r="D5043" s="91" t="s">
        <v>1454</v>
      </c>
    </row>
    <row r="5044" spans="1:4">
      <c r="A5044" s="95">
        <v>5197</v>
      </c>
      <c r="B5044" s="90" t="s">
        <v>10310</v>
      </c>
      <c r="C5044" s="89" t="s">
        <v>3635</v>
      </c>
      <c r="D5044" s="91" t="s">
        <v>638</v>
      </c>
    </row>
    <row r="5045" spans="1:4">
      <c r="A5045" s="95">
        <v>5198</v>
      </c>
      <c r="B5045" s="90" t="s">
        <v>10311</v>
      </c>
      <c r="C5045" s="89" t="s">
        <v>3635</v>
      </c>
      <c r="D5045" s="91" t="s">
        <v>9605</v>
      </c>
    </row>
    <row r="5046" spans="1:4">
      <c r="A5046" s="95">
        <v>5199</v>
      </c>
      <c r="B5046" s="90" t="s">
        <v>10312</v>
      </c>
      <c r="C5046" s="89" t="s">
        <v>3635</v>
      </c>
      <c r="D5046" s="91" t="s">
        <v>10313</v>
      </c>
    </row>
    <row r="5047" spans="1:4">
      <c r="A5047" s="95">
        <v>5200</v>
      </c>
      <c r="B5047" s="90" t="s">
        <v>10314</v>
      </c>
      <c r="C5047" s="89" t="s">
        <v>3635</v>
      </c>
      <c r="D5047" s="91" t="s">
        <v>3258</v>
      </c>
    </row>
    <row r="5048" spans="1:4">
      <c r="A5048" s="95">
        <v>5201</v>
      </c>
      <c r="B5048" s="90" t="s">
        <v>10315</v>
      </c>
      <c r="C5048" s="89" t="s">
        <v>3635</v>
      </c>
      <c r="D5048" s="91" t="s">
        <v>10316</v>
      </c>
    </row>
    <row r="5049" spans="1:4">
      <c r="A5049" s="95">
        <v>5205</v>
      </c>
      <c r="B5049" s="90" t="s">
        <v>10317</v>
      </c>
      <c r="C5049" s="89" t="s">
        <v>3635</v>
      </c>
      <c r="D5049" s="91" t="s">
        <v>3942</v>
      </c>
    </row>
    <row r="5050" spans="1:4">
      <c r="A5050" s="95">
        <v>5207</v>
      </c>
      <c r="B5050" s="90" t="s">
        <v>10318</v>
      </c>
      <c r="C5050" s="89" t="s">
        <v>3635</v>
      </c>
      <c r="D5050" s="91" t="s">
        <v>3315</v>
      </c>
    </row>
    <row r="5051" spans="1:4">
      <c r="A5051" s="95">
        <v>5208</v>
      </c>
      <c r="B5051" s="90" t="s">
        <v>10319</v>
      </c>
      <c r="C5051" s="89" t="s">
        <v>3973</v>
      </c>
      <c r="D5051" s="91" t="s">
        <v>527</v>
      </c>
    </row>
    <row r="5052" spans="1:4">
      <c r="A5052" s="95">
        <v>5209</v>
      </c>
      <c r="B5052" s="90" t="s">
        <v>10320</v>
      </c>
      <c r="C5052" s="89" t="s">
        <v>3751</v>
      </c>
      <c r="D5052" s="91" t="s">
        <v>4630</v>
      </c>
    </row>
    <row r="5053" spans="1:4">
      <c r="A5053" s="95">
        <v>5210</v>
      </c>
      <c r="B5053" s="90" t="s">
        <v>10321</v>
      </c>
      <c r="C5053" s="89" t="s">
        <v>3635</v>
      </c>
      <c r="D5053" s="91" t="s">
        <v>757</v>
      </c>
    </row>
    <row r="5054" spans="1:4">
      <c r="A5054" s="95">
        <v>5211</v>
      </c>
      <c r="B5054" s="90" t="s">
        <v>10322</v>
      </c>
      <c r="C5054" s="89" t="s">
        <v>3635</v>
      </c>
      <c r="D5054" s="91" t="s">
        <v>2463</v>
      </c>
    </row>
    <row r="5055" spans="1:4">
      <c r="A5055" s="95">
        <v>5212</v>
      </c>
      <c r="B5055" s="90" t="s">
        <v>10323</v>
      </c>
      <c r="C5055" s="89" t="s">
        <v>3635</v>
      </c>
      <c r="D5055" s="91" t="s">
        <v>3501</v>
      </c>
    </row>
    <row r="5056" spans="1:4">
      <c r="A5056" s="95">
        <v>5214</v>
      </c>
      <c r="B5056" s="90" t="s">
        <v>10324</v>
      </c>
      <c r="C5056" s="89" t="s">
        <v>3635</v>
      </c>
      <c r="D5056" s="91" t="s">
        <v>10325</v>
      </c>
    </row>
    <row r="5057" spans="1:4">
      <c r="A5057" s="95">
        <v>5215</v>
      </c>
      <c r="B5057" s="90" t="s">
        <v>10326</v>
      </c>
      <c r="C5057" s="89" t="s">
        <v>3635</v>
      </c>
      <c r="D5057" s="91" t="s">
        <v>10327</v>
      </c>
    </row>
    <row r="5058" spans="1:4">
      <c r="D5058" s="89" t="s">
        <v>3701</v>
      </c>
    </row>
    <row r="5059" spans="1:4">
      <c r="B5059" s="87" t="s">
        <v>10328</v>
      </c>
    </row>
    <row r="5061" spans="1:4">
      <c r="B5061" s="87" t="s">
        <v>3609</v>
      </c>
      <c r="C5061" s="88" t="s">
        <v>3610</v>
      </c>
    </row>
    <row r="5062" spans="1:4">
      <c r="D5062" s="88" t="s">
        <v>3611</v>
      </c>
    </row>
    <row r="5063" spans="1:4">
      <c r="A5063" s="88" t="s">
        <v>3612</v>
      </c>
      <c r="B5063" s="87" t="s">
        <v>3613</v>
      </c>
      <c r="C5063" s="88" t="s">
        <v>3614</v>
      </c>
    </row>
    <row r="5064" spans="1:4">
      <c r="A5064" s="95">
        <v>5234</v>
      </c>
      <c r="B5064" s="90" t="s">
        <v>10329</v>
      </c>
      <c r="C5064" s="89" t="s">
        <v>3635</v>
      </c>
      <c r="D5064" s="91" t="s">
        <v>6336</v>
      </c>
    </row>
    <row r="5065" spans="1:4">
      <c r="A5065" s="95">
        <v>5235</v>
      </c>
      <c r="B5065" s="90" t="s">
        <v>8555</v>
      </c>
      <c r="C5065" s="89" t="s">
        <v>3751</v>
      </c>
      <c r="D5065" s="91" t="s">
        <v>166</v>
      </c>
    </row>
    <row r="5066" spans="1:4">
      <c r="A5066" s="95">
        <v>5236</v>
      </c>
      <c r="B5066" s="90" t="s">
        <v>10330</v>
      </c>
      <c r="C5066" s="89" t="s">
        <v>3751</v>
      </c>
      <c r="D5066" s="91" t="s">
        <v>166</v>
      </c>
    </row>
    <row r="5067" spans="1:4">
      <c r="A5067" s="95">
        <v>5240</v>
      </c>
      <c r="B5067" s="90" t="s">
        <v>10331</v>
      </c>
      <c r="C5067" s="89" t="s">
        <v>3635</v>
      </c>
      <c r="D5067" s="91" t="s">
        <v>2736</v>
      </c>
    </row>
    <row r="5068" spans="1:4">
      <c r="A5068" s="95">
        <v>5241</v>
      </c>
      <c r="B5068" s="90" t="s">
        <v>10332</v>
      </c>
      <c r="C5068" s="89" t="s">
        <v>3635</v>
      </c>
      <c r="D5068" s="91" t="s">
        <v>2736</v>
      </c>
    </row>
    <row r="5069" spans="1:4">
      <c r="A5069" s="95">
        <v>5242</v>
      </c>
      <c r="B5069" s="90" t="s">
        <v>10333</v>
      </c>
      <c r="C5069" s="89" t="s">
        <v>3635</v>
      </c>
      <c r="D5069" s="91" t="s">
        <v>585</v>
      </c>
    </row>
    <row r="5070" spans="1:4">
      <c r="A5070" s="95">
        <v>5243</v>
      </c>
      <c r="B5070" s="90" t="s">
        <v>10334</v>
      </c>
      <c r="C5070" s="89" t="s">
        <v>3635</v>
      </c>
      <c r="D5070" s="91" t="s">
        <v>1128</v>
      </c>
    </row>
    <row r="5071" spans="1:4">
      <c r="A5071" s="95">
        <v>5244</v>
      </c>
      <c r="B5071" s="90" t="s">
        <v>10335</v>
      </c>
      <c r="C5071" s="89" t="s">
        <v>3635</v>
      </c>
      <c r="D5071" s="91" t="s">
        <v>923</v>
      </c>
    </row>
    <row r="5072" spans="1:4">
      <c r="A5072" s="95">
        <v>5245</v>
      </c>
      <c r="B5072" s="90" t="s">
        <v>10336</v>
      </c>
      <c r="C5072" s="89" t="s">
        <v>3635</v>
      </c>
      <c r="D5072" s="91" t="s">
        <v>1031</v>
      </c>
    </row>
    <row r="5073" spans="1:4">
      <c r="A5073" s="95">
        <v>5246</v>
      </c>
      <c r="B5073" s="90" t="s">
        <v>10337</v>
      </c>
      <c r="C5073" s="89" t="s">
        <v>3635</v>
      </c>
      <c r="D5073" s="91" t="s">
        <v>3168</v>
      </c>
    </row>
    <row r="5074" spans="1:4">
      <c r="A5074" s="95">
        <v>5247</v>
      </c>
      <c r="B5074" s="90" t="s">
        <v>10338</v>
      </c>
      <c r="C5074" s="89" t="s">
        <v>3635</v>
      </c>
      <c r="D5074" s="91" t="s">
        <v>2173</v>
      </c>
    </row>
    <row r="5075" spans="1:4">
      <c r="A5075" s="95">
        <v>5248</v>
      </c>
      <c r="B5075" s="90" t="s">
        <v>10339</v>
      </c>
      <c r="C5075" s="89" t="s">
        <v>3635</v>
      </c>
      <c r="D5075" s="91" t="s">
        <v>1637</v>
      </c>
    </row>
    <row r="5076" spans="1:4">
      <c r="A5076" s="95">
        <v>5249</v>
      </c>
      <c r="B5076" s="90" t="s">
        <v>10340</v>
      </c>
      <c r="C5076" s="89" t="s">
        <v>3635</v>
      </c>
      <c r="D5076" s="91" t="s">
        <v>1702</v>
      </c>
    </row>
    <row r="5077" spans="1:4">
      <c r="A5077" s="95">
        <v>5250</v>
      </c>
      <c r="B5077" s="90" t="s">
        <v>10341</v>
      </c>
      <c r="C5077" s="89" t="s">
        <v>3635</v>
      </c>
      <c r="D5077" s="91" t="s">
        <v>3054</v>
      </c>
    </row>
    <row r="5078" spans="1:4">
      <c r="A5078" s="95">
        <v>5251</v>
      </c>
      <c r="B5078" s="90" t="s">
        <v>10342</v>
      </c>
      <c r="C5078" s="89" t="s">
        <v>3635</v>
      </c>
      <c r="D5078" s="91" t="s">
        <v>10343</v>
      </c>
    </row>
    <row r="5079" spans="1:4">
      <c r="A5079" s="95">
        <v>5252</v>
      </c>
      <c r="B5079" s="90" t="s">
        <v>10344</v>
      </c>
      <c r="C5079" s="89" t="s">
        <v>3635</v>
      </c>
      <c r="D5079" s="91" t="s">
        <v>3413</v>
      </c>
    </row>
    <row r="5080" spans="1:4">
      <c r="A5080" s="95">
        <v>5253</v>
      </c>
      <c r="B5080" s="90" t="s">
        <v>10345</v>
      </c>
      <c r="C5080" s="89" t="s">
        <v>3635</v>
      </c>
      <c r="D5080" s="91" t="s">
        <v>2050</v>
      </c>
    </row>
    <row r="5081" spans="1:4">
      <c r="A5081" s="95">
        <v>5254</v>
      </c>
      <c r="B5081" s="90" t="s">
        <v>10346</v>
      </c>
      <c r="C5081" s="89" t="s">
        <v>3635</v>
      </c>
      <c r="D5081" s="91" t="s">
        <v>10347</v>
      </c>
    </row>
    <row r="5082" spans="1:4">
      <c r="A5082" s="95">
        <v>5255</v>
      </c>
      <c r="B5082" s="90" t="s">
        <v>10348</v>
      </c>
      <c r="C5082" s="89" t="s">
        <v>3635</v>
      </c>
      <c r="D5082" s="91" t="s">
        <v>10349</v>
      </c>
    </row>
    <row r="5083" spans="1:4">
      <c r="A5083" s="95">
        <v>5284</v>
      </c>
      <c r="B5083" s="90" t="s">
        <v>10350</v>
      </c>
      <c r="C5083" s="89" t="s">
        <v>3635</v>
      </c>
      <c r="D5083" s="91" t="s">
        <v>10351</v>
      </c>
    </row>
    <row r="5084" spans="1:4">
      <c r="A5084" s="95">
        <v>5288</v>
      </c>
      <c r="B5084" s="90" t="s">
        <v>10352</v>
      </c>
      <c r="C5084" s="89" t="s">
        <v>3635</v>
      </c>
      <c r="D5084" s="91" t="s">
        <v>10353</v>
      </c>
    </row>
    <row r="5085" spans="1:4">
      <c r="A5085" s="95">
        <v>5298</v>
      </c>
      <c r="B5085" s="90" t="s">
        <v>10354</v>
      </c>
      <c r="C5085" s="89" t="s">
        <v>3635</v>
      </c>
      <c r="D5085" s="91" t="s">
        <v>10355</v>
      </c>
    </row>
    <row r="5086" spans="1:4">
      <c r="A5086" s="95">
        <v>5302</v>
      </c>
      <c r="B5086" s="90" t="s">
        <v>10356</v>
      </c>
      <c r="C5086" s="89" t="s">
        <v>3635</v>
      </c>
      <c r="D5086" s="91" t="s">
        <v>10357</v>
      </c>
    </row>
    <row r="5087" spans="1:4">
      <c r="A5087" s="95">
        <v>5307</v>
      </c>
      <c r="B5087" s="90" t="s">
        <v>10358</v>
      </c>
      <c r="C5087" s="89" t="s">
        <v>3635</v>
      </c>
      <c r="D5087" s="91" t="s">
        <v>10359</v>
      </c>
    </row>
    <row r="5088" spans="1:4">
      <c r="A5088" s="95">
        <v>5311</v>
      </c>
      <c r="B5088" s="90" t="s">
        <v>10360</v>
      </c>
      <c r="C5088" s="89" t="s">
        <v>3635</v>
      </c>
      <c r="D5088" s="91" t="s">
        <v>10361</v>
      </c>
    </row>
    <row r="5089" spans="1:4">
      <c r="A5089" s="95">
        <v>5315</v>
      </c>
      <c r="B5089" s="90" t="s">
        <v>10362</v>
      </c>
      <c r="C5089" s="89" t="s">
        <v>3635</v>
      </c>
      <c r="D5089" s="91" t="s">
        <v>10363</v>
      </c>
    </row>
    <row r="5090" spans="1:4">
      <c r="A5090" s="95">
        <v>5316</v>
      </c>
      <c r="B5090" s="90" t="s">
        <v>10364</v>
      </c>
      <c r="C5090" s="89" t="s">
        <v>3635</v>
      </c>
      <c r="D5090" s="91" t="s">
        <v>10365</v>
      </c>
    </row>
    <row r="5091" spans="1:4">
      <c r="A5091" s="95">
        <v>5320</v>
      </c>
      <c r="B5091" s="90" t="s">
        <v>10366</v>
      </c>
      <c r="C5091" s="89" t="s">
        <v>3635</v>
      </c>
      <c r="D5091" s="93" t="s">
        <v>10367</v>
      </c>
    </row>
    <row r="5092" spans="1:4">
      <c r="A5092" s="95">
        <v>5324</v>
      </c>
      <c r="B5092" s="90" t="s">
        <v>10368</v>
      </c>
      <c r="C5092" s="89" t="s">
        <v>3635</v>
      </c>
      <c r="D5092" s="91" t="s">
        <v>10369</v>
      </c>
    </row>
    <row r="5093" spans="1:4">
      <c r="A5093" s="95">
        <v>5325</v>
      </c>
      <c r="B5093" s="90" t="s">
        <v>10370</v>
      </c>
      <c r="C5093" s="89" t="s">
        <v>3635</v>
      </c>
      <c r="D5093" s="91" t="s">
        <v>10371</v>
      </c>
    </row>
    <row r="5094" spans="1:4">
      <c r="A5094" s="95">
        <v>5326</v>
      </c>
      <c r="B5094" s="90" t="s">
        <v>10372</v>
      </c>
      <c r="C5094" s="89" t="s">
        <v>3635</v>
      </c>
      <c r="D5094" s="91" t="s">
        <v>10373</v>
      </c>
    </row>
    <row r="5095" spans="1:4">
      <c r="A5095" s="95">
        <v>5327</v>
      </c>
      <c r="B5095" s="90" t="s">
        <v>10374</v>
      </c>
      <c r="C5095" s="89" t="s">
        <v>3635</v>
      </c>
      <c r="D5095" s="91" t="s">
        <v>10375</v>
      </c>
    </row>
    <row r="5096" spans="1:4">
      <c r="A5096" s="95">
        <v>5328</v>
      </c>
      <c r="B5096" s="90" t="s">
        <v>10376</v>
      </c>
      <c r="C5096" s="89" t="s">
        <v>3635</v>
      </c>
      <c r="D5096" s="92" t="s">
        <v>10377</v>
      </c>
    </row>
    <row r="5097" spans="1:4">
      <c r="D5097" s="89" t="s">
        <v>3701</v>
      </c>
    </row>
    <row r="5098" spans="1:4">
      <c r="B5098" s="87" t="s">
        <v>10378</v>
      </c>
    </row>
    <row r="5100" spans="1:4">
      <c r="B5100" s="87" t="s">
        <v>3609</v>
      </c>
      <c r="C5100" s="88" t="s">
        <v>3610</v>
      </c>
    </row>
    <row r="5101" spans="1:4">
      <c r="D5101" s="88" t="s">
        <v>3611</v>
      </c>
    </row>
    <row r="5102" spans="1:4">
      <c r="A5102" s="88" t="s">
        <v>3612</v>
      </c>
      <c r="B5102" s="87" t="s">
        <v>3613</v>
      </c>
      <c r="C5102" s="88" t="s">
        <v>3614</v>
      </c>
    </row>
    <row r="5103" spans="1:4">
      <c r="A5103" s="95">
        <v>5329</v>
      </c>
      <c r="B5103" s="90" t="s">
        <v>10379</v>
      </c>
      <c r="C5103" s="89" t="s">
        <v>3635</v>
      </c>
      <c r="D5103" s="91" t="s">
        <v>2272</v>
      </c>
    </row>
    <row r="5104" spans="1:4">
      <c r="A5104" s="95">
        <v>5330</v>
      </c>
      <c r="B5104" s="90" t="s">
        <v>10380</v>
      </c>
      <c r="C5104" s="89" t="s">
        <v>3635</v>
      </c>
      <c r="D5104" s="91" t="s">
        <v>10381</v>
      </c>
    </row>
    <row r="5105" spans="1:4">
      <c r="A5105" s="95">
        <v>5331</v>
      </c>
      <c r="B5105" s="90" t="s">
        <v>10382</v>
      </c>
      <c r="C5105" s="89" t="s">
        <v>3635</v>
      </c>
      <c r="D5105" s="91" t="s">
        <v>10383</v>
      </c>
    </row>
    <row r="5106" spans="1:4">
      <c r="A5106" s="95">
        <v>5332</v>
      </c>
      <c r="B5106" s="90" t="s">
        <v>10384</v>
      </c>
      <c r="C5106" s="89" t="s">
        <v>3635</v>
      </c>
      <c r="D5106" s="91" t="s">
        <v>10385</v>
      </c>
    </row>
    <row r="5107" spans="1:4">
      <c r="A5107" s="95">
        <v>5333</v>
      </c>
      <c r="B5107" s="90" t="s">
        <v>10386</v>
      </c>
      <c r="C5107" s="89" t="s">
        <v>3635</v>
      </c>
      <c r="D5107" s="91" t="s">
        <v>10387</v>
      </c>
    </row>
    <row r="5108" spans="1:4">
      <c r="A5108" s="95">
        <v>5335</v>
      </c>
      <c r="B5108" s="90" t="s">
        <v>10388</v>
      </c>
      <c r="C5108" s="89" t="s">
        <v>3635</v>
      </c>
      <c r="D5108" s="91" t="s">
        <v>10389</v>
      </c>
    </row>
    <row r="5109" spans="1:4">
      <c r="A5109" s="95">
        <v>5336</v>
      </c>
      <c r="B5109" s="90" t="s">
        <v>10390</v>
      </c>
      <c r="C5109" s="89" t="s">
        <v>3635</v>
      </c>
      <c r="D5109" s="91" t="s">
        <v>10391</v>
      </c>
    </row>
    <row r="5110" spans="1:4">
      <c r="A5110" s="95">
        <v>5337</v>
      </c>
      <c r="B5110" s="90" t="s">
        <v>10392</v>
      </c>
      <c r="C5110" s="89" t="s">
        <v>3635</v>
      </c>
      <c r="D5110" s="91" t="s">
        <v>10393</v>
      </c>
    </row>
    <row r="5111" spans="1:4">
      <c r="A5111" s="95">
        <v>5341</v>
      </c>
      <c r="B5111" s="90" t="s">
        <v>10394</v>
      </c>
      <c r="C5111" s="89" t="s">
        <v>3635</v>
      </c>
      <c r="D5111" s="91" t="s">
        <v>1439</v>
      </c>
    </row>
    <row r="5112" spans="1:4">
      <c r="A5112" s="95">
        <v>5342</v>
      </c>
      <c r="B5112" s="90" t="s">
        <v>10395</v>
      </c>
      <c r="C5112" s="89" t="s">
        <v>3635</v>
      </c>
      <c r="D5112" s="91" t="s">
        <v>2220</v>
      </c>
    </row>
    <row r="5113" spans="1:4">
      <c r="A5113" s="95">
        <v>5343</v>
      </c>
      <c r="B5113" s="90" t="s">
        <v>10396</v>
      </c>
      <c r="C5113" s="89" t="s">
        <v>3635</v>
      </c>
      <c r="D5113" s="91" t="s">
        <v>2148</v>
      </c>
    </row>
    <row r="5114" spans="1:4">
      <c r="A5114" s="95">
        <v>5344</v>
      </c>
      <c r="B5114" s="90" t="s">
        <v>10397</v>
      </c>
      <c r="C5114" s="89" t="s">
        <v>3635</v>
      </c>
      <c r="D5114" s="91" t="s">
        <v>10385</v>
      </c>
    </row>
    <row r="5115" spans="1:4">
      <c r="A5115" s="95">
        <v>5345</v>
      </c>
      <c r="B5115" s="90" t="s">
        <v>10398</v>
      </c>
      <c r="C5115" s="89" t="s">
        <v>3635</v>
      </c>
      <c r="D5115" s="91" t="s">
        <v>10399</v>
      </c>
    </row>
    <row r="5116" spans="1:4">
      <c r="A5116" s="95">
        <v>5346</v>
      </c>
      <c r="B5116" s="90" t="s">
        <v>10400</v>
      </c>
      <c r="C5116" s="89" t="s">
        <v>3635</v>
      </c>
      <c r="D5116" s="91" t="s">
        <v>10401</v>
      </c>
    </row>
    <row r="5117" spans="1:4">
      <c r="A5117" s="95">
        <v>5347</v>
      </c>
      <c r="B5117" s="90" t="s">
        <v>10402</v>
      </c>
      <c r="C5117" s="89" t="s">
        <v>3635</v>
      </c>
      <c r="D5117" s="91" t="s">
        <v>10403</v>
      </c>
    </row>
    <row r="5118" spans="1:4">
      <c r="A5118" s="95">
        <v>5348</v>
      </c>
      <c r="B5118" s="90" t="s">
        <v>10404</v>
      </c>
      <c r="C5118" s="89" t="s">
        <v>3635</v>
      </c>
      <c r="D5118" s="93" t="s">
        <v>10405</v>
      </c>
    </row>
    <row r="5119" spans="1:4">
      <c r="A5119" s="95">
        <v>5349</v>
      </c>
      <c r="B5119" s="90" t="s">
        <v>10406</v>
      </c>
      <c r="C5119" s="89" t="s">
        <v>3635</v>
      </c>
      <c r="D5119" s="93" t="s">
        <v>10407</v>
      </c>
    </row>
    <row r="5120" spans="1:4">
      <c r="A5120" s="95">
        <v>5359</v>
      </c>
      <c r="B5120" s="90" t="s">
        <v>10408</v>
      </c>
      <c r="C5120" s="89" t="s">
        <v>3635</v>
      </c>
      <c r="D5120" s="91" t="s">
        <v>10409</v>
      </c>
    </row>
    <row r="5121" spans="1:4">
      <c r="A5121" s="95">
        <v>5363</v>
      </c>
      <c r="B5121" s="90" t="s">
        <v>10410</v>
      </c>
      <c r="C5121" s="89" t="s">
        <v>3635</v>
      </c>
      <c r="D5121" s="93" t="s">
        <v>10411</v>
      </c>
    </row>
    <row r="5122" spans="1:4">
      <c r="A5122" s="95">
        <v>5367</v>
      </c>
      <c r="B5122" s="90" t="s">
        <v>10412</v>
      </c>
      <c r="C5122" s="89" t="s">
        <v>3635</v>
      </c>
      <c r="D5122" s="91" t="s">
        <v>10413</v>
      </c>
    </row>
    <row r="5123" spans="1:4">
      <c r="A5123" s="95">
        <v>5368</v>
      </c>
      <c r="B5123" s="90" t="s">
        <v>10414</v>
      </c>
      <c r="C5123" s="89" t="s">
        <v>3635</v>
      </c>
      <c r="D5123" s="91" t="s">
        <v>3174</v>
      </c>
    </row>
    <row r="5124" spans="1:4">
      <c r="A5124" s="95">
        <v>5369</v>
      </c>
      <c r="B5124" s="90" t="s">
        <v>10415</v>
      </c>
      <c r="C5124" s="89" t="s">
        <v>3635</v>
      </c>
      <c r="D5124" s="91" t="s">
        <v>10416</v>
      </c>
    </row>
    <row r="5125" spans="1:4">
      <c r="A5125" s="95">
        <v>5385</v>
      </c>
      <c r="B5125" s="90" t="s">
        <v>10417</v>
      </c>
      <c r="C5125" s="89" t="s">
        <v>3635</v>
      </c>
      <c r="D5125" s="91" t="s">
        <v>1461</v>
      </c>
    </row>
    <row r="5126" spans="1:4">
      <c r="A5126" s="95">
        <v>5386</v>
      </c>
      <c r="B5126" s="90" t="s">
        <v>10418</v>
      </c>
      <c r="C5126" s="89" t="s">
        <v>3635</v>
      </c>
      <c r="D5126" s="91" t="s">
        <v>175</v>
      </c>
    </row>
    <row r="5127" spans="1:4">
      <c r="A5127" s="95">
        <v>5387</v>
      </c>
      <c r="B5127" s="90" t="s">
        <v>10419</v>
      </c>
      <c r="C5127" s="89" t="s">
        <v>3635</v>
      </c>
      <c r="D5127" s="91" t="s">
        <v>10420</v>
      </c>
    </row>
    <row r="5128" spans="1:4">
      <c r="A5128" s="95">
        <v>5388</v>
      </c>
      <c r="B5128" s="90" t="s">
        <v>10421</v>
      </c>
      <c r="C5128" s="89" t="s">
        <v>3635</v>
      </c>
      <c r="D5128" s="91" t="s">
        <v>10422</v>
      </c>
    </row>
    <row r="5129" spans="1:4">
      <c r="A5129" s="95">
        <v>5389</v>
      </c>
      <c r="B5129" s="90" t="s">
        <v>10423</v>
      </c>
      <c r="C5129" s="89" t="s">
        <v>3635</v>
      </c>
      <c r="D5129" s="91" t="s">
        <v>10424</v>
      </c>
    </row>
    <row r="5130" spans="1:4">
      <c r="A5130" s="95">
        <v>5398</v>
      </c>
      <c r="B5130" s="90" t="s">
        <v>10425</v>
      </c>
      <c r="C5130" s="89" t="s">
        <v>3635</v>
      </c>
      <c r="D5130" s="93" t="s">
        <v>10426</v>
      </c>
    </row>
    <row r="5131" spans="1:4">
      <c r="A5131" s="95">
        <v>5399</v>
      </c>
      <c r="B5131" s="90" t="s">
        <v>10427</v>
      </c>
      <c r="C5131" s="89" t="s">
        <v>3635</v>
      </c>
      <c r="D5131" s="91" t="s">
        <v>10428</v>
      </c>
    </row>
    <row r="5132" spans="1:4">
      <c r="A5132" s="95">
        <v>5400</v>
      </c>
      <c r="B5132" s="90" t="s">
        <v>10429</v>
      </c>
      <c r="C5132" s="89" t="s">
        <v>3635</v>
      </c>
      <c r="D5132" s="91" t="s">
        <v>10430</v>
      </c>
    </row>
    <row r="5133" spans="1:4">
      <c r="A5133" s="95">
        <v>5401</v>
      </c>
      <c r="B5133" s="90" t="s">
        <v>10431</v>
      </c>
      <c r="C5133" s="89" t="s">
        <v>3635</v>
      </c>
      <c r="D5133" s="91" t="s">
        <v>10432</v>
      </c>
    </row>
    <row r="5134" spans="1:4">
      <c r="A5134" s="95">
        <v>5402</v>
      </c>
      <c r="B5134" s="90" t="s">
        <v>10433</v>
      </c>
      <c r="C5134" s="89" t="s">
        <v>3635</v>
      </c>
      <c r="D5134" s="91" t="s">
        <v>10434</v>
      </c>
    </row>
    <row r="5135" spans="1:4">
      <c r="A5135" s="95">
        <v>5403</v>
      </c>
      <c r="B5135" s="90" t="s">
        <v>10435</v>
      </c>
      <c r="C5135" s="89" t="s">
        <v>3635</v>
      </c>
      <c r="D5135" s="91" t="s">
        <v>10436</v>
      </c>
    </row>
    <row r="5136" spans="1:4">
      <c r="D5136" s="89" t="s">
        <v>3701</v>
      </c>
    </row>
    <row r="5137" spans="1:4">
      <c r="B5137" s="87" t="s">
        <v>10437</v>
      </c>
    </row>
    <row r="5139" spans="1:4">
      <c r="B5139" s="87" t="s">
        <v>3609</v>
      </c>
      <c r="C5139" s="88" t="s">
        <v>3610</v>
      </c>
    </row>
    <row r="5140" spans="1:4">
      <c r="D5140" s="88" t="s">
        <v>3611</v>
      </c>
    </row>
    <row r="5141" spans="1:4">
      <c r="A5141" s="88" t="s">
        <v>3612</v>
      </c>
      <c r="B5141" s="87" t="s">
        <v>3613</v>
      </c>
      <c r="C5141" s="88" t="s">
        <v>3614</v>
      </c>
    </row>
    <row r="5142" spans="1:4">
      <c r="A5142" s="95">
        <v>5404</v>
      </c>
      <c r="B5142" s="90" t="s">
        <v>10438</v>
      </c>
      <c r="C5142" s="89" t="s">
        <v>3635</v>
      </c>
      <c r="D5142" s="91" t="s">
        <v>3164</v>
      </c>
    </row>
    <row r="5143" spans="1:4">
      <c r="A5143" s="95">
        <v>5406</v>
      </c>
      <c r="B5143" s="90" t="s">
        <v>10439</v>
      </c>
      <c r="C5143" s="89" t="s">
        <v>3635</v>
      </c>
      <c r="D5143" s="91" t="s">
        <v>10440</v>
      </c>
    </row>
    <row r="5144" spans="1:4">
      <c r="A5144" s="95">
        <v>5407</v>
      </c>
      <c r="B5144" s="90" t="s">
        <v>10441</v>
      </c>
      <c r="C5144" s="89" t="s">
        <v>3635</v>
      </c>
      <c r="D5144" s="91" t="s">
        <v>10442</v>
      </c>
    </row>
    <row r="5145" spans="1:4">
      <c r="A5145" s="95">
        <v>5408</v>
      </c>
      <c r="B5145" s="90" t="s">
        <v>10443</v>
      </c>
      <c r="C5145" s="89" t="s">
        <v>3635</v>
      </c>
      <c r="D5145" s="91" t="s">
        <v>10444</v>
      </c>
    </row>
    <row r="5146" spans="1:4">
      <c r="A5146" s="95">
        <v>5422</v>
      </c>
      <c r="B5146" s="90" t="s">
        <v>10445</v>
      </c>
      <c r="C5146" s="89" t="s">
        <v>3635</v>
      </c>
      <c r="D5146" s="91" t="s">
        <v>10446</v>
      </c>
    </row>
    <row r="5147" spans="1:4">
      <c r="A5147" s="95">
        <v>5423</v>
      </c>
      <c r="B5147" s="90" t="s">
        <v>10447</v>
      </c>
      <c r="C5147" s="89" t="s">
        <v>3635</v>
      </c>
      <c r="D5147" s="91" t="s">
        <v>10448</v>
      </c>
    </row>
    <row r="5148" spans="1:4">
      <c r="A5148" s="95">
        <v>5425</v>
      </c>
      <c r="B5148" s="90" t="s">
        <v>10449</v>
      </c>
      <c r="C5148" s="89" t="s">
        <v>3635</v>
      </c>
      <c r="D5148" s="91" t="s">
        <v>10450</v>
      </c>
    </row>
    <row r="5149" spans="1:4">
      <c r="A5149" s="95">
        <v>5441</v>
      </c>
      <c r="B5149" s="90" t="s">
        <v>10451</v>
      </c>
      <c r="C5149" s="89" t="s">
        <v>3635</v>
      </c>
      <c r="D5149" s="91" t="s">
        <v>10452</v>
      </c>
    </row>
    <row r="5150" spans="1:4">
      <c r="A5150" s="95">
        <v>5442</v>
      </c>
      <c r="B5150" s="90" t="s">
        <v>10453</v>
      </c>
      <c r="C5150" s="89" t="s">
        <v>3635</v>
      </c>
      <c r="D5150" s="91" t="s">
        <v>10454</v>
      </c>
    </row>
    <row r="5151" spans="1:4">
      <c r="A5151" s="95">
        <v>5443</v>
      </c>
      <c r="B5151" s="90" t="s">
        <v>10455</v>
      </c>
      <c r="C5151" s="89" t="s">
        <v>3635</v>
      </c>
      <c r="D5151" s="91" t="s">
        <v>10456</v>
      </c>
    </row>
    <row r="5152" spans="1:4">
      <c r="A5152" s="95">
        <v>5444</v>
      </c>
      <c r="B5152" s="90" t="s">
        <v>10457</v>
      </c>
      <c r="C5152" s="89" t="s">
        <v>3635</v>
      </c>
      <c r="D5152" s="93" t="s">
        <v>10458</v>
      </c>
    </row>
    <row r="5153" spans="1:4">
      <c r="A5153" s="95">
        <v>5445</v>
      </c>
      <c r="B5153" s="90" t="s">
        <v>10459</v>
      </c>
      <c r="C5153" s="89" t="s">
        <v>3635</v>
      </c>
      <c r="D5153" s="92" t="s">
        <v>10460</v>
      </c>
    </row>
    <row r="5154" spans="1:4">
      <c r="A5154" s="95">
        <v>5454</v>
      </c>
      <c r="B5154" s="90" t="s">
        <v>10461</v>
      </c>
      <c r="C5154" s="89" t="s">
        <v>3635</v>
      </c>
      <c r="D5154" s="91" t="s">
        <v>10462</v>
      </c>
    </row>
    <row r="5155" spans="1:4">
      <c r="A5155" s="95">
        <v>5455</v>
      </c>
      <c r="B5155" s="90" t="s">
        <v>10463</v>
      </c>
      <c r="C5155" s="89" t="s">
        <v>3635</v>
      </c>
      <c r="D5155" s="91" t="s">
        <v>10464</v>
      </c>
    </row>
    <row r="5156" spans="1:4">
      <c r="A5156" s="95">
        <v>5460</v>
      </c>
      <c r="B5156" s="90" t="s">
        <v>10465</v>
      </c>
      <c r="C5156" s="89" t="s">
        <v>3635</v>
      </c>
      <c r="D5156" s="91" t="s">
        <v>3572</v>
      </c>
    </row>
    <row r="5157" spans="1:4">
      <c r="A5157" s="95">
        <v>5461</v>
      </c>
      <c r="B5157" s="90" t="s">
        <v>10466</v>
      </c>
      <c r="C5157" s="89" t="s">
        <v>3635</v>
      </c>
      <c r="D5157" s="91" t="s">
        <v>10467</v>
      </c>
    </row>
    <row r="5158" spans="1:4">
      <c r="A5158" s="95">
        <v>5465</v>
      </c>
      <c r="B5158" s="90" t="s">
        <v>10468</v>
      </c>
      <c r="C5158" s="89" t="s">
        <v>3635</v>
      </c>
      <c r="D5158" s="91" t="s">
        <v>10469</v>
      </c>
    </row>
    <row r="5159" spans="1:4">
      <c r="A5159" s="95">
        <v>5466</v>
      </c>
      <c r="B5159" s="90" t="s">
        <v>10470</v>
      </c>
      <c r="C5159" s="89" t="s">
        <v>3635</v>
      </c>
      <c r="D5159" s="91" t="s">
        <v>10471</v>
      </c>
    </row>
    <row r="5160" spans="1:4">
      <c r="A5160" s="95">
        <v>5467</v>
      </c>
      <c r="B5160" s="90" t="s">
        <v>10472</v>
      </c>
      <c r="C5160" s="89" t="s">
        <v>3635</v>
      </c>
      <c r="D5160" s="91" t="s">
        <v>10074</v>
      </c>
    </row>
    <row r="5161" spans="1:4">
      <c r="A5161" s="95">
        <v>5468</v>
      </c>
      <c r="B5161" s="90" t="s">
        <v>10473</v>
      </c>
      <c r="C5161" s="89" t="s">
        <v>3635</v>
      </c>
      <c r="D5161" s="91" t="s">
        <v>10474</v>
      </c>
    </row>
    <row r="5162" spans="1:4">
      <c r="A5162" s="95">
        <v>5469</v>
      </c>
      <c r="B5162" s="90" t="s">
        <v>10475</v>
      </c>
      <c r="C5162" s="89" t="s">
        <v>3635</v>
      </c>
      <c r="D5162" s="91" t="s">
        <v>10476</v>
      </c>
    </row>
    <row r="5163" spans="1:4">
      <c r="A5163" s="95">
        <v>5470</v>
      </c>
      <c r="B5163" s="90" t="s">
        <v>10477</v>
      </c>
      <c r="C5163" s="89" t="s">
        <v>3635</v>
      </c>
      <c r="D5163" s="91" t="s">
        <v>10478</v>
      </c>
    </row>
    <row r="5164" spans="1:4">
      <c r="A5164" s="95">
        <v>5481</v>
      </c>
      <c r="B5164" s="90" t="s">
        <v>10479</v>
      </c>
      <c r="C5164" s="89" t="s">
        <v>3635</v>
      </c>
      <c r="D5164" s="91" t="s">
        <v>10480</v>
      </c>
    </row>
    <row r="5165" spans="1:4">
      <c r="A5165" s="95">
        <v>5482</v>
      </c>
      <c r="B5165" s="90" t="s">
        <v>10481</v>
      </c>
      <c r="C5165" s="89" t="s">
        <v>3635</v>
      </c>
      <c r="D5165" s="91" t="s">
        <v>10482</v>
      </c>
    </row>
    <row r="5166" spans="1:4">
      <c r="A5166" s="95">
        <v>5484</v>
      </c>
      <c r="B5166" s="90" t="s">
        <v>10483</v>
      </c>
      <c r="C5166" s="89" t="s">
        <v>3635</v>
      </c>
      <c r="D5166" s="91" t="s">
        <v>10484</v>
      </c>
    </row>
    <row r="5167" spans="1:4">
      <c r="A5167" s="95">
        <v>5485</v>
      </c>
      <c r="B5167" s="90" t="s">
        <v>10485</v>
      </c>
      <c r="C5167" s="89" t="s">
        <v>3635</v>
      </c>
      <c r="D5167" s="91" t="s">
        <v>10486</v>
      </c>
    </row>
    <row r="5168" spans="1:4">
      <c r="A5168" s="95">
        <v>5486</v>
      </c>
      <c r="B5168" s="90" t="s">
        <v>10487</v>
      </c>
      <c r="C5168" s="89" t="s">
        <v>3635</v>
      </c>
      <c r="D5168" s="93" t="s">
        <v>10488</v>
      </c>
    </row>
    <row r="5169" spans="1:4">
      <c r="A5169" s="95">
        <v>5487</v>
      </c>
      <c r="B5169" s="90" t="s">
        <v>10489</v>
      </c>
      <c r="C5169" s="89" t="s">
        <v>3635</v>
      </c>
      <c r="D5169" s="91" t="s">
        <v>10484</v>
      </c>
    </row>
    <row r="5170" spans="1:4">
      <c r="A5170" s="95">
        <v>5488</v>
      </c>
      <c r="B5170" s="90" t="s">
        <v>10490</v>
      </c>
      <c r="C5170" s="89" t="s">
        <v>3635</v>
      </c>
      <c r="D5170" s="91" t="s">
        <v>10491</v>
      </c>
    </row>
    <row r="5171" spans="1:4">
      <c r="A5171" s="95">
        <v>5489</v>
      </c>
      <c r="B5171" s="90" t="s">
        <v>10492</v>
      </c>
      <c r="C5171" s="89" t="s">
        <v>3751</v>
      </c>
      <c r="D5171" s="91" t="s">
        <v>1611</v>
      </c>
    </row>
    <row r="5172" spans="1:4">
      <c r="A5172" s="95">
        <v>5491</v>
      </c>
      <c r="B5172" s="90" t="s">
        <v>10493</v>
      </c>
      <c r="C5172" s="89" t="s">
        <v>3635</v>
      </c>
      <c r="D5172" s="91" t="s">
        <v>10494</v>
      </c>
    </row>
    <row r="5173" spans="1:4">
      <c r="A5173" s="95">
        <v>5492</v>
      </c>
      <c r="B5173" s="90" t="s">
        <v>10495</v>
      </c>
      <c r="C5173" s="89" t="s">
        <v>3635</v>
      </c>
      <c r="D5173" s="91" t="s">
        <v>10496</v>
      </c>
    </row>
    <row r="5174" spans="1:4">
      <c r="A5174" s="95">
        <v>5494</v>
      </c>
      <c r="B5174" s="90" t="s">
        <v>10497</v>
      </c>
      <c r="C5174" s="89" t="s">
        <v>3635</v>
      </c>
      <c r="D5174" s="91" t="s">
        <v>10498</v>
      </c>
    </row>
    <row r="5175" spans="1:4">
      <c r="D5175" s="89" t="s">
        <v>3701</v>
      </c>
    </row>
    <row r="5176" spans="1:4">
      <c r="B5176" s="87" t="s">
        <v>10499</v>
      </c>
    </row>
    <row r="5178" spans="1:4">
      <c r="B5178" s="87" t="s">
        <v>3609</v>
      </c>
      <c r="C5178" s="88" t="s">
        <v>3610</v>
      </c>
    </row>
    <row r="5179" spans="1:4">
      <c r="D5179" s="88" t="s">
        <v>3611</v>
      </c>
    </row>
    <row r="5180" spans="1:4">
      <c r="A5180" s="88" t="s">
        <v>3612</v>
      </c>
      <c r="B5180" s="87" t="s">
        <v>3613</v>
      </c>
      <c r="C5180" s="88" t="s">
        <v>3614</v>
      </c>
    </row>
    <row r="5181" spans="1:4">
      <c r="A5181" s="95">
        <v>5500</v>
      </c>
      <c r="B5181" s="90" t="s">
        <v>10500</v>
      </c>
      <c r="C5181" s="89" t="s">
        <v>3635</v>
      </c>
      <c r="D5181" s="93" t="s">
        <v>10501</v>
      </c>
    </row>
    <row r="5182" spans="1:4">
      <c r="A5182" s="95">
        <v>5521</v>
      </c>
      <c r="B5182" s="90" t="s">
        <v>10502</v>
      </c>
      <c r="C5182" s="89" t="s">
        <v>3635</v>
      </c>
      <c r="D5182" s="91" t="s">
        <v>10503</v>
      </c>
    </row>
    <row r="5183" spans="1:4">
      <c r="A5183" s="95">
        <v>5522</v>
      </c>
      <c r="B5183" s="90" t="s">
        <v>10504</v>
      </c>
      <c r="C5183" s="89" t="s">
        <v>3635</v>
      </c>
      <c r="D5183" s="91" t="s">
        <v>10505</v>
      </c>
    </row>
    <row r="5184" spans="1:4">
      <c r="A5184" s="95">
        <v>5523</v>
      </c>
      <c r="B5184" s="90" t="s">
        <v>10506</v>
      </c>
      <c r="C5184" s="89" t="s">
        <v>3635</v>
      </c>
      <c r="D5184" s="91" t="s">
        <v>10507</v>
      </c>
    </row>
    <row r="5185" spans="1:4">
      <c r="A5185" s="95">
        <v>5524</v>
      </c>
      <c r="B5185" s="90" t="s">
        <v>10508</v>
      </c>
      <c r="C5185" s="89" t="s">
        <v>3635</v>
      </c>
      <c r="D5185" s="91" t="s">
        <v>10509</v>
      </c>
    </row>
    <row r="5186" spans="1:4">
      <c r="A5186" s="95">
        <v>5525</v>
      </c>
      <c r="B5186" s="90" t="s">
        <v>10510</v>
      </c>
      <c r="C5186" s="89" t="s">
        <v>3635</v>
      </c>
      <c r="D5186" s="91" t="s">
        <v>10511</v>
      </c>
    </row>
    <row r="5187" spans="1:4">
      <c r="A5187" s="95">
        <v>5526</v>
      </c>
      <c r="B5187" s="90" t="s">
        <v>10512</v>
      </c>
      <c r="C5187" s="89" t="s">
        <v>3635</v>
      </c>
      <c r="D5187" s="91" t="s">
        <v>10513</v>
      </c>
    </row>
    <row r="5188" spans="1:4">
      <c r="A5188" s="95">
        <v>5527</v>
      </c>
      <c r="B5188" s="90" t="s">
        <v>10514</v>
      </c>
      <c r="C5188" s="89" t="s">
        <v>3635</v>
      </c>
      <c r="D5188" s="91" t="s">
        <v>10515</v>
      </c>
    </row>
    <row r="5189" spans="1:4">
      <c r="A5189" s="95">
        <v>5528</v>
      </c>
      <c r="B5189" s="90" t="s">
        <v>10516</v>
      </c>
      <c r="C5189" s="89" t="s">
        <v>3635</v>
      </c>
      <c r="D5189" s="91" t="s">
        <v>10517</v>
      </c>
    </row>
    <row r="5190" spans="1:4">
      <c r="A5190" s="95">
        <v>5529</v>
      </c>
      <c r="B5190" s="90" t="s">
        <v>10518</v>
      </c>
      <c r="C5190" s="89" t="s">
        <v>3635</v>
      </c>
      <c r="D5190" s="91" t="s">
        <v>10519</v>
      </c>
    </row>
    <row r="5191" spans="1:4">
      <c r="A5191" s="95">
        <v>5530</v>
      </c>
      <c r="B5191" s="90" t="s">
        <v>10520</v>
      </c>
      <c r="C5191" s="89" t="s">
        <v>3635</v>
      </c>
      <c r="D5191" s="91" t="s">
        <v>10521</v>
      </c>
    </row>
    <row r="5192" spans="1:4">
      <c r="A5192" s="95">
        <v>5531</v>
      </c>
      <c r="B5192" s="90" t="s">
        <v>10522</v>
      </c>
      <c r="C5192" s="89" t="s">
        <v>3635</v>
      </c>
      <c r="D5192" s="91" t="s">
        <v>10523</v>
      </c>
    </row>
    <row r="5193" spans="1:4">
      <c r="A5193" s="95">
        <v>5532</v>
      </c>
      <c r="B5193" s="90" t="s">
        <v>10524</v>
      </c>
      <c r="C5193" s="89" t="s">
        <v>3635</v>
      </c>
      <c r="D5193" s="91" t="s">
        <v>10525</v>
      </c>
    </row>
    <row r="5194" spans="1:4">
      <c r="A5194" s="95">
        <v>5533</v>
      </c>
      <c r="B5194" s="90" t="s">
        <v>10526</v>
      </c>
      <c r="C5194" s="89" t="s">
        <v>3635</v>
      </c>
      <c r="D5194" s="91" t="s">
        <v>10527</v>
      </c>
    </row>
    <row r="5195" spans="1:4">
      <c r="A5195" s="95">
        <v>5534</v>
      </c>
      <c r="B5195" s="90" t="s">
        <v>10528</v>
      </c>
      <c r="C5195" s="89" t="s">
        <v>3635</v>
      </c>
      <c r="D5195" s="91" t="s">
        <v>3023</v>
      </c>
    </row>
    <row r="5196" spans="1:4">
      <c r="A5196" s="95">
        <v>5535</v>
      </c>
      <c r="B5196" s="90" t="s">
        <v>10529</v>
      </c>
      <c r="C5196" s="89" t="s">
        <v>3635</v>
      </c>
      <c r="D5196" s="91" t="s">
        <v>10530</v>
      </c>
    </row>
    <row r="5197" spans="1:4">
      <c r="A5197" s="95">
        <v>5536</v>
      </c>
      <c r="B5197" s="90" t="s">
        <v>10531</v>
      </c>
      <c r="C5197" s="89" t="s">
        <v>3635</v>
      </c>
      <c r="D5197" s="91" t="s">
        <v>10532</v>
      </c>
    </row>
    <row r="5198" spans="1:4">
      <c r="A5198" s="95">
        <v>5537</v>
      </c>
      <c r="B5198" s="90" t="s">
        <v>10533</v>
      </c>
      <c r="C5198" s="89" t="s">
        <v>3635</v>
      </c>
      <c r="D5198" s="91" t="s">
        <v>595</v>
      </c>
    </row>
    <row r="5199" spans="1:4">
      <c r="A5199" s="95">
        <v>5538</v>
      </c>
      <c r="B5199" s="90" t="s">
        <v>10534</v>
      </c>
      <c r="C5199" s="89" t="s">
        <v>3635</v>
      </c>
      <c r="D5199" s="91" t="s">
        <v>10535</v>
      </c>
    </row>
    <row r="5200" spans="1:4">
      <c r="A5200" s="95">
        <v>5539</v>
      </c>
      <c r="B5200" s="90" t="s">
        <v>10536</v>
      </c>
      <c r="C5200" s="89" t="s">
        <v>3635</v>
      </c>
      <c r="D5200" s="91" t="s">
        <v>1011</v>
      </c>
    </row>
    <row r="5201" spans="1:4">
      <c r="A5201" s="95">
        <v>5540</v>
      </c>
      <c r="B5201" s="90" t="s">
        <v>10537</v>
      </c>
      <c r="C5201" s="89" t="s">
        <v>3635</v>
      </c>
      <c r="D5201" s="91" t="s">
        <v>1920</v>
      </c>
    </row>
    <row r="5202" spans="1:4">
      <c r="A5202" s="95">
        <v>5541</v>
      </c>
      <c r="B5202" s="90" t="s">
        <v>10538</v>
      </c>
      <c r="C5202" s="89" t="s">
        <v>3635</v>
      </c>
      <c r="D5202" s="91" t="s">
        <v>10539</v>
      </c>
    </row>
    <row r="5203" spans="1:4">
      <c r="A5203" s="95">
        <v>5547</v>
      </c>
      <c r="B5203" s="90" t="s">
        <v>10540</v>
      </c>
      <c r="C5203" s="89" t="s">
        <v>3635</v>
      </c>
      <c r="D5203" s="93" t="s">
        <v>10541</v>
      </c>
    </row>
    <row r="5204" spans="1:4">
      <c r="A5204" s="95">
        <v>5548</v>
      </c>
      <c r="B5204" s="90" t="s">
        <v>10542</v>
      </c>
      <c r="C5204" s="89" t="s">
        <v>3635</v>
      </c>
      <c r="D5204" s="91" t="s">
        <v>2794</v>
      </c>
    </row>
    <row r="5205" spans="1:4">
      <c r="A5205" s="95">
        <v>5549</v>
      </c>
      <c r="B5205" s="90" t="s">
        <v>10543</v>
      </c>
      <c r="C5205" s="89" t="s">
        <v>3635</v>
      </c>
      <c r="D5205" s="91" t="s">
        <v>1921</v>
      </c>
    </row>
    <row r="5206" spans="1:4">
      <c r="A5206" s="95">
        <v>5550</v>
      </c>
      <c r="B5206" s="90" t="s">
        <v>10544</v>
      </c>
      <c r="C5206" s="89" t="s">
        <v>3635</v>
      </c>
      <c r="D5206" s="91" t="s">
        <v>5102</v>
      </c>
    </row>
    <row r="5207" spans="1:4">
      <c r="A5207" s="95">
        <v>5554</v>
      </c>
      <c r="B5207" s="90" t="s">
        <v>10545</v>
      </c>
      <c r="C5207" s="89" t="s">
        <v>3635</v>
      </c>
      <c r="D5207" s="91" t="s">
        <v>1402</v>
      </c>
    </row>
    <row r="5208" spans="1:4">
      <c r="A5208" s="95">
        <v>5555</v>
      </c>
      <c r="B5208" s="90" t="s">
        <v>10546</v>
      </c>
      <c r="C5208" s="89" t="s">
        <v>3635</v>
      </c>
      <c r="D5208" s="91" t="s">
        <v>744</v>
      </c>
    </row>
    <row r="5209" spans="1:4">
      <c r="A5209" s="95">
        <v>5556</v>
      </c>
      <c r="B5209" s="90" t="s">
        <v>10547</v>
      </c>
      <c r="C5209" s="89" t="s">
        <v>3635</v>
      </c>
      <c r="D5209" s="91" t="s">
        <v>2876</v>
      </c>
    </row>
    <row r="5210" spans="1:4">
      <c r="A5210" s="95">
        <v>5557</v>
      </c>
      <c r="B5210" s="90" t="s">
        <v>10548</v>
      </c>
      <c r="C5210" s="89" t="s">
        <v>3635</v>
      </c>
      <c r="D5210" s="91" t="s">
        <v>10549</v>
      </c>
    </row>
    <row r="5211" spans="1:4">
      <c r="A5211" s="95">
        <v>5558</v>
      </c>
      <c r="B5211" s="90" t="s">
        <v>10550</v>
      </c>
      <c r="C5211" s="89" t="s">
        <v>3635</v>
      </c>
      <c r="D5211" s="91" t="s">
        <v>1925</v>
      </c>
    </row>
    <row r="5212" spans="1:4">
      <c r="A5212" s="95">
        <v>5559</v>
      </c>
      <c r="B5212" s="90" t="s">
        <v>10551</v>
      </c>
      <c r="C5212" s="89" t="s">
        <v>3635</v>
      </c>
      <c r="D5212" s="91" t="s">
        <v>10552</v>
      </c>
    </row>
    <row r="5213" spans="1:4">
      <c r="A5213" s="95">
        <v>5560</v>
      </c>
      <c r="B5213" s="90" t="s">
        <v>10553</v>
      </c>
      <c r="C5213" s="89" t="s">
        <v>3635</v>
      </c>
      <c r="D5213" s="91" t="s">
        <v>10554</v>
      </c>
    </row>
    <row r="5214" spans="1:4">
      <c r="D5214" s="89" t="s">
        <v>3701</v>
      </c>
    </row>
    <row r="5215" spans="1:4">
      <c r="B5215" s="87" t="s">
        <v>10555</v>
      </c>
    </row>
    <row r="5217" spans="1:4">
      <c r="B5217" s="87" t="s">
        <v>3609</v>
      </c>
      <c r="C5217" s="88" t="s">
        <v>3610</v>
      </c>
    </row>
    <row r="5218" spans="1:4">
      <c r="D5218" s="88" t="s">
        <v>3611</v>
      </c>
    </row>
    <row r="5219" spans="1:4">
      <c r="A5219" s="88" t="s">
        <v>3612</v>
      </c>
      <c r="B5219" s="87" t="s">
        <v>3613</v>
      </c>
      <c r="C5219" s="88" t="s">
        <v>3614</v>
      </c>
    </row>
    <row r="5220" spans="1:4">
      <c r="A5220" s="95">
        <v>5561</v>
      </c>
      <c r="B5220" s="90" t="s">
        <v>10556</v>
      </c>
      <c r="C5220" s="89" t="s">
        <v>3635</v>
      </c>
      <c r="D5220" s="91" t="s">
        <v>10557</v>
      </c>
    </row>
    <row r="5221" spans="1:4">
      <c r="A5221" s="95">
        <v>5562</v>
      </c>
      <c r="B5221" s="90" t="s">
        <v>10558</v>
      </c>
      <c r="C5221" s="89" t="s">
        <v>3635</v>
      </c>
      <c r="D5221" s="91" t="s">
        <v>10559</v>
      </c>
    </row>
    <row r="5222" spans="1:4">
      <c r="A5222" s="95">
        <v>5583</v>
      </c>
      <c r="B5222" s="90" t="s">
        <v>10560</v>
      </c>
      <c r="C5222" s="89" t="s">
        <v>3635</v>
      </c>
      <c r="D5222" s="91" t="s">
        <v>10561</v>
      </c>
    </row>
    <row r="5223" spans="1:4">
      <c r="A5223" s="95">
        <v>5584</v>
      </c>
      <c r="B5223" s="90" t="s">
        <v>10562</v>
      </c>
      <c r="C5223" s="89" t="s">
        <v>3635</v>
      </c>
      <c r="D5223" s="91" t="s">
        <v>10563</v>
      </c>
    </row>
    <row r="5224" spans="1:4">
      <c r="A5224" s="95">
        <v>5585</v>
      </c>
      <c r="B5224" s="90" t="s">
        <v>10564</v>
      </c>
      <c r="C5224" s="89" t="s">
        <v>3635</v>
      </c>
      <c r="D5224" s="91" t="s">
        <v>10565</v>
      </c>
    </row>
    <row r="5225" spans="1:4">
      <c r="A5225" s="95">
        <v>5586</v>
      </c>
      <c r="B5225" s="90" t="s">
        <v>10566</v>
      </c>
      <c r="C5225" s="89" t="s">
        <v>3635</v>
      </c>
      <c r="D5225" s="91" t="s">
        <v>10567</v>
      </c>
    </row>
    <row r="5226" spans="1:4">
      <c r="A5226" s="95">
        <v>5615</v>
      </c>
      <c r="B5226" s="90" t="s">
        <v>10568</v>
      </c>
      <c r="C5226" s="89" t="s">
        <v>3635</v>
      </c>
      <c r="D5226" s="91" t="s">
        <v>10569</v>
      </c>
    </row>
    <row r="5227" spans="1:4">
      <c r="A5227" s="95">
        <v>5616</v>
      </c>
      <c r="B5227" s="90" t="s">
        <v>10570</v>
      </c>
      <c r="C5227" s="89" t="s">
        <v>3635</v>
      </c>
      <c r="D5227" s="91" t="s">
        <v>10571</v>
      </c>
    </row>
    <row r="5228" spans="1:4">
      <c r="A5228" s="95">
        <v>5617</v>
      </c>
      <c r="B5228" s="90" t="s">
        <v>10572</v>
      </c>
      <c r="C5228" s="89" t="s">
        <v>3635</v>
      </c>
      <c r="D5228" s="91" t="s">
        <v>10573</v>
      </c>
    </row>
    <row r="5229" spans="1:4">
      <c r="A5229" s="95">
        <v>5619</v>
      </c>
      <c r="B5229" s="90" t="s">
        <v>10574</v>
      </c>
      <c r="C5229" s="89" t="s">
        <v>3635</v>
      </c>
      <c r="D5229" s="91" t="s">
        <v>10575</v>
      </c>
    </row>
    <row r="5230" spans="1:4">
      <c r="A5230" s="95">
        <v>5620</v>
      </c>
      <c r="B5230" s="90" t="s">
        <v>10576</v>
      </c>
      <c r="C5230" s="89" t="s">
        <v>3635</v>
      </c>
      <c r="D5230" s="91" t="s">
        <v>10577</v>
      </c>
    </row>
    <row r="5231" spans="1:4">
      <c r="A5231" s="95">
        <v>5624</v>
      </c>
      <c r="B5231" s="90" t="s">
        <v>10578</v>
      </c>
      <c r="C5231" s="89" t="s">
        <v>3635</v>
      </c>
      <c r="D5231" s="91" t="s">
        <v>10579</v>
      </c>
    </row>
    <row r="5232" spans="1:4">
      <c r="A5232" s="95">
        <v>5626</v>
      </c>
      <c r="B5232" s="90" t="s">
        <v>10580</v>
      </c>
      <c r="C5232" s="89" t="s">
        <v>3635</v>
      </c>
      <c r="D5232" s="93" t="s">
        <v>10581</v>
      </c>
    </row>
    <row r="5233" spans="1:4">
      <c r="A5233" s="95">
        <v>5627</v>
      </c>
      <c r="B5233" s="90" t="s">
        <v>10582</v>
      </c>
      <c r="C5233" s="89" t="s">
        <v>3635</v>
      </c>
      <c r="D5233" s="93" t="s">
        <v>10583</v>
      </c>
    </row>
    <row r="5234" spans="1:4">
      <c r="A5234" s="95">
        <v>5629</v>
      </c>
      <c r="B5234" s="90" t="s">
        <v>10584</v>
      </c>
      <c r="C5234" s="89" t="s">
        <v>3635</v>
      </c>
      <c r="D5234" s="91" t="s">
        <v>10585</v>
      </c>
    </row>
    <row r="5235" spans="1:4">
      <c r="A5235" s="95">
        <v>5630</v>
      </c>
      <c r="B5235" s="90" t="s">
        <v>10586</v>
      </c>
      <c r="C5235" s="89" t="s">
        <v>3635</v>
      </c>
      <c r="D5235" s="91" t="s">
        <v>10587</v>
      </c>
    </row>
    <row r="5236" spans="1:4">
      <c r="A5236" s="95">
        <v>5631</v>
      </c>
      <c r="B5236" s="90" t="s">
        <v>10588</v>
      </c>
      <c r="C5236" s="89" t="s">
        <v>3635</v>
      </c>
      <c r="D5236" s="91" t="s">
        <v>10589</v>
      </c>
    </row>
    <row r="5237" spans="1:4">
      <c r="A5237" s="95">
        <v>5632</v>
      </c>
      <c r="B5237" s="90" t="s">
        <v>10590</v>
      </c>
      <c r="C5237" s="89" t="s">
        <v>3635</v>
      </c>
      <c r="D5237" s="91" t="s">
        <v>10591</v>
      </c>
    </row>
    <row r="5238" spans="1:4">
      <c r="A5238" s="95">
        <v>5633</v>
      </c>
      <c r="B5238" s="90" t="s">
        <v>10592</v>
      </c>
      <c r="C5238" s="89" t="s">
        <v>3635</v>
      </c>
      <c r="D5238" s="91" t="s">
        <v>10593</v>
      </c>
    </row>
    <row r="5239" spans="1:4">
      <c r="A5239" s="95">
        <v>5634</v>
      </c>
      <c r="B5239" s="90" t="s">
        <v>10594</v>
      </c>
      <c r="C5239" s="89" t="s">
        <v>3635</v>
      </c>
      <c r="D5239" s="91" t="s">
        <v>10595</v>
      </c>
    </row>
    <row r="5240" spans="1:4">
      <c r="A5240" s="95">
        <v>5635</v>
      </c>
      <c r="B5240" s="90" t="s">
        <v>10596</v>
      </c>
      <c r="C5240" s="89" t="s">
        <v>10597</v>
      </c>
      <c r="D5240" s="91" t="s">
        <v>10598</v>
      </c>
    </row>
    <row r="5241" spans="1:4">
      <c r="A5241" s="95">
        <v>5636</v>
      </c>
      <c r="B5241" s="90" t="s">
        <v>10596</v>
      </c>
      <c r="C5241" s="89" t="s">
        <v>10599</v>
      </c>
      <c r="D5241" s="91" t="s">
        <v>10600</v>
      </c>
    </row>
    <row r="5242" spans="1:4">
      <c r="A5242" s="95">
        <v>5637</v>
      </c>
      <c r="B5242" s="90" t="s">
        <v>10596</v>
      </c>
      <c r="C5242" s="89" t="s">
        <v>10601</v>
      </c>
      <c r="D5242" s="91" t="s">
        <v>10602</v>
      </c>
    </row>
    <row r="5243" spans="1:4">
      <c r="A5243" s="95">
        <v>5638</v>
      </c>
      <c r="B5243" s="90" t="s">
        <v>10596</v>
      </c>
      <c r="C5243" s="89" t="s">
        <v>10603</v>
      </c>
      <c r="D5243" s="93" t="s">
        <v>10604</v>
      </c>
    </row>
    <row r="5244" spans="1:4">
      <c r="A5244" s="95">
        <v>5639</v>
      </c>
      <c r="B5244" s="90" t="s">
        <v>10596</v>
      </c>
      <c r="C5244" s="89" t="s">
        <v>10605</v>
      </c>
      <c r="D5244" s="92" t="s">
        <v>10606</v>
      </c>
    </row>
    <row r="5245" spans="1:4">
      <c r="A5245" s="95">
        <v>5640</v>
      </c>
      <c r="B5245" s="90" t="s">
        <v>10596</v>
      </c>
      <c r="C5245" s="89" t="s">
        <v>10607</v>
      </c>
      <c r="D5245" s="93" t="s">
        <v>10608</v>
      </c>
    </row>
    <row r="5246" spans="1:4">
      <c r="A5246" s="95">
        <v>5647</v>
      </c>
      <c r="B5246" s="90" t="s">
        <v>10609</v>
      </c>
      <c r="C5246" s="89" t="s">
        <v>3635</v>
      </c>
      <c r="D5246" s="92" t="s">
        <v>10610</v>
      </c>
    </row>
    <row r="5247" spans="1:4">
      <c r="A5247" s="95">
        <v>5649</v>
      </c>
      <c r="B5247" s="90" t="s">
        <v>10611</v>
      </c>
      <c r="C5247" s="89" t="s">
        <v>3635</v>
      </c>
      <c r="D5247" s="93" t="s">
        <v>10612</v>
      </c>
    </row>
    <row r="5248" spans="1:4">
      <c r="A5248" s="95">
        <v>5651</v>
      </c>
      <c r="B5248" s="90" t="s">
        <v>10613</v>
      </c>
      <c r="C5248" s="89" t="s">
        <v>3635</v>
      </c>
      <c r="D5248" s="93" t="s">
        <v>10614</v>
      </c>
    </row>
    <row r="5249" spans="1:4">
      <c r="A5249" s="95">
        <v>5659</v>
      </c>
      <c r="B5249" s="90" t="s">
        <v>10615</v>
      </c>
      <c r="C5249" s="89" t="s">
        <v>3635</v>
      </c>
      <c r="D5249" s="91" t="s">
        <v>2030</v>
      </c>
    </row>
    <row r="5250" spans="1:4">
      <c r="A5250" s="95">
        <v>5661</v>
      </c>
      <c r="B5250" s="90" t="s">
        <v>7420</v>
      </c>
      <c r="C5250" s="89" t="s">
        <v>3635</v>
      </c>
      <c r="D5250" s="91" t="s">
        <v>1949</v>
      </c>
    </row>
    <row r="5251" spans="1:4">
      <c r="A5251" s="95">
        <v>5662</v>
      </c>
      <c r="B5251" s="90" t="s">
        <v>10616</v>
      </c>
      <c r="C5251" s="89" t="s">
        <v>3635</v>
      </c>
      <c r="D5251" s="91" t="s">
        <v>2418</v>
      </c>
    </row>
    <row r="5252" spans="1:4">
      <c r="A5252" s="95">
        <v>5665</v>
      </c>
      <c r="B5252" s="90" t="s">
        <v>10617</v>
      </c>
      <c r="C5252" s="89" t="s">
        <v>3635</v>
      </c>
      <c r="D5252" s="91" t="s">
        <v>1406</v>
      </c>
    </row>
    <row r="5253" spans="1:4">
      <c r="D5253" s="89" t="s">
        <v>3701</v>
      </c>
    </row>
    <row r="5254" spans="1:4">
      <c r="B5254" s="87" t="s">
        <v>10618</v>
      </c>
    </row>
    <row r="5256" spans="1:4">
      <c r="B5256" s="87" t="s">
        <v>3609</v>
      </c>
      <c r="C5256" s="88" t="s">
        <v>3610</v>
      </c>
    </row>
    <row r="5257" spans="1:4">
      <c r="D5257" s="88" t="s">
        <v>3611</v>
      </c>
    </row>
    <row r="5258" spans="1:4">
      <c r="A5258" s="88" t="s">
        <v>3612</v>
      </c>
      <c r="B5258" s="87" t="s">
        <v>3613</v>
      </c>
      <c r="C5258" s="88" t="s">
        <v>3614</v>
      </c>
    </row>
    <row r="5259" spans="1:4">
      <c r="A5259" s="95">
        <v>5666</v>
      </c>
      <c r="B5259" s="90" t="s">
        <v>10619</v>
      </c>
      <c r="C5259" s="89" t="s">
        <v>3635</v>
      </c>
      <c r="D5259" s="91" t="s">
        <v>2845</v>
      </c>
    </row>
    <row r="5260" spans="1:4">
      <c r="A5260" s="95">
        <v>5667</v>
      </c>
      <c r="B5260" s="90" t="s">
        <v>10620</v>
      </c>
      <c r="C5260" s="89" t="s">
        <v>3635</v>
      </c>
      <c r="D5260" s="91" t="s">
        <v>1079</v>
      </c>
    </row>
    <row r="5261" spans="1:4">
      <c r="A5261" s="95">
        <v>5668</v>
      </c>
      <c r="B5261" s="90" t="s">
        <v>10621</v>
      </c>
      <c r="C5261" s="89" t="s">
        <v>3635</v>
      </c>
      <c r="D5261" s="91" t="s">
        <v>2437</v>
      </c>
    </row>
    <row r="5262" spans="1:4">
      <c r="A5262" s="95">
        <v>5669</v>
      </c>
      <c r="B5262" s="90" t="s">
        <v>10622</v>
      </c>
      <c r="C5262" s="89" t="s">
        <v>3635</v>
      </c>
      <c r="D5262" s="91" t="s">
        <v>10623</v>
      </c>
    </row>
    <row r="5263" spans="1:4">
      <c r="A5263" s="95">
        <v>5670</v>
      </c>
      <c r="B5263" s="90" t="s">
        <v>10624</v>
      </c>
      <c r="C5263" s="89" t="s">
        <v>3635</v>
      </c>
      <c r="D5263" s="91" t="s">
        <v>10625</v>
      </c>
    </row>
    <row r="5264" spans="1:4">
      <c r="A5264" s="95">
        <v>5676</v>
      </c>
      <c r="B5264" s="90" t="s">
        <v>10626</v>
      </c>
      <c r="C5264" s="89" t="s">
        <v>3635</v>
      </c>
      <c r="D5264" s="93" t="s">
        <v>10627</v>
      </c>
    </row>
    <row r="5265" spans="1:4">
      <c r="A5265" s="95">
        <v>5700</v>
      </c>
      <c r="B5265" s="90" t="s">
        <v>10628</v>
      </c>
      <c r="C5265" s="89" t="s">
        <v>3635</v>
      </c>
      <c r="D5265" s="91" t="s">
        <v>10629</v>
      </c>
    </row>
    <row r="5266" spans="1:4">
      <c r="A5266" s="95">
        <v>5701</v>
      </c>
      <c r="B5266" s="90" t="s">
        <v>10630</v>
      </c>
      <c r="C5266" s="89" t="s">
        <v>3635</v>
      </c>
      <c r="D5266" s="91" t="s">
        <v>10631</v>
      </c>
    </row>
    <row r="5267" spans="1:4">
      <c r="A5267" s="95">
        <v>5702</v>
      </c>
      <c r="B5267" s="90" t="s">
        <v>10632</v>
      </c>
      <c r="C5267" s="89" t="s">
        <v>3635</v>
      </c>
      <c r="D5267" s="91" t="s">
        <v>10633</v>
      </c>
    </row>
    <row r="5268" spans="1:4">
      <c r="A5268" s="95">
        <v>5703</v>
      </c>
      <c r="B5268" s="90" t="s">
        <v>10634</v>
      </c>
      <c r="C5268" s="89" t="s">
        <v>3635</v>
      </c>
      <c r="D5268" s="91" t="s">
        <v>10635</v>
      </c>
    </row>
    <row r="5269" spans="1:4">
      <c r="A5269" s="95">
        <v>5704</v>
      </c>
      <c r="B5269" s="90" t="s">
        <v>10636</v>
      </c>
      <c r="C5269" s="89" t="s">
        <v>3635</v>
      </c>
      <c r="D5269" s="91" t="s">
        <v>10637</v>
      </c>
    </row>
    <row r="5270" spans="1:4">
      <c r="A5270" s="95">
        <v>5705</v>
      </c>
      <c r="B5270" s="90" t="s">
        <v>10638</v>
      </c>
      <c r="C5270" s="89" t="s">
        <v>3635</v>
      </c>
      <c r="D5270" s="91" t="s">
        <v>10639</v>
      </c>
    </row>
    <row r="5271" spans="1:4">
      <c r="A5271" s="95">
        <v>5707</v>
      </c>
      <c r="B5271" s="90" t="s">
        <v>10640</v>
      </c>
      <c r="C5271" s="89" t="s">
        <v>3635</v>
      </c>
      <c r="D5271" s="91" t="s">
        <v>10641</v>
      </c>
    </row>
    <row r="5272" spans="1:4">
      <c r="A5272" s="95">
        <v>5708</v>
      </c>
      <c r="B5272" s="90" t="s">
        <v>10642</v>
      </c>
      <c r="C5272" s="89" t="s">
        <v>3635</v>
      </c>
      <c r="D5272" s="91" t="s">
        <v>10643</v>
      </c>
    </row>
    <row r="5273" spans="1:4">
      <c r="A5273" s="95">
        <v>5709</v>
      </c>
      <c r="B5273" s="90" t="s">
        <v>10644</v>
      </c>
      <c r="C5273" s="89" t="s">
        <v>3635</v>
      </c>
      <c r="D5273" s="91" t="s">
        <v>10645</v>
      </c>
    </row>
    <row r="5274" spans="1:4">
      <c r="A5274" s="95">
        <v>5712</v>
      </c>
      <c r="B5274" s="90" t="s">
        <v>10646</v>
      </c>
      <c r="C5274" s="89" t="s">
        <v>3635</v>
      </c>
      <c r="D5274" s="93" t="s">
        <v>10647</v>
      </c>
    </row>
    <row r="5275" spans="1:4">
      <c r="A5275" s="95">
        <v>5717</v>
      </c>
      <c r="B5275" s="90" t="s">
        <v>10648</v>
      </c>
      <c r="C5275" s="89" t="s">
        <v>3635</v>
      </c>
      <c r="D5275" s="93" t="s">
        <v>10649</v>
      </c>
    </row>
    <row r="5276" spans="1:4">
      <c r="A5276" s="95">
        <v>5718</v>
      </c>
      <c r="B5276" s="90" t="s">
        <v>10650</v>
      </c>
      <c r="C5276" s="89" t="s">
        <v>3635</v>
      </c>
      <c r="D5276" s="93" t="s">
        <v>10651</v>
      </c>
    </row>
    <row r="5277" spans="1:4">
      <c r="A5277" s="95">
        <v>5719</v>
      </c>
      <c r="B5277" s="90" t="s">
        <v>10652</v>
      </c>
      <c r="C5277" s="89" t="s">
        <v>3635</v>
      </c>
      <c r="D5277" s="91" t="s">
        <v>10653</v>
      </c>
    </row>
    <row r="5278" spans="1:4">
      <c r="A5278" s="95">
        <v>5720</v>
      </c>
      <c r="B5278" s="90" t="s">
        <v>10654</v>
      </c>
      <c r="C5278" s="89" t="s">
        <v>3635</v>
      </c>
      <c r="D5278" s="91" t="s">
        <v>10655</v>
      </c>
    </row>
    <row r="5279" spans="1:4">
      <c r="A5279" s="95">
        <v>5721</v>
      </c>
      <c r="B5279" s="90" t="s">
        <v>10656</v>
      </c>
      <c r="C5279" s="89" t="s">
        <v>3635</v>
      </c>
      <c r="D5279" s="91" t="s">
        <v>10657</v>
      </c>
    </row>
    <row r="5280" spans="1:4">
      <c r="A5280" s="95">
        <v>5722</v>
      </c>
      <c r="B5280" s="90" t="s">
        <v>10658</v>
      </c>
      <c r="C5280" s="89" t="s">
        <v>3635</v>
      </c>
      <c r="D5280" s="91" t="s">
        <v>10659</v>
      </c>
    </row>
    <row r="5281" spans="1:4">
      <c r="A5281" s="95">
        <v>5724</v>
      </c>
      <c r="B5281" s="90" t="s">
        <v>10660</v>
      </c>
      <c r="C5281" s="89" t="s">
        <v>3635</v>
      </c>
      <c r="D5281" s="91" t="s">
        <v>10661</v>
      </c>
    </row>
    <row r="5282" spans="1:4">
      <c r="A5282" s="95">
        <v>5725</v>
      </c>
      <c r="B5282" s="90" t="s">
        <v>10662</v>
      </c>
      <c r="C5282" s="89" t="s">
        <v>3635</v>
      </c>
      <c r="D5282" s="91" t="s">
        <v>10663</v>
      </c>
    </row>
    <row r="5283" spans="1:4">
      <c r="A5283" s="95">
        <v>5726</v>
      </c>
      <c r="B5283" s="90" t="s">
        <v>10664</v>
      </c>
      <c r="C5283" s="89" t="s">
        <v>3635</v>
      </c>
      <c r="D5283" s="91" t="s">
        <v>10665</v>
      </c>
    </row>
    <row r="5284" spans="1:4">
      <c r="A5284" s="95">
        <v>5727</v>
      </c>
      <c r="B5284" s="90" t="s">
        <v>10666</v>
      </c>
      <c r="C5284" s="89" t="s">
        <v>3635</v>
      </c>
      <c r="D5284" s="91" t="s">
        <v>10667</v>
      </c>
    </row>
    <row r="5285" spans="1:4">
      <c r="A5285" s="95">
        <v>5729</v>
      </c>
      <c r="B5285" s="90" t="s">
        <v>10668</v>
      </c>
      <c r="C5285" s="89" t="s">
        <v>3635</v>
      </c>
      <c r="D5285" s="91" t="s">
        <v>10669</v>
      </c>
    </row>
    <row r="5286" spans="1:4">
      <c r="A5286" s="95">
        <v>5733</v>
      </c>
      <c r="B5286" s="90" t="s">
        <v>10670</v>
      </c>
      <c r="C5286" s="89" t="s">
        <v>3635</v>
      </c>
      <c r="D5286" s="92" t="s">
        <v>10671</v>
      </c>
    </row>
    <row r="5287" spans="1:4">
      <c r="A5287" s="95">
        <v>5750</v>
      </c>
      <c r="B5287" s="90" t="s">
        <v>10672</v>
      </c>
      <c r="C5287" s="89" t="s">
        <v>3635</v>
      </c>
      <c r="D5287" s="91" t="s">
        <v>10673</v>
      </c>
    </row>
    <row r="5288" spans="1:4">
      <c r="A5288" s="95">
        <v>5759</v>
      </c>
      <c r="B5288" s="90" t="s">
        <v>10674</v>
      </c>
      <c r="C5288" s="89" t="s">
        <v>3635</v>
      </c>
      <c r="D5288" s="91" t="s">
        <v>10675</v>
      </c>
    </row>
    <row r="5289" spans="1:4">
      <c r="A5289" s="95">
        <v>5760</v>
      </c>
      <c r="B5289" s="90" t="s">
        <v>10676</v>
      </c>
      <c r="C5289" s="89" t="s">
        <v>3635</v>
      </c>
      <c r="D5289" s="91" t="s">
        <v>10677</v>
      </c>
    </row>
    <row r="5290" spans="1:4">
      <c r="A5290" s="95">
        <v>5762</v>
      </c>
      <c r="B5290" s="90" t="s">
        <v>10678</v>
      </c>
      <c r="C5290" s="89" t="s">
        <v>3635</v>
      </c>
      <c r="D5290" s="91" t="s">
        <v>10679</v>
      </c>
    </row>
    <row r="5291" spans="1:4">
      <c r="A5291" s="95">
        <v>5763</v>
      </c>
      <c r="B5291" s="90" t="s">
        <v>10680</v>
      </c>
      <c r="C5291" s="89" t="s">
        <v>3635</v>
      </c>
      <c r="D5291" s="91" t="s">
        <v>10681</v>
      </c>
    </row>
    <row r="5292" spans="1:4">
      <c r="D5292" s="89" t="s">
        <v>3701</v>
      </c>
    </row>
    <row r="5293" spans="1:4">
      <c r="B5293" s="87" t="s">
        <v>10682</v>
      </c>
    </row>
    <row r="5295" spans="1:4">
      <c r="B5295" s="87" t="s">
        <v>3609</v>
      </c>
      <c r="C5295" s="88" t="s">
        <v>3610</v>
      </c>
    </row>
    <row r="5296" spans="1:4">
      <c r="D5296" s="88" t="s">
        <v>3611</v>
      </c>
    </row>
    <row r="5297" spans="1:4">
      <c r="A5297" s="88" t="s">
        <v>3612</v>
      </c>
      <c r="B5297" s="87" t="s">
        <v>3613</v>
      </c>
      <c r="C5297" s="88" t="s">
        <v>3614</v>
      </c>
    </row>
    <row r="5298" spans="1:4">
      <c r="A5298" s="95">
        <v>5764</v>
      </c>
      <c r="B5298" s="90" t="s">
        <v>10683</v>
      </c>
      <c r="C5298" s="89" t="s">
        <v>3635</v>
      </c>
      <c r="D5298" s="91" t="s">
        <v>10684</v>
      </c>
    </row>
    <row r="5299" spans="1:4">
      <c r="A5299" s="95">
        <v>5765</v>
      </c>
      <c r="B5299" s="90" t="s">
        <v>10685</v>
      </c>
      <c r="C5299" s="89" t="s">
        <v>3635</v>
      </c>
      <c r="D5299" s="91" t="s">
        <v>10686</v>
      </c>
    </row>
    <row r="5300" spans="1:4">
      <c r="A5300" s="95">
        <v>5766</v>
      </c>
      <c r="B5300" s="90" t="s">
        <v>10687</v>
      </c>
      <c r="C5300" s="89" t="s">
        <v>3635</v>
      </c>
      <c r="D5300" s="91" t="s">
        <v>10688</v>
      </c>
    </row>
    <row r="5301" spans="1:4">
      <c r="A5301" s="95">
        <v>5768</v>
      </c>
      <c r="B5301" s="90" t="s">
        <v>10689</v>
      </c>
      <c r="C5301" s="89" t="s">
        <v>3635</v>
      </c>
      <c r="D5301" s="91" t="s">
        <v>10690</v>
      </c>
    </row>
    <row r="5302" spans="1:4">
      <c r="A5302" s="95">
        <v>5777</v>
      </c>
      <c r="B5302" s="90" t="s">
        <v>10691</v>
      </c>
      <c r="C5302" s="89" t="s">
        <v>3635</v>
      </c>
      <c r="D5302" s="91" t="s">
        <v>10692</v>
      </c>
    </row>
    <row r="5303" spans="1:4">
      <c r="A5303" s="95">
        <v>5787</v>
      </c>
      <c r="B5303" s="90" t="s">
        <v>10693</v>
      </c>
      <c r="C5303" s="89" t="s">
        <v>3635</v>
      </c>
      <c r="D5303" s="91" t="s">
        <v>10694</v>
      </c>
    </row>
    <row r="5304" spans="1:4">
      <c r="A5304" s="95">
        <v>5788</v>
      </c>
      <c r="B5304" s="90" t="s">
        <v>10695</v>
      </c>
      <c r="C5304" s="89" t="s">
        <v>3635</v>
      </c>
      <c r="D5304" s="91" t="s">
        <v>10696</v>
      </c>
    </row>
    <row r="5305" spans="1:4">
      <c r="A5305" s="95">
        <v>5789</v>
      </c>
      <c r="B5305" s="90" t="s">
        <v>10697</v>
      </c>
      <c r="C5305" s="89" t="s">
        <v>3635</v>
      </c>
      <c r="D5305" s="91" t="s">
        <v>10698</v>
      </c>
    </row>
    <row r="5306" spans="1:4">
      <c r="A5306" s="95">
        <v>5798</v>
      </c>
      <c r="B5306" s="90" t="s">
        <v>10699</v>
      </c>
      <c r="C5306" s="89" t="s">
        <v>3635</v>
      </c>
      <c r="D5306" s="93" t="s">
        <v>10700</v>
      </c>
    </row>
    <row r="5307" spans="1:4">
      <c r="A5307" s="95">
        <v>5801</v>
      </c>
      <c r="B5307" s="90" t="s">
        <v>10701</v>
      </c>
      <c r="C5307" s="89" t="s">
        <v>3635</v>
      </c>
      <c r="D5307" s="91" t="s">
        <v>10702</v>
      </c>
    </row>
    <row r="5308" spans="1:4">
      <c r="A5308" s="95">
        <v>5807</v>
      </c>
      <c r="B5308" s="90" t="s">
        <v>10703</v>
      </c>
      <c r="C5308" s="89" t="s">
        <v>3973</v>
      </c>
      <c r="D5308" s="91" t="s">
        <v>3548</v>
      </c>
    </row>
    <row r="5309" spans="1:4">
      <c r="A5309" s="95">
        <v>5809</v>
      </c>
      <c r="B5309" s="90" t="s">
        <v>10704</v>
      </c>
      <c r="C5309" s="89" t="s">
        <v>3973</v>
      </c>
      <c r="D5309" s="91" t="s">
        <v>793</v>
      </c>
    </row>
    <row r="5310" spans="1:4">
      <c r="A5310" s="95">
        <v>5810</v>
      </c>
      <c r="B5310" s="90" t="s">
        <v>10705</v>
      </c>
      <c r="C5310" s="89" t="s">
        <v>3973</v>
      </c>
      <c r="D5310" s="91" t="s">
        <v>3167</v>
      </c>
    </row>
    <row r="5311" spans="1:4">
      <c r="A5311" s="95">
        <v>5812</v>
      </c>
      <c r="B5311" s="90" t="s">
        <v>10706</v>
      </c>
      <c r="C5311" s="89" t="s">
        <v>3973</v>
      </c>
      <c r="D5311" s="91" t="s">
        <v>2021</v>
      </c>
    </row>
    <row r="5312" spans="1:4">
      <c r="A5312" s="95">
        <v>5814</v>
      </c>
      <c r="B5312" s="90" t="s">
        <v>10707</v>
      </c>
      <c r="C5312" s="89" t="s">
        <v>3973</v>
      </c>
      <c r="D5312" s="91" t="s">
        <v>10708</v>
      </c>
    </row>
    <row r="5313" spans="1:4">
      <c r="A5313" s="95">
        <v>5821</v>
      </c>
      <c r="B5313" s="90" t="s">
        <v>10709</v>
      </c>
      <c r="C5313" s="89" t="s">
        <v>3973</v>
      </c>
      <c r="D5313" s="91" t="s">
        <v>10710</v>
      </c>
    </row>
    <row r="5314" spans="1:4">
      <c r="A5314" s="95">
        <v>5822</v>
      </c>
      <c r="B5314" s="90" t="s">
        <v>10711</v>
      </c>
      <c r="C5314" s="89" t="s">
        <v>3973</v>
      </c>
      <c r="D5314" s="91" t="s">
        <v>10712</v>
      </c>
    </row>
    <row r="5315" spans="1:4">
      <c r="A5315" s="95">
        <v>5823</v>
      </c>
      <c r="B5315" s="90" t="s">
        <v>10713</v>
      </c>
      <c r="C5315" s="89" t="s">
        <v>3973</v>
      </c>
      <c r="D5315" s="91" t="s">
        <v>10714</v>
      </c>
    </row>
    <row r="5316" spans="1:4">
      <c r="A5316" s="95">
        <v>5824</v>
      </c>
      <c r="B5316" s="90" t="s">
        <v>10715</v>
      </c>
      <c r="C5316" s="89" t="s">
        <v>3973</v>
      </c>
      <c r="D5316" s="91" t="s">
        <v>10716</v>
      </c>
    </row>
    <row r="5317" spans="1:4">
      <c r="A5317" s="95">
        <v>5825</v>
      </c>
      <c r="B5317" s="90" t="s">
        <v>10717</v>
      </c>
      <c r="C5317" s="89" t="s">
        <v>3973</v>
      </c>
      <c r="D5317" s="91" t="s">
        <v>10718</v>
      </c>
    </row>
    <row r="5318" spans="1:4">
      <c r="A5318" s="95">
        <v>5826</v>
      </c>
      <c r="B5318" s="90" t="s">
        <v>10719</v>
      </c>
      <c r="C5318" s="89" t="s">
        <v>3973</v>
      </c>
      <c r="D5318" s="91" t="s">
        <v>2120</v>
      </c>
    </row>
    <row r="5319" spans="1:4">
      <c r="A5319" s="95">
        <v>5827</v>
      </c>
      <c r="B5319" s="90" t="s">
        <v>10720</v>
      </c>
      <c r="C5319" s="89" t="s">
        <v>3973</v>
      </c>
      <c r="D5319" s="91" t="s">
        <v>4874</v>
      </c>
    </row>
    <row r="5320" spans="1:4">
      <c r="A5320" s="95">
        <v>5828</v>
      </c>
      <c r="B5320" s="90" t="s">
        <v>10721</v>
      </c>
      <c r="C5320" s="89" t="s">
        <v>3973</v>
      </c>
      <c r="D5320" s="91" t="s">
        <v>10722</v>
      </c>
    </row>
    <row r="5321" spans="1:4">
      <c r="A5321" s="95">
        <v>5829</v>
      </c>
      <c r="B5321" s="90" t="s">
        <v>10723</v>
      </c>
      <c r="C5321" s="89" t="s">
        <v>3973</v>
      </c>
      <c r="D5321" s="91" t="s">
        <v>1859</v>
      </c>
    </row>
    <row r="5322" spans="1:4">
      <c r="A5322" s="95">
        <v>5830</v>
      </c>
      <c r="B5322" s="90" t="s">
        <v>10724</v>
      </c>
      <c r="C5322" s="89" t="s">
        <v>3973</v>
      </c>
      <c r="D5322" s="91" t="s">
        <v>10725</v>
      </c>
    </row>
    <row r="5323" spans="1:4">
      <c r="A5323" s="95">
        <v>5831</v>
      </c>
      <c r="B5323" s="90" t="s">
        <v>10726</v>
      </c>
      <c r="C5323" s="89" t="s">
        <v>3973</v>
      </c>
      <c r="D5323" s="91" t="s">
        <v>2210</v>
      </c>
    </row>
    <row r="5324" spans="1:4">
      <c r="A5324" s="95">
        <v>5832</v>
      </c>
      <c r="B5324" s="90" t="s">
        <v>10727</v>
      </c>
      <c r="C5324" s="89" t="s">
        <v>3973</v>
      </c>
      <c r="D5324" s="91" t="s">
        <v>3101</v>
      </c>
    </row>
    <row r="5325" spans="1:4">
      <c r="A5325" s="95">
        <v>5833</v>
      </c>
      <c r="B5325" s="90" t="s">
        <v>10728</v>
      </c>
      <c r="C5325" s="89" t="s">
        <v>3973</v>
      </c>
      <c r="D5325" s="91" t="s">
        <v>10729</v>
      </c>
    </row>
    <row r="5326" spans="1:4">
      <c r="A5326" s="95">
        <v>5834</v>
      </c>
      <c r="B5326" s="90" t="s">
        <v>10730</v>
      </c>
      <c r="C5326" s="89" t="s">
        <v>3973</v>
      </c>
      <c r="D5326" s="91" t="s">
        <v>10731</v>
      </c>
    </row>
    <row r="5327" spans="1:4">
      <c r="A5327" s="95">
        <v>5837</v>
      </c>
      <c r="B5327" s="90" t="s">
        <v>10732</v>
      </c>
      <c r="C5327" s="89" t="s">
        <v>2274</v>
      </c>
      <c r="D5327" s="92" t="s">
        <v>10733</v>
      </c>
    </row>
    <row r="5328" spans="1:4">
      <c r="A5328" s="95">
        <v>5839</v>
      </c>
      <c r="B5328" s="90" t="s">
        <v>10734</v>
      </c>
      <c r="C5328" s="89" t="s">
        <v>2274</v>
      </c>
      <c r="D5328" s="93" t="s">
        <v>10735</v>
      </c>
    </row>
    <row r="5329" spans="1:4">
      <c r="A5329" s="95">
        <v>5844</v>
      </c>
      <c r="B5329" s="90" t="s">
        <v>10736</v>
      </c>
      <c r="C5329" s="89" t="s">
        <v>2274</v>
      </c>
      <c r="D5329" s="93" t="s">
        <v>10737</v>
      </c>
    </row>
    <row r="5330" spans="1:4">
      <c r="A5330" s="95">
        <v>5845</v>
      </c>
      <c r="B5330" s="90" t="s">
        <v>10738</v>
      </c>
      <c r="C5330" s="89" t="s">
        <v>2274</v>
      </c>
      <c r="D5330" s="93" t="s">
        <v>10739</v>
      </c>
    </row>
    <row r="5331" spans="1:4">
      <c r="D5331" s="89" t="s">
        <v>3701</v>
      </c>
    </row>
    <row r="5332" spans="1:4">
      <c r="B5332" s="87" t="s">
        <v>10740</v>
      </c>
    </row>
    <row r="5334" spans="1:4">
      <c r="B5334" s="87" t="s">
        <v>3609</v>
      </c>
      <c r="C5334" s="88" t="s">
        <v>3610</v>
      </c>
    </row>
    <row r="5335" spans="1:4">
      <c r="D5335" s="88" t="s">
        <v>3611</v>
      </c>
    </row>
    <row r="5336" spans="1:4">
      <c r="A5336" s="88" t="s">
        <v>3612</v>
      </c>
      <c r="B5336" s="87" t="s">
        <v>3613</v>
      </c>
      <c r="C5336" s="88" t="s">
        <v>3614</v>
      </c>
    </row>
    <row r="5337" spans="1:4">
      <c r="A5337" s="95">
        <v>5846</v>
      </c>
      <c r="B5337" s="90" t="s">
        <v>10741</v>
      </c>
      <c r="C5337" s="89" t="s">
        <v>2274</v>
      </c>
      <c r="D5337" s="93" t="s">
        <v>10742</v>
      </c>
    </row>
    <row r="5338" spans="1:4">
      <c r="A5338" s="95">
        <v>5847</v>
      </c>
      <c r="B5338" s="90" t="s">
        <v>10743</v>
      </c>
      <c r="C5338" s="89" t="s">
        <v>2274</v>
      </c>
      <c r="D5338" s="93" t="s">
        <v>10744</v>
      </c>
    </row>
    <row r="5339" spans="1:4">
      <c r="A5339" s="95">
        <v>5848</v>
      </c>
      <c r="B5339" s="90" t="s">
        <v>10745</v>
      </c>
      <c r="C5339" s="89" t="s">
        <v>2274</v>
      </c>
      <c r="D5339" s="93" t="s">
        <v>10746</v>
      </c>
    </row>
    <row r="5340" spans="1:4">
      <c r="A5340" s="95">
        <v>5849</v>
      </c>
      <c r="B5340" s="90" t="s">
        <v>10747</v>
      </c>
      <c r="C5340" s="89" t="s">
        <v>2274</v>
      </c>
      <c r="D5340" s="93" t="s">
        <v>10748</v>
      </c>
    </row>
    <row r="5341" spans="1:4">
      <c r="A5341" s="95">
        <v>5850</v>
      </c>
      <c r="B5341" s="90" t="s">
        <v>10749</v>
      </c>
      <c r="C5341" s="89" t="s">
        <v>2274</v>
      </c>
      <c r="D5341" s="93" t="s">
        <v>10750</v>
      </c>
    </row>
    <row r="5342" spans="1:4">
      <c r="A5342" s="95">
        <v>5851</v>
      </c>
      <c r="B5342" s="90" t="s">
        <v>10751</v>
      </c>
      <c r="C5342" s="89" t="s">
        <v>2274</v>
      </c>
      <c r="D5342" s="93" t="s">
        <v>10752</v>
      </c>
    </row>
    <row r="5343" spans="1:4">
      <c r="A5343" s="95">
        <v>5861</v>
      </c>
      <c r="B5343" s="90" t="s">
        <v>10753</v>
      </c>
      <c r="C5343" s="89" t="s">
        <v>2249</v>
      </c>
      <c r="D5343" s="91" t="s">
        <v>10754</v>
      </c>
    </row>
    <row r="5344" spans="1:4">
      <c r="A5344" s="95">
        <v>5862</v>
      </c>
      <c r="B5344" s="90" t="s">
        <v>10755</v>
      </c>
      <c r="C5344" s="89" t="s">
        <v>2249</v>
      </c>
      <c r="D5344" s="91" t="s">
        <v>10756</v>
      </c>
    </row>
    <row r="5345" spans="1:4">
      <c r="A5345" s="95">
        <v>5863</v>
      </c>
      <c r="B5345" s="90" t="s">
        <v>10757</v>
      </c>
      <c r="C5345" s="89" t="s">
        <v>2249</v>
      </c>
      <c r="D5345" s="91" t="s">
        <v>10758</v>
      </c>
    </row>
    <row r="5346" spans="1:4">
      <c r="A5346" s="95">
        <v>5864</v>
      </c>
      <c r="B5346" s="90" t="s">
        <v>10759</v>
      </c>
      <c r="C5346" s="89" t="s">
        <v>2249</v>
      </c>
      <c r="D5346" s="91" t="s">
        <v>10760</v>
      </c>
    </row>
    <row r="5347" spans="1:4">
      <c r="A5347" s="95">
        <v>5865</v>
      </c>
      <c r="B5347" s="90" t="s">
        <v>10761</v>
      </c>
      <c r="C5347" s="89" t="s">
        <v>3973</v>
      </c>
      <c r="D5347" s="91" t="s">
        <v>10762</v>
      </c>
    </row>
    <row r="5348" spans="1:4">
      <c r="A5348" s="95">
        <v>5866</v>
      </c>
      <c r="B5348" s="90" t="s">
        <v>10763</v>
      </c>
      <c r="C5348" s="89" t="s">
        <v>3973</v>
      </c>
      <c r="D5348" s="93" t="s">
        <v>10764</v>
      </c>
    </row>
    <row r="5349" spans="1:4">
      <c r="A5349" s="95">
        <v>5867</v>
      </c>
      <c r="B5349" s="90" t="s">
        <v>10765</v>
      </c>
      <c r="C5349" s="89" t="s">
        <v>3973</v>
      </c>
      <c r="D5349" s="93" t="s">
        <v>10766</v>
      </c>
    </row>
    <row r="5350" spans="1:4">
      <c r="A5350" s="95">
        <v>5868</v>
      </c>
      <c r="B5350" s="90" t="s">
        <v>10767</v>
      </c>
      <c r="C5350" s="89" t="s">
        <v>2249</v>
      </c>
      <c r="D5350" s="91" t="s">
        <v>10768</v>
      </c>
    </row>
    <row r="5351" spans="1:4">
      <c r="A5351" s="95">
        <v>5869</v>
      </c>
      <c r="B5351" s="90" t="s">
        <v>10769</v>
      </c>
      <c r="C5351" s="89" t="s">
        <v>2249</v>
      </c>
      <c r="D5351" s="91" t="s">
        <v>10770</v>
      </c>
    </row>
    <row r="5352" spans="1:4">
      <c r="A5352" s="95">
        <v>5870</v>
      </c>
      <c r="B5352" s="90" t="s">
        <v>10771</v>
      </c>
      <c r="C5352" s="89" t="s">
        <v>2249</v>
      </c>
      <c r="D5352" s="91" t="s">
        <v>10772</v>
      </c>
    </row>
    <row r="5353" spans="1:4">
      <c r="A5353" s="95">
        <v>5871</v>
      </c>
      <c r="B5353" s="90" t="s">
        <v>10773</v>
      </c>
      <c r="C5353" s="89" t="s">
        <v>2249</v>
      </c>
      <c r="D5353" s="91" t="s">
        <v>10774</v>
      </c>
    </row>
    <row r="5354" spans="1:4">
      <c r="A5354" s="95">
        <v>5872</v>
      </c>
      <c r="B5354" s="90" t="s">
        <v>10775</v>
      </c>
      <c r="C5354" s="89" t="s">
        <v>2249</v>
      </c>
      <c r="D5354" s="91" t="s">
        <v>10776</v>
      </c>
    </row>
    <row r="5355" spans="1:4">
      <c r="A5355" s="95">
        <v>5873</v>
      </c>
      <c r="B5355" s="90" t="s">
        <v>10777</v>
      </c>
      <c r="C5355" s="89" t="s">
        <v>2249</v>
      </c>
      <c r="D5355" s="91" t="s">
        <v>10778</v>
      </c>
    </row>
    <row r="5356" spans="1:4">
      <c r="A5356" s="95">
        <v>5874</v>
      </c>
      <c r="B5356" s="90" t="s">
        <v>10779</v>
      </c>
      <c r="C5356" s="89" t="s">
        <v>2274</v>
      </c>
      <c r="D5356" s="91" t="s">
        <v>10780</v>
      </c>
    </row>
    <row r="5357" spans="1:4">
      <c r="A5357" s="95">
        <v>5875</v>
      </c>
      <c r="B5357" s="90" t="s">
        <v>10781</v>
      </c>
      <c r="C5357" s="89" t="s">
        <v>2274</v>
      </c>
      <c r="D5357" s="93" t="s">
        <v>10782</v>
      </c>
    </row>
    <row r="5358" spans="1:4">
      <c r="A5358" s="95">
        <v>5876</v>
      </c>
      <c r="B5358" s="90" t="s">
        <v>10783</v>
      </c>
      <c r="C5358" s="89" t="s">
        <v>2274</v>
      </c>
      <c r="D5358" s="93" t="s">
        <v>10784</v>
      </c>
    </row>
    <row r="5359" spans="1:4">
      <c r="A5359" s="95">
        <v>5877</v>
      </c>
      <c r="B5359" s="90" t="s">
        <v>10785</v>
      </c>
      <c r="C5359" s="89" t="s">
        <v>2274</v>
      </c>
      <c r="D5359" s="93" t="s">
        <v>10786</v>
      </c>
    </row>
    <row r="5360" spans="1:4">
      <c r="A5360" s="95">
        <v>5878</v>
      </c>
      <c r="B5360" s="90" t="s">
        <v>10787</v>
      </c>
      <c r="C5360" s="89" t="s">
        <v>2274</v>
      </c>
      <c r="D5360" s="93" t="s">
        <v>10788</v>
      </c>
    </row>
    <row r="5361" spans="1:4">
      <c r="A5361" s="95">
        <v>5879</v>
      </c>
      <c r="B5361" s="90" t="s">
        <v>10789</v>
      </c>
      <c r="C5361" s="89" t="s">
        <v>2274</v>
      </c>
      <c r="D5361" s="93" t="s">
        <v>10790</v>
      </c>
    </row>
    <row r="5362" spans="1:4">
      <c r="A5362" s="95">
        <v>5880</v>
      </c>
      <c r="B5362" s="90" t="s">
        <v>10791</v>
      </c>
      <c r="C5362" s="89" t="s">
        <v>2274</v>
      </c>
      <c r="D5362" s="93" t="s">
        <v>10792</v>
      </c>
    </row>
    <row r="5363" spans="1:4">
      <c r="A5363" s="95">
        <v>5881</v>
      </c>
      <c r="B5363" s="90" t="s">
        <v>10793</v>
      </c>
      <c r="C5363" s="89" t="s">
        <v>2274</v>
      </c>
      <c r="D5363" s="93" t="s">
        <v>10794</v>
      </c>
    </row>
    <row r="5364" spans="1:4">
      <c r="A5364" s="95">
        <v>5885</v>
      </c>
      <c r="B5364" s="90" t="s">
        <v>10795</v>
      </c>
      <c r="C5364" s="89" t="s">
        <v>3973</v>
      </c>
      <c r="D5364" s="91" t="s">
        <v>2930</v>
      </c>
    </row>
    <row r="5365" spans="1:4">
      <c r="A5365" s="95">
        <v>5886</v>
      </c>
      <c r="B5365" s="90" t="s">
        <v>10796</v>
      </c>
      <c r="C5365" s="89" t="s">
        <v>3973</v>
      </c>
      <c r="D5365" s="91" t="s">
        <v>953</v>
      </c>
    </row>
    <row r="5366" spans="1:4">
      <c r="A5366" s="95">
        <v>5887</v>
      </c>
      <c r="B5366" s="90" t="s">
        <v>10797</v>
      </c>
      <c r="C5366" s="89" t="s">
        <v>3973</v>
      </c>
      <c r="D5366" s="91" t="s">
        <v>1928</v>
      </c>
    </row>
    <row r="5367" spans="1:4">
      <c r="A5367" s="95">
        <v>5888</v>
      </c>
      <c r="B5367" s="90" t="s">
        <v>10798</v>
      </c>
      <c r="C5367" s="89" t="s">
        <v>3973</v>
      </c>
      <c r="D5367" s="91" t="s">
        <v>10799</v>
      </c>
    </row>
    <row r="5368" spans="1:4">
      <c r="A5368" s="95">
        <v>5889</v>
      </c>
      <c r="B5368" s="90" t="s">
        <v>10800</v>
      </c>
      <c r="C5368" s="89" t="s">
        <v>3973</v>
      </c>
      <c r="D5368" s="91" t="s">
        <v>10801</v>
      </c>
    </row>
    <row r="5369" spans="1:4">
      <c r="A5369" s="95">
        <v>5890</v>
      </c>
      <c r="B5369" s="90" t="s">
        <v>10802</v>
      </c>
      <c r="C5369" s="89" t="s">
        <v>3973</v>
      </c>
      <c r="D5369" s="91" t="s">
        <v>10803</v>
      </c>
    </row>
    <row r="5370" spans="1:4">
      <c r="D5370" s="89" t="s">
        <v>3701</v>
      </c>
    </row>
    <row r="5371" spans="1:4">
      <c r="B5371" s="87" t="s">
        <v>10804</v>
      </c>
    </row>
    <row r="5373" spans="1:4">
      <c r="B5373" s="87" t="s">
        <v>3609</v>
      </c>
      <c r="C5373" s="88" t="s">
        <v>3610</v>
      </c>
    </row>
    <row r="5374" spans="1:4">
      <c r="D5374" s="88" t="s">
        <v>3611</v>
      </c>
    </row>
    <row r="5375" spans="1:4">
      <c r="A5375" s="88" t="s">
        <v>3612</v>
      </c>
      <c r="B5375" s="87" t="s">
        <v>3613</v>
      </c>
      <c r="C5375" s="88" t="s">
        <v>3614</v>
      </c>
    </row>
    <row r="5376" spans="1:4">
      <c r="A5376" s="95">
        <v>5891</v>
      </c>
      <c r="B5376" s="90" t="s">
        <v>10805</v>
      </c>
      <c r="C5376" s="89" t="s">
        <v>3635</v>
      </c>
      <c r="D5376" s="91" t="s">
        <v>940</v>
      </c>
    </row>
    <row r="5377" spans="1:4">
      <c r="A5377" s="95">
        <v>5892</v>
      </c>
      <c r="B5377" s="90" t="s">
        <v>10806</v>
      </c>
      <c r="C5377" s="89" t="s">
        <v>3635</v>
      </c>
      <c r="D5377" s="91" t="s">
        <v>10807</v>
      </c>
    </row>
    <row r="5378" spans="1:4">
      <c r="A5378" s="95">
        <v>5893</v>
      </c>
      <c r="B5378" s="90" t="s">
        <v>10808</v>
      </c>
      <c r="C5378" s="89" t="s">
        <v>2411</v>
      </c>
      <c r="D5378" s="91" t="s">
        <v>5578</v>
      </c>
    </row>
    <row r="5379" spans="1:4">
      <c r="A5379" s="95">
        <v>5894</v>
      </c>
      <c r="B5379" s="90" t="s">
        <v>10809</v>
      </c>
      <c r="C5379" s="89" t="s">
        <v>2411</v>
      </c>
      <c r="D5379" s="91" t="s">
        <v>5578</v>
      </c>
    </row>
    <row r="5380" spans="1:4">
      <c r="A5380" s="95">
        <v>5895</v>
      </c>
      <c r="B5380" s="90" t="s">
        <v>10810</v>
      </c>
      <c r="C5380" s="89" t="s">
        <v>3635</v>
      </c>
      <c r="D5380" s="91" t="s">
        <v>10811</v>
      </c>
    </row>
    <row r="5381" spans="1:4">
      <c r="A5381" s="95">
        <v>5896</v>
      </c>
      <c r="B5381" s="90" t="s">
        <v>10812</v>
      </c>
      <c r="C5381" s="89" t="s">
        <v>3681</v>
      </c>
      <c r="D5381" s="91" t="s">
        <v>1546</v>
      </c>
    </row>
    <row r="5382" spans="1:4">
      <c r="A5382" s="95">
        <v>5897</v>
      </c>
      <c r="B5382" s="90" t="s">
        <v>10813</v>
      </c>
      <c r="C5382" s="89" t="s">
        <v>3681</v>
      </c>
      <c r="D5382" s="91" t="s">
        <v>10814</v>
      </c>
    </row>
    <row r="5383" spans="1:4">
      <c r="A5383" s="95">
        <v>5899</v>
      </c>
      <c r="B5383" s="90" t="s">
        <v>10815</v>
      </c>
      <c r="C5383" s="89" t="s">
        <v>3635</v>
      </c>
      <c r="D5383" s="92" t="s">
        <v>10816</v>
      </c>
    </row>
    <row r="5384" spans="1:4">
      <c r="A5384" s="95">
        <v>5900</v>
      </c>
      <c r="B5384" s="90" t="s">
        <v>10817</v>
      </c>
      <c r="C5384" s="89" t="s">
        <v>3635</v>
      </c>
      <c r="D5384" s="93" t="s">
        <v>10818</v>
      </c>
    </row>
    <row r="5385" spans="1:4">
      <c r="A5385" s="95">
        <v>5928</v>
      </c>
      <c r="B5385" s="90" t="s">
        <v>10819</v>
      </c>
      <c r="C5385" s="89" t="s">
        <v>3635</v>
      </c>
      <c r="D5385" s="93" t="s">
        <v>10820</v>
      </c>
    </row>
    <row r="5386" spans="1:4">
      <c r="A5386" s="95">
        <v>5929</v>
      </c>
      <c r="B5386" s="90" t="s">
        <v>10821</v>
      </c>
      <c r="C5386" s="89" t="s">
        <v>3635</v>
      </c>
      <c r="D5386" s="93" t="s">
        <v>10822</v>
      </c>
    </row>
    <row r="5387" spans="1:4">
      <c r="A5387" s="95">
        <v>5930</v>
      </c>
      <c r="B5387" s="90" t="s">
        <v>10823</v>
      </c>
      <c r="C5387" s="89" t="s">
        <v>3635</v>
      </c>
      <c r="D5387" s="93" t="s">
        <v>10824</v>
      </c>
    </row>
    <row r="5388" spans="1:4">
      <c r="A5388" s="95">
        <v>5931</v>
      </c>
      <c r="B5388" s="90" t="s">
        <v>10825</v>
      </c>
      <c r="C5388" s="89" t="s">
        <v>3681</v>
      </c>
      <c r="D5388" s="91" t="s">
        <v>361</v>
      </c>
    </row>
    <row r="5389" spans="1:4">
      <c r="A5389" s="95">
        <v>5932</v>
      </c>
      <c r="B5389" s="90" t="s">
        <v>10826</v>
      </c>
      <c r="C5389" s="89" t="s">
        <v>3681</v>
      </c>
      <c r="D5389" s="91" t="s">
        <v>1652</v>
      </c>
    </row>
    <row r="5390" spans="1:4">
      <c r="A5390" s="95">
        <v>5933</v>
      </c>
      <c r="B5390" s="90" t="s">
        <v>10827</v>
      </c>
      <c r="C5390" s="89" t="s">
        <v>3635</v>
      </c>
      <c r="D5390" s="91" t="s">
        <v>1121</v>
      </c>
    </row>
    <row r="5391" spans="1:4">
      <c r="A5391" s="95">
        <v>5934</v>
      </c>
      <c r="B5391" s="90" t="s">
        <v>10828</v>
      </c>
      <c r="C5391" s="89" t="s">
        <v>3635</v>
      </c>
      <c r="D5391" s="91" t="s">
        <v>150</v>
      </c>
    </row>
    <row r="5392" spans="1:4">
      <c r="A5392" s="95">
        <v>5935</v>
      </c>
      <c r="B5392" s="90" t="s">
        <v>10829</v>
      </c>
      <c r="C5392" s="89" t="s">
        <v>2411</v>
      </c>
      <c r="D5392" s="89" t="s">
        <v>318</v>
      </c>
    </row>
    <row r="5393" spans="1:4">
      <c r="A5393" s="95">
        <v>5936</v>
      </c>
      <c r="B5393" s="90" t="s">
        <v>10830</v>
      </c>
      <c r="C5393" s="89" t="s">
        <v>3681</v>
      </c>
      <c r="D5393" s="91" t="s">
        <v>361</v>
      </c>
    </row>
    <row r="5394" spans="1:4">
      <c r="A5394" s="95">
        <v>5937</v>
      </c>
      <c r="B5394" s="90" t="s">
        <v>10831</v>
      </c>
      <c r="C5394" s="89" t="s">
        <v>3681</v>
      </c>
      <c r="D5394" s="91" t="s">
        <v>945</v>
      </c>
    </row>
    <row r="5395" spans="1:4">
      <c r="A5395" s="95">
        <v>5941</v>
      </c>
      <c r="B5395" s="90" t="s">
        <v>10832</v>
      </c>
      <c r="C5395" s="89" t="s">
        <v>2249</v>
      </c>
      <c r="D5395" s="91" t="s">
        <v>124</v>
      </c>
    </row>
    <row r="5396" spans="1:4">
      <c r="A5396" s="95">
        <v>6065</v>
      </c>
      <c r="B5396" s="90" t="s">
        <v>10833</v>
      </c>
      <c r="C5396" s="89" t="s">
        <v>2274</v>
      </c>
      <c r="D5396" s="93" t="s">
        <v>10834</v>
      </c>
    </row>
    <row r="5397" spans="1:4">
      <c r="A5397" s="95">
        <v>6073</v>
      </c>
      <c r="B5397" s="90" t="s">
        <v>10835</v>
      </c>
      <c r="C5397" s="89" t="s">
        <v>2274</v>
      </c>
      <c r="D5397" s="93" t="s">
        <v>10836</v>
      </c>
    </row>
    <row r="5398" spans="1:4">
      <c r="A5398" s="95">
        <v>6075</v>
      </c>
      <c r="B5398" s="90" t="s">
        <v>10837</v>
      </c>
      <c r="C5398" s="89" t="s">
        <v>2274</v>
      </c>
      <c r="D5398" s="93" t="s">
        <v>10838</v>
      </c>
    </row>
    <row r="5399" spans="1:4">
      <c r="A5399" s="95">
        <v>6083</v>
      </c>
      <c r="B5399" s="90" t="s">
        <v>10839</v>
      </c>
      <c r="C5399" s="89" t="s">
        <v>2274</v>
      </c>
      <c r="D5399" s="93" t="s">
        <v>10840</v>
      </c>
    </row>
    <row r="5400" spans="1:4">
      <c r="A5400" s="95">
        <v>6085</v>
      </c>
      <c r="B5400" s="90" t="s">
        <v>10841</v>
      </c>
      <c r="C5400" s="89" t="s">
        <v>2274</v>
      </c>
      <c r="D5400" s="93" t="s">
        <v>10842</v>
      </c>
    </row>
    <row r="5401" spans="1:4">
      <c r="A5401" s="95">
        <v>6093</v>
      </c>
      <c r="B5401" s="90" t="s">
        <v>10843</v>
      </c>
      <c r="C5401" s="89" t="s">
        <v>2274</v>
      </c>
      <c r="D5401" s="93" t="s">
        <v>10844</v>
      </c>
    </row>
    <row r="5402" spans="1:4">
      <c r="A5402" s="95">
        <v>6095</v>
      </c>
      <c r="B5402" s="90" t="s">
        <v>10845</v>
      </c>
      <c r="C5402" s="89" t="s">
        <v>2274</v>
      </c>
      <c r="D5402" s="93" t="s">
        <v>10846</v>
      </c>
    </row>
    <row r="5403" spans="1:4">
      <c r="A5403" s="95">
        <v>6103</v>
      </c>
      <c r="B5403" s="90" t="s">
        <v>10847</v>
      </c>
      <c r="C5403" s="89" t="s">
        <v>2274</v>
      </c>
      <c r="D5403" s="93" t="s">
        <v>10848</v>
      </c>
    </row>
    <row r="5404" spans="1:4">
      <c r="A5404" s="95">
        <v>6105</v>
      </c>
      <c r="B5404" s="90" t="s">
        <v>10849</v>
      </c>
      <c r="C5404" s="89" t="s">
        <v>2274</v>
      </c>
      <c r="D5404" s="93" t="s">
        <v>10850</v>
      </c>
    </row>
    <row r="5405" spans="1:4">
      <c r="A5405" s="95">
        <v>6113</v>
      </c>
      <c r="B5405" s="90" t="s">
        <v>10851</v>
      </c>
      <c r="C5405" s="89" t="s">
        <v>2274</v>
      </c>
      <c r="D5405" s="93" t="s">
        <v>10852</v>
      </c>
    </row>
    <row r="5406" spans="1:4">
      <c r="A5406" s="95">
        <v>6312</v>
      </c>
      <c r="B5406" s="90" t="s">
        <v>10853</v>
      </c>
      <c r="C5406" s="89" t="s">
        <v>2274</v>
      </c>
      <c r="D5406" s="93" t="s">
        <v>10854</v>
      </c>
    </row>
    <row r="5407" spans="1:4">
      <c r="A5407" s="95">
        <v>6313</v>
      </c>
      <c r="B5407" s="90" t="s">
        <v>10855</v>
      </c>
      <c r="C5407" s="89" t="s">
        <v>2274</v>
      </c>
      <c r="D5407" s="89" t="s">
        <v>1374</v>
      </c>
    </row>
    <row r="5408" spans="1:4">
      <c r="A5408" s="95">
        <v>6314</v>
      </c>
      <c r="B5408" s="90" t="s">
        <v>10856</v>
      </c>
      <c r="C5408" s="89" t="s">
        <v>3635</v>
      </c>
      <c r="D5408" s="91" t="s">
        <v>10857</v>
      </c>
    </row>
    <row r="5409" spans="1:4">
      <c r="D5409" s="89" t="s">
        <v>3701</v>
      </c>
    </row>
    <row r="5410" spans="1:4">
      <c r="B5410" s="87" t="s">
        <v>10858</v>
      </c>
    </row>
    <row r="5412" spans="1:4">
      <c r="B5412" s="87" t="s">
        <v>3609</v>
      </c>
      <c r="C5412" s="88" t="s">
        <v>3610</v>
      </c>
    </row>
    <row r="5413" spans="1:4">
      <c r="D5413" s="88" t="s">
        <v>3611</v>
      </c>
    </row>
    <row r="5414" spans="1:4">
      <c r="A5414" s="88" t="s">
        <v>3612</v>
      </c>
      <c r="B5414" s="87" t="s">
        <v>3613</v>
      </c>
      <c r="C5414" s="88" t="s">
        <v>3614</v>
      </c>
    </row>
    <row r="5415" spans="1:4">
      <c r="A5415" s="95">
        <v>6315</v>
      </c>
      <c r="B5415" s="90" t="s">
        <v>10859</v>
      </c>
      <c r="C5415" s="89" t="s">
        <v>2274</v>
      </c>
      <c r="D5415" s="91" t="s">
        <v>10860</v>
      </c>
    </row>
    <row r="5416" spans="1:4">
      <c r="A5416" s="95">
        <v>6317</v>
      </c>
      <c r="B5416" s="90" t="s">
        <v>10861</v>
      </c>
      <c r="C5416" s="89" t="s">
        <v>2274</v>
      </c>
      <c r="D5416" s="91" t="s">
        <v>10862</v>
      </c>
    </row>
    <row r="5417" spans="1:4">
      <c r="A5417" s="95">
        <v>6319</v>
      </c>
      <c r="B5417" s="90" t="s">
        <v>10863</v>
      </c>
      <c r="C5417" s="89" t="s">
        <v>2274</v>
      </c>
      <c r="D5417" s="93" t="s">
        <v>10864</v>
      </c>
    </row>
    <row r="5418" spans="1:4">
      <c r="A5418" s="95">
        <v>6327</v>
      </c>
      <c r="B5418" s="90" t="s">
        <v>10865</v>
      </c>
      <c r="C5418" s="89" t="s">
        <v>2274</v>
      </c>
      <c r="D5418" s="93" t="s">
        <v>10866</v>
      </c>
    </row>
    <row r="5419" spans="1:4">
      <c r="A5419" s="95">
        <v>6328</v>
      </c>
      <c r="B5419" s="90" t="s">
        <v>10867</v>
      </c>
      <c r="C5419" s="89" t="s">
        <v>2274</v>
      </c>
      <c r="D5419" s="91" t="s">
        <v>10868</v>
      </c>
    </row>
    <row r="5420" spans="1:4">
      <c r="A5420" s="95">
        <v>6339</v>
      </c>
      <c r="B5420" s="90" t="s">
        <v>10869</v>
      </c>
      <c r="C5420" s="89" t="s">
        <v>2274</v>
      </c>
      <c r="D5420" s="93" t="s">
        <v>10870</v>
      </c>
    </row>
    <row r="5421" spans="1:4">
      <c r="A5421" s="95">
        <v>6343</v>
      </c>
      <c r="B5421" s="90" t="s">
        <v>10871</v>
      </c>
      <c r="C5421" s="89" t="s">
        <v>3635</v>
      </c>
      <c r="D5421" s="91" t="s">
        <v>10872</v>
      </c>
    </row>
    <row r="5422" spans="1:4">
      <c r="A5422" s="95">
        <v>6358</v>
      </c>
      <c r="B5422" s="90" t="s">
        <v>10873</v>
      </c>
      <c r="C5422" s="89" t="s">
        <v>3635</v>
      </c>
      <c r="D5422" s="91" t="s">
        <v>10874</v>
      </c>
    </row>
    <row r="5423" spans="1:4">
      <c r="A5423" s="95">
        <v>6389</v>
      </c>
      <c r="B5423" s="90" t="s">
        <v>10875</v>
      </c>
      <c r="C5423" s="89" t="s">
        <v>3635</v>
      </c>
      <c r="D5423" s="92" t="s">
        <v>10876</v>
      </c>
    </row>
    <row r="5424" spans="1:4">
      <c r="A5424" s="95">
        <v>6390</v>
      </c>
      <c r="B5424" s="90" t="s">
        <v>10877</v>
      </c>
      <c r="C5424" s="89" t="s">
        <v>3635</v>
      </c>
      <c r="D5424" s="93" t="s">
        <v>10878</v>
      </c>
    </row>
    <row r="5425" spans="1:4">
      <c r="A5425" s="95">
        <v>6391</v>
      </c>
      <c r="B5425" s="90" t="s">
        <v>10879</v>
      </c>
      <c r="C5425" s="89" t="s">
        <v>3635</v>
      </c>
      <c r="D5425" s="93" t="s">
        <v>10880</v>
      </c>
    </row>
    <row r="5426" spans="1:4">
      <c r="A5426" s="95">
        <v>6392</v>
      </c>
      <c r="B5426" s="90" t="s">
        <v>10881</v>
      </c>
      <c r="C5426" s="89" t="s">
        <v>3635</v>
      </c>
      <c r="D5426" s="93" t="s">
        <v>10882</v>
      </c>
    </row>
    <row r="5427" spans="1:4">
      <c r="A5427" s="95">
        <v>6393</v>
      </c>
      <c r="B5427" s="90" t="s">
        <v>10883</v>
      </c>
      <c r="C5427" s="89" t="s">
        <v>3635</v>
      </c>
      <c r="D5427" s="93" t="s">
        <v>10884</v>
      </c>
    </row>
    <row r="5428" spans="1:4">
      <c r="A5428" s="95">
        <v>6394</v>
      </c>
      <c r="B5428" s="90" t="s">
        <v>10885</v>
      </c>
      <c r="C5428" s="89" t="s">
        <v>3635</v>
      </c>
      <c r="D5428" s="93" t="s">
        <v>10886</v>
      </c>
    </row>
    <row r="5429" spans="1:4">
      <c r="A5429" s="95">
        <v>6395</v>
      </c>
      <c r="B5429" s="90" t="s">
        <v>10887</v>
      </c>
      <c r="C5429" s="89" t="s">
        <v>3635</v>
      </c>
      <c r="D5429" s="92" t="s">
        <v>10888</v>
      </c>
    </row>
    <row r="5430" spans="1:4">
      <c r="A5430" s="95">
        <v>6396</v>
      </c>
      <c r="B5430" s="90" t="s">
        <v>10889</v>
      </c>
      <c r="C5430" s="89" t="s">
        <v>3635</v>
      </c>
      <c r="D5430" s="93" t="s">
        <v>10890</v>
      </c>
    </row>
    <row r="5431" spans="1:4">
      <c r="A5431" s="95">
        <v>6397</v>
      </c>
      <c r="B5431" s="90" t="s">
        <v>10891</v>
      </c>
      <c r="C5431" s="89" t="s">
        <v>3635</v>
      </c>
      <c r="D5431" s="93" t="s">
        <v>10892</v>
      </c>
    </row>
    <row r="5432" spans="1:4">
      <c r="A5432" s="95">
        <v>6398</v>
      </c>
      <c r="B5432" s="90" t="s">
        <v>10893</v>
      </c>
      <c r="C5432" s="89" t="s">
        <v>3635</v>
      </c>
      <c r="D5432" s="93" t="s">
        <v>10894</v>
      </c>
    </row>
    <row r="5433" spans="1:4">
      <c r="A5433" s="95">
        <v>6399</v>
      </c>
      <c r="B5433" s="90" t="s">
        <v>10895</v>
      </c>
      <c r="C5433" s="89" t="s">
        <v>3635</v>
      </c>
      <c r="D5433" s="93" t="s">
        <v>10896</v>
      </c>
    </row>
    <row r="5434" spans="1:4">
      <c r="A5434" s="95">
        <v>6400</v>
      </c>
      <c r="B5434" s="90" t="s">
        <v>10897</v>
      </c>
      <c r="C5434" s="89" t="s">
        <v>3635</v>
      </c>
      <c r="D5434" s="93" t="s">
        <v>10898</v>
      </c>
    </row>
    <row r="5435" spans="1:4">
      <c r="A5435" s="95">
        <v>6401</v>
      </c>
      <c r="B5435" s="90" t="s">
        <v>10899</v>
      </c>
      <c r="C5435" s="89" t="s">
        <v>3635</v>
      </c>
      <c r="D5435" s="93" t="s">
        <v>10900</v>
      </c>
    </row>
    <row r="5436" spans="1:4">
      <c r="A5436" s="95">
        <v>6402</v>
      </c>
      <c r="B5436" s="90" t="s">
        <v>10901</v>
      </c>
      <c r="C5436" s="89" t="s">
        <v>3635</v>
      </c>
      <c r="D5436" s="93" t="s">
        <v>10902</v>
      </c>
    </row>
    <row r="5437" spans="1:4">
      <c r="A5437" s="95">
        <v>6403</v>
      </c>
      <c r="B5437" s="90" t="s">
        <v>10903</v>
      </c>
      <c r="C5437" s="89" t="s">
        <v>3635</v>
      </c>
      <c r="D5437" s="93" t="s">
        <v>10904</v>
      </c>
    </row>
    <row r="5438" spans="1:4">
      <c r="A5438" s="95">
        <v>6404</v>
      </c>
      <c r="B5438" s="90" t="s">
        <v>10905</v>
      </c>
      <c r="C5438" s="89" t="s">
        <v>3635</v>
      </c>
      <c r="D5438" s="93" t="s">
        <v>10906</v>
      </c>
    </row>
    <row r="5439" spans="1:4">
      <c r="A5439" s="95">
        <v>6405</v>
      </c>
      <c r="B5439" s="90" t="s">
        <v>10907</v>
      </c>
      <c r="C5439" s="89" t="s">
        <v>3635</v>
      </c>
      <c r="D5439" s="93" t="s">
        <v>10908</v>
      </c>
    </row>
    <row r="5440" spans="1:4">
      <c r="A5440" s="95">
        <v>6406</v>
      </c>
      <c r="B5440" s="90" t="s">
        <v>10909</v>
      </c>
      <c r="C5440" s="89" t="s">
        <v>3635</v>
      </c>
      <c r="D5440" s="93" t="s">
        <v>10910</v>
      </c>
    </row>
    <row r="5441" spans="1:4">
      <c r="A5441" s="95">
        <v>6407</v>
      </c>
      <c r="B5441" s="90" t="s">
        <v>10911</v>
      </c>
      <c r="C5441" s="89" t="s">
        <v>3635</v>
      </c>
      <c r="D5441" s="93" t="s">
        <v>10912</v>
      </c>
    </row>
    <row r="5442" spans="1:4">
      <c r="A5442" s="95">
        <v>6408</v>
      </c>
      <c r="B5442" s="90" t="s">
        <v>10913</v>
      </c>
      <c r="C5442" s="89" t="s">
        <v>3635</v>
      </c>
      <c r="D5442" s="93" t="s">
        <v>10914</v>
      </c>
    </row>
    <row r="5443" spans="1:4">
      <c r="A5443" s="95">
        <v>6409</v>
      </c>
      <c r="B5443" s="90" t="s">
        <v>10915</v>
      </c>
      <c r="C5443" s="89" t="s">
        <v>3635</v>
      </c>
      <c r="D5443" s="93" t="s">
        <v>10916</v>
      </c>
    </row>
    <row r="5444" spans="1:4">
      <c r="A5444" s="95">
        <v>6410</v>
      </c>
      <c r="B5444" s="90" t="s">
        <v>10917</v>
      </c>
      <c r="C5444" s="89" t="s">
        <v>3635</v>
      </c>
      <c r="D5444" s="93" t="s">
        <v>10918</v>
      </c>
    </row>
    <row r="5445" spans="1:4">
      <c r="A5445" s="95">
        <v>6411</v>
      </c>
      <c r="B5445" s="90" t="s">
        <v>10919</v>
      </c>
      <c r="C5445" s="89" t="s">
        <v>3635</v>
      </c>
      <c r="D5445" s="93" t="s">
        <v>10920</v>
      </c>
    </row>
    <row r="5446" spans="1:4">
      <c r="A5446" s="95">
        <v>6412</v>
      </c>
      <c r="B5446" s="90" t="s">
        <v>10921</v>
      </c>
      <c r="C5446" s="89" t="s">
        <v>3635</v>
      </c>
      <c r="D5446" s="93" t="s">
        <v>10922</v>
      </c>
    </row>
    <row r="5447" spans="1:4">
      <c r="A5447" s="95">
        <v>6413</v>
      </c>
      <c r="B5447" s="90" t="s">
        <v>10923</v>
      </c>
      <c r="C5447" s="89" t="s">
        <v>3635</v>
      </c>
      <c r="D5447" s="93" t="s">
        <v>10924</v>
      </c>
    </row>
    <row r="5448" spans="1:4">
      <c r="D5448" s="89" t="s">
        <v>3701</v>
      </c>
    </row>
    <row r="5449" spans="1:4">
      <c r="B5449" s="87" t="s">
        <v>10925</v>
      </c>
    </row>
    <row r="5451" spans="1:4">
      <c r="B5451" s="87" t="s">
        <v>3609</v>
      </c>
      <c r="C5451" s="88" t="s">
        <v>3610</v>
      </c>
    </row>
    <row r="5452" spans="1:4">
      <c r="D5452" s="88" t="s">
        <v>3611</v>
      </c>
    </row>
    <row r="5453" spans="1:4">
      <c r="A5453" s="88" t="s">
        <v>3612</v>
      </c>
      <c r="B5453" s="87" t="s">
        <v>3613</v>
      </c>
      <c r="C5453" s="88" t="s">
        <v>3614</v>
      </c>
    </row>
    <row r="5454" spans="1:4">
      <c r="A5454" s="95">
        <v>6414</v>
      </c>
      <c r="B5454" s="90" t="s">
        <v>10926</v>
      </c>
      <c r="C5454" s="89" t="s">
        <v>3635</v>
      </c>
      <c r="D5454" s="93" t="s">
        <v>10927</v>
      </c>
    </row>
    <row r="5455" spans="1:4">
      <c r="A5455" s="95">
        <v>6415</v>
      </c>
      <c r="B5455" s="90" t="s">
        <v>10928</v>
      </c>
      <c r="C5455" s="89" t="s">
        <v>3635</v>
      </c>
      <c r="D5455" s="93" t="s">
        <v>10929</v>
      </c>
    </row>
    <row r="5456" spans="1:4">
      <c r="A5456" s="95">
        <v>6416</v>
      </c>
      <c r="B5456" s="90" t="s">
        <v>10930</v>
      </c>
      <c r="C5456" s="89" t="s">
        <v>3635</v>
      </c>
      <c r="D5456" s="93" t="s">
        <v>10931</v>
      </c>
    </row>
    <row r="5457" spans="1:4">
      <c r="A5457" s="95">
        <v>6417</v>
      </c>
      <c r="B5457" s="90" t="s">
        <v>10932</v>
      </c>
      <c r="C5457" s="89" t="s">
        <v>3635</v>
      </c>
      <c r="D5457" s="93" t="s">
        <v>10933</v>
      </c>
    </row>
    <row r="5458" spans="1:4">
      <c r="A5458" s="95">
        <v>6418</v>
      </c>
      <c r="B5458" s="90" t="s">
        <v>10934</v>
      </c>
      <c r="C5458" s="89" t="s">
        <v>3635</v>
      </c>
      <c r="D5458" s="93" t="s">
        <v>10935</v>
      </c>
    </row>
    <row r="5459" spans="1:4">
      <c r="A5459" s="95">
        <v>6419</v>
      </c>
      <c r="B5459" s="90" t="s">
        <v>10936</v>
      </c>
      <c r="C5459" s="89" t="s">
        <v>3635</v>
      </c>
      <c r="D5459" s="93" t="s">
        <v>10937</v>
      </c>
    </row>
    <row r="5460" spans="1:4">
      <c r="A5460" s="95">
        <v>6420</v>
      </c>
      <c r="B5460" s="90" t="s">
        <v>10938</v>
      </c>
      <c r="C5460" s="89" t="s">
        <v>3635</v>
      </c>
      <c r="D5460" s="92" t="s">
        <v>10939</v>
      </c>
    </row>
    <row r="5461" spans="1:4">
      <c r="A5461" s="95">
        <v>6421</v>
      </c>
      <c r="B5461" s="90" t="s">
        <v>10940</v>
      </c>
      <c r="C5461" s="89" t="s">
        <v>3635</v>
      </c>
      <c r="D5461" s="93" t="s">
        <v>10941</v>
      </c>
    </row>
    <row r="5462" spans="1:4">
      <c r="A5462" s="95">
        <v>6422</v>
      </c>
      <c r="B5462" s="90" t="s">
        <v>10942</v>
      </c>
      <c r="C5462" s="89" t="s">
        <v>3635</v>
      </c>
      <c r="D5462" s="93" t="s">
        <v>10943</v>
      </c>
    </row>
    <row r="5463" spans="1:4">
      <c r="A5463" s="95">
        <v>6423</v>
      </c>
      <c r="B5463" s="90" t="s">
        <v>10944</v>
      </c>
      <c r="C5463" s="89" t="s">
        <v>3635</v>
      </c>
      <c r="D5463" s="93" t="s">
        <v>10945</v>
      </c>
    </row>
    <row r="5464" spans="1:4">
      <c r="A5464" s="95">
        <v>6424</v>
      </c>
      <c r="B5464" s="90" t="s">
        <v>10946</v>
      </c>
      <c r="C5464" s="89" t="s">
        <v>3635</v>
      </c>
      <c r="D5464" s="93" t="s">
        <v>10947</v>
      </c>
    </row>
    <row r="5465" spans="1:4">
      <c r="A5465" s="95">
        <v>6425</v>
      </c>
      <c r="B5465" s="90" t="s">
        <v>10948</v>
      </c>
      <c r="C5465" s="89" t="s">
        <v>3635</v>
      </c>
      <c r="D5465" s="91" t="s">
        <v>10949</v>
      </c>
    </row>
    <row r="5466" spans="1:4">
      <c r="A5466" s="95">
        <v>6426</v>
      </c>
      <c r="B5466" s="90" t="s">
        <v>10950</v>
      </c>
      <c r="C5466" s="89" t="s">
        <v>3635</v>
      </c>
      <c r="D5466" s="91" t="s">
        <v>10951</v>
      </c>
    </row>
    <row r="5467" spans="1:4">
      <c r="A5467" s="95">
        <v>6427</v>
      </c>
      <c r="B5467" s="90" t="s">
        <v>10952</v>
      </c>
      <c r="C5467" s="89" t="s">
        <v>3635</v>
      </c>
      <c r="D5467" s="91" t="s">
        <v>10951</v>
      </c>
    </row>
    <row r="5468" spans="1:4">
      <c r="A5468" s="95">
        <v>6428</v>
      </c>
      <c r="B5468" s="90" t="s">
        <v>10953</v>
      </c>
      <c r="C5468" s="89" t="s">
        <v>3635</v>
      </c>
      <c r="D5468" s="91" t="s">
        <v>10954</v>
      </c>
    </row>
    <row r="5469" spans="1:4">
      <c r="A5469" s="95">
        <v>6429</v>
      </c>
      <c r="B5469" s="90" t="s">
        <v>10955</v>
      </c>
      <c r="C5469" s="89" t="s">
        <v>3635</v>
      </c>
      <c r="D5469" s="91" t="s">
        <v>10956</v>
      </c>
    </row>
    <row r="5470" spans="1:4">
      <c r="A5470" s="95">
        <v>6430</v>
      </c>
      <c r="B5470" s="90" t="s">
        <v>10957</v>
      </c>
      <c r="C5470" s="89" t="s">
        <v>3635</v>
      </c>
      <c r="D5470" s="91" t="s">
        <v>10958</v>
      </c>
    </row>
    <row r="5471" spans="1:4">
      <c r="A5471" s="95">
        <v>6431</v>
      </c>
      <c r="B5471" s="90" t="s">
        <v>10959</v>
      </c>
      <c r="C5471" s="89" t="s">
        <v>3635</v>
      </c>
      <c r="D5471" s="93" t="s">
        <v>10960</v>
      </c>
    </row>
    <row r="5472" spans="1:4">
      <c r="A5472" s="95">
        <v>6432</v>
      </c>
      <c r="B5472" s="90" t="s">
        <v>10961</v>
      </c>
      <c r="C5472" s="89" t="s">
        <v>3635</v>
      </c>
      <c r="D5472" s="93" t="s">
        <v>10962</v>
      </c>
    </row>
    <row r="5473" spans="1:4">
      <c r="A5473" s="95">
        <v>6433</v>
      </c>
      <c r="B5473" s="90" t="s">
        <v>10963</v>
      </c>
      <c r="C5473" s="89" t="s">
        <v>3635</v>
      </c>
      <c r="D5473" s="93" t="s">
        <v>10964</v>
      </c>
    </row>
    <row r="5474" spans="1:4">
      <c r="A5474" s="95">
        <v>6434</v>
      </c>
      <c r="B5474" s="90" t="s">
        <v>10965</v>
      </c>
      <c r="C5474" s="89" t="s">
        <v>3635</v>
      </c>
      <c r="D5474" s="93" t="s">
        <v>10966</v>
      </c>
    </row>
    <row r="5475" spans="1:4">
      <c r="A5475" s="95">
        <v>6435</v>
      </c>
      <c r="B5475" s="90" t="s">
        <v>10967</v>
      </c>
      <c r="C5475" s="89" t="s">
        <v>3635</v>
      </c>
      <c r="D5475" s="93" t="s">
        <v>10968</v>
      </c>
    </row>
    <row r="5476" spans="1:4">
      <c r="A5476" s="95">
        <v>6436</v>
      </c>
      <c r="B5476" s="90" t="s">
        <v>10969</v>
      </c>
      <c r="C5476" s="89" t="s">
        <v>3635</v>
      </c>
      <c r="D5476" s="93" t="s">
        <v>10962</v>
      </c>
    </row>
    <row r="5477" spans="1:4">
      <c r="A5477" s="95">
        <v>6437</v>
      </c>
      <c r="B5477" s="90" t="s">
        <v>10970</v>
      </c>
      <c r="C5477" s="89" t="s">
        <v>3635</v>
      </c>
      <c r="D5477" s="93" t="s">
        <v>10964</v>
      </c>
    </row>
    <row r="5478" spans="1:4">
      <c r="A5478" s="95">
        <v>6438</v>
      </c>
      <c r="B5478" s="90" t="s">
        <v>10971</v>
      </c>
      <c r="C5478" s="89" t="s">
        <v>3635</v>
      </c>
      <c r="D5478" s="93" t="s">
        <v>10972</v>
      </c>
    </row>
    <row r="5479" spans="1:4">
      <c r="A5479" s="95">
        <v>6439</v>
      </c>
      <c r="B5479" s="90" t="s">
        <v>10973</v>
      </c>
      <c r="C5479" s="89" t="s">
        <v>3635</v>
      </c>
      <c r="D5479" s="93" t="s">
        <v>10974</v>
      </c>
    </row>
    <row r="5480" spans="1:4">
      <c r="A5480" s="95">
        <v>6440</v>
      </c>
      <c r="B5480" s="90" t="s">
        <v>10975</v>
      </c>
      <c r="C5480" s="89" t="s">
        <v>3635</v>
      </c>
      <c r="D5480" s="93" t="s">
        <v>10968</v>
      </c>
    </row>
    <row r="5481" spans="1:4">
      <c r="A5481" s="95">
        <v>6441</v>
      </c>
      <c r="B5481" s="90" t="s">
        <v>10976</v>
      </c>
      <c r="C5481" s="89" t="s">
        <v>3681</v>
      </c>
      <c r="D5481" s="91" t="s">
        <v>384</v>
      </c>
    </row>
    <row r="5482" spans="1:4">
      <c r="A5482" s="95">
        <v>6442</v>
      </c>
      <c r="B5482" s="90" t="s">
        <v>10977</v>
      </c>
      <c r="C5482" s="89" t="s">
        <v>2411</v>
      </c>
      <c r="D5482" s="91" t="s">
        <v>1693</v>
      </c>
    </row>
    <row r="5483" spans="1:4">
      <c r="A5483" s="95">
        <v>6443</v>
      </c>
      <c r="B5483" s="90" t="s">
        <v>10978</v>
      </c>
      <c r="C5483" s="89" t="s">
        <v>2411</v>
      </c>
      <c r="D5483" s="91" t="s">
        <v>1693</v>
      </c>
    </row>
    <row r="5484" spans="1:4">
      <c r="A5484" s="95">
        <v>6444</v>
      </c>
      <c r="B5484" s="90" t="s">
        <v>10979</v>
      </c>
      <c r="C5484" s="89" t="s">
        <v>3635</v>
      </c>
      <c r="D5484" s="91" t="s">
        <v>717</v>
      </c>
    </row>
    <row r="5485" spans="1:4">
      <c r="A5485" s="95">
        <v>6445</v>
      </c>
      <c r="B5485" s="90" t="s">
        <v>10980</v>
      </c>
      <c r="C5485" s="89" t="s">
        <v>3635</v>
      </c>
      <c r="D5485" s="91" t="s">
        <v>1066</v>
      </c>
    </row>
    <row r="5486" spans="1:4">
      <c r="A5486" s="95">
        <v>6446</v>
      </c>
      <c r="B5486" s="90" t="s">
        <v>10981</v>
      </c>
      <c r="C5486" s="89" t="s">
        <v>3635</v>
      </c>
      <c r="D5486" s="91" t="s">
        <v>2645</v>
      </c>
    </row>
    <row r="5487" spans="1:4">
      <c r="D5487" s="89" t="s">
        <v>3701</v>
      </c>
    </row>
    <row r="5488" spans="1:4">
      <c r="B5488" s="87" t="s">
        <v>10982</v>
      </c>
    </row>
    <row r="5490" spans="1:4">
      <c r="B5490" s="87" t="s">
        <v>3609</v>
      </c>
      <c r="C5490" s="88" t="s">
        <v>3610</v>
      </c>
    </row>
    <row r="5491" spans="1:4">
      <c r="D5491" s="88" t="s">
        <v>3611</v>
      </c>
    </row>
    <row r="5492" spans="1:4">
      <c r="A5492" s="88" t="s">
        <v>3612</v>
      </c>
      <c r="B5492" s="87" t="s">
        <v>3613</v>
      </c>
      <c r="C5492" s="88" t="s">
        <v>3614</v>
      </c>
    </row>
    <row r="5493" spans="1:4">
      <c r="A5493" s="95">
        <v>6447</v>
      </c>
      <c r="B5493" s="90" t="s">
        <v>10983</v>
      </c>
      <c r="C5493" s="89" t="s">
        <v>3635</v>
      </c>
      <c r="D5493" s="91" t="s">
        <v>10984</v>
      </c>
    </row>
    <row r="5494" spans="1:4">
      <c r="A5494" s="95">
        <v>6448</v>
      </c>
      <c r="B5494" s="90" t="s">
        <v>10985</v>
      </c>
      <c r="C5494" s="89" t="s">
        <v>3635</v>
      </c>
      <c r="D5494" s="91" t="s">
        <v>10986</v>
      </c>
    </row>
    <row r="5495" spans="1:4">
      <c r="A5495" s="95">
        <v>6449</v>
      </c>
      <c r="B5495" s="90" t="s">
        <v>10987</v>
      </c>
      <c r="C5495" s="89" t="s">
        <v>3635</v>
      </c>
      <c r="D5495" s="91" t="s">
        <v>10988</v>
      </c>
    </row>
    <row r="5496" spans="1:4">
      <c r="A5496" s="95">
        <v>6450</v>
      </c>
      <c r="B5496" s="90" t="s">
        <v>10989</v>
      </c>
      <c r="C5496" s="89" t="s">
        <v>3635</v>
      </c>
      <c r="D5496" s="93" t="s">
        <v>10990</v>
      </c>
    </row>
    <row r="5497" spans="1:4">
      <c r="A5497" s="95">
        <v>6451</v>
      </c>
      <c r="B5497" s="90" t="s">
        <v>10991</v>
      </c>
      <c r="C5497" s="89" t="s">
        <v>3635</v>
      </c>
      <c r="D5497" s="91" t="s">
        <v>10992</v>
      </c>
    </row>
    <row r="5498" spans="1:4">
      <c r="A5498" s="95">
        <v>6452</v>
      </c>
      <c r="B5498" s="90" t="s">
        <v>10993</v>
      </c>
      <c r="C5498" s="89" t="s">
        <v>3635</v>
      </c>
      <c r="D5498" s="91" t="s">
        <v>10994</v>
      </c>
    </row>
    <row r="5499" spans="1:4">
      <c r="A5499" s="95">
        <v>6453</v>
      </c>
      <c r="B5499" s="90" t="s">
        <v>10995</v>
      </c>
      <c r="C5499" s="89" t="s">
        <v>3635</v>
      </c>
      <c r="D5499" s="91" t="s">
        <v>2349</v>
      </c>
    </row>
    <row r="5500" spans="1:4">
      <c r="A5500" s="95">
        <v>6454</v>
      </c>
      <c r="B5500" s="90" t="s">
        <v>10996</v>
      </c>
      <c r="C5500" s="89" t="s">
        <v>3635</v>
      </c>
      <c r="D5500" s="93" t="s">
        <v>10997</v>
      </c>
    </row>
    <row r="5501" spans="1:4">
      <c r="A5501" s="95">
        <v>6455</v>
      </c>
      <c r="B5501" s="90" t="s">
        <v>10998</v>
      </c>
      <c r="C5501" s="89" t="s">
        <v>3635</v>
      </c>
      <c r="D5501" s="91" t="s">
        <v>2291</v>
      </c>
    </row>
    <row r="5502" spans="1:4">
      <c r="A5502" s="95">
        <v>6456</v>
      </c>
      <c r="B5502" s="90" t="s">
        <v>10999</v>
      </c>
      <c r="C5502" s="89" t="s">
        <v>3635</v>
      </c>
      <c r="D5502" s="91" t="s">
        <v>11000</v>
      </c>
    </row>
    <row r="5503" spans="1:4">
      <c r="A5503" s="95">
        <v>6457</v>
      </c>
      <c r="B5503" s="90" t="s">
        <v>11001</v>
      </c>
      <c r="C5503" s="89" t="s">
        <v>3635</v>
      </c>
      <c r="D5503" s="91" t="s">
        <v>11002</v>
      </c>
    </row>
    <row r="5504" spans="1:4">
      <c r="A5504" s="95">
        <v>6458</v>
      </c>
      <c r="B5504" s="90" t="s">
        <v>11003</v>
      </c>
      <c r="C5504" s="89" t="s">
        <v>3635</v>
      </c>
      <c r="D5504" s="91" t="s">
        <v>11004</v>
      </c>
    </row>
    <row r="5505" spans="1:4">
      <c r="A5505" s="95">
        <v>6459</v>
      </c>
      <c r="B5505" s="90" t="s">
        <v>11005</v>
      </c>
      <c r="C5505" s="89" t="s">
        <v>3635</v>
      </c>
      <c r="D5505" s="93" t="s">
        <v>11006</v>
      </c>
    </row>
    <row r="5506" spans="1:4">
      <c r="A5506" s="95">
        <v>6460</v>
      </c>
      <c r="B5506" s="90" t="s">
        <v>11007</v>
      </c>
      <c r="C5506" s="89" t="s">
        <v>3635</v>
      </c>
      <c r="D5506" s="91" t="s">
        <v>1419</v>
      </c>
    </row>
    <row r="5507" spans="1:4">
      <c r="A5507" s="95">
        <v>6461</v>
      </c>
      <c r="B5507" s="90" t="s">
        <v>11008</v>
      </c>
      <c r="C5507" s="89" t="s">
        <v>3635</v>
      </c>
      <c r="D5507" s="91" t="s">
        <v>11009</v>
      </c>
    </row>
    <row r="5508" spans="1:4">
      <c r="A5508" s="95">
        <v>6462</v>
      </c>
      <c r="B5508" s="90" t="s">
        <v>11010</v>
      </c>
      <c r="C5508" s="89" t="s">
        <v>3635</v>
      </c>
      <c r="D5508" s="91" t="s">
        <v>11011</v>
      </c>
    </row>
    <row r="5509" spans="1:4">
      <c r="A5509" s="95">
        <v>6463</v>
      </c>
      <c r="B5509" s="90" t="s">
        <v>11012</v>
      </c>
      <c r="C5509" s="89" t="s">
        <v>3635</v>
      </c>
      <c r="D5509" s="91" t="s">
        <v>11013</v>
      </c>
    </row>
    <row r="5510" spans="1:4">
      <c r="A5510" s="95">
        <v>6464</v>
      </c>
      <c r="B5510" s="90" t="s">
        <v>11014</v>
      </c>
      <c r="C5510" s="89" t="s">
        <v>3635</v>
      </c>
      <c r="D5510" s="93" t="s">
        <v>11015</v>
      </c>
    </row>
    <row r="5511" spans="1:4">
      <c r="A5511" s="95">
        <v>6465</v>
      </c>
      <c r="B5511" s="90" t="s">
        <v>11016</v>
      </c>
      <c r="C5511" s="89" t="s">
        <v>3635</v>
      </c>
      <c r="D5511" s="93" t="s">
        <v>11017</v>
      </c>
    </row>
    <row r="5512" spans="1:4">
      <c r="A5512" s="95">
        <v>6466</v>
      </c>
      <c r="B5512" s="90" t="s">
        <v>11018</v>
      </c>
      <c r="C5512" s="89" t="s">
        <v>3973</v>
      </c>
      <c r="D5512" s="91" t="s">
        <v>11019</v>
      </c>
    </row>
    <row r="5513" spans="1:4">
      <c r="A5513" s="95">
        <v>6468</v>
      </c>
      <c r="B5513" s="90" t="s">
        <v>11020</v>
      </c>
      <c r="C5513" s="89" t="s">
        <v>3635</v>
      </c>
      <c r="D5513" s="91" t="s">
        <v>11021</v>
      </c>
    </row>
    <row r="5514" spans="1:4">
      <c r="A5514" s="95">
        <v>6469</v>
      </c>
      <c r="B5514" s="90" t="s">
        <v>11022</v>
      </c>
      <c r="C5514" s="89" t="s">
        <v>3635</v>
      </c>
      <c r="D5514" s="91" t="s">
        <v>11023</v>
      </c>
    </row>
    <row r="5515" spans="1:4">
      <c r="A5515" s="95">
        <v>6470</v>
      </c>
      <c r="B5515" s="90" t="s">
        <v>11024</v>
      </c>
      <c r="C5515" s="89" t="s">
        <v>3751</v>
      </c>
      <c r="D5515" s="91" t="s">
        <v>4630</v>
      </c>
    </row>
    <row r="5516" spans="1:4">
      <c r="A5516" s="95">
        <v>6471</v>
      </c>
      <c r="B5516" s="90" t="s">
        <v>11025</v>
      </c>
      <c r="C5516" s="89" t="s">
        <v>3635</v>
      </c>
      <c r="D5516" s="93" t="s">
        <v>11026</v>
      </c>
    </row>
    <row r="5517" spans="1:4">
      <c r="A5517" s="95">
        <v>6472</v>
      </c>
      <c r="B5517" s="90" t="s">
        <v>11027</v>
      </c>
      <c r="C5517" s="89" t="s">
        <v>3635</v>
      </c>
      <c r="D5517" s="93" t="s">
        <v>11028</v>
      </c>
    </row>
    <row r="5518" spans="1:4">
      <c r="A5518" s="95">
        <v>6473</v>
      </c>
      <c r="B5518" s="90" t="s">
        <v>11029</v>
      </c>
      <c r="C5518" s="89" t="s">
        <v>3635</v>
      </c>
      <c r="D5518" s="91" t="s">
        <v>11030</v>
      </c>
    </row>
    <row r="5519" spans="1:4">
      <c r="A5519" s="95">
        <v>6474</v>
      </c>
      <c r="B5519" s="90" t="s">
        <v>11031</v>
      </c>
      <c r="C5519" s="89" t="s">
        <v>3635</v>
      </c>
      <c r="D5519" s="91" t="s">
        <v>11032</v>
      </c>
    </row>
    <row r="5520" spans="1:4">
      <c r="A5520" s="95">
        <v>6475</v>
      </c>
      <c r="B5520" s="90" t="s">
        <v>11033</v>
      </c>
      <c r="C5520" s="89" t="s">
        <v>3635</v>
      </c>
      <c r="D5520" s="91" t="s">
        <v>11034</v>
      </c>
    </row>
    <row r="5521" spans="1:4">
      <c r="A5521" s="95">
        <v>6477</v>
      </c>
      <c r="B5521" s="90" t="s">
        <v>11035</v>
      </c>
      <c r="C5521" s="89" t="s">
        <v>3973</v>
      </c>
      <c r="D5521" s="91" t="s">
        <v>1213</v>
      </c>
    </row>
    <row r="5522" spans="1:4">
      <c r="A5522" s="95">
        <v>6478</v>
      </c>
      <c r="B5522" s="90" t="s">
        <v>11036</v>
      </c>
      <c r="C5522" s="89" t="s">
        <v>3617</v>
      </c>
      <c r="D5522" s="91" t="s">
        <v>4534</v>
      </c>
    </row>
    <row r="5523" spans="1:4">
      <c r="A5523" s="95">
        <v>6479</v>
      </c>
      <c r="B5523" s="90" t="s">
        <v>11037</v>
      </c>
      <c r="C5523" s="89" t="s">
        <v>3635</v>
      </c>
      <c r="D5523" s="91" t="s">
        <v>1097</v>
      </c>
    </row>
    <row r="5524" spans="1:4">
      <c r="A5524" s="95">
        <v>6480</v>
      </c>
      <c r="B5524" s="90" t="s">
        <v>11038</v>
      </c>
      <c r="C5524" s="89" t="s">
        <v>3635</v>
      </c>
      <c r="D5524" s="91" t="s">
        <v>3583</v>
      </c>
    </row>
    <row r="5525" spans="1:4">
      <c r="A5525" s="95">
        <v>6481</v>
      </c>
      <c r="B5525" s="90" t="s">
        <v>11039</v>
      </c>
      <c r="C5525" s="89" t="s">
        <v>3635</v>
      </c>
      <c r="D5525" s="91" t="s">
        <v>1898</v>
      </c>
    </row>
    <row r="5526" spans="1:4">
      <c r="D5526" s="89" t="s">
        <v>3701</v>
      </c>
    </row>
    <row r="5527" spans="1:4">
      <c r="B5527" s="87" t="s">
        <v>11040</v>
      </c>
    </row>
    <row r="5529" spans="1:4">
      <c r="B5529" s="87" t="s">
        <v>3609</v>
      </c>
      <c r="C5529" s="88" t="s">
        <v>3610</v>
      </c>
    </row>
    <row r="5530" spans="1:4">
      <c r="D5530" s="88" t="s">
        <v>3611</v>
      </c>
    </row>
    <row r="5531" spans="1:4">
      <c r="A5531" s="88" t="s">
        <v>3612</v>
      </c>
      <c r="B5531" s="87" t="s">
        <v>3613</v>
      </c>
      <c r="C5531" s="88" t="s">
        <v>3614</v>
      </c>
    </row>
    <row r="5532" spans="1:4">
      <c r="A5532" s="95">
        <v>6482</v>
      </c>
      <c r="B5532" s="90" t="s">
        <v>11041</v>
      </c>
      <c r="C5532" s="89" t="s">
        <v>3635</v>
      </c>
      <c r="D5532" s="91" t="s">
        <v>2159</v>
      </c>
    </row>
    <row r="5533" spans="1:4">
      <c r="A5533" s="95">
        <v>6483</v>
      </c>
      <c r="B5533" s="90" t="s">
        <v>11042</v>
      </c>
      <c r="C5533" s="89" t="s">
        <v>3635</v>
      </c>
      <c r="D5533" s="91" t="s">
        <v>940</v>
      </c>
    </row>
    <row r="5534" spans="1:4">
      <c r="A5534" s="95">
        <v>6484</v>
      </c>
      <c r="B5534" s="90" t="s">
        <v>11043</v>
      </c>
      <c r="C5534" s="89" t="s">
        <v>3635</v>
      </c>
      <c r="D5534" s="91" t="s">
        <v>993</v>
      </c>
    </row>
    <row r="5535" spans="1:4">
      <c r="A5535" s="95">
        <v>6485</v>
      </c>
      <c r="B5535" s="90" t="s">
        <v>11044</v>
      </c>
      <c r="C5535" s="89" t="s">
        <v>3635</v>
      </c>
      <c r="D5535" s="91" t="s">
        <v>455</v>
      </c>
    </row>
    <row r="5536" spans="1:4">
      <c r="A5536" s="95">
        <v>6486</v>
      </c>
      <c r="B5536" s="90" t="s">
        <v>11045</v>
      </c>
      <c r="C5536" s="89" t="s">
        <v>3635</v>
      </c>
      <c r="D5536" s="91" t="s">
        <v>1166</v>
      </c>
    </row>
    <row r="5537" spans="1:4">
      <c r="A5537" s="95">
        <v>6487</v>
      </c>
      <c r="B5537" s="90" t="s">
        <v>11046</v>
      </c>
      <c r="C5537" s="89" t="s">
        <v>3635</v>
      </c>
      <c r="D5537" s="91" t="s">
        <v>11047</v>
      </c>
    </row>
    <row r="5538" spans="1:4">
      <c r="A5538" s="95">
        <v>6488</v>
      </c>
      <c r="B5538" s="90" t="s">
        <v>11048</v>
      </c>
      <c r="C5538" s="89" t="s">
        <v>3635</v>
      </c>
      <c r="D5538" s="91" t="s">
        <v>1952</v>
      </c>
    </row>
    <row r="5539" spans="1:4">
      <c r="A5539" s="95">
        <v>6489</v>
      </c>
      <c r="B5539" s="90" t="s">
        <v>11049</v>
      </c>
      <c r="C5539" s="89" t="s">
        <v>3635</v>
      </c>
      <c r="D5539" s="91" t="s">
        <v>1936</v>
      </c>
    </row>
    <row r="5540" spans="1:4">
      <c r="A5540" s="95">
        <v>6490</v>
      </c>
      <c r="B5540" s="90" t="s">
        <v>11050</v>
      </c>
      <c r="C5540" s="89" t="s">
        <v>3635</v>
      </c>
      <c r="D5540" s="91" t="s">
        <v>659</v>
      </c>
    </row>
    <row r="5541" spans="1:4">
      <c r="A5541" s="95">
        <v>6491</v>
      </c>
      <c r="B5541" s="90" t="s">
        <v>11051</v>
      </c>
      <c r="C5541" s="89" t="s">
        <v>3635</v>
      </c>
      <c r="D5541" s="91" t="s">
        <v>382</v>
      </c>
    </row>
    <row r="5542" spans="1:4">
      <c r="A5542" s="95">
        <v>6492</v>
      </c>
      <c r="B5542" s="90" t="s">
        <v>11052</v>
      </c>
      <c r="C5542" s="89" t="s">
        <v>3635</v>
      </c>
      <c r="D5542" s="91" t="s">
        <v>2698</v>
      </c>
    </row>
    <row r="5543" spans="1:4">
      <c r="A5543" s="95">
        <v>6493</v>
      </c>
      <c r="B5543" s="90" t="s">
        <v>11053</v>
      </c>
      <c r="C5543" s="89" t="s">
        <v>3635</v>
      </c>
      <c r="D5543" s="91" t="s">
        <v>2836</v>
      </c>
    </row>
    <row r="5544" spans="1:4">
      <c r="A5544" s="95">
        <v>6494</v>
      </c>
      <c r="B5544" s="90" t="s">
        <v>11054</v>
      </c>
      <c r="C5544" s="89" t="s">
        <v>3635</v>
      </c>
      <c r="D5544" s="91" t="s">
        <v>3238</v>
      </c>
    </row>
    <row r="5545" spans="1:4">
      <c r="A5545" s="95">
        <v>6495</v>
      </c>
      <c r="B5545" s="90" t="s">
        <v>11055</v>
      </c>
      <c r="C5545" s="89" t="s">
        <v>3635</v>
      </c>
      <c r="D5545" s="91" t="s">
        <v>651</v>
      </c>
    </row>
    <row r="5546" spans="1:4">
      <c r="A5546" s="95">
        <v>6496</v>
      </c>
      <c r="B5546" s="90" t="s">
        <v>11056</v>
      </c>
      <c r="C5546" s="89" t="s">
        <v>3635</v>
      </c>
      <c r="D5546" s="91" t="s">
        <v>690</v>
      </c>
    </row>
    <row r="5547" spans="1:4">
      <c r="A5547" s="95">
        <v>6497</v>
      </c>
      <c r="B5547" s="90" t="s">
        <v>11057</v>
      </c>
      <c r="C5547" s="89" t="s">
        <v>3635</v>
      </c>
      <c r="D5547" s="91" t="s">
        <v>11058</v>
      </c>
    </row>
    <row r="5548" spans="1:4">
      <c r="A5548" s="95">
        <v>6498</v>
      </c>
      <c r="B5548" s="90" t="s">
        <v>11059</v>
      </c>
      <c r="C5548" s="89" t="s">
        <v>3635</v>
      </c>
      <c r="D5548" s="91" t="s">
        <v>1213</v>
      </c>
    </row>
    <row r="5549" spans="1:4">
      <c r="A5549" s="95">
        <v>6499</v>
      </c>
      <c r="B5549" s="90" t="s">
        <v>11060</v>
      </c>
      <c r="C5549" s="89" t="s">
        <v>3635</v>
      </c>
      <c r="D5549" s="91" t="s">
        <v>4543</v>
      </c>
    </row>
    <row r="5550" spans="1:4">
      <c r="A5550" s="95">
        <v>6500</v>
      </c>
      <c r="B5550" s="90" t="s">
        <v>11061</v>
      </c>
      <c r="C5550" s="89" t="s">
        <v>3635</v>
      </c>
      <c r="D5550" s="91" t="s">
        <v>4543</v>
      </c>
    </row>
    <row r="5551" spans="1:4">
      <c r="A5551" s="95">
        <v>6501</v>
      </c>
      <c r="B5551" s="90" t="s">
        <v>11062</v>
      </c>
      <c r="C5551" s="89" t="s">
        <v>3635</v>
      </c>
      <c r="D5551" s="91" t="s">
        <v>4543</v>
      </c>
    </row>
    <row r="5552" spans="1:4">
      <c r="A5552" s="95">
        <v>6502</v>
      </c>
      <c r="B5552" s="90" t="s">
        <v>11063</v>
      </c>
      <c r="C5552" s="89" t="s">
        <v>3635</v>
      </c>
      <c r="D5552" s="91" t="s">
        <v>3049</v>
      </c>
    </row>
    <row r="5553" spans="1:4">
      <c r="A5553" s="95">
        <v>6503</v>
      </c>
      <c r="B5553" s="90" t="s">
        <v>11064</v>
      </c>
      <c r="C5553" s="89" t="s">
        <v>3635</v>
      </c>
      <c r="D5553" s="91" t="s">
        <v>3049</v>
      </c>
    </row>
    <row r="5554" spans="1:4">
      <c r="A5554" s="95">
        <v>6505</v>
      </c>
      <c r="B5554" s="90" t="s">
        <v>11065</v>
      </c>
      <c r="C5554" s="89" t="s">
        <v>3973</v>
      </c>
      <c r="D5554" s="91" t="s">
        <v>990</v>
      </c>
    </row>
    <row r="5555" spans="1:4">
      <c r="A5555" s="95">
        <v>6506</v>
      </c>
      <c r="B5555" s="90" t="s">
        <v>11066</v>
      </c>
      <c r="C5555" s="89" t="s">
        <v>3635</v>
      </c>
      <c r="D5555" s="91" t="s">
        <v>2479</v>
      </c>
    </row>
    <row r="5556" spans="1:4">
      <c r="A5556" s="95">
        <v>6507</v>
      </c>
      <c r="B5556" s="90" t="s">
        <v>11067</v>
      </c>
      <c r="C5556" s="89" t="s">
        <v>3635</v>
      </c>
      <c r="D5556" s="91" t="s">
        <v>360</v>
      </c>
    </row>
    <row r="5557" spans="1:4">
      <c r="A5557" s="95">
        <v>6508</v>
      </c>
      <c r="B5557" s="90" t="s">
        <v>11068</v>
      </c>
      <c r="C5557" s="89" t="s">
        <v>3635</v>
      </c>
      <c r="D5557" s="91" t="s">
        <v>2788</v>
      </c>
    </row>
    <row r="5558" spans="1:4">
      <c r="A5558" s="95">
        <v>6509</v>
      </c>
      <c r="B5558" s="90" t="s">
        <v>11069</v>
      </c>
      <c r="C5558" s="89" t="s">
        <v>3635</v>
      </c>
      <c r="D5558" s="91" t="s">
        <v>11070</v>
      </c>
    </row>
    <row r="5559" spans="1:4">
      <c r="A5559" s="95">
        <v>6510</v>
      </c>
      <c r="B5559" s="90" t="s">
        <v>11071</v>
      </c>
      <c r="C5559" s="89" t="s">
        <v>3635</v>
      </c>
      <c r="D5559" s="91" t="s">
        <v>1880</v>
      </c>
    </row>
    <row r="5560" spans="1:4">
      <c r="A5560" s="95">
        <v>6511</v>
      </c>
      <c r="B5560" s="90" t="s">
        <v>11072</v>
      </c>
      <c r="C5560" s="89" t="s">
        <v>3635</v>
      </c>
      <c r="D5560" s="91" t="s">
        <v>1843</v>
      </c>
    </row>
    <row r="5561" spans="1:4">
      <c r="A5561" s="95">
        <v>6521</v>
      </c>
      <c r="B5561" s="90" t="s">
        <v>11073</v>
      </c>
      <c r="C5561" s="89" t="s">
        <v>3635</v>
      </c>
      <c r="D5561" s="91" t="s">
        <v>3660</v>
      </c>
    </row>
    <row r="5562" spans="1:4">
      <c r="A5562" s="95">
        <v>6522</v>
      </c>
      <c r="B5562" s="90" t="s">
        <v>11074</v>
      </c>
      <c r="C5562" s="89" t="s">
        <v>3635</v>
      </c>
      <c r="D5562" s="91" t="s">
        <v>3660</v>
      </c>
    </row>
    <row r="5563" spans="1:4">
      <c r="A5563" s="95">
        <v>6523</v>
      </c>
      <c r="B5563" s="90" t="s">
        <v>11075</v>
      </c>
      <c r="C5563" s="89" t="s">
        <v>3635</v>
      </c>
      <c r="D5563" s="91" t="s">
        <v>511</v>
      </c>
    </row>
    <row r="5564" spans="1:4">
      <c r="A5564" s="95">
        <v>6527</v>
      </c>
      <c r="B5564" s="90" t="s">
        <v>11076</v>
      </c>
      <c r="C5564" s="89" t="s">
        <v>3973</v>
      </c>
      <c r="D5564" s="91" t="s">
        <v>1717</v>
      </c>
    </row>
    <row r="5565" spans="1:4">
      <c r="D5565" s="89" t="s">
        <v>3701</v>
      </c>
    </row>
    <row r="5566" spans="1:4">
      <c r="B5566" s="87" t="s">
        <v>11077</v>
      </c>
    </row>
    <row r="5568" spans="1:4">
      <c r="B5568" s="87" t="s">
        <v>3609</v>
      </c>
      <c r="C5568" s="88" t="s">
        <v>3610</v>
      </c>
    </row>
    <row r="5569" spans="1:4">
      <c r="D5569" s="88" t="s">
        <v>3611</v>
      </c>
    </row>
    <row r="5570" spans="1:4">
      <c r="A5570" s="88" t="s">
        <v>3612</v>
      </c>
      <c r="B5570" s="87" t="s">
        <v>3613</v>
      </c>
      <c r="C5570" s="88" t="s">
        <v>3614</v>
      </c>
    </row>
    <row r="5571" spans="1:4">
      <c r="A5571" s="95">
        <v>6528</v>
      </c>
      <c r="B5571" s="90" t="s">
        <v>11078</v>
      </c>
      <c r="C5571" s="89" t="s">
        <v>3973</v>
      </c>
      <c r="D5571" s="91" t="s">
        <v>3582</v>
      </c>
    </row>
    <row r="5572" spans="1:4">
      <c r="A5572" s="95">
        <v>6529</v>
      </c>
      <c r="B5572" s="90" t="s">
        <v>11079</v>
      </c>
      <c r="C5572" s="89" t="s">
        <v>3973</v>
      </c>
      <c r="D5572" s="91" t="s">
        <v>712</v>
      </c>
    </row>
    <row r="5573" spans="1:4">
      <c r="A5573" s="95">
        <v>6530</v>
      </c>
      <c r="B5573" s="90" t="s">
        <v>11080</v>
      </c>
      <c r="C5573" s="89" t="s">
        <v>3635</v>
      </c>
      <c r="D5573" s="91" t="s">
        <v>2804</v>
      </c>
    </row>
    <row r="5574" spans="1:4">
      <c r="A5574" s="95">
        <v>6532</v>
      </c>
      <c r="B5574" s="90" t="s">
        <v>11081</v>
      </c>
      <c r="C5574" s="89" t="s">
        <v>3973</v>
      </c>
      <c r="D5574" s="91" t="s">
        <v>11082</v>
      </c>
    </row>
    <row r="5575" spans="1:4">
      <c r="A5575" s="95">
        <v>6533</v>
      </c>
      <c r="B5575" s="90" t="s">
        <v>11083</v>
      </c>
      <c r="C5575" s="89" t="s">
        <v>3635</v>
      </c>
      <c r="D5575" s="91" t="s">
        <v>11084</v>
      </c>
    </row>
    <row r="5576" spans="1:4">
      <c r="B5576" s="90" t="s">
        <v>11085</v>
      </c>
    </row>
    <row r="5577" spans="1:4">
      <c r="A5577" s="95">
        <v>6534</v>
      </c>
      <c r="B5577" s="90" t="s">
        <v>11086</v>
      </c>
      <c r="C5577" s="89" t="s">
        <v>3751</v>
      </c>
      <c r="D5577" s="91" t="s">
        <v>8929</v>
      </c>
    </row>
    <row r="5578" spans="1:4">
      <c r="A5578" s="95">
        <v>6535</v>
      </c>
      <c r="B5578" s="90" t="s">
        <v>11087</v>
      </c>
      <c r="C5578" s="89" t="s">
        <v>3635</v>
      </c>
      <c r="D5578" s="91" t="s">
        <v>11088</v>
      </c>
    </row>
    <row r="5579" spans="1:4">
      <c r="A5579" s="95">
        <v>6536</v>
      </c>
      <c r="B5579" s="90" t="s">
        <v>11089</v>
      </c>
      <c r="C5579" s="89" t="s">
        <v>3635</v>
      </c>
      <c r="D5579" s="91" t="s">
        <v>8437</v>
      </c>
    </row>
    <row r="5580" spans="1:4">
      <c r="A5580" s="95">
        <v>6537</v>
      </c>
      <c r="B5580" s="90" t="s">
        <v>11090</v>
      </c>
      <c r="C5580" s="89" t="s">
        <v>3635</v>
      </c>
      <c r="D5580" s="91" t="s">
        <v>11091</v>
      </c>
    </row>
    <row r="5581" spans="1:4">
      <c r="A5581" s="95">
        <v>6539</v>
      </c>
      <c r="B5581" s="90" t="s">
        <v>11092</v>
      </c>
      <c r="C5581" s="89" t="s">
        <v>3635</v>
      </c>
      <c r="D5581" s="91" t="s">
        <v>11093</v>
      </c>
    </row>
    <row r="5582" spans="1:4">
      <c r="B5582" s="90" t="s">
        <v>11094</v>
      </c>
    </row>
    <row r="5583" spans="1:4">
      <c r="A5583" s="95">
        <v>6540</v>
      </c>
      <c r="B5583" s="90" t="s">
        <v>11095</v>
      </c>
      <c r="C5583" s="89" t="s">
        <v>3635</v>
      </c>
      <c r="D5583" s="91" t="s">
        <v>727</v>
      </c>
    </row>
    <row r="5584" spans="1:4">
      <c r="B5584" s="90" t="s">
        <v>11096</v>
      </c>
    </row>
    <row r="5585" spans="1:4">
      <c r="A5585" s="95">
        <v>6541</v>
      </c>
      <c r="B5585" s="90" t="s">
        <v>11097</v>
      </c>
      <c r="C5585" s="89" t="s">
        <v>3973</v>
      </c>
      <c r="D5585" s="91" t="s">
        <v>2809</v>
      </c>
    </row>
    <row r="5586" spans="1:4">
      <c r="A5586" s="95">
        <v>6542</v>
      </c>
      <c r="B5586" s="90" t="s">
        <v>11098</v>
      </c>
      <c r="C5586" s="89" t="s">
        <v>3635</v>
      </c>
      <c r="D5586" s="91" t="s">
        <v>1194</v>
      </c>
    </row>
    <row r="5587" spans="1:4">
      <c r="A5587" s="95">
        <v>6543</v>
      </c>
      <c r="B5587" s="90" t="s">
        <v>11099</v>
      </c>
      <c r="C5587" s="89" t="s">
        <v>3635</v>
      </c>
      <c r="D5587" s="91" t="s">
        <v>8811</v>
      </c>
    </row>
    <row r="5588" spans="1:4">
      <c r="A5588" s="95">
        <v>6544</v>
      </c>
      <c r="B5588" s="90" t="s">
        <v>11100</v>
      </c>
      <c r="C5588" s="89" t="s">
        <v>3635</v>
      </c>
      <c r="D5588" s="91" t="s">
        <v>11101</v>
      </c>
    </row>
    <row r="5589" spans="1:4">
      <c r="A5589" s="95">
        <v>6545</v>
      </c>
      <c r="B5589" s="90" t="s">
        <v>11102</v>
      </c>
      <c r="C5589" s="89" t="s">
        <v>3635</v>
      </c>
      <c r="D5589" s="91" t="s">
        <v>11103</v>
      </c>
    </row>
    <row r="5590" spans="1:4">
      <c r="A5590" s="95">
        <v>6546</v>
      </c>
      <c r="B5590" s="90" t="s">
        <v>11104</v>
      </c>
      <c r="C5590" s="89" t="s">
        <v>3635</v>
      </c>
      <c r="D5590" s="91" t="s">
        <v>1637</v>
      </c>
    </row>
    <row r="5591" spans="1:4">
      <c r="A5591" s="95">
        <v>6547</v>
      </c>
      <c r="B5591" s="90" t="s">
        <v>11105</v>
      </c>
      <c r="C5591" s="89" t="s">
        <v>3635</v>
      </c>
      <c r="D5591" s="91" t="s">
        <v>295</v>
      </c>
    </row>
    <row r="5592" spans="1:4">
      <c r="A5592" s="95">
        <v>6548</v>
      </c>
      <c r="B5592" s="90" t="s">
        <v>11106</v>
      </c>
      <c r="C5592" s="89" t="s">
        <v>3973</v>
      </c>
      <c r="D5592" s="91" t="s">
        <v>3126</v>
      </c>
    </row>
    <row r="5593" spans="1:4">
      <c r="A5593" s="95">
        <v>6549</v>
      </c>
      <c r="B5593" s="90" t="s">
        <v>11107</v>
      </c>
      <c r="C5593" s="89" t="s">
        <v>3635</v>
      </c>
      <c r="D5593" s="91" t="s">
        <v>3480</v>
      </c>
    </row>
    <row r="5594" spans="1:4">
      <c r="A5594" s="95">
        <v>6550</v>
      </c>
      <c r="B5594" s="90" t="s">
        <v>11108</v>
      </c>
      <c r="C5594" s="89" t="s">
        <v>3635</v>
      </c>
      <c r="D5594" s="92" t="s">
        <v>11109</v>
      </c>
    </row>
    <row r="5595" spans="1:4">
      <c r="B5595" s="90" t="s">
        <v>11110</v>
      </c>
    </row>
    <row r="5596" spans="1:4">
      <c r="A5596" s="95">
        <v>6551</v>
      </c>
      <c r="B5596" s="90" t="s">
        <v>11111</v>
      </c>
      <c r="C5596" s="89" t="s">
        <v>3635</v>
      </c>
      <c r="D5596" s="91" t="s">
        <v>4543</v>
      </c>
    </row>
    <row r="5597" spans="1:4">
      <c r="A5597" s="95">
        <v>6552</v>
      </c>
      <c r="B5597" s="90" t="s">
        <v>11112</v>
      </c>
      <c r="C5597" s="89" t="s">
        <v>3635</v>
      </c>
      <c r="D5597" s="91" t="s">
        <v>3257</v>
      </c>
    </row>
    <row r="5598" spans="1:4">
      <c r="A5598" s="95">
        <v>6554</v>
      </c>
      <c r="B5598" s="90" t="s">
        <v>11113</v>
      </c>
      <c r="C5598" s="89" t="s">
        <v>3635</v>
      </c>
      <c r="D5598" s="89" t="s">
        <v>86</v>
      </c>
    </row>
    <row r="5599" spans="1:4">
      <c r="A5599" s="95">
        <v>6555</v>
      </c>
      <c r="B5599" s="90" t="s">
        <v>11114</v>
      </c>
      <c r="C5599" s="89" t="s">
        <v>3635</v>
      </c>
      <c r="D5599" s="89" t="s">
        <v>865</v>
      </c>
    </row>
    <row r="5600" spans="1:4">
      <c r="A5600" s="95">
        <v>6556</v>
      </c>
      <c r="B5600" s="90" t="s">
        <v>11115</v>
      </c>
      <c r="C5600" s="89" t="s">
        <v>3635</v>
      </c>
      <c r="D5600" s="91" t="s">
        <v>385</v>
      </c>
    </row>
    <row r="5601" spans="1:4">
      <c r="A5601" s="95">
        <v>6560</v>
      </c>
      <c r="B5601" s="90" t="s">
        <v>11116</v>
      </c>
      <c r="C5601" s="89" t="s">
        <v>3973</v>
      </c>
      <c r="D5601" s="91" t="s">
        <v>11117</v>
      </c>
    </row>
    <row r="5602" spans="1:4">
      <c r="A5602" s="95">
        <v>6561</v>
      </c>
      <c r="B5602" s="90" t="s">
        <v>11118</v>
      </c>
      <c r="C5602" s="89" t="s">
        <v>3635</v>
      </c>
      <c r="D5602" s="91" t="s">
        <v>1676</v>
      </c>
    </row>
    <row r="5603" spans="1:4">
      <c r="A5603" s="95">
        <v>6563</v>
      </c>
      <c r="B5603" s="90" t="s">
        <v>11119</v>
      </c>
      <c r="C5603" s="89" t="s">
        <v>3635</v>
      </c>
      <c r="D5603" s="91" t="s">
        <v>11120</v>
      </c>
    </row>
    <row r="5604" spans="1:4">
      <c r="A5604" s="95">
        <v>6564</v>
      </c>
      <c r="B5604" s="90" t="s">
        <v>11121</v>
      </c>
      <c r="C5604" s="89" t="s">
        <v>3635</v>
      </c>
      <c r="D5604" s="93" t="s">
        <v>11122</v>
      </c>
    </row>
    <row r="5605" spans="1:4">
      <c r="B5605" s="90" t="s">
        <v>11123</v>
      </c>
    </row>
    <row r="5606" spans="1:4">
      <c r="B5606" s="90" t="s">
        <v>11124</v>
      </c>
    </row>
    <row r="5607" spans="1:4">
      <c r="D5607" s="89" t="s">
        <v>3701</v>
      </c>
    </row>
    <row r="5608" spans="1:4">
      <c r="B5608" s="87" t="s">
        <v>11125</v>
      </c>
    </row>
    <row r="5610" spans="1:4">
      <c r="B5610" s="87" t="s">
        <v>3609</v>
      </c>
      <c r="C5610" s="88" t="s">
        <v>3610</v>
      </c>
    </row>
    <row r="5611" spans="1:4">
      <c r="D5611" s="88" t="s">
        <v>3611</v>
      </c>
    </row>
    <row r="5612" spans="1:4">
      <c r="A5612" s="88" t="s">
        <v>3612</v>
      </c>
      <c r="B5612" s="87" t="s">
        <v>3613</v>
      </c>
      <c r="C5612" s="88" t="s">
        <v>3614</v>
      </c>
    </row>
    <row r="5613" spans="1:4">
      <c r="A5613" s="95">
        <v>6565</v>
      </c>
      <c r="B5613" s="90" t="s">
        <v>11126</v>
      </c>
      <c r="C5613" s="89" t="s">
        <v>3635</v>
      </c>
      <c r="D5613" s="93" t="s">
        <v>11127</v>
      </c>
    </row>
    <row r="5614" spans="1:4">
      <c r="B5614" s="90" t="s">
        <v>11128</v>
      </c>
    </row>
    <row r="5615" spans="1:4">
      <c r="B5615" s="90" t="s">
        <v>11129</v>
      </c>
    </row>
    <row r="5616" spans="1:4">
      <c r="A5616" s="95">
        <v>6566</v>
      </c>
      <c r="B5616" s="90" t="s">
        <v>11130</v>
      </c>
      <c r="C5616" s="89" t="s">
        <v>3973</v>
      </c>
      <c r="D5616" s="91" t="s">
        <v>11131</v>
      </c>
    </row>
    <row r="5617" spans="1:4">
      <c r="A5617" s="95">
        <v>6567</v>
      </c>
      <c r="B5617" s="90" t="s">
        <v>11132</v>
      </c>
      <c r="C5617" s="89" t="s">
        <v>3635</v>
      </c>
      <c r="D5617" s="92" t="s">
        <v>11133</v>
      </c>
    </row>
    <row r="5618" spans="1:4">
      <c r="A5618" s="95">
        <v>6568</v>
      </c>
      <c r="B5618" s="90" t="s">
        <v>11134</v>
      </c>
      <c r="C5618" s="89" t="s">
        <v>3973</v>
      </c>
      <c r="D5618" s="91" t="s">
        <v>11135</v>
      </c>
    </row>
    <row r="5619" spans="1:4">
      <c r="A5619" s="95">
        <v>6569</v>
      </c>
      <c r="B5619" s="90" t="s">
        <v>11136</v>
      </c>
      <c r="C5619" s="89" t="s">
        <v>3635</v>
      </c>
      <c r="D5619" s="92" t="s">
        <v>11137</v>
      </c>
    </row>
    <row r="5620" spans="1:4">
      <c r="A5620" s="95">
        <v>6570</v>
      </c>
      <c r="B5620" s="90" t="s">
        <v>11138</v>
      </c>
      <c r="C5620" s="89" t="s">
        <v>3635</v>
      </c>
      <c r="D5620" s="93" t="s">
        <v>11139</v>
      </c>
    </row>
    <row r="5621" spans="1:4">
      <c r="A5621" s="95">
        <v>6573</v>
      </c>
      <c r="B5621" s="90" t="s">
        <v>11140</v>
      </c>
      <c r="C5621" s="89" t="s">
        <v>3620</v>
      </c>
      <c r="D5621" s="93" t="s">
        <v>11141</v>
      </c>
    </row>
    <row r="5622" spans="1:4">
      <c r="A5622" s="95">
        <v>6582</v>
      </c>
      <c r="B5622" s="90" t="s">
        <v>11142</v>
      </c>
      <c r="C5622" s="89" t="s">
        <v>3635</v>
      </c>
      <c r="D5622" s="93" t="s">
        <v>11143</v>
      </c>
    </row>
    <row r="5623" spans="1:4">
      <c r="A5623" s="95">
        <v>6583</v>
      </c>
      <c r="B5623" s="90" t="s">
        <v>11144</v>
      </c>
      <c r="C5623" s="89" t="s">
        <v>3635</v>
      </c>
      <c r="D5623" s="93" t="s">
        <v>11145</v>
      </c>
    </row>
    <row r="5624" spans="1:4">
      <c r="A5624" s="95">
        <v>6584</v>
      </c>
      <c r="B5624" s="90" t="s">
        <v>11146</v>
      </c>
      <c r="C5624" s="89" t="s">
        <v>3635</v>
      </c>
      <c r="D5624" s="93" t="s">
        <v>11147</v>
      </c>
    </row>
    <row r="5625" spans="1:4">
      <c r="A5625" s="95">
        <v>6589</v>
      </c>
      <c r="B5625" s="90" t="s">
        <v>11148</v>
      </c>
      <c r="C5625" s="89" t="s">
        <v>3620</v>
      </c>
      <c r="D5625" s="93" t="s">
        <v>11149</v>
      </c>
    </row>
    <row r="5626" spans="1:4">
      <c r="A5626" s="95">
        <v>6595</v>
      </c>
      <c r="B5626" s="90" t="s">
        <v>11150</v>
      </c>
      <c r="C5626" s="89" t="s">
        <v>3973</v>
      </c>
      <c r="D5626" s="91" t="s">
        <v>834</v>
      </c>
    </row>
    <row r="5627" spans="1:4">
      <c r="A5627" s="95">
        <v>6596</v>
      </c>
      <c r="B5627" s="90" t="s">
        <v>11151</v>
      </c>
      <c r="C5627" s="89" t="s">
        <v>3973</v>
      </c>
      <c r="D5627" s="91" t="s">
        <v>2789</v>
      </c>
    </row>
    <row r="5628" spans="1:4">
      <c r="A5628" s="95">
        <v>6597</v>
      </c>
      <c r="B5628" s="90" t="s">
        <v>11152</v>
      </c>
      <c r="C5628" s="89" t="s">
        <v>3973</v>
      </c>
      <c r="D5628" s="91" t="s">
        <v>993</v>
      </c>
    </row>
    <row r="5629" spans="1:4">
      <c r="A5629" s="95">
        <v>6611</v>
      </c>
      <c r="B5629" s="90" t="s">
        <v>11153</v>
      </c>
      <c r="C5629" s="89" t="s">
        <v>3635</v>
      </c>
      <c r="D5629" s="91" t="s">
        <v>3189</v>
      </c>
    </row>
    <row r="5630" spans="1:4">
      <c r="A5630" s="95">
        <v>6612</v>
      </c>
      <c r="B5630" s="90" t="s">
        <v>11154</v>
      </c>
      <c r="C5630" s="89" t="s">
        <v>3635</v>
      </c>
      <c r="D5630" s="91" t="s">
        <v>302</v>
      </c>
    </row>
    <row r="5631" spans="1:4">
      <c r="A5631" s="95">
        <v>6613</v>
      </c>
      <c r="B5631" s="90" t="s">
        <v>11155</v>
      </c>
      <c r="C5631" s="89" t="s">
        <v>3635</v>
      </c>
      <c r="D5631" s="91" t="s">
        <v>1465</v>
      </c>
    </row>
    <row r="5632" spans="1:4">
      <c r="A5632" s="95">
        <v>6614</v>
      </c>
      <c r="B5632" s="90" t="s">
        <v>11156</v>
      </c>
      <c r="C5632" s="89" t="s">
        <v>3635</v>
      </c>
      <c r="D5632" s="91" t="s">
        <v>116</v>
      </c>
    </row>
    <row r="5633" spans="1:4">
      <c r="A5633" s="95">
        <v>6615</v>
      </c>
      <c r="B5633" s="90" t="s">
        <v>11157</v>
      </c>
      <c r="C5633" s="89" t="s">
        <v>3635</v>
      </c>
      <c r="D5633" s="91" t="s">
        <v>481</v>
      </c>
    </row>
    <row r="5634" spans="1:4">
      <c r="A5634" s="95">
        <v>6616</v>
      </c>
      <c r="B5634" s="90" t="s">
        <v>11158</v>
      </c>
      <c r="C5634" s="89" t="s">
        <v>3635</v>
      </c>
      <c r="D5634" s="91" t="s">
        <v>2802</v>
      </c>
    </row>
    <row r="5635" spans="1:4">
      <c r="A5635" s="95">
        <v>6618</v>
      </c>
      <c r="B5635" s="90" t="s">
        <v>11159</v>
      </c>
      <c r="C5635" s="89" t="s">
        <v>3635</v>
      </c>
      <c r="D5635" s="91" t="s">
        <v>11160</v>
      </c>
    </row>
    <row r="5636" spans="1:4">
      <c r="A5636" s="95">
        <v>6619</v>
      </c>
      <c r="B5636" s="90" t="s">
        <v>11161</v>
      </c>
      <c r="C5636" s="89" t="s">
        <v>3635</v>
      </c>
      <c r="D5636" s="91" t="s">
        <v>2877</v>
      </c>
    </row>
    <row r="5637" spans="1:4">
      <c r="A5637" s="95">
        <v>6621</v>
      </c>
      <c r="B5637" s="90" t="s">
        <v>11162</v>
      </c>
      <c r="C5637" s="89" t="s">
        <v>3635</v>
      </c>
      <c r="D5637" s="91" t="s">
        <v>11163</v>
      </c>
    </row>
    <row r="5638" spans="1:4">
      <c r="A5638" s="95">
        <v>6627</v>
      </c>
      <c r="B5638" s="90" t="s">
        <v>11164</v>
      </c>
      <c r="C5638" s="89" t="s">
        <v>3635</v>
      </c>
      <c r="D5638" s="92" t="s">
        <v>11165</v>
      </c>
    </row>
    <row r="5639" spans="1:4">
      <c r="A5639" s="95">
        <v>6628</v>
      </c>
      <c r="B5639" s="90" t="s">
        <v>11166</v>
      </c>
      <c r="C5639" s="89" t="s">
        <v>3635</v>
      </c>
      <c r="D5639" s="91" t="s">
        <v>11167</v>
      </c>
    </row>
    <row r="5640" spans="1:4">
      <c r="A5640" s="95">
        <v>6631</v>
      </c>
      <c r="B5640" s="90" t="s">
        <v>11168</v>
      </c>
      <c r="C5640" s="89" t="s">
        <v>3635</v>
      </c>
      <c r="D5640" s="91" t="s">
        <v>11169</v>
      </c>
    </row>
    <row r="5641" spans="1:4">
      <c r="A5641" s="95">
        <v>6635</v>
      </c>
      <c r="B5641" s="90" t="s">
        <v>11170</v>
      </c>
      <c r="C5641" s="89" t="s">
        <v>3635</v>
      </c>
      <c r="D5641" s="91" t="s">
        <v>2115</v>
      </c>
    </row>
    <row r="5642" spans="1:4">
      <c r="A5642" s="95">
        <v>6637</v>
      </c>
      <c r="B5642" s="90" t="s">
        <v>11171</v>
      </c>
      <c r="C5642" s="89" t="s">
        <v>3635</v>
      </c>
      <c r="D5642" s="91" t="s">
        <v>11172</v>
      </c>
    </row>
    <row r="5643" spans="1:4">
      <c r="A5643" s="95">
        <v>6638</v>
      </c>
      <c r="B5643" s="90" t="s">
        <v>11173</v>
      </c>
      <c r="C5643" s="89" t="s">
        <v>3635</v>
      </c>
      <c r="D5643" s="91" t="s">
        <v>11174</v>
      </c>
    </row>
    <row r="5644" spans="1:4">
      <c r="A5644" s="95">
        <v>6639</v>
      </c>
      <c r="B5644" s="90" t="s">
        <v>11175</v>
      </c>
      <c r="C5644" s="89" t="s">
        <v>3635</v>
      </c>
      <c r="D5644" s="91" t="s">
        <v>840</v>
      </c>
    </row>
    <row r="5645" spans="1:4">
      <c r="A5645" s="95">
        <v>6640</v>
      </c>
      <c r="B5645" s="90" t="s">
        <v>11176</v>
      </c>
      <c r="C5645" s="89" t="s">
        <v>3635</v>
      </c>
      <c r="D5645" s="91" t="s">
        <v>3606</v>
      </c>
    </row>
    <row r="5646" spans="1:4">
      <c r="A5646" s="95">
        <v>6641</v>
      </c>
      <c r="B5646" s="90" t="s">
        <v>11177</v>
      </c>
      <c r="C5646" s="89" t="s">
        <v>3617</v>
      </c>
      <c r="D5646" s="91" t="s">
        <v>11178</v>
      </c>
    </row>
    <row r="5647" spans="1:4">
      <c r="D5647" s="89" t="s">
        <v>3701</v>
      </c>
    </row>
    <row r="5648" spans="1:4">
      <c r="B5648" s="87" t="s">
        <v>11179</v>
      </c>
    </row>
    <row r="5650" spans="1:4">
      <c r="B5650" s="87" t="s">
        <v>3609</v>
      </c>
      <c r="C5650" s="88" t="s">
        <v>3610</v>
      </c>
    </row>
    <row r="5651" spans="1:4">
      <c r="D5651" s="88" t="s">
        <v>3611</v>
      </c>
    </row>
    <row r="5652" spans="1:4">
      <c r="A5652" s="88" t="s">
        <v>3612</v>
      </c>
      <c r="B5652" s="87" t="s">
        <v>3613</v>
      </c>
      <c r="C5652" s="88" t="s">
        <v>3614</v>
      </c>
    </row>
    <row r="5653" spans="1:4">
      <c r="A5653" s="95">
        <v>6642</v>
      </c>
      <c r="B5653" s="90" t="s">
        <v>11180</v>
      </c>
      <c r="C5653" s="89" t="s">
        <v>3635</v>
      </c>
      <c r="D5653" s="91" t="s">
        <v>11181</v>
      </c>
    </row>
    <row r="5654" spans="1:4">
      <c r="A5654" s="95">
        <v>6646</v>
      </c>
      <c r="B5654" s="90" t="s">
        <v>11182</v>
      </c>
      <c r="C5654" s="89" t="s">
        <v>3635</v>
      </c>
      <c r="D5654" s="91" t="s">
        <v>11183</v>
      </c>
    </row>
    <row r="5655" spans="1:4">
      <c r="B5655" s="90" t="s">
        <v>11184</v>
      </c>
    </row>
    <row r="5656" spans="1:4">
      <c r="A5656" s="95">
        <v>6647</v>
      </c>
      <c r="B5656" s="90" t="s">
        <v>11185</v>
      </c>
      <c r="C5656" s="89" t="s">
        <v>3635</v>
      </c>
      <c r="D5656" s="91" t="s">
        <v>11186</v>
      </c>
    </row>
    <row r="5657" spans="1:4">
      <c r="B5657" s="90" t="s">
        <v>11187</v>
      </c>
    </row>
    <row r="5658" spans="1:4">
      <c r="A5658" s="95">
        <v>6648</v>
      </c>
      <c r="B5658" s="90" t="s">
        <v>11188</v>
      </c>
      <c r="C5658" s="89" t="s">
        <v>3635</v>
      </c>
      <c r="D5658" s="91" t="s">
        <v>11189</v>
      </c>
    </row>
    <row r="5659" spans="1:4">
      <c r="B5659" s="90" t="s">
        <v>11190</v>
      </c>
    </row>
    <row r="5660" spans="1:4">
      <c r="A5660" s="95">
        <v>6649</v>
      </c>
      <c r="B5660" s="90" t="s">
        <v>11191</v>
      </c>
      <c r="C5660" s="89" t="s">
        <v>3973</v>
      </c>
      <c r="D5660" s="91" t="s">
        <v>1170</v>
      </c>
    </row>
    <row r="5661" spans="1:4">
      <c r="B5661" s="90" t="s">
        <v>11192</v>
      </c>
    </row>
    <row r="5662" spans="1:4">
      <c r="A5662" s="95">
        <v>6650</v>
      </c>
      <c r="B5662" s="90" t="s">
        <v>11193</v>
      </c>
      <c r="C5662" s="89" t="s">
        <v>3973</v>
      </c>
      <c r="D5662" s="91" t="s">
        <v>1170</v>
      </c>
    </row>
    <row r="5663" spans="1:4">
      <c r="B5663" s="90" t="s">
        <v>11194</v>
      </c>
    </row>
    <row r="5664" spans="1:4">
      <c r="A5664" s="95">
        <v>6651</v>
      </c>
      <c r="B5664" s="90" t="s">
        <v>11195</v>
      </c>
      <c r="C5664" s="89" t="s">
        <v>3973</v>
      </c>
      <c r="D5664" s="91" t="s">
        <v>5945</v>
      </c>
    </row>
    <row r="5665" spans="1:4">
      <c r="B5665" s="90" t="s">
        <v>11196</v>
      </c>
    </row>
    <row r="5666" spans="1:4">
      <c r="A5666" s="95">
        <v>6652</v>
      </c>
      <c r="B5666" s="90" t="s">
        <v>11197</v>
      </c>
      <c r="C5666" s="89" t="s">
        <v>3635</v>
      </c>
      <c r="D5666" s="91" t="s">
        <v>11198</v>
      </c>
    </row>
    <row r="5667" spans="1:4">
      <c r="A5667" s="95">
        <v>6653</v>
      </c>
      <c r="B5667" s="90" t="s">
        <v>11199</v>
      </c>
      <c r="C5667" s="89" t="s">
        <v>3635</v>
      </c>
      <c r="D5667" s="91" t="s">
        <v>1987</v>
      </c>
    </row>
    <row r="5668" spans="1:4">
      <c r="A5668" s="95">
        <v>6655</v>
      </c>
      <c r="B5668" s="90" t="s">
        <v>11200</v>
      </c>
      <c r="C5668" s="89" t="s">
        <v>3617</v>
      </c>
      <c r="D5668" s="91" t="s">
        <v>1200</v>
      </c>
    </row>
    <row r="5669" spans="1:4">
      <c r="A5669" s="95">
        <v>6657</v>
      </c>
      <c r="B5669" s="90" t="s">
        <v>11201</v>
      </c>
      <c r="C5669" s="89" t="s">
        <v>3635</v>
      </c>
      <c r="D5669" s="91" t="s">
        <v>11202</v>
      </c>
    </row>
    <row r="5670" spans="1:4">
      <c r="A5670" s="95">
        <v>6658</v>
      </c>
      <c r="B5670" s="90" t="s">
        <v>11203</v>
      </c>
      <c r="C5670" s="89" t="s">
        <v>3635</v>
      </c>
      <c r="D5670" s="91" t="s">
        <v>5945</v>
      </c>
    </row>
    <row r="5671" spans="1:4">
      <c r="A5671" s="95">
        <v>6659</v>
      </c>
      <c r="B5671" s="90" t="s">
        <v>11204</v>
      </c>
      <c r="C5671" s="89" t="s">
        <v>3635</v>
      </c>
      <c r="D5671" s="91" t="s">
        <v>3021</v>
      </c>
    </row>
    <row r="5672" spans="1:4">
      <c r="A5672" s="95">
        <v>6660</v>
      </c>
      <c r="B5672" s="90" t="s">
        <v>11205</v>
      </c>
      <c r="C5672" s="89" t="s">
        <v>3635</v>
      </c>
      <c r="D5672" s="91" t="s">
        <v>1935</v>
      </c>
    </row>
    <row r="5673" spans="1:4">
      <c r="A5673" s="95">
        <v>6661</v>
      </c>
      <c r="B5673" s="90" t="s">
        <v>11206</v>
      </c>
      <c r="C5673" s="89" t="s">
        <v>3635</v>
      </c>
      <c r="D5673" s="91" t="s">
        <v>1935</v>
      </c>
    </row>
    <row r="5674" spans="1:4">
      <c r="A5674" s="95">
        <v>6662</v>
      </c>
      <c r="B5674" s="90" t="s">
        <v>11207</v>
      </c>
      <c r="C5674" s="89" t="s">
        <v>3635</v>
      </c>
      <c r="D5674" s="91" t="s">
        <v>3543</v>
      </c>
    </row>
    <row r="5675" spans="1:4">
      <c r="A5675" s="95">
        <v>6663</v>
      </c>
      <c r="B5675" s="90" t="s">
        <v>11208</v>
      </c>
      <c r="C5675" s="89" t="s">
        <v>3635</v>
      </c>
      <c r="D5675" s="91" t="s">
        <v>690</v>
      </c>
    </row>
    <row r="5676" spans="1:4">
      <c r="A5676" s="95">
        <v>6665</v>
      </c>
      <c r="B5676" s="90" t="s">
        <v>11209</v>
      </c>
      <c r="C5676" s="89" t="s">
        <v>3973</v>
      </c>
      <c r="D5676" s="91" t="s">
        <v>1883</v>
      </c>
    </row>
    <row r="5677" spans="1:4">
      <c r="A5677" s="95">
        <v>6666</v>
      </c>
      <c r="B5677" s="90" t="s">
        <v>11210</v>
      </c>
      <c r="C5677" s="89" t="s">
        <v>3635</v>
      </c>
      <c r="D5677" s="91" t="s">
        <v>142</v>
      </c>
    </row>
    <row r="5678" spans="1:4">
      <c r="A5678" s="95">
        <v>6667</v>
      </c>
      <c r="B5678" s="90" t="s">
        <v>11211</v>
      </c>
      <c r="C5678" s="89" t="s">
        <v>3635</v>
      </c>
      <c r="D5678" s="91" t="s">
        <v>1215</v>
      </c>
    </row>
    <row r="5679" spans="1:4">
      <c r="A5679" s="95">
        <v>6668</v>
      </c>
      <c r="B5679" s="90" t="s">
        <v>11212</v>
      </c>
      <c r="C5679" s="89" t="s">
        <v>3751</v>
      </c>
      <c r="D5679" s="91" t="s">
        <v>4939</v>
      </c>
    </row>
    <row r="5680" spans="1:4">
      <c r="A5680" s="95">
        <v>6670</v>
      </c>
      <c r="B5680" s="90" t="s">
        <v>11213</v>
      </c>
      <c r="C5680" s="89" t="s">
        <v>3635</v>
      </c>
      <c r="D5680" s="93" t="s">
        <v>11214</v>
      </c>
    </row>
    <row r="5681" spans="1:4">
      <c r="B5681" s="90" t="s">
        <v>11215</v>
      </c>
    </row>
    <row r="5682" spans="1:4">
      <c r="A5682" s="95">
        <v>6671</v>
      </c>
      <c r="B5682" s="90" t="s">
        <v>11216</v>
      </c>
      <c r="C5682" s="89" t="s">
        <v>3681</v>
      </c>
      <c r="D5682" s="91" t="s">
        <v>6154</v>
      </c>
    </row>
    <row r="5683" spans="1:4">
      <c r="A5683" s="95">
        <v>6672</v>
      </c>
      <c r="B5683" s="90" t="s">
        <v>11217</v>
      </c>
      <c r="C5683" s="89" t="s">
        <v>3635</v>
      </c>
      <c r="D5683" s="92" t="s">
        <v>11218</v>
      </c>
    </row>
    <row r="5684" spans="1:4">
      <c r="A5684" s="95">
        <v>6673</v>
      </c>
      <c r="B5684" s="90" t="s">
        <v>11219</v>
      </c>
      <c r="C5684" s="89" t="s">
        <v>3635</v>
      </c>
      <c r="D5684" s="92" t="s">
        <v>11220</v>
      </c>
    </row>
    <row r="5685" spans="1:4">
      <c r="B5685" s="90" t="s">
        <v>11221</v>
      </c>
    </row>
    <row r="5686" spans="1:4">
      <c r="A5686" s="95">
        <v>6680</v>
      </c>
      <c r="B5686" s="90" t="s">
        <v>11222</v>
      </c>
      <c r="C5686" s="89" t="s">
        <v>3617</v>
      </c>
      <c r="D5686" s="91" t="s">
        <v>11223</v>
      </c>
    </row>
    <row r="5687" spans="1:4">
      <c r="A5687" s="95">
        <v>6681</v>
      </c>
      <c r="B5687" s="90" t="s">
        <v>11224</v>
      </c>
      <c r="C5687" s="89" t="s">
        <v>3681</v>
      </c>
      <c r="D5687" s="91" t="s">
        <v>2468</v>
      </c>
    </row>
    <row r="5688" spans="1:4">
      <c r="A5688" s="95">
        <v>6682</v>
      </c>
      <c r="B5688" s="90" t="s">
        <v>11225</v>
      </c>
      <c r="C5688" s="89" t="s">
        <v>3681</v>
      </c>
      <c r="D5688" s="91" t="s">
        <v>2956</v>
      </c>
    </row>
    <row r="5689" spans="1:4">
      <c r="A5689" s="95">
        <v>6692</v>
      </c>
      <c r="B5689" s="90" t="s">
        <v>11226</v>
      </c>
      <c r="C5689" s="89" t="s">
        <v>3681</v>
      </c>
      <c r="D5689" s="91" t="s">
        <v>586</v>
      </c>
    </row>
    <row r="5690" spans="1:4">
      <c r="A5690" s="95">
        <v>6693</v>
      </c>
      <c r="B5690" s="90" t="s">
        <v>11227</v>
      </c>
      <c r="C5690" s="89" t="s">
        <v>3681</v>
      </c>
      <c r="D5690" s="91" t="s">
        <v>176</v>
      </c>
    </row>
    <row r="5691" spans="1:4">
      <c r="D5691" s="89" t="s">
        <v>3701</v>
      </c>
    </row>
    <row r="5692" spans="1:4">
      <c r="B5692" s="87" t="s">
        <v>11228</v>
      </c>
    </row>
    <row r="5694" spans="1:4">
      <c r="B5694" s="87" t="s">
        <v>3609</v>
      </c>
      <c r="C5694" s="88" t="s">
        <v>3610</v>
      </c>
    </row>
    <row r="5695" spans="1:4">
      <c r="D5695" s="88" t="s">
        <v>3611</v>
      </c>
    </row>
    <row r="5696" spans="1:4">
      <c r="A5696" s="88" t="s">
        <v>3612</v>
      </c>
      <c r="B5696" s="87" t="s">
        <v>3613</v>
      </c>
      <c r="C5696" s="88" t="s">
        <v>3614</v>
      </c>
    </row>
    <row r="5697" spans="1:4">
      <c r="A5697" s="95">
        <v>6694</v>
      </c>
      <c r="B5697" s="90" t="s">
        <v>11229</v>
      </c>
      <c r="C5697" s="89" t="s">
        <v>3681</v>
      </c>
      <c r="D5697" s="91" t="s">
        <v>437</v>
      </c>
    </row>
    <row r="5698" spans="1:4">
      <c r="A5698" s="95">
        <v>6698</v>
      </c>
      <c r="B5698" s="90" t="s">
        <v>11230</v>
      </c>
      <c r="C5698" s="89" t="s">
        <v>3681</v>
      </c>
      <c r="D5698" s="91" t="s">
        <v>2282</v>
      </c>
    </row>
    <row r="5699" spans="1:4">
      <c r="A5699" s="95">
        <v>6700</v>
      </c>
      <c r="B5699" s="90" t="s">
        <v>11231</v>
      </c>
      <c r="C5699" s="89" t="s">
        <v>3973</v>
      </c>
      <c r="D5699" s="91" t="s">
        <v>294</v>
      </c>
    </row>
    <row r="5700" spans="1:4">
      <c r="A5700" s="95">
        <v>6701</v>
      </c>
      <c r="B5700" s="90" t="s">
        <v>11232</v>
      </c>
      <c r="C5700" s="89" t="s">
        <v>3681</v>
      </c>
      <c r="D5700" s="91" t="s">
        <v>616</v>
      </c>
    </row>
    <row r="5701" spans="1:4">
      <c r="A5701" s="95">
        <v>6702</v>
      </c>
      <c r="B5701" s="90" t="s">
        <v>11233</v>
      </c>
      <c r="C5701" s="89" t="s">
        <v>3681</v>
      </c>
      <c r="D5701" s="91" t="s">
        <v>588</v>
      </c>
    </row>
    <row r="5702" spans="1:4">
      <c r="A5702" s="95">
        <v>6705</v>
      </c>
      <c r="B5702" s="90" t="s">
        <v>11234</v>
      </c>
      <c r="C5702" s="89" t="s">
        <v>3635</v>
      </c>
      <c r="D5702" s="92" t="s">
        <v>11235</v>
      </c>
    </row>
    <row r="5703" spans="1:4">
      <c r="A5703" s="95">
        <v>6706</v>
      </c>
      <c r="B5703" s="90" t="s">
        <v>11236</v>
      </c>
      <c r="C5703" s="89" t="s">
        <v>3635</v>
      </c>
      <c r="D5703" s="92" t="s">
        <v>11237</v>
      </c>
    </row>
    <row r="5704" spans="1:4">
      <c r="A5704" s="95">
        <v>6709</v>
      </c>
      <c r="B5704" s="90" t="s">
        <v>3624</v>
      </c>
      <c r="C5704" s="89" t="s">
        <v>3625</v>
      </c>
      <c r="D5704" s="91" t="s">
        <v>11238</v>
      </c>
    </row>
    <row r="5705" spans="1:4">
      <c r="B5705" s="90" t="s">
        <v>11239</v>
      </c>
    </row>
    <row r="5706" spans="1:4">
      <c r="A5706" s="95">
        <v>6710</v>
      </c>
      <c r="B5706" s="90" t="s">
        <v>3624</v>
      </c>
      <c r="C5706" s="89" t="s">
        <v>3625</v>
      </c>
      <c r="D5706" s="93" t="s">
        <v>11240</v>
      </c>
    </row>
    <row r="5707" spans="1:4">
      <c r="B5707" s="90" t="s">
        <v>11241</v>
      </c>
    </row>
    <row r="5708" spans="1:4">
      <c r="A5708" s="95">
        <v>6711</v>
      </c>
      <c r="B5708" s="90" t="s">
        <v>3624</v>
      </c>
      <c r="C5708" s="89" t="s">
        <v>3625</v>
      </c>
      <c r="D5708" s="93" t="s">
        <v>11242</v>
      </c>
    </row>
    <row r="5709" spans="1:4">
      <c r="B5709" s="90" t="s">
        <v>11243</v>
      </c>
    </row>
    <row r="5710" spans="1:4">
      <c r="A5710" s="95">
        <v>6712</v>
      </c>
      <c r="B5710" s="90" t="s">
        <v>3624</v>
      </c>
      <c r="C5710" s="89" t="s">
        <v>3625</v>
      </c>
      <c r="D5710" s="93" t="s">
        <v>11244</v>
      </c>
    </row>
    <row r="5711" spans="1:4">
      <c r="B5711" s="90" t="s">
        <v>11245</v>
      </c>
    </row>
    <row r="5712" spans="1:4">
      <c r="A5712" s="95">
        <v>6713</v>
      </c>
      <c r="B5712" s="90" t="s">
        <v>3624</v>
      </c>
      <c r="C5712" s="89" t="s">
        <v>3625</v>
      </c>
      <c r="D5712" s="93" t="s">
        <v>11246</v>
      </c>
    </row>
    <row r="5713" spans="1:4">
      <c r="B5713" s="90" t="s">
        <v>11247</v>
      </c>
    </row>
    <row r="5714" spans="1:4">
      <c r="A5714" s="95">
        <v>6720</v>
      </c>
      <c r="B5714" s="90" t="s">
        <v>11248</v>
      </c>
      <c r="C5714" s="89" t="s">
        <v>3635</v>
      </c>
      <c r="D5714" s="91" t="s">
        <v>11249</v>
      </c>
    </row>
    <row r="5715" spans="1:4">
      <c r="A5715" s="95">
        <v>6721</v>
      </c>
      <c r="B5715" s="90" t="s">
        <v>11250</v>
      </c>
      <c r="C5715" s="89" t="s">
        <v>3617</v>
      </c>
      <c r="D5715" s="91" t="s">
        <v>11251</v>
      </c>
    </row>
    <row r="5716" spans="1:4">
      <c r="A5716" s="95">
        <v>6722</v>
      </c>
      <c r="B5716" s="90" t="s">
        <v>11252</v>
      </c>
      <c r="C5716" s="89" t="s">
        <v>3617</v>
      </c>
      <c r="D5716" s="91" t="s">
        <v>2708</v>
      </c>
    </row>
    <row r="5717" spans="1:4">
      <c r="A5717" s="95">
        <v>6723</v>
      </c>
      <c r="B5717" s="90" t="s">
        <v>11253</v>
      </c>
      <c r="C5717" s="89" t="s">
        <v>3635</v>
      </c>
      <c r="D5717" s="91" t="s">
        <v>11254</v>
      </c>
    </row>
    <row r="5718" spans="1:4">
      <c r="A5718" s="95">
        <v>6724</v>
      </c>
      <c r="B5718" s="90" t="s">
        <v>11255</v>
      </c>
      <c r="C5718" s="89" t="s">
        <v>3635</v>
      </c>
      <c r="D5718" s="91" t="s">
        <v>11256</v>
      </c>
    </row>
    <row r="5719" spans="1:4">
      <c r="A5719" s="95">
        <v>6725</v>
      </c>
      <c r="B5719" s="90" t="s">
        <v>11257</v>
      </c>
      <c r="C5719" s="89" t="s">
        <v>3635</v>
      </c>
      <c r="D5719" s="91" t="s">
        <v>11258</v>
      </c>
    </row>
    <row r="5720" spans="1:4">
      <c r="A5720" s="95">
        <v>6726</v>
      </c>
      <c r="B5720" s="90" t="s">
        <v>11259</v>
      </c>
      <c r="C5720" s="89" t="s">
        <v>3635</v>
      </c>
      <c r="D5720" s="91" t="s">
        <v>11260</v>
      </c>
    </row>
    <row r="5721" spans="1:4">
      <c r="A5721" s="95">
        <v>6727</v>
      </c>
      <c r="B5721" s="90" t="s">
        <v>11261</v>
      </c>
      <c r="C5721" s="89" t="s">
        <v>3635</v>
      </c>
      <c r="D5721" s="91" t="s">
        <v>11262</v>
      </c>
    </row>
    <row r="5722" spans="1:4">
      <c r="A5722" s="95">
        <v>6728</v>
      </c>
      <c r="B5722" s="90" t="s">
        <v>11263</v>
      </c>
      <c r="C5722" s="89" t="s">
        <v>3635</v>
      </c>
      <c r="D5722" s="91" t="s">
        <v>11264</v>
      </c>
    </row>
    <row r="5723" spans="1:4">
      <c r="A5723" s="95">
        <v>6729</v>
      </c>
      <c r="B5723" s="90" t="s">
        <v>11265</v>
      </c>
      <c r="C5723" s="89" t="s">
        <v>3635</v>
      </c>
      <c r="D5723" s="93" t="s">
        <v>6423</v>
      </c>
    </row>
    <row r="5724" spans="1:4">
      <c r="A5724" s="95">
        <v>6730</v>
      </c>
      <c r="B5724" s="90" t="s">
        <v>11266</v>
      </c>
      <c r="C5724" s="89" t="s">
        <v>3635</v>
      </c>
      <c r="D5724" s="91" t="s">
        <v>11267</v>
      </c>
    </row>
    <row r="5725" spans="1:4">
      <c r="A5725" s="95">
        <v>6731</v>
      </c>
      <c r="B5725" s="90" t="s">
        <v>11268</v>
      </c>
      <c r="C5725" s="89" t="s">
        <v>3635</v>
      </c>
      <c r="D5725" s="91" t="s">
        <v>11269</v>
      </c>
    </row>
    <row r="5726" spans="1:4">
      <c r="A5726" s="95">
        <v>6732</v>
      </c>
      <c r="B5726" s="90" t="s">
        <v>11270</v>
      </c>
      <c r="C5726" s="89" t="s">
        <v>3635</v>
      </c>
      <c r="D5726" s="91" t="s">
        <v>11262</v>
      </c>
    </row>
    <row r="5727" spans="1:4">
      <c r="A5727" s="95">
        <v>6733</v>
      </c>
      <c r="B5727" s="90" t="s">
        <v>11271</v>
      </c>
      <c r="C5727" s="89" t="s">
        <v>3635</v>
      </c>
      <c r="D5727" s="91" t="s">
        <v>11272</v>
      </c>
    </row>
    <row r="5728" spans="1:4">
      <c r="A5728" s="95">
        <v>6734</v>
      </c>
      <c r="B5728" s="90" t="s">
        <v>11273</v>
      </c>
      <c r="C5728" s="89" t="s">
        <v>3635</v>
      </c>
      <c r="D5728" s="91" t="s">
        <v>11274</v>
      </c>
    </row>
    <row r="5729" spans="1:4">
      <c r="A5729" s="95">
        <v>6735</v>
      </c>
      <c r="B5729" s="90" t="s">
        <v>11275</v>
      </c>
      <c r="C5729" s="89" t="s">
        <v>3635</v>
      </c>
      <c r="D5729" s="91" t="s">
        <v>11272</v>
      </c>
    </row>
    <row r="5730" spans="1:4">
      <c r="A5730" s="95">
        <v>6736</v>
      </c>
      <c r="B5730" s="90" t="s">
        <v>11276</v>
      </c>
      <c r="C5730" s="89" t="s">
        <v>3635</v>
      </c>
      <c r="D5730" s="91" t="s">
        <v>11277</v>
      </c>
    </row>
    <row r="5731" spans="1:4">
      <c r="A5731" s="95">
        <v>6737</v>
      </c>
      <c r="B5731" s="90" t="s">
        <v>11278</v>
      </c>
      <c r="C5731" s="89" t="s">
        <v>3635</v>
      </c>
      <c r="D5731" s="91" t="s">
        <v>11272</v>
      </c>
    </row>
    <row r="5732" spans="1:4">
      <c r="A5732" s="95">
        <v>6742</v>
      </c>
      <c r="B5732" s="90" t="s">
        <v>11279</v>
      </c>
      <c r="C5732" s="89" t="s">
        <v>3751</v>
      </c>
      <c r="D5732" s="91" t="s">
        <v>3595</v>
      </c>
    </row>
    <row r="5733" spans="1:4">
      <c r="D5733" s="89" t="s">
        <v>3701</v>
      </c>
    </row>
    <row r="5734" spans="1:4">
      <c r="B5734" s="87" t="s">
        <v>11280</v>
      </c>
    </row>
    <row r="5736" spans="1:4">
      <c r="B5736" s="87" t="s">
        <v>3609</v>
      </c>
      <c r="C5736" s="88" t="s">
        <v>3610</v>
      </c>
    </row>
    <row r="5737" spans="1:4">
      <c r="D5737" s="88" t="s">
        <v>3611</v>
      </c>
    </row>
    <row r="5738" spans="1:4">
      <c r="A5738" s="88" t="s">
        <v>3612</v>
      </c>
      <c r="B5738" s="87" t="s">
        <v>3613</v>
      </c>
      <c r="C5738" s="88" t="s">
        <v>3614</v>
      </c>
    </row>
    <row r="5739" spans="1:4">
      <c r="A5739" s="95">
        <v>6743</v>
      </c>
      <c r="B5739" s="90" t="s">
        <v>11281</v>
      </c>
      <c r="C5739" s="89" t="s">
        <v>3617</v>
      </c>
      <c r="D5739" s="91" t="s">
        <v>642</v>
      </c>
    </row>
    <row r="5740" spans="1:4">
      <c r="A5740" s="95">
        <v>6744</v>
      </c>
      <c r="B5740" s="90" t="s">
        <v>11282</v>
      </c>
      <c r="C5740" s="89" t="s">
        <v>3973</v>
      </c>
      <c r="D5740" s="91" t="s">
        <v>9006</v>
      </c>
    </row>
    <row r="5741" spans="1:4">
      <c r="A5741" s="95">
        <v>6746</v>
      </c>
      <c r="B5741" s="90" t="s">
        <v>11283</v>
      </c>
      <c r="C5741" s="89" t="s">
        <v>3617</v>
      </c>
      <c r="D5741" s="91" t="s">
        <v>11284</v>
      </c>
    </row>
    <row r="5742" spans="1:4">
      <c r="B5742" s="90" t="s">
        <v>4520</v>
      </c>
    </row>
    <row r="5743" spans="1:4">
      <c r="A5743" s="95">
        <v>6747</v>
      </c>
      <c r="B5743" s="90" t="s">
        <v>11285</v>
      </c>
      <c r="C5743" s="89" t="s">
        <v>3617</v>
      </c>
      <c r="D5743" s="91" t="s">
        <v>11286</v>
      </c>
    </row>
    <row r="5744" spans="1:4">
      <c r="B5744" s="90" t="s">
        <v>11287</v>
      </c>
    </row>
    <row r="5745" spans="1:4">
      <c r="A5745" s="95">
        <v>6749</v>
      </c>
      <c r="B5745" s="90" t="s">
        <v>11288</v>
      </c>
      <c r="C5745" s="89" t="s">
        <v>3635</v>
      </c>
      <c r="D5745" s="91" t="s">
        <v>11289</v>
      </c>
    </row>
    <row r="5746" spans="1:4">
      <c r="A5746" s="95">
        <v>6750</v>
      </c>
      <c r="B5746" s="90" t="s">
        <v>11290</v>
      </c>
      <c r="C5746" s="89" t="s">
        <v>3635</v>
      </c>
      <c r="D5746" s="91" t="s">
        <v>596</v>
      </c>
    </row>
    <row r="5747" spans="1:4">
      <c r="A5747" s="95">
        <v>6751</v>
      </c>
      <c r="B5747" s="90" t="s">
        <v>11291</v>
      </c>
      <c r="C5747" s="89" t="s">
        <v>3671</v>
      </c>
      <c r="D5747" s="91" t="s">
        <v>3663</v>
      </c>
    </row>
    <row r="5748" spans="1:4">
      <c r="A5748" s="95">
        <v>6753</v>
      </c>
      <c r="B5748" s="90" t="s">
        <v>11292</v>
      </c>
      <c r="C5748" s="89" t="s">
        <v>3973</v>
      </c>
      <c r="D5748" s="91" t="s">
        <v>3118</v>
      </c>
    </row>
    <row r="5749" spans="1:4">
      <c r="A5749" s="95">
        <v>6754</v>
      </c>
      <c r="B5749" s="90" t="s">
        <v>11293</v>
      </c>
      <c r="C5749" s="89" t="s">
        <v>3751</v>
      </c>
      <c r="D5749" s="91" t="s">
        <v>7067</v>
      </c>
    </row>
    <row r="5750" spans="1:4">
      <c r="A5750" s="95">
        <v>6755</v>
      </c>
      <c r="B5750" s="90" t="s">
        <v>11294</v>
      </c>
      <c r="C5750" s="89" t="s">
        <v>3635</v>
      </c>
      <c r="D5750" s="91" t="s">
        <v>11295</v>
      </c>
    </row>
    <row r="5751" spans="1:4">
      <c r="A5751" s="95">
        <v>6756</v>
      </c>
      <c r="B5751" s="90" t="s">
        <v>11296</v>
      </c>
      <c r="C5751" s="89" t="s">
        <v>3635</v>
      </c>
      <c r="D5751" s="91" t="s">
        <v>11297</v>
      </c>
    </row>
    <row r="5752" spans="1:4">
      <c r="B5752" s="90" t="s">
        <v>11298</v>
      </c>
    </row>
    <row r="5753" spans="1:4">
      <c r="A5753" s="95">
        <v>6757</v>
      </c>
      <c r="B5753" s="90" t="s">
        <v>11299</v>
      </c>
      <c r="C5753" s="89" t="s">
        <v>3635</v>
      </c>
      <c r="D5753" s="91" t="s">
        <v>11300</v>
      </c>
    </row>
    <row r="5754" spans="1:4">
      <c r="A5754" s="95">
        <v>6758</v>
      </c>
      <c r="B5754" s="90" t="s">
        <v>11301</v>
      </c>
      <c r="C5754" s="89" t="s">
        <v>3635</v>
      </c>
      <c r="D5754" s="91" t="s">
        <v>11302</v>
      </c>
    </row>
    <row r="5755" spans="1:4">
      <c r="A5755" s="95">
        <v>6759</v>
      </c>
      <c r="B5755" s="90" t="s">
        <v>11303</v>
      </c>
      <c r="C5755" s="89" t="s">
        <v>3635</v>
      </c>
      <c r="D5755" s="91" t="s">
        <v>1373</v>
      </c>
    </row>
    <row r="5756" spans="1:4">
      <c r="A5756" s="95">
        <v>6760</v>
      </c>
      <c r="B5756" s="90" t="s">
        <v>11304</v>
      </c>
      <c r="C5756" s="89" t="s">
        <v>3635</v>
      </c>
      <c r="D5756" s="91" t="s">
        <v>989</v>
      </c>
    </row>
    <row r="5757" spans="1:4">
      <c r="A5757" s="95">
        <v>6761</v>
      </c>
      <c r="B5757" s="90" t="s">
        <v>11305</v>
      </c>
      <c r="C5757" s="89" t="s">
        <v>3635</v>
      </c>
      <c r="D5757" s="91" t="s">
        <v>2805</v>
      </c>
    </row>
    <row r="5758" spans="1:4">
      <c r="A5758" s="95">
        <v>6762</v>
      </c>
      <c r="B5758" s="90" t="s">
        <v>11306</v>
      </c>
      <c r="C5758" s="89" t="s">
        <v>3635</v>
      </c>
      <c r="D5758" s="91" t="s">
        <v>11307</v>
      </c>
    </row>
    <row r="5759" spans="1:4">
      <c r="A5759" s="95">
        <v>6763</v>
      </c>
      <c r="B5759" s="90" t="s">
        <v>11308</v>
      </c>
      <c r="C5759" s="89" t="s">
        <v>3635</v>
      </c>
      <c r="D5759" s="91" t="s">
        <v>6333</v>
      </c>
    </row>
    <row r="5760" spans="1:4">
      <c r="A5760" s="95">
        <v>6766</v>
      </c>
      <c r="B5760" s="90" t="s">
        <v>11309</v>
      </c>
      <c r="C5760" s="89" t="s">
        <v>3635</v>
      </c>
      <c r="D5760" s="91" t="s">
        <v>2009</v>
      </c>
    </row>
    <row r="5761" spans="1:4">
      <c r="A5761" s="95">
        <v>6768</v>
      </c>
      <c r="B5761" s="90" t="s">
        <v>11310</v>
      </c>
      <c r="C5761" s="89" t="s">
        <v>3635</v>
      </c>
      <c r="D5761" s="91" t="s">
        <v>2803</v>
      </c>
    </row>
    <row r="5762" spans="1:4">
      <c r="A5762" s="95">
        <v>6769</v>
      </c>
      <c r="B5762" s="90" t="s">
        <v>11311</v>
      </c>
      <c r="C5762" s="89" t="s">
        <v>3635</v>
      </c>
      <c r="D5762" s="91" t="s">
        <v>384</v>
      </c>
    </row>
    <row r="5763" spans="1:4">
      <c r="A5763" s="95">
        <v>6772</v>
      </c>
      <c r="B5763" s="90" t="s">
        <v>11312</v>
      </c>
      <c r="C5763" s="89" t="s">
        <v>7808</v>
      </c>
      <c r="D5763" s="91" t="s">
        <v>1178</v>
      </c>
    </row>
    <row r="5764" spans="1:4">
      <c r="B5764" s="90" t="s">
        <v>11313</v>
      </c>
    </row>
    <row r="5765" spans="1:4">
      <c r="B5765" s="90" t="s">
        <v>11314</v>
      </c>
    </row>
    <row r="5766" spans="1:4">
      <c r="A5766" s="95">
        <v>6773</v>
      </c>
      <c r="B5766" s="90" t="s">
        <v>11315</v>
      </c>
      <c r="C5766" s="89" t="s">
        <v>7808</v>
      </c>
      <c r="D5766" s="91" t="s">
        <v>4076</v>
      </c>
    </row>
    <row r="5767" spans="1:4">
      <c r="B5767" s="90" t="s">
        <v>11313</v>
      </c>
    </row>
    <row r="5768" spans="1:4">
      <c r="B5768" s="90" t="s">
        <v>11314</v>
      </c>
    </row>
    <row r="5769" spans="1:4">
      <c r="A5769" s="95">
        <v>6774</v>
      </c>
      <c r="B5769" s="90" t="s">
        <v>11316</v>
      </c>
      <c r="C5769" s="89" t="s">
        <v>7808</v>
      </c>
      <c r="D5769" s="91" t="s">
        <v>4076</v>
      </c>
    </row>
    <row r="5770" spans="1:4">
      <c r="B5770" s="90" t="s">
        <v>11317</v>
      </c>
    </row>
    <row r="5771" spans="1:4">
      <c r="B5771" s="90" t="s">
        <v>11314</v>
      </c>
    </row>
    <row r="5772" spans="1:4">
      <c r="A5772" s="95">
        <v>6777</v>
      </c>
      <c r="B5772" s="90" t="s">
        <v>11318</v>
      </c>
      <c r="C5772" s="89" t="s">
        <v>3635</v>
      </c>
      <c r="D5772" s="93" t="s">
        <v>11319</v>
      </c>
    </row>
    <row r="5773" spans="1:4">
      <c r="A5773" s="95">
        <v>6778</v>
      </c>
      <c r="B5773" s="90" t="s">
        <v>11320</v>
      </c>
      <c r="C5773" s="89" t="s">
        <v>3635</v>
      </c>
      <c r="D5773" s="91" t="s">
        <v>11321</v>
      </c>
    </row>
    <row r="5774" spans="1:4">
      <c r="B5774" s="90" t="s">
        <v>4520</v>
      </c>
    </row>
    <row r="5775" spans="1:4">
      <c r="A5775" s="95">
        <v>6779</v>
      </c>
      <c r="B5775" s="90" t="s">
        <v>11322</v>
      </c>
      <c r="C5775" s="89" t="s">
        <v>3635</v>
      </c>
      <c r="D5775" s="91" t="s">
        <v>11323</v>
      </c>
    </row>
    <row r="5776" spans="1:4">
      <c r="A5776" s="95">
        <v>6780</v>
      </c>
      <c r="B5776" s="90" t="s">
        <v>11324</v>
      </c>
      <c r="C5776" s="89" t="s">
        <v>3635</v>
      </c>
      <c r="D5776" s="91" t="s">
        <v>634</v>
      </c>
    </row>
    <row r="5777" spans="1:4">
      <c r="A5777" s="95">
        <v>6781</v>
      </c>
      <c r="B5777" s="90" t="s">
        <v>11325</v>
      </c>
      <c r="C5777" s="89" t="s">
        <v>3635</v>
      </c>
      <c r="D5777" s="91" t="s">
        <v>1758</v>
      </c>
    </row>
    <row r="5778" spans="1:4">
      <c r="D5778" s="89" t="s">
        <v>3701</v>
      </c>
    </row>
    <row r="5779" spans="1:4">
      <c r="B5779" s="87" t="s">
        <v>11326</v>
      </c>
    </row>
    <row r="5781" spans="1:4">
      <c r="B5781" s="87" t="s">
        <v>3609</v>
      </c>
      <c r="C5781" s="88" t="s">
        <v>3610</v>
      </c>
    </row>
    <row r="5782" spans="1:4">
      <c r="D5782" s="88" t="s">
        <v>3611</v>
      </c>
    </row>
    <row r="5783" spans="1:4">
      <c r="A5783" s="88" t="s">
        <v>3612</v>
      </c>
      <c r="B5783" s="87" t="s">
        <v>3613</v>
      </c>
      <c r="C5783" s="88" t="s">
        <v>3614</v>
      </c>
    </row>
    <row r="5784" spans="1:4">
      <c r="A5784" s="95">
        <v>6782</v>
      </c>
      <c r="B5784" s="90" t="s">
        <v>11327</v>
      </c>
      <c r="C5784" s="89" t="s">
        <v>3635</v>
      </c>
      <c r="D5784" s="91" t="s">
        <v>11328</v>
      </c>
    </row>
    <row r="5785" spans="1:4">
      <c r="A5785" s="95">
        <v>6783</v>
      </c>
      <c r="B5785" s="90" t="s">
        <v>11329</v>
      </c>
      <c r="C5785" s="89" t="s">
        <v>3635</v>
      </c>
      <c r="D5785" s="91" t="s">
        <v>11330</v>
      </c>
    </row>
    <row r="5786" spans="1:4">
      <c r="A5786" s="95">
        <v>6784</v>
      </c>
      <c r="B5786" s="90" t="s">
        <v>11331</v>
      </c>
      <c r="C5786" s="89" t="s">
        <v>3635</v>
      </c>
      <c r="D5786" s="91" t="s">
        <v>7214</v>
      </c>
    </row>
    <row r="5787" spans="1:4">
      <c r="A5787" s="95">
        <v>6785</v>
      </c>
      <c r="B5787" s="90" t="s">
        <v>11332</v>
      </c>
      <c r="C5787" s="89" t="s">
        <v>3617</v>
      </c>
      <c r="D5787" s="91" t="s">
        <v>7699</v>
      </c>
    </row>
    <row r="5788" spans="1:4">
      <c r="B5788" s="90" t="s">
        <v>4520</v>
      </c>
    </row>
    <row r="5789" spans="1:4">
      <c r="A5789" s="95">
        <v>6788</v>
      </c>
      <c r="B5789" s="90" t="s">
        <v>11333</v>
      </c>
      <c r="C5789" s="89" t="s">
        <v>3617</v>
      </c>
      <c r="D5789" s="91" t="s">
        <v>7699</v>
      </c>
    </row>
    <row r="5790" spans="1:4">
      <c r="B5790" s="90" t="s">
        <v>11334</v>
      </c>
    </row>
    <row r="5791" spans="1:4">
      <c r="A5791" s="95">
        <v>6789</v>
      </c>
      <c r="B5791" s="90" t="s">
        <v>11335</v>
      </c>
      <c r="C5791" s="89" t="s">
        <v>3635</v>
      </c>
      <c r="D5791" s="91" t="s">
        <v>580</v>
      </c>
    </row>
    <row r="5792" spans="1:4">
      <c r="A5792" s="95">
        <v>6790</v>
      </c>
      <c r="B5792" s="90" t="s">
        <v>11336</v>
      </c>
      <c r="C5792" s="89" t="s">
        <v>3620</v>
      </c>
      <c r="D5792" s="91" t="s">
        <v>11337</v>
      </c>
    </row>
    <row r="5793" spans="1:4">
      <c r="A5793" s="95">
        <v>6791</v>
      </c>
      <c r="B5793" s="90" t="s">
        <v>11338</v>
      </c>
      <c r="C5793" s="89" t="s">
        <v>3620</v>
      </c>
      <c r="D5793" s="91" t="s">
        <v>9101</v>
      </c>
    </row>
    <row r="5794" spans="1:4">
      <c r="A5794" s="95">
        <v>6792</v>
      </c>
      <c r="B5794" s="90" t="s">
        <v>11339</v>
      </c>
      <c r="C5794" s="89" t="s">
        <v>3620</v>
      </c>
      <c r="D5794" s="91" t="s">
        <v>1455</v>
      </c>
    </row>
    <row r="5795" spans="1:4">
      <c r="A5795" s="95">
        <v>6793</v>
      </c>
      <c r="B5795" s="90" t="s">
        <v>11340</v>
      </c>
      <c r="C5795" s="89" t="s">
        <v>3620</v>
      </c>
      <c r="D5795" s="91" t="s">
        <v>4149</v>
      </c>
    </row>
    <row r="5796" spans="1:4">
      <c r="A5796" s="95">
        <v>6794</v>
      </c>
      <c r="B5796" s="90" t="s">
        <v>11341</v>
      </c>
      <c r="C5796" s="89" t="s">
        <v>3681</v>
      </c>
      <c r="D5796" s="91" t="s">
        <v>377</v>
      </c>
    </row>
    <row r="5797" spans="1:4">
      <c r="A5797" s="95">
        <v>6795</v>
      </c>
      <c r="B5797" s="90" t="s">
        <v>11342</v>
      </c>
      <c r="C5797" s="89" t="s">
        <v>3681</v>
      </c>
      <c r="D5797" s="91" t="s">
        <v>300</v>
      </c>
    </row>
    <row r="5798" spans="1:4">
      <c r="A5798" s="95">
        <v>6796</v>
      </c>
      <c r="B5798" s="90" t="s">
        <v>11343</v>
      </c>
      <c r="C5798" s="89" t="s">
        <v>3681</v>
      </c>
      <c r="D5798" s="91" t="s">
        <v>1403</v>
      </c>
    </row>
    <row r="5799" spans="1:4">
      <c r="A5799" s="95">
        <v>6798</v>
      </c>
      <c r="B5799" s="90" t="s">
        <v>11344</v>
      </c>
      <c r="C5799" s="89" t="s">
        <v>2411</v>
      </c>
      <c r="D5799" s="91" t="s">
        <v>99</v>
      </c>
    </row>
    <row r="5800" spans="1:4">
      <c r="A5800" s="95">
        <v>6799</v>
      </c>
      <c r="B5800" s="90" t="s">
        <v>11345</v>
      </c>
      <c r="C5800" s="89" t="s">
        <v>2411</v>
      </c>
      <c r="D5800" s="91" t="s">
        <v>2431</v>
      </c>
    </row>
    <row r="5801" spans="1:4">
      <c r="A5801" s="95">
        <v>6800</v>
      </c>
      <c r="B5801" s="90" t="s">
        <v>11346</v>
      </c>
      <c r="C5801" s="89" t="s">
        <v>3681</v>
      </c>
      <c r="D5801" s="91" t="s">
        <v>5945</v>
      </c>
    </row>
    <row r="5802" spans="1:4">
      <c r="A5802" s="95">
        <v>6801</v>
      </c>
      <c r="B5802" s="90" t="s">
        <v>11347</v>
      </c>
      <c r="C5802" s="89" t="s">
        <v>3635</v>
      </c>
      <c r="D5802" s="92" t="s">
        <v>11348</v>
      </c>
    </row>
    <row r="5803" spans="1:4">
      <c r="A5803" s="95">
        <v>6803</v>
      </c>
      <c r="B5803" s="90" t="s">
        <v>11349</v>
      </c>
      <c r="C5803" s="89" t="s">
        <v>11350</v>
      </c>
      <c r="D5803" s="89" t="s">
        <v>400</v>
      </c>
    </row>
    <row r="5804" spans="1:4">
      <c r="A5804" s="95">
        <v>6804</v>
      </c>
      <c r="B5804" s="90" t="s">
        <v>11351</v>
      </c>
      <c r="C5804" s="89" t="s">
        <v>3973</v>
      </c>
      <c r="D5804" s="91" t="s">
        <v>1879</v>
      </c>
    </row>
    <row r="5805" spans="1:4">
      <c r="A5805" s="95">
        <v>6805</v>
      </c>
      <c r="B5805" s="90" t="s">
        <v>11352</v>
      </c>
      <c r="C5805" s="89" t="s">
        <v>3617</v>
      </c>
      <c r="D5805" s="91" t="s">
        <v>2314</v>
      </c>
    </row>
    <row r="5806" spans="1:4">
      <c r="A5806" s="95">
        <v>6807</v>
      </c>
      <c r="B5806" s="90" t="s">
        <v>11353</v>
      </c>
      <c r="C5806" s="89" t="s">
        <v>3635</v>
      </c>
      <c r="D5806" s="91" t="s">
        <v>2118</v>
      </c>
    </row>
    <row r="5807" spans="1:4">
      <c r="A5807" s="95">
        <v>6808</v>
      </c>
      <c r="B5807" s="90" t="s">
        <v>11354</v>
      </c>
      <c r="C5807" s="89" t="s">
        <v>3635</v>
      </c>
      <c r="D5807" s="91" t="s">
        <v>11355</v>
      </c>
    </row>
    <row r="5808" spans="1:4">
      <c r="A5808" s="95">
        <v>6809</v>
      </c>
      <c r="B5808" s="90" t="s">
        <v>11356</v>
      </c>
      <c r="C5808" s="89" t="s">
        <v>3635</v>
      </c>
      <c r="D5808" s="92" t="s">
        <v>11357</v>
      </c>
    </row>
    <row r="5809" spans="1:4">
      <c r="B5809" s="90" t="s">
        <v>11358</v>
      </c>
    </row>
    <row r="5810" spans="1:4">
      <c r="A5810" s="95">
        <v>6810</v>
      </c>
      <c r="B5810" s="90" t="s">
        <v>11359</v>
      </c>
      <c r="C5810" s="89" t="s">
        <v>3635</v>
      </c>
      <c r="D5810" s="92" t="s">
        <v>11357</v>
      </c>
    </row>
    <row r="5811" spans="1:4">
      <c r="B5811" s="90" t="s">
        <v>11360</v>
      </c>
    </row>
    <row r="5812" spans="1:4">
      <c r="A5812" s="95">
        <v>6811</v>
      </c>
      <c r="B5812" s="90" t="s">
        <v>11361</v>
      </c>
      <c r="C5812" s="89" t="s">
        <v>3635</v>
      </c>
      <c r="D5812" s="92" t="s">
        <v>11357</v>
      </c>
    </row>
    <row r="5813" spans="1:4">
      <c r="B5813" s="90" t="s">
        <v>11362</v>
      </c>
    </row>
    <row r="5814" spans="1:4">
      <c r="A5814" s="95">
        <v>6812</v>
      </c>
      <c r="B5814" s="90" t="s">
        <v>11361</v>
      </c>
      <c r="C5814" s="89" t="s">
        <v>3635</v>
      </c>
      <c r="D5814" s="92" t="s">
        <v>11357</v>
      </c>
    </row>
    <row r="5815" spans="1:4">
      <c r="B5815" s="90" t="s">
        <v>11363</v>
      </c>
    </row>
    <row r="5816" spans="1:4">
      <c r="A5816" s="95">
        <v>6813</v>
      </c>
      <c r="B5816" s="90" t="s">
        <v>11359</v>
      </c>
      <c r="C5816" s="89" t="s">
        <v>3635</v>
      </c>
      <c r="D5816" s="92" t="s">
        <v>11357</v>
      </c>
    </row>
    <row r="5817" spans="1:4">
      <c r="B5817" s="90" t="s">
        <v>11364</v>
      </c>
    </row>
    <row r="5818" spans="1:4">
      <c r="A5818" s="95">
        <v>6814</v>
      </c>
      <c r="B5818" s="90" t="s">
        <v>11365</v>
      </c>
      <c r="C5818" s="89" t="s">
        <v>3635</v>
      </c>
      <c r="D5818" s="93" t="s">
        <v>11366</v>
      </c>
    </row>
    <row r="5819" spans="1:4">
      <c r="B5819" s="90" t="s">
        <v>11367</v>
      </c>
    </row>
    <row r="5820" spans="1:4">
      <c r="A5820" s="95">
        <v>6815</v>
      </c>
      <c r="B5820" s="90" t="s">
        <v>11368</v>
      </c>
      <c r="C5820" s="89" t="s">
        <v>3635</v>
      </c>
      <c r="D5820" s="93" t="s">
        <v>11369</v>
      </c>
    </row>
    <row r="5821" spans="1:4">
      <c r="B5821" s="90" t="s">
        <v>11370</v>
      </c>
    </row>
    <row r="5822" spans="1:4">
      <c r="A5822" s="95">
        <v>6816</v>
      </c>
      <c r="C5822" s="89" t="s">
        <v>3635</v>
      </c>
      <c r="D5822" s="92" t="s">
        <v>11371</v>
      </c>
    </row>
    <row r="5823" spans="1:4">
      <c r="D5823" s="89" t="s">
        <v>3701</v>
      </c>
    </row>
    <row r="5824" spans="1:4">
      <c r="B5824" s="87" t="s">
        <v>11372</v>
      </c>
    </row>
    <row r="5826" spans="1:4">
      <c r="B5826" s="87" t="s">
        <v>3609</v>
      </c>
      <c r="C5826" s="88" t="s">
        <v>3610</v>
      </c>
    </row>
    <row r="5827" spans="1:4">
      <c r="D5827" s="88" t="s">
        <v>3611</v>
      </c>
    </row>
    <row r="5828" spans="1:4">
      <c r="A5828" s="88" t="s">
        <v>3612</v>
      </c>
      <c r="B5828" s="87" t="s">
        <v>3613</v>
      </c>
      <c r="C5828" s="88" t="s">
        <v>3614</v>
      </c>
    </row>
    <row r="5829" spans="1:4">
      <c r="B5829" s="90" t="s">
        <v>11373</v>
      </c>
    </row>
    <row r="5830" spans="1:4">
      <c r="B5830" s="90" t="s">
        <v>11374</v>
      </c>
    </row>
    <row r="5831" spans="1:4">
      <c r="A5831" s="95">
        <v>6817</v>
      </c>
      <c r="B5831" s="90" t="s">
        <v>11375</v>
      </c>
      <c r="C5831" s="89" t="s">
        <v>3635</v>
      </c>
      <c r="D5831" s="92" t="s">
        <v>11371</v>
      </c>
    </row>
    <row r="5832" spans="1:4">
      <c r="B5832" s="90" t="s">
        <v>11376</v>
      </c>
    </row>
    <row r="5833" spans="1:4">
      <c r="A5833" s="95">
        <v>6818</v>
      </c>
      <c r="B5833" s="90" t="s">
        <v>11377</v>
      </c>
      <c r="C5833" s="89" t="s">
        <v>3635</v>
      </c>
      <c r="D5833" s="93" t="s">
        <v>11378</v>
      </c>
    </row>
    <row r="5834" spans="1:4">
      <c r="B5834" s="90" t="s">
        <v>11379</v>
      </c>
    </row>
    <row r="5835" spans="1:4">
      <c r="A5835" s="95">
        <v>6819</v>
      </c>
      <c r="B5835" s="90" t="s">
        <v>11380</v>
      </c>
      <c r="C5835" s="89" t="s">
        <v>3635</v>
      </c>
      <c r="D5835" s="93" t="s">
        <v>11381</v>
      </c>
    </row>
    <row r="5836" spans="1:4">
      <c r="B5836" s="90" t="s">
        <v>11382</v>
      </c>
    </row>
    <row r="5837" spans="1:4">
      <c r="A5837" s="95">
        <v>6820</v>
      </c>
      <c r="B5837" s="90" t="s">
        <v>11383</v>
      </c>
      <c r="C5837" s="89" t="s">
        <v>3635</v>
      </c>
      <c r="D5837" s="93" t="s">
        <v>11384</v>
      </c>
    </row>
    <row r="5838" spans="1:4">
      <c r="B5838" s="90" t="s">
        <v>11385</v>
      </c>
    </row>
    <row r="5839" spans="1:4">
      <c r="A5839" s="95">
        <v>6821</v>
      </c>
      <c r="B5839" s="90" t="s">
        <v>11386</v>
      </c>
      <c r="C5839" s="89" t="s">
        <v>3635</v>
      </c>
      <c r="D5839" s="93" t="s">
        <v>11387</v>
      </c>
    </row>
    <row r="5840" spans="1:4">
      <c r="B5840" s="90" t="s">
        <v>11388</v>
      </c>
    </row>
    <row r="5841" spans="1:4">
      <c r="A5841" s="95">
        <v>6822</v>
      </c>
      <c r="B5841" s="90" t="s">
        <v>11389</v>
      </c>
      <c r="C5841" s="89" t="s">
        <v>3635</v>
      </c>
      <c r="D5841" s="93" t="s">
        <v>11390</v>
      </c>
    </row>
    <row r="5842" spans="1:4">
      <c r="B5842" s="90" t="s">
        <v>11391</v>
      </c>
    </row>
    <row r="5843" spans="1:4">
      <c r="A5843" s="95">
        <v>6823</v>
      </c>
      <c r="B5843" s="90" t="s">
        <v>11392</v>
      </c>
      <c r="C5843" s="89" t="s">
        <v>3635</v>
      </c>
      <c r="D5843" s="92" t="s">
        <v>11393</v>
      </c>
    </row>
    <row r="5844" spans="1:4">
      <c r="B5844" s="90" t="s">
        <v>11394</v>
      </c>
    </row>
    <row r="5845" spans="1:4">
      <c r="B5845" s="90" t="s">
        <v>11395</v>
      </c>
    </row>
    <row r="5846" spans="1:4">
      <c r="A5846" s="95">
        <v>6826</v>
      </c>
      <c r="B5846" s="90" t="s">
        <v>11396</v>
      </c>
      <c r="C5846" s="89" t="s">
        <v>3635</v>
      </c>
      <c r="D5846" s="91" t="s">
        <v>11397</v>
      </c>
    </row>
    <row r="5847" spans="1:4">
      <c r="B5847" s="90" t="s">
        <v>11398</v>
      </c>
    </row>
    <row r="5848" spans="1:4">
      <c r="A5848" s="95">
        <v>6827</v>
      </c>
      <c r="B5848" s="90" t="s">
        <v>11399</v>
      </c>
      <c r="C5848" s="89" t="s">
        <v>3635</v>
      </c>
      <c r="D5848" s="91" t="s">
        <v>11400</v>
      </c>
    </row>
    <row r="5849" spans="1:4">
      <c r="B5849" s="90" t="s">
        <v>11401</v>
      </c>
    </row>
    <row r="5850" spans="1:4">
      <c r="A5850" s="95">
        <v>6828</v>
      </c>
      <c r="B5850" s="90" t="s">
        <v>11402</v>
      </c>
      <c r="C5850" s="89" t="s">
        <v>3635</v>
      </c>
      <c r="D5850" s="93" t="s">
        <v>11403</v>
      </c>
    </row>
    <row r="5851" spans="1:4">
      <c r="B5851" s="90" t="s">
        <v>11404</v>
      </c>
    </row>
    <row r="5852" spans="1:4">
      <c r="A5852" s="95">
        <v>6829</v>
      </c>
      <c r="B5852" s="90" t="s">
        <v>11405</v>
      </c>
      <c r="C5852" s="89" t="s">
        <v>3635</v>
      </c>
      <c r="D5852" s="93" t="s">
        <v>11406</v>
      </c>
    </row>
    <row r="5853" spans="1:4">
      <c r="B5853" s="90" t="s">
        <v>11407</v>
      </c>
    </row>
    <row r="5854" spans="1:4">
      <c r="A5854" s="95">
        <v>6831</v>
      </c>
      <c r="B5854" s="90" t="s">
        <v>11408</v>
      </c>
      <c r="C5854" s="89" t="s">
        <v>3635</v>
      </c>
      <c r="D5854" s="93" t="s">
        <v>11409</v>
      </c>
    </row>
    <row r="5855" spans="1:4">
      <c r="A5855" s="95">
        <v>6832</v>
      </c>
      <c r="B5855" s="90" t="s">
        <v>11410</v>
      </c>
      <c r="C5855" s="89" t="s">
        <v>3973</v>
      </c>
      <c r="D5855" s="91" t="s">
        <v>11411</v>
      </c>
    </row>
    <row r="5856" spans="1:4">
      <c r="A5856" s="95">
        <v>6833</v>
      </c>
      <c r="B5856" s="90" t="s">
        <v>11412</v>
      </c>
      <c r="C5856" s="89" t="s">
        <v>3635</v>
      </c>
      <c r="D5856" s="92" t="s">
        <v>11413</v>
      </c>
    </row>
    <row r="5857" spans="1:4">
      <c r="B5857" s="90" t="s">
        <v>11414</v>
      </c>
    </row>
    <row r="5858" spans="1:4">
      <c r="A5858" s="95">
        <v>6834</v>
      </c>
      <c r="B5858" s="90" t="s">
        <v>11415</v>
      </c>
      <c r="C5858" s="89" t="s">
        <v>3635</v>
      </c>
      <c r="D5858" s="93" t="s">
        <v>11416</v>
      </c>
    </row>
    <row r="5859" spans="1:4">
      <c r="B5859" s="90" t="s">
        <v>11417</v>
      </c>
    </row>
    <row r="5860" spans="1:4">
      <c r="A5860" s="95">
        <v>6835</v>
      </c>
      <c r="B5860" s="90" t="s">
        <v>11418</v>
      </c>
      <c r="C5860" s="89" t="s">
        <v>3635</v>
      </c>
      <c r="D5860" s="91" t="s">
        <v>11419</v>
      </c>
    </row>
    <row r="5861" spans="1:4">
      <c r="A5861" s="95">
        <v>6836</v>
      </c>
      <c r="B5861" s="90" t="s">
        <v>11420</v>
      </c>
      <c r="C5861" s="89" t="s">
        <v>3635</v>
      </c>
      <c r="D5861" s="93" t="s">
        <v>11421</v>
      </c>
    </row>
    <row r="5862" spans="1:4">
      <c r="A5862" s="95">
        <v>6837</v>
      </c>
      <c r="B5862" s="90" t="s">
        <v>11422</v>
      </c>
      <c r="C5862" s="89" t="s">
        <v>3635</v>
      </c>
      <c r="D5862" s="91" t="s">
        <v>11423</v>
      </c>
    </row>
    <row r="5863" spans="1:4">
      <c r="B5863" s="90" t="s">
        <v>11424</v>
      </c>
    </row>
    <row r="5864" spans="1:4">
      <c r="A5864" s="95">
        <v>6838</v>
      </c>
      <c r="B5864" s="90" t="s">
        <v>11425</v>
      </c>
      <c r="C5864" s="89" t="s">
        <v>3635</v>
      </c>
      <c r="D5864" s="93" t="s">
        <v>11426</v>
      </c>
    </row>
    <row r="5865" spans="1:4">
      <c r="A5865" s="95">
        <v>6839</v>
      </c>
      <c r="B5865" s="90" t="s">
        <v>11427</v>
      </c>
      <c r="C5865" s="89" t="s">
        <v>3635</v>
      </c>
      <c r="D5865" s="93" t="s">
        <v>11428</v>
      </c>
    </row>
    <row r="5866" spans="1:4">
      <c r="B5866" s="90" t="s">
        <v>11429</v>
      </c>
    </row>
    <row r="5867" spans="1:4">
      <c r="A5867" s="95">
        <v>6840</v>
      </c>
      <c r="B5867" s="90" t="s">
        <v>11430</v>
      </c>
      <c r="C5867" s="89" t="s">
        <v>3635</v>
      </c>
      <c r="D5867" s="92" t="s">
        <v>11431</v>
      </c>
    </row>
    <row r="5868" spans="1:4">
      <c r="B5868" s="90" t="s">
        <v>11414</v>
      </c>
    </row>
    <row r="5869" spans="1:4">
      <c r="A5869" s="95">
        <v>6841</v>
      </c>
      <c r="B5869" s="90" t="s">
        <v>11432</v>
      </c>
      <c r="C5869" s="89" t="s">
        <v>3635</v>
      </c>
      <c r="D5869" s="93" t="s">
        <v>11433</v>
      </c>
    </row>
    <row r="5870" spans="1:4">
      <c r="A5870" s="95">
        <v>6842</v>
      </c>
      <c r="B5870" s="90" t="s">
        <v>11434</v>
      </c>
      <c r="C5870" s="89" t="s">
        <v>3635</v>
      </c>
      <c r="D5870" s="91" t="s">
        <v>989</v>
      </c>
    </row>
    <row r="5871" spans="1:4">
      <c r="A5871" s="95">
        <v>6843</v>
      </c>
      <c r="B5871" s="90" t="s">
        <v>11435</v>
      </c>
      <c r="C5871" s="89" t="s">
        <v>3635</v>
      </c>
      <c r="D5871" s="91" t="s">
        <v>3754</v>
      </c>
    </row>
    <row r="5872" spans="1:4">
      <c r="A5872" s="95">
        <v>6844</v>
      </c>
      <c r="B5872" s="90" t="s">
        <v>11436</v>
      </c>
      <c r="C5872" s="89" t="s">
        <v>3635</v>
      </c>
      <c r="D5872" s="91" t="s">
        <v>11437</v>
      </c>
    </row>
    <row r="5873" spans="1:4">
      <c r="B5873" s="90" t="s">
        <v>11438</v>
      </c>
    </row>
    <row r="5874" spans="1:4">
      <c r="A5874" s="95">
        <v>6845</v>
      </c>
      <c r="C5874" s="89" t="s">
        <v>3635</v>
      </c>
      <c r="D5874" s="91" t="s">
        <v>11439</v>
      </c>
    </row>
    <row r="5875" spans="1:4">
      <c r="D5875" s="89" t="s">
        <v>3701</v>
      </c>
    </row>
    <row r="5876" spans="1:4">
      <c r="B5876" s="87" t="s">
        <v>11440</v>
      </c>
    </row>
    <row r="5878" spans="1:4">
      <c r="B5878" s="87" t="s">
        <v>3609</v>
      </c>
      <c r="C5878" s="88" t="s">
        <v>3610</v>
      </c>
    </row>
    <row r="5879" spans="1:4">
      <c r="D5879" s="88" t="s">
        <v>3611</v>
      </c>
    </row>
    <row r="5880" spans="1:4">
      <c r="A5880" s="88" t="s">
        <v>3612</v>
      </c>
      <c r="B5880" s="87" t="s">
        <v>3613</v>
      </c>
      <c r="C5880" s="88" t="s">
        <v>3614</v>
      </c>
    </row>
    <row r="5881" spans="1:4">
      <c r="B5881" s="90" t="s">
        <v>11441</v>
      </c>
    </row>
    <row r="5882" spans="1:4">
      <c r="B5882" s="90" t="s">
        <v>11438</v>
      </c>
    </row>
    <row r="5883" spans="1:4">
      <c r="A5883" s="95">
        <v>6846</v>
      </c>
      <c r="B5883" s="90" t="s">
        <v>11442</v>
      </c>
      <c r="C5883" s="89" t="s">
        <v>3635</v>
      </c>
      <c r="D5883" s="91" t="s">
        <v>11443</v>
      </c>
    </row>
    <row r="5884" spans="1:4">
      <c r="B5884" s="90" t="s">
        <v>11438</v>
      </c>
    </row>
    <row r="5885" spans="1:4">
      <c r="A5885" s="95">
        <v>6847</v>
      </c>
      <c r="B5885" s="90" t="s">
        <v>11444</v>
      </c>
      <c r="C5885" s="89" t="s">
        <v>3635</v>
      </c>
      <c r="D5885" s="91" t="s">
        <v>11445</v>
      </c>
    </row>
    <row r="5886" spans="1:4">
      <c r="B5886" s="90" t="s">
        <v>11438</v>
      </c>
    </row>
    <row r="5887" spans="1:4">
      <c r="A5887" s="95">
        <v>6849</v>
      </c>
      <c r="B5887" s="90" t="s">
        <v>11446</v>
      </c>
      <c r="C5887" s="89" t="s">
        <v>3635</v>
      </c>
      <c r="D5887" s="91" t="s">
        <v>11443</v>
      </c>
    </row>
    <row r="5888" spans="1:4">
      <c r="B5888" s="90" t="s">
        <v>11438</v>
      </c>
    </row>
    <row r="5889" spans="1:4">
      <c r="A5889" s="95">
        <v>6850</v>
      </c>
      <c r="B5889" s="90" t="s">
        <v>11447</v>
      </c>
      <c r="C5889" s="89" t="s">
        <v>3635</v>
      </c>
      <c r="D5889" s="91" t="s">
        <v>11445</v>
      </c>
    </row>
    <row r="5890" spans="1:4">
      <c r="B5890" s="90" t="s">
        <v>11438</v>
      </c>
    </row>
    <row r="5891" spans="1:4">
      <c r="A5891" s="95">
        <v>6852</v>
      </c>
      <c r="B5891" s="90" t="s">
        <v>11448</v>
      </c>
      <c r="C5891" s="89" t="s">
        <v>3973</v>
      </c>
      <c r="D5891" s="91" t="s">
        <v>11449</v>
      </c>
    </row>
    <row r="5892" spans="1:4">
      <c r="A5892" s="95">
        <v>6853</v>
      </c>
      <c r="B5892" s="90" t="s">
        <v>11450</v>
      </c>
      <c r="C5892" s="89" t="s">
        <v>3973</v>
      </c>
      <c r="D5892" s="91" t="s">
        <v>7794</v>
      </c>
    </row>
    <row r="5893" spans="1:4">
      <c r="A5893" s="95">
        <v>6855</v>
      </c>
      <c r="B5893" s="90" t="s">
        <v>11451</v>
      </c>
      <c r="C5893" s="89" t="s">
        <v>3635</v>
      </c>
      <c r="D5893" s="91" t="s">
        <v>11452</v>
      </c>
    </row>
    <row r="5894" spans="1:4">
      <c r="A5894" s="95">
        <v>6863</v>
      </c>
      <c r="B5894" s="90" t="s">
        <v>11453</v>
      </c>
      <c r="C5894" s="89" t="s">
        <v>3635</v>
      </c>
      <c r="D5894" s="91" t="s">
        <v>2157</v>
      </c>
    </row>
    <row r="5895" spans="1:4">
      <c r="B5895" s="90" t="s">
        <v>11454</v>
      </c>
    </row>
    <row r="5896" spans="1:4">
      <c r="A5896" s="95">
        <v>6864</v>
      </c>
      <c r="B5896" s="90" t="s">
        <v>11455</v>
      </c>
      <c r="C5896" s="89" t="s">
        <v>3635</v>
      </c>
      <c r="D5896" s="91" t="s">
        <v>11456</v>
      </c>
    </row>
    <row r="5897" spans="1:4">
      <c r="B5897" s="90" t="s">
        <v>11457</v>
      </c>
    </row>
    <row r="5898" spans="1:4">
      <c r="B5898" s="90" t="s">
        <v>4520</v>
      </c>
    </row>
    <row r="5899" spans="1:4">
      <c r="A5899" s="95">
        <v>6865</v>
      </c>
      <c r="B5899" s="90" t="s">
        <v>11458</v>
      </c>
      <c r="C5899" s="89" t="s">
        <v>3635</v>
      </c>
      <c r="D5899" s="91" t="s">
        <v>97</v>
      </c>
    </row>
    <row r="5900" spans="1:4">
      <c r="A5900" s="95">
        <v>6867</v>
      </c>
      <c r="B5900" s="90" t="s">
        <v>11459</v>
      </c>
      <c r="C5900" s="89" t="s">
        <v>3635</v>
      </c>
      <c r="D5900" s="89" t="s">
        <v>489</v>
      </c>
    </row>
    <row r="5901" spans="1:4">
      <c r="A5901" s="95">
        <v>6869</v>
      </c>
      <c r="B5901" s="90" t="s">
        <v>11460</v>
      </c>
      <c r="C5901" s="89" t="s">
        <v>3617</v>
      </c>
      <c r="D5901" s="91" t="s">
        <v>1098</v>
      </c>
    </row>
    <row r="5902" spans="1:4">
      <c r="A5902" s="95">
        <v>6870</v>
      </c>
      <c r="B5902" s="90" t="s">
        <v>11461</v>
      </c>
      <c r="C5902" s="89" t="s">
        <v>11462</v>
      </c>
      <c r="D5902" s="91" t="s">
        <v>233</v>
      </c>
    </row>
    <row r="5903" spans="1:4">
      <c r="A5903" s="95">
        <v>6871</v>
      </c>
      <c r="B5903" s="90" t="s">
        <v>11463</v>
      </c>
      <c r="C5903" s="89" t="s">
        <v>3751</v>
      </c>
      <c r="D5903" s="91" t="s">
        <v>897</v>
      </c>
    </row>
    <row r="5904" spans="1:4">
      <c r="A5904" s="95">
        <v>6872</v>
      </c>
      <c r="B5904" s="90" t="s">
        <v>11464</v>
      </c>
      <c r="C5904" s="89" t="s">
        <v>3681</v>
      </c>
      <c r="D5904" s="91" t="s">
        <v>762</v>
      </c>
    </row>
    <row r="5905" spans="1:4">
      <c r="A5905" s="95">
        <v>6874</v>
      </c>
      <c r="B5905" s="90" t="s">
        <v>11465</v>
      </c>
      <c r="C5905" s="89" t="s">
        <v>3681</v>
      </c>
      <c r="D5905" s="91" t="s">
        <v>11466</v>
      </c>
    </row>
    <row r="5906" spans="1:4">
      <c r="A5906" s="95">
        <v>6876</v>
      </c>
      <c r="B5906" s="90" t="s">
        <v>11467</v>
      </c>
      <c r="C5906" s="89" t="s">
        <v>7808</v>
      </c>
      <c r="D5906" s="92" t="s">
        <v>11468</v>
      </c>
    </row>
    <row r="5907" spans="1:4">
      <c r="A5907" s="95">
        <v>6877</v>
      </c>
      <c r="B5907" s="90" t="s">
        <v>11469</v>
      </c>
      <c r="C5907" s="89" t="s">
        <v>7808</v>
      </c>
      <c r="D5907" s="93" t="s">
        <v>11470</v>
      </c>
    </row>
    <row r="5908" spans="1:4">
      <c r="A5908" s="95">
        <v>6878</v>
      </c>
      <c r="B5908" s="90" t="s">
        <v>11471</v>
      </c>
      <c r="C5908" s="89" t="s">
        <v>7808</v>
      </c>
      <c r="D5908" s="93" t="s">
        <v>11472</v>
      </c>
    </row>
    <row r="5909" spans="1:4">
      <c r="A5909" s="95">
        <v>6879</v>
      </c>
      <c r="B5909" s="90" t="s">
        <v>11473</v>
      </c>
      <c r="C5909" s="89" t="s">
        <v>7808</v>
      </c>
      <c r="D5909" s="92" t="s">
        <v>11474</v>
      </c>
    </row>
    <row r="5910" spans="1:4">
      <c r="A5910" s="95">
        <v>6880</v>
      </c>
      <c r="B5910" s="90" t="s">
        <v>11475</v>
      </c>
      <c r="C5910" s="89" t="s">
        <v>3635</v>
      </c>
      <c r="D5910" s="91" t="s">
        <v>3552</v>
      </c>
    </row>
    <row r="5911" spans="1:4">
      <c r="A5911" s="95">
        <v>6881</v>
      </c>
      <c r="B5911" s="90" t="s">
        <v>11476</v>
      </c>
      <c r="C5911" s="89" t="s">
        <v>3973</v>
      </c>
      <c r="D5911" s="91" t="s">
        <v>300</v>
      </c>
    </row>
    <row r="5912" spans="1:4">
      <c r="A5912" s="95">
        <v>6883</v>
      </c>
      <c r="B5912" s="90" t="s">
        <v>11477</v>
      </c>
      <c r="C5912" s="89" t="s">
        <v>3635</v>
      </c>
      <c r="D5912" s="91" t="s">
        <v>11478</v>
      </c>
    </row>
    <row r="5913" spans="1:4">
      <c r="A5913" s="95">
        <v>6884</v>
      </c>
      <c r="B5913" s="90" t="s">
        <v>11479</v>
      </c>
      <c r="C5913" s="89" t="s">
        <v>3751</v>
      </c>
      <c r="D5913" s="91" t="s">
        <v>219</v>
      </c>
    </row>
    <row r="5914" spans="1:4">
      <c r="A5914" s="95">
        <v>6885</v>
      </c>
      <c r="B5914" s="90" t="s">
        <v>11480</v>
      </c>
      <c r="C5914" s="89" t="s">
        <v>3635</v>
      </c>
      <c r="D5914" s="91" t="s">
        <v>11481</v>
      </c>
    </row>
    <row r="5915" spans="1:4">
      <c r="B5915" s="90" t="s">
        <v>11438</v>
      </c>
    </row>
    <row r="5916" spans="1:4">
      <c r="A5916" s="95">
        <v>6886</v>
      </c>
      <c r="B5916" s="90" t="s">
        <v>11482</v>
      </c>
      <c r="C5916" s="89" t="s">
        <v>3635</v>
      </c>
      <c r="D5916" s="91" t="s">
        <v>11483</v>
      </c>
    </row>
    <row r="5917" spans="1:4">
      <c r="B5917" s="90" t="s">
        <v>11438</v>
      </c>
    </row>
    <row r="5918" spans="1:4">
      <c r="A5918" s="95">
        <v>6887</v>
      </c>
      <c r="B5918" s="90" t="s">
        <v>11484</v>
      </c>
      <c r="C5918" s="89" t="s">
        <v>3635</v>
      </c>
      <c r="D5918" s="91" t="s">
        <v>11485</v>
      </c>
    </row>
    <row r="5919" spans="1:4">
      <c r="A5919" s="95">
        <v>6888</v>
      </c>
      <c r="B5919" s="90" t="s">
        <v>11486</v>
      </c>
      <c r="C5919" s="89" t="s">
        <v>3635</v>
      </c>
      <c r="D5919" s="91" t="s">
        <v>11487</v>
      </c>
    </row>
    <row r="5920" spans="1:4">
      <c r="B5920" s="90" t="s">
        <v>11488</v>
      </c>
    </row>
    <row r="5921" spans="1:4">
      <c r="D5921" s="89" t="s">
        <v>3701</v>
      </c>
    </row>
    <row r="5922" spans="1:4">
      <c r="B5922" s="87" t="s">
        <v>11489</v>
      </c>
    </row>
    <row r="5924" spans="1:4">
      <c r="B5924" s="87" t="s">
        <v>3609</v>
      </c>
      <c r="C5924" s="88" t="s">
        <v>3610</v>
      </c>
    </row>
    <row r="5925" spans="1:4">
      <c r="D5925" s="88" t="s">
        <v>3611</v>
      </c>
    </row>
    <row r="5926" spans="1:4">
      <c r="A5926" s="88" t="s">
        <v>3612</v>
      </c>
      <c r="B5926" s="87" t="s">
        <v>3613</v>
      </c>
      <c r="C5926" s="88" t="s">
        <v>3614</v>
      </c>
    </row>
    <row r="5927" spans="1:4">
      <c r="A5927" s="95">
        <v>6889</v>
      </c>
      <c r="C5927" s="89" t="s">
        <v>3635</v>
      </c>
      <c r="D5927" s="91" t="s">
        <v>2725</v>
      </c>
    </row>
    <row r="5928" spans="1:4">
      <c r="A5928" s="95">
        <v>6890</v>
      </c>
      <c r="B5928" s="90" t="s">
        <v>11490</v>
      </c>
      <c r="C5928" s="89" t="s">
        <v>3635</v>
      </c>
      <c r="D5928" s="91" t="s">
        <v>1063</v>
      </c>
    </row>
    <row r="5929" spans="1:4">
      <c r="A5929" s="95">
        <v>6891</v>
      </c>
      <c r="B5929" s="90" t="s">
        <v>11491</v>
      </c>
      <c r="C5929" s="89" t="s">
        <v>3635</v>
      </c>
      <c r="D5929" s="91" t="s">
        <v>11492</v>
      </c>
    </row>
    <row r="5930" spans="1:4">
      <c r="A5930" s="95">
        <v>6892</v>
      </c>
      <c r="B5930" s="90" t="s">
        <v>11493</v>
      </c>
      <c r="C5930" s="89" t="s">
        <v>3635</v>
      </c>
      <c r="D5930" s="91" t="s">
        <v>1336</v>
      </c>
    </row>
    <row r="5931" spans="1:4">
      <c r="A5931" s="95">
        <v>6893</v>
      </c>
      <c r="B5931" s="90" t="s">
        <v>11494</v>
      </c>
      <c r="C5931" s="89" t="s">
        <v>3617</v>
      </c>
      <c r="D5931" s="91" t="s">
        <v>11495</v>
      </c>
    </row>
    <row r="5932" spans="1:4">
      <c r="A5932" s="95">
        <v>6895</v>
      </c>
      <c r="B5932" s="90" t="s">
        <v>11496</v>
      </c>
      <c r="C5932" s="89" t="s">
        <v>3635</v>
      </c>
      <c r="D5932" s="91" t="s">
        <v>11497</v>
      </c>
    </row>
    <row r="5933" spans="1:4">
      <c r="A5933" s="95">
        <v>6896</v>
      </c>
      <c r="B5933" s="90" t="s">
        <v>11498</v>
      </c>
      <c r="C5933" s="89" t="s">
        <v>3635</v>
      </c>
      <c r="D5933" s="91" t="s">
        <v>11499</v>
      </c>
    </row>
    <row r="5934" spans="1:4">
      <c r="A5934" s="95">
        <v>6897</v>
      </c>
      <c r="B5934" s="90" t="s">
        <v>11500</v>
      </c>
      <c r="C5934" s="89" t="s">
        <v>3617</v>
      </c>
      <c r="D5934" s="91" t="s">
        <v>9667</v>
      </c>
    </row>
    <row r="5935" spans="1:4">
      <c r="A5935" s="95">
        <v>6899</v>
      </c>
      <c r="B5935" s="90" t="s">
        <v>11501</v>
      </c>
      <c r="C5935" s="89" t="s">
        <v>3635</v>
      </c>
      <c r="D5935" s="91" t="s">
        <v>2513</v>
      </c>
    </row>
    <row r="5936" spans="1:4">
      <c r="A5936" s="95">
        <v>6900</v>
      </c>
      <c r="B5936" s="90" t="s">
        <v>11502</v>
      </c>
      <c r="C5936" s="89" t="s">
        <v>3635</v>
      </c>
      <c r="D5936" s="91" t="s">
        <v>11503</v>
      </c>
    </row>
    <row r="5937" spans="1:4">
      <c r="A5937" s="95">
        <v>6902</v>
      </c>
      <c r="B5937" s="90" t="s">
        <v>11504</v>
      </c>
      <c r="C5937" s="89" t="s">
        <v>3635</v>
      </c>
      <c r="D5937" s="91" t="s">
        <v>3429</v>
      </c>
    </row>
    <row r="5938" spans="1:4">
      <c r="A5938" s="95">
        <v>6903</v>
      </c>
      <c r="B5938" s="90" t="s">
        <v>11505</v>
      </c>
      <c r="C5938" s="89" t="s">
        <v>3635</v>
      </c>
      <c r="D5938" s="89" t="s">
        <v>11506</v>
      </c>
    </row>
    <row r="5939" spans="1:4">
      <c r="A5939" s="95">
        <v>6904</v>
      </c>
      <c r="B5939" s="90" t="s">
        <v>11507</v>
      </c>
      <c r="C5939" s="89" t="s">
        <v>7808</v>
      </c>
      <c r="D5939" s="89" t="s">
        <v>483</v>
      </c>
    </row>
    <row r="5940" spans="1:4">
      <c r="A5940" s="95">
        <v>6905</v>
      </c>
      <c r="B5940" s="90" t="s">
        <v>11508</v>
      </c>
      <c r="C5940" s="89" t="s">
        <v>3635</v>
      </c>
      <c r="D5940" s="89" t="s">
        <v>109</v>
      </c>
    </row>
    <row r="5941" spans="1:4">
      <c r="A5941" s="95">
        <v>6906</v>
      </c>
      <c r="B5941" s="90" t="s">
        <v>11509</v>
      </c>
      <c r="C5941" s="89" t="s">
        <v>3973</v>
      </c>
      <c r="D5941" s="91" t="s">
        <v>231</v>
      </c>
    </row>
    <row r="5942" spans="1:4">
      <c r="A5942" s="95">
        <v>6907</v>
      </c>
      <c r="B5942" s="90" t="s">
        <v>11510</v>
      </c>
      <c r="C5942" s="89" t="s">
        <v>3973</v>
      </c>
      <c r="D5942" s="91" t="s">
        <v>119</v>
      </c>
    </row>
    <row r="5943" spans="1:4">
      <c r="A5943" s="95">
        <v>6908</v>
      </c>
      <c r="B5943" s="90" t="s">
        <v>11511</v>
      </c>
      <c r="C5943" s="89" t="s">
        <v>3751</v>
      </c>
      <c r="D5943" s="91" t="s">
        <v>1448</v>
      </c>
    </row>
    <row r="5944" spans="1:4">
      <c r="A5944" s="95">
        <v>6909</v>
      </c>
      <c r="B5944" s="90" t="s">
        <v>11512</v>
      </c>
      <c r="C5944" s="89" t="s">
        <v>3635</v>
      </c>
      <c r="D5944" s="89" t="s">
        <v>2296</v>
      </c>
    </row>
    <row r="5945" spans="1:4">
      <c r="A5945" s="95">
        <v>6910</v>
      </c>
      <c r="B5945" s="90" t="s">
        <v>11513</v>
      </c>
      <c r="C5945" s="89" t="s">
        <v>3635</v>
      </c>
      <c r="D5945" s="89" t="s">
        <v>158</v>
      </c>
    </row>
    <row r="5946" spans="1:4">
      <c r="A5946" s="95">
        <v>6911</v>
      </c>
      <c r="B5946" s="90" t="s">
        <v>11514</v>
      </c>
      <c r="C5946" s="89" t="s">
        <v>7808</v>
      </c>
      <c r="D5946" s="91" t="s">
        <v>302</v>
      </c>
    </row>
    <row r="5947" spans="1:4">
      <c r="A5947" s="95">
        <v>6912</v>
      </c>
      <c r="B5947" s="90" t="s">
        <v>11515</v>
      </c>
      <c r="C5947" s="89" t="s">
        <v>3635</v>
      </c>
      <c r="D5947" s="91" t="s">
        <v>11516</v>
      </c>
    </row>
    <row r="5948" spans="1:4">
      <c r="A5948" s="95">
        <v>6913</v>
      </c>
      <c r="B5948" s="90" t="s">
        <v>11517</v>
      </c>
      <c r="C5948" s="89" t="s">
        <v>3635</v>
      </c>
      <c r="D5948" s="91" t="s">
        <v>1557</v>
      </c>
    </row>
    <row r="5949" spans="1:4">
      <c r="A5949" s="95">
        <v>6914</v>
      </c>
      <c r="B5949" s="90" t="s">
        <v>11518</v>
      </c>
      <c r="C5949" s="89" t="s">
        <v>3635</v>
      </c>
      <c r="D5949" s="89" t="s">
        <v>86</v>
      </c>
    </row>
    <row r="5950" spans="1:4">
      <c r="A5950" s="95">
        <v>6918</v>
      </c>
      <c r="B5950" s="90" t="s">
        <v>11519</v>
      </c>
      <c r="C5950" s="89" t="s">
        <v>3751</v>
      </c>
      <c r="D5950" s="89" t="s">
        <v>114</v>
      </c>
    </row>
    <row r="5951" spans="1:4">
      <c r="A5951" s="95">
        <v>6921</v>
      </c>
      <c r="B5951" s="90" t="s">
        <v>11520</v>
      </c>
      <c r="C5951" s="89" t="s">
        <v>3617</v>
      </c>
      <c r="D5951" s="91" t="s">
        <v>11521</v>
      </c>
    </row>
    <row r="5952" spans="1:4">
      <c r="B5952" s="90" t="s">
        <v>11522</v>
      </c>
    </row>
    <row r="5953" spans="1:4">
      <c r="A5953" s="95">
        <v>6922</v>
      </c>
      <c r="B5953" s="90" t="s">
        <v>11523</v>
      </c>
      <c r="C5953" s="89" t="s">
        <v>3620</v>
      </c>
      <c r="D5953" s="92" t="s">
        <v>11524</v>
      </c>
    </row>
    <row r="5954" spans="1:4">
      <c r="B5954" s="90" t="s">
        <v>11525</v>
      </c>
    </row>
    <row r="5955" spans="1:4">
      <c r="A5955" s="95">
        <v>6924</v>
      </c>
      <c r="B5955" s="90" t="s">
        <v>11526</v>
      </c>
      <c r="C5955" s="89" t="s">
        <v>3635</v>
      </c>
      <c r="D5955" s="91" t="s">
        <v>11527</v>
      </c>
    </row>
    <row r="5956" spans="1:4">
      <c r="B5956" s="90" t="s">
        <v>4673</v>
      </c>
    </row>
    <row r="5957" spans="1:4">
      <c r="A5957" s="95">
        <v>6925</v>
      </c>
      <c r="B5957" s="90" t="s">
        <v>11528</v>
      </c>
      <c r="C5957" s="89" t="s">
        <v>3635</v>
      </c>
      <c r="D5957" s="91" t="s">
        <v>4672</v>
      </c>
    </row>
    <row r="5958" spans="1:4">
      <c r="B5958" s="90" t="s">
        <v>4673</v>
      </c>
    </row>
    <row r="5959" spans="1:4">
      <c r="A5959" s="95">
        <v>6926</v>
      </c>
      <c r="B5959" s="90" t="s">
        <v>11523</v>
      </c>
      <c r="C5959" s="89" t="s">
        <v>3620</v>
      </c>
      <c r="D5959" s="92" t="s">
        <v>11529</v>
      </c>
    </row>
    <row r="5960" spans="1:4">
      <c r="B5960" s="90" t="s">
        <v>11530</v>
      </c>
    </row>
    <row r="5961" spans="1:4">
      <c r="A5961" s="95">
        <v>6927</v>
      </c>
      <c r="B5961" s="90" t="s">
        <v>11523</v>
      </c>
      <c r="C5961" s="89" t="s">
        <v>3620</v>
      </c>
      <c r="D5961" s="92" t="s">
        <v>11531</v>
      </c>
    </row>
    <row r="5962" spans="1:4">
      <c r="B5962" s="90" t="s">
        <v>11532</v>
      </c>
    </row>
    <row r="5963" spans="1:4">
      <c r="A5963" s="95">
        <v>6928</v>
      </c>
      <c r="C5963" s="89" t="s">
        <v>3620</v>
      </c>
      <c r="D5963" s="92" t="s">
        <v>11533</v>
      </c>
    </row>
    <row r="5964" spans="1:4">
      <c r="D5964" s="89" t="s">
        <v>3701</v>
      </c>
    </row>
    <row r="5965" spans="1:4">
      <c r="B5965" s="87" t="s">
        <v>11534</v>
      </c>
    </row>
    <row r="5967" spans="1:4">
      <c r="B5967" s="87" t="s">
        <v>3609</v>
      </c>
      <c r="C5967" s="88" t="s">
        <v>3610</v>
      </c>
    </row>
    <row r="5968" spans="1:4">
      <c r="D5968" s="88" t="s">
        <v>3611</v>
      </c>
    </row>
    <row r="5969" spans="1:4">
      <c r="A5969" s="88" t="s">
        <v>3612</v>
      </c>
      <c r="B5969" s="87" t="s">
        <v>3613</v>
      </c>
      <c r="C5969" s="88" t="s">
        <v>3614</v>
      </c>
    </row>
    <row r="5970" spans="1:4">
      <c r="B5970" s="90" t="s">
        <v>11523</v>
      </c>
    </row>
    <row r="5971" spans="1:4">
      <c r="B5971" s="90" t="s">
        <v>11535</v>
      </c>
    </row>
    <row r="5972" spans="1:4">
      <c r="A5972" s="95">
        <v>6929</v>
      </c>
      <c r="B5972" s="90" t="s">
        <v>11523</v>
      </c>
      <c r="C5972" s="89" t="s">
        <v>3620</v>
      </c>
      <c r="D5972" s="92" t="s">
        <v>11536</v>
      </c>
    </row>
    <row r="5973" spans="1:4">
      <c r="B5973" s="90" t="s">
        <v>11537</v>
      </c>
    </row>
    <row r="5974" spans="1:4">
      <c r="A5974" s="95">
        <v>6930</v>
      </c>
      <c r="B5974" s="90" t="s">
        <v>11523</v>
      </c>
      <c r="C5974" s="89" t="s">
        <v>3620</v>
      </c>
      <c r="D5974" s="92" t="s">
        <v>11538</v>
      </c>
    </row>
    <row r="5975" spans="1:4">
      <c r="B5975" s="90" t="s">
        <v>11539</v>
      </c>
    </row>
    <row r="5976" spans="1:4">
      <c r="A5976" s="95">
        <v>6931</v>
      </c>
      <c r="B5976" s="90" t="s">
        <v>11523</v>
      </c>
      <c r="C5976" s="89" t="s">
        <v>3625</v>
      </c>
      <c r="D5976" s="91" t="s">
        <v>11540</v>
      </c>
    </row>
    <row r="5977" spans="1:4">
      <c r="B5977" s="90" t="s">
        <v>11541</v>
      </c>
    </row>
    <row r="5978" spans="1:4">
      <c r="A5978" s="95">
        <v>6933</v>
      </c>
      <c r="B5978" s="90" t="s">
        <v>11523</v>
      </c>
      <c r="C5978" s="89" t="s">
        <v>3625</v>
      </c>
      <c r="D5978" s="92" t="s">
        <v>11542</v>
      </c>
    </row>
    <row r="5979" spans="1:4">
      <c r="B5979" s="90" t="s">
        <v>11543</v>
      </c>
    </row>
    <row r="5980" spans="1:4">
      <c r="A5980" s="95">
        <v>6934</v>
      </c>
      <c r="B5980" s="90" t="s">
        <v>11523</v>
      </c>
      <c r="C5980" s="89" t="s">
        <v>3625</v>
      </c>
      <c r="D5980" s="92" t="s">
        <v>11544</v>
      </c>
    </row>
    <row r="5981" spans="1:4">
      <c r="B5981" s="90" t="s">
        <v>11545</v>
      </c>
    </row>
    <row r="5982" spans="1:4">
      <c r="A5982" s="95">
        <v>6935</v>
      </c>
      <c r="B5982" s="90" t="s">
        <v>11523</v>
      </c>
      <c r="C5982" s="89" t="s">
        <v>3625</v>
      </c>
      <c r="D5982" s="92" t="s">
        <v>11546</v>
      </c>
    </row>
    <row r="5983" spans="1:4">
      <c r="B5983" s="90" t="s">
        <v>11547</v>
      </c>
    </row>
    <row r="5984" spans="1:4">
      <c r="A5984" s="95">
        <v>6936</v>
      </c>
      <c r="B5984" s="90" t="s">
        <v>11523</v>
      </c>
      <c r="C5984" s="89" t="s">
        <v>3625</v>
      </c>
      <c r="D5984" s="92" t="s">
        <v>11548</v>
      </c>
    </row>
    <row r="5985" spans="1:4">
      <c r="B5985" s="90" t="s">
        <v>11549</v>
      </c>
    </row>
    <row r="5986" spans="1:4">
      <c r="A5986" s="95">
        <v>6937</v>
      </c>
      <c r="B5986" s="90" t="s">
        <v>11523</v>
      </c>
      <c r="C5986" s="89" t="s">
        <v>3625</v>
      </c>
      <c r="D5986" s="92" t="s">
        <v>11550</v>
      </c>
    </row>
    <row r="5987" spans="1:4">
      <c r="B5987" s="90" t="s">
        <v>11551</v>
      </c>
    </row>
    <row r="5988" spans="1:4">
      <c r="A5988" s="95">
        <v>6938</v>
      </c>
      <c r="B5988" s="90" t="s">
        <v>11552</v>
      </c>
      <c r="C5988" s="89" t="s">
        <v>3681</v>
      </c>
      <c r="D5988" s="91" t="s">
        <v>9052</v>
      </c>
    </row>
    <row r="5989" spans="1:4">
      <c r="A5989" s="95">
        <v>6939</v>
      </c>
      <c r="B5989" s="90" t="s">
        <v>11553</v>
      </c>
      <c r="C5989" s="89" t="s">
        <v>3635</v>
      </c>
      <c r="D5989" s="91" t="s">
        <v>1175</v>
      </c>
    </row>
    <row r="5990" spans="1:4">
      <c r="A5990" s="95">
        <v>6940</v>
      </c>
      <c r="B5990" s="90" t="s">
        <v>11554</v>
      </c>
      <c r="C5990" s="89" t="s">
        <v>3635</v>
      </c>
      <c r="D5990" s="91" t="s">
        <v>11555</v>
      </c>
    </row>
    <row r="5991" spans="1:4">
      <c r="A5991" s="95">
        <v>6942</v>
      </c>
      <c r="B5991" s="90" t="s">
        <v>11556</v>
      </c>
      <c r="C5991" s="89" t="s">
        <v>3620</v>
      </c>
      <c r="D5991" s="92" t="s">
        <v>11557</v>
      </c>
    </row>
    <row r="5992" spans="1:4">
      <c r="B5992" s="90" t="s">
        <v>11558</v>
      </c>
    </row>
    <row r="5993" spans="1:4">
      <c r="A5993" s="95">
        <v>6943</v>
      </c>
      <c r="B5993" s="90" t="s">
        <v>11556</v>
      </c>
      <c r="C5993" s="89" t="s">
        <v>3620</v>
      </c>
      <c r="D5993" s="92" t="s">
        <v>11559</v>
      </c>
    </row>
    <row r="5994" spans="1:4">
      <c r="B5994" s="90" t="s">
        <v>11560</v>
      </c>
    </row>
    <row r="5995" spans="1:4">
      <c r="A5995" s="95">
        <v>6944</v>
      </c>
      <c r="B5995" s="90" t="s">
        <v>11556</v>
      </c>
      <c r="C5995" s="89" t="s">
        <v>3620</v>
      </c>
      <c r="D5995" s="92" t="s">
        <v>11561</v>
      </c>
    </row>
    <row r="5996" spans="1:4">
      <c r="B5996" s="90" t="s">
        <v>11562</v>
      </c>
    </row>
    <row r="5997" spans="1:4">
      <c r="A5997" s="95">
        <v>6945</v>
      </c>
      <c r="B5997" s="90" t="s">
        <v>11556</v>
      </c>
      <c r="C5997" s="89" t="s">
        <v>3620</v>
      </c>
      <c r="D5997" s="92" t="s">
        <v>11563</v>
      </c>
    </row>
    <row r="5998" spans="1:4">
      <c r="B5998" s="90" t="s">
        <v>11564</v>
      </c>
    </row>
    <row r="5999" spans="1:4">
      <c r="A5999" s="95">
        <v>6946</v>
      </c>
      <c r="B5999" s="90" t="s">
        <v>11556</v>
      </c>
      <c r="C5999" s="89" t="s">
        <v>3620</v>
      </c>
      <c r="D5999" s="92" t="s">
        <v>11565</v>
      </c>
    </row>
    <row r="6000" spans="1:4">
      <c r="B6000" s="90" t="s">
        <v>11566</v>
      </c>
    </row>
    <row r="6001" spans="1:4">
      <c r="A6001" s="95">
        <v>6947</v>
      </c>
      <c r="B6001" s="90" t="s">
        <v>11556</v>
      </c>
      <c r="C6001" s="89" t="s">
        <v>3620</v>
      </c>
      <c r="D6001" s="92" t="s">
        <v>11567</v>
      </c>
    </row>
    <row r="6002" spans="1:4">
      <c r="B6002" s="90" t="s">
        <v>11568</v>
      </c>
    </row>
    <row r="6003" spans="1:4">
      <c r="A6003" s="95">
        <v>6948</v>
      </c>
      <c r="B6003" s="90" t="s">
        <v>3624</v>
      </c>
      <c r="C6003" s="89" t="s">
        <v>3625</v>
      </c>
      <c r="D6003" s="91" t="s">
        <v>11569</v>
      </c>
    </row>
    <row r="6004" spans="1:4">
      <c r="B6004" s="90" t="s">
        <v>11570</v>
      </c>
    </row>
    <row r="6005" spans="1:4">
      <c r="A6005" s="95">
        <v>6949</v>
      </c>
      <c r="B6005" s="90" t="s">
        <v>3624</v>
      </c>
      <c r="C6005" s="89" t="s">
        <v>3625</v>
      </c>
      <c r="D6005" s="93" t="s">
        <v>11571</v>
      </c>
    </row>
    <row r="6006" spans="1:4">
      <c r="B6006" s="90" t="s">
        <v>11572</v>
      </c>
    </row>
    <row r="6007" spans="1:4">
      <c r="A6007" s="95">
        <v>6950</v>
      </c>
      <c r="B6007" s="90" t="s">
        <v>3624</v>
      </c>
      <c r="C6007" s="89" t="s">
        <v>3625</v>
      </c>
      <c r="D6007" s="93" t="s">
        <v>11573</v>
      </c>
    </row>
    <row r="6008" spans="1:4">
      <c r="B6008" s="90" t="s">
        <v>11574</v>
      </c>
    </row>
    <row r="6009" spans="1:4">
      <c r="A6009" s="95">
        <v>6951</v>
      </c>
      <c r="B6009" s="90" t="s">
        <v>3624</v>
      </c>
      <c r="C6009" s="89" t="s">
        <v>3625</v>
      </c>
      <c r="D6009" s="93" t="s">
        <v>11575</v>
      </c>
    </row>
    <row r="6010" spans="1:4">
      <c r="B6010" s="90" t="s">
        <v>11576</v>
      </c>
    </row>
    <row r="6011" spans="1:4">
      <c r="A6011" s="95">
        <v>6952</v>
      </c>
      <c r="B6011" s="90" t="s">
        <v>3624</v>
      </c>
      <c r="C6011" s="89" t="s">
        <v>3625</v>
      </c>
      <c r="D6011" s="93" t="s">
        <v>11577</v>
      </c>
    </row>
    <row r="6012" spans="1:4">
      <c r="B6012" s="90" t="s">
        <v>11578</v>
      </c>
    </row>
    <row r="6013" spans="1:4">
      <c r="A6013" s="95">
        <v>6953</v>
      </c>
      <c r="B6013" s="90" t="s">
        <v>3624</v>
      </c>
      <c r="C6013" s="89" t="s">
        <v>3625</v>
      </c>
      <c r="D6013" s="93" t="s">
        <v>11579</v>
      </c>
    </row>
    <row r="6014" spans="1:4">
      <c r="B6014" s="90" t="s">
        <v>11580</v>
      </c>
    </row>
    <row r="6015" spans="1:4">
      <c r="A6015" s="95">
        <v>6960</v>
      </c>
      <c r="B6015" s="90" t="s">
        <v>11581</v>
      </c>
      <c r="C6015" s="89" t="s">
        <v>3635</v>
      </c>
      <c r="D6015" s="91" t="s">
        <v>11262</v>
      </c>
    </row>
    <row r="6016" spans="1:4">
      <c r="A6016" s="95">
        <v>6961</v>
      </c>
      <c r="B6016" s="90" t="s">
        <v>11582</v>
      </c>
      <c r="C6016" s="89" t="s">
        <v>3635</v>
      </c>
      <c r="D6016" s="91" t="s">
        <v>11272</v>
      </c>
    </row>
    <row r="6017" spans="1:4">
      <c r="B6017" s="90" t="s">
        <v>11583</v>
      </c>
    </row>
    <row r="6018" spans="1:4">
      <c r="D6018" s="89" t="s">
        <v>3701</v>
      </c>
    </row>
    <row r="6019" spans="1:4">
      <c r="B6019" s="87" t="s">
        <v>11584</v>
      </c>
    </row>
    <row r="6021" spans="1:4">
      <c r="B6021" s="87" t="s">
        <v>3609</v>
      </c>
      <c r="C6021" s="88" t="s">
        <v>3610</v>
      </c>
    </row>
    <row r="6022" spans="1:4">
      <c r="D6022" s="88" t="s">
        <v>3611</v>
      </c>
    </row>
    <row r="6023" spans="1:4">
      <c r="A6023" s="88" t="s">
        <v>3612</v>
      </c>
      <c r="B6023" s="87" t="s">
        <v>3613</v>
      </c>
      <c r="C6023" s="88" t="s">
        <v>3614</v>
      </c>
    </row>
    <row r="6024" spans="1:4">
      <c r="A6024" s="95">
        <v>6962</v>
      </c>
      <c r="C6024" s="89" t="s">
        <v>3635</v>
      </c>
      <c r="D6024" s="91" t="s">
        <v>11585</v>
      </c>
    </row>
    <row r="6025" spans="1:4">
      <c r="A6025" s="95">
        <v>6963</v>
      </c>
      <c r="B6025" s="90" t="s">
        <v>11586</v>
      </c>
      <c r="C6025" s="89" t="s">
        <v>3635</v>
      </c>
      <c r="D6025" s="91" t="s">
        <v>8448</v>
      </c>
    </row>
    <row r="6026" spans="1:4">
      <c r="A6026" s="95">
        <v>6966</v>
      </c>
      <c r="B6026" s="90" t="s">
        <v>11587</v>
      </c>
      <c r="C6026" s="89" t="s">
        <v>3635</v>
      </c>
      <c r="D6026" s="91" t="s">
        <v>11588</v>
      </c>
    </row>
    <row r="6027" spans="1:4">
      <c r="A6027" s="95">
        <v>6967</v>
      </c>
      <c r="B6027" s="90" t="s">
        <v>11589</v>
      </c>
      <c r="C6027" s="89" t="s">
        <v>3635</v>
      </c>
      <c r="D6027" s="91" t="s">
        <v>1701</v>
      </c>
    </row>
    <row r="6028" spans="1:4">
      <c r="A6028" s="95">
        <v>6968</v>
      </c>
      <c r="B6028" s="90" t="s">
        <v>11590</v>
      </c>
      <c r="C6028" s="89" t="s">
        <v>3635</v>
      </c>
      <c r="D6028" s="91" t="s">
        <v>11591</v>
      </c>
    </row>
    <row r="6029" spans="1:4">
      <c r="A6029" s="95">
        <v>6969</v>
      </c>
      <c r="B6029" s="90" t="s">
        <v>11592</v>
      </c>
      <c r="C6029" s="89" t="s">
        <v>3635</v>
      </c>
      <c r="D6029" s="91" t="s">
        <v>11593</v>
      </c>
    </row>
    <row r="6030" spans="1:4">
      <c r="A6030" s="95">
        <v>6970</v>
      </c>
      <c r="B6030" s="90" t="s">
        <v>11594</v>
      </c>
      <c r="C6030" s="89" t="s">
        <v>3635</v>
      </c>
      <c r="D6030" s="91" t="s">
        <v>11595</v>
      </c>
    </row>
    <row r="6031" spans="1:4">
      <c r="A6031" s="95">
        <v>6971</v>
      </c>
      <c r="B6031" s="90" t="s">
        <v>11596</v>
      </c>
      <c r="C6031" s="89" t="s">
        <v>3617</v>
      </c>
      <c r="D6031" s="91" t="s">
        <v>3049</v>
      </c>
    </row>
    <row r="6032" spans="1:4">
      <c r="A6032" s="95">
        <v>6972</v>
      </c>
      <c r="B6032" s="90" t="s">
        <v>11597</v>
      </c>
      <c r="C6032" s="89" t="s">
        <v>3617</v>
      </c>
      <c r="D6032" s="91" t="s">
        <v>1171</v>
      </c>
    </row>
    <row r="6033" spans="1:4">
      <c r="A6033" s="95">
        <v>6973</v>
      </c>
      <c r="B6033" s="90" t="s">
        <v>11598</v>
      </c>
      <c r="C6033" s="89" t="s">
        <v>3635</v>
      </c>
      <c r="D6033" s="91" t="s">
        <v>11599</v>
      </c>
    </row>
    <row r="6034" spans="1:4">
      <c r="A6034" s="95">
        <v>6974</v>
      </c>
      <c r="B6034" s="90" t="s">
        <v>11600</v>
      </c>
      <c r="C6034" s="89" t="s">
        <v>3635</v>
      </c>
      <c r="D6034" s="91" t="s">
        <v>8583</v>
      </c>
    </row>
    <row r="6035" spans="1:4">
      <c r="A6035" s="95">
        <v>6975</v>
      </c>
      <c r="B6035" s="90" t="s">
        <v>11601</v>
      </c>
      <c r="C6035" s="89" t="s">
        <v>3635</v>
      </c>
      <c r="D6035" s="91" t="s">
        <v>11602</v>
      </c>
    </row>
    <row r="6036" spans="1:4">
      <c r="A6036" s="95">
        <v>6976</v>
      </c>
      <c r="B6036" s="90" t="s">
        <v>11603</v>
      </c>
      <c r="C6036" s="89" t="s">
        <v>3635</v>
      </c>
      <c r="D6036" s="91" t="s">
        <v>11604</v>
      </c>
    </row>
    <row r="6037" spans="1:4">
      <c r="A6037" s="95">
        <v>6977</v>
      </c>
      <c r="B6037" s="90" t="s">
        <v>11605</v>
      </c>
      <c r="C6037" s="89" t="s">
        <v>3635</v>
      </c>
      <c r="D6037" s="91" t="s">
        <v>8929</v>
      </c>
    </row>
    <row r="6038" spans="1:4">
      <c r="A6038" s="95">
        <v>6978</v>
      </c>
      <c r="B6038" s="90" t="s">
        <v>11606</v>
      </c>
      <c r="C6038" s="89" t="s">
        <v>3635</v>
      </c>
      <c r="D6038" s="91" t="s">
        <v>260</v>
      </c>
    </row>
    <row r="6039" spans="1:4">
      <c r="A6039" s="95">
        <v>6979</v>
      </c>
      <c r="B6039" s="90" t="s">
        <v>11607</v>
      </c>
      <c r="C6039" s="89" t="s">
        <v>3635</v>
      </c>
      <c r="D6039" s="91" t="s">
        <v>11608</v>
      </c>
    </row>
    <row r="6040" spans="1:4">
      <c r="A6040" s="95">
        <v>6980</v>
      </c>
      <c r="B6040" s="90" t="s">
        <v>11609</v>
      </c>
      <c r="C6040" s="89" t="s">
        <v>3635</v>
      </c>
      <c r="D6040" s="91" t="s">
        <v>11610</v>
      </c>
    </row>
    <row r="6041" spans="1:4">
      <c r="A6041" s="95">
        <v>6981</v>
      </c>
      <c r="B6041" s="90" t="s">
        <v>11611</v>
      </c>
      <c r="C6041" s="89" t="s">
        <v>3751</v>
      </c>
      <c r="D6041" s="91" t="s">
        <v>2995</v>
      </c>
    </row>
    <row r="6042" spans="1:4">
      <c r="A6042" s="95">
        <v>6982</v>
      </c>
      <c r="B6042" s="90" t="s">
        <v>11612</v>
      </c>
      <c r="C6042" s="89" t="s">
        <v>3909</v>
      </c>
      <c r="D6042" s="93" t="s">
        <v>11613</v>
      </c>
    </row>
    <row r="6043" spans="1:4">
      <c r="B6043" s="90" t="s">
        <v>11614</v>
      </c>
    </row>
    <row r="6044" spans="1:4">
      <c r="A6044" s="95">
        <v>6983</v>
      </c>
      <c r="B6044" s="90" t="s">
        <v>11615</v>
      </c>
      <c r="C6044" s="89" t="s">
        <v>3909</v>
      </c>
      <c r="D6044" s="93" t="s">
        <v>11616</v>
      </c>
    </row>
    <row r="6045" spans="1:4">
      <c r="B6045" s="90" t="s">
        <v>11617</v>
      </c>
    </row>
    <row r="6046" spans="1:4">
      <c r="A6046" s="95">
        <v>6984</v>
      </c>
      <c r="B6046" s="90" t="s">
        <v>11618</v>
      </c>
      <c r="C6046" s="89" t="s">
        <v>3635</v>
      </c>
      <c r="D6046" s="91" t="s">
        <v>7625</v>
      </c>
    </row>
    <row r="6047" spans="1:4">
      <c r="B6047" s="90" t="s">
        <v>11619</v>
      </c>
    </row>
    <row r="6048" spans="1:4">
      <c r="A6048" s="95">
        <v>6985</v>
      </c>
      <c r="B6048" s="90" t="s">
        <v>11620</v>
      </c>
      <c r="C6048" s="89" t="s">
        <v>3635</v>
      </c>
      <c r="D6048" s="91" t="s">
        <v>465</v>
      </c>
    </row>
    <row r="6049" spans="1:4">
      <c r="B6049" s="90" t="s">
        <v>11619</v>
      </c>
    </row>
    <row r="6050" spans="1:4">
      <c r="A6050" s="95">
        <v>6986</v>
      </c>
      <c r="B6050" s="90" t="s">
        <v>11621</v>
      </c>
      <c r="C6050" s="89" t="s">
        <v>3635</v>
      </c>
      <c r="D6050" s="91" t="s">
        <v>9013</v>
      </c>
    </row>
    <row r="6051" spans="1:4">
      <c r="B6051" s="90" t="s">
        <v>11619</v>
      </c>
    </row>
    <row r="6052" spans="1:4">
      <c r="A6052" s="95">
        <v>6995</v>
      </c>
      <c r="B6052" s="90" t="s">
        <v>11622</v>
      </c>
      <c r="C6052" s="89" t="s">
        <v>3973</v>
      </c>
      <c r="D6052" s="91" t="s">
        <v>1364</v>
      </c>
    </row>
    <row r="6053" spans="1:4">
      <c r="A6053" s="95">
        <v>6996</v>
      </c>
      <c r="B6053" s="90" t="s">
        <v>11623</v>
      </c>
      <c r="C6053" s="89" t="s">
        <v>3635</v>
      </c>
      <c r="D6053" s="93" t="s">
        <v>11624</v>
      </c>
    </row>
    <row r="6054" spans="1:4">
      <c r="A6054" s="95">
        <v>6997</v>
      </c>
      <c r="B6054" s="90" t="s">
        <v>11625</v>
      </c>
      <c r="C6054" s="89" t="s">
        <v>3635</v>
      </c>
      <c r="D6054" s="91" t="s">
        <v>11626</v>
      </c>
    </row>
    <row r="6055" spans="1:4">
      <c r="A6055" s="95">
        <v>6998</v>
      </c>
      <c r="B6055" s="90" t="s">
        <v>11627</v>
      </c>
      <c r="C6055" s="89" t="s">
        <v>3635</v>
      </c>
      <c r="D6055" s="91" t="s">
        <v>11628</v>
      </c>
    </row>
    <row r="6056" spans="1:4">
      <c r="A6056" s="95">
        <v>7000</v>
      </c>
      <c r="B6056" s="90" t="s">
        <v>11629</v>
      </c>
      <c r="C6056" s="89" t="s">
        <v>3617</v>
      </c>
      <c r="D6056" s="91" t="s">
        <v>934</v>
      </c>
    </row>
    <row r="6057" spans="1:4">
      <c r="A6057" s="95">
        <v>7001</v>
      </c>
      <c r="B6057" s="90" t="s">
        <v>11630</v>
      </c>
      <c r="C6057" s="89" t="s">
        <v>3635</v>
      </c>
      <c r="D6057" s="91" t="s">
        <v>663</v>
      </c>
    </row>
    <row r="6058" spans="1:4">
      <c r="A6058" s="95">
        <v>7003</v>
      </c>
      <c r="B6058" s="90" t="s">
        <v>11631</v>
      </c>
      <c r="C6058" s="89" t="s">
        <v>3635</v>
      </c>
      <c r="D6058" s="91" t="s">
        <v>11632</v>
      </c>
    </row>
    <row r="6059" spans="1:4">
      <c r="A6059" s="95">
        <v>7004</v>
      </c>
      <c r="B6059" s="90" t="s">
        <v>11633</v>
      </c>
      <c r="C6059" s="89" t="s">
        <v>3635</v>
      </c>
      <c r="D6059" s="91" t="s">
        <v>11634</v>
      </c>
    </row>
    <row r="6060" spans="1:4">
      <c r="D6060" s="89" t="s">
        <v>3701</v>
      </c>
    </row>
    <row r="6061" spans="1:4">
      <c r="B6061" s="87" t="s">
        <v>11635</v>
      </c>
    </row>
    <row r="6063" spans="1:4">
      <c r="B6063" s="87" t="s">
        <v>3609</v>
      </c>
      <c r="C6063" s="88" t="s">
        <v>3610</v>
      </c>
    </row>
    <row r="6064" spans="1:4">
      <c r="D6064" s="88" t="s">
        <v>3611</v>
      </c>
    </row>
    <row r="6065" spans="1:4">
      <c r="A6065" s="88" t="s">
        <v>3612</v>
      </c>
      <c r="B6065" s="87" t="s">
        <v>3613</v>
      </c>
      <c r="C6065" s="88" t="s">
        <v>3614</v>
      </c>
    </row>
    <row r="6066" spans="1:4">
      <c r="A6066" s="95">
        <v>7008</v>
      </c>
      <c r="B6066" s="90" t="s">
        <v>11636</v>
      </c>
      <c r="C6066" s="89" t="s">
        <v>3681</v>
      </c>
      <c r="D6066" s="91" t="s">
        <v>1403</v>
      </c>
    </row>
    <row r="6067" spans="1:4">
      <c r="A6067" s="95">
        <v>7009</v>
      </c>
      <c r="B6067" s="90" t="s">
        <v>11637</v>
      </c>
      <c r="C6067" s="89" t="s">
        <v>3635</v>
      </c>
      <c r="D6067" s="91" t="s">
        <v>11481</v>
      </c>
    </row>
    <row r="6068" spans="1:4">
      <c r="A6068" s="95">
        <v>7010</v>
      </c>
      <c r="B6068" s="90" t="s">
        <v>11638</v>
      </c>
      <c r="C6068" s="89" t="s">
        <v>3635</v>
      </c>
      <c r="D6068" s="92" t="s">
        <v>11639</v>
      </c>
    </row>
    <row r="6069" spans="1:4">
      <c r="B6069" s="90" t="s">
        <v>11640</v>
      </c>
    </row>
    <row r="6070" spans="1:4">
      <c r="A6070" s="95">
        <v>7011</v>
      </c>
      <c r="B6070" s="90" t="s">
        <v>11641</v>
      </c>
      <c r="C6070" s="89" t="s">
        <v>3635</v>
      </c>
      <c r="D6070" s="93" t="s">
        <v>11642</v>
      </c>
    </row>
    <row r="6071" spans="1:4">
      <c r="B6071" s="90" t="s">
        <v>11643</v>
      </c>
    </row>
    <row r="6072" spans="1:4">
      <c r="A6072" s="95">
        <v>7013</v>
      </c>
      <c r="B6072" s="90" t="s">
        <v>11644</v>
      </c>
      <c r="C6072" s="89" t="s">
        <v>3973</v>
      </c>
      <c r="D6072" s="91" t="s">
        <v>11645</v>
      </c>
    </row>
    <row r="6073" spans="1:4">
      <c r="A6073" s="95">
        <v>7015</v>
      </c>
      <c r="B6073" s="90" t="s">
        <v>11646</v>
      </c>
      <c r="C6073" s="89" t="s">
        <v>3671</v>
      </c>
      <c r="D6073" s="89" t="s">
        <v>629</v>
      </c>
    </row>
    <row r="6074" spans="1:4">
      <c r="A6074" s="95">
        <v>7016</v>
      </c>
      <c r="B6074" s="90" t="s">
        <v>11647</v>
      </c>
      <c r="C6074" s="89" t="s">
        <v>3671</v>
      </c>
      <c r="D6074" s="91" t="s">
        <v>1336</v>
      </c>
    </row>
    <row r="6075" spans="1:4">
      <c r="A6075" s="95">
        <v>7017</v>
      </c>
      <c r="B6075" s="90" t="s">
        <v>11648</v>
      </c>
      <c r="C6075" s="89" t="s">
        <v>3671</v>
      </c>
      <c r="D6075" s="91" t="s">
        <v>11649</v>
      </c>
    </row>
    <row r="6076" spans="1:4">
      <c r="A6076" s="95">
        <v>7022</v>
      </c>
      <c r="B6076" s="90" t="s">
        <v>11650</v>
      </c>
      <c r="C6076" s="89" t="s">
        <v>3671</v>
      </c>
      <c r="D6076" s="91" t="s">
        <v>2753</v>
      </c>
    </row>
    <row r="6077" spans="1:4">
      <c r="A6077" s="95">
        <v>7023</v>
      </c>
      <c r="B6077" s="90" t="s">
        <v>11651</v>
      </c>
      <c r="C6077" s="89" t="s">
        <v>3617</v>
      </c>
      <c r="D6077" s="91" t="s">
        <v>404</v>
      </c>
    </row>
    <row r="6078" spans="1:4">
      <c r="A6078" s="95">
        <v>7024</v>
      </c>
      <c r="B6078" s="90" t="s">
        <v>11652</v>
      </c>
      <c r="C6078" s="89" t="s">
        <v>3635</v>
      </c>
      <c r="D6078" s="92" t="s">
        <v>11653</v>
      </c>
    </row>
    <row r="6079" spans="1:4">
      <c r="A6079" s="95">
        <v>7025</v>
      </c>
      <c r="B6079" s="90" t="s">
        <v>11654</v>
      </c>
      <c r="C6079" s="89" t="s">
        <v>3671</v>
      </c>
      <c r="D6079" s="91" t="s">
        <v>682</v>
      </c>
    </row>
    <row r="6080" spans="1:4">
      <c r="B6080" s="90" t="s">
        <v>11655</v>
      </c>
    </row>
    <row r="6081" spans="1:4">
      <c r="A6081" s="95">
        <v>7026</v>
      </c>
      <c r="B6081" s="90" t="s">
        <v>11656</v>
      </c>
      <c r="C6081" s="89" t="s">
        <v>3671</v>
      </c>
      <c r="D6081" s="91" t="s">
        <v>344</v>
      </c>
    </row>
    <row r="6082" spans="1:4">
      <c r="A6082" s="95">
        <v>7027</v>
      </c>
      <c r="B6082" s="90" t="s">
        <v>11657</v>
      </c>
      <c r="C6082" s="89" t="s">
        <v>3671</v>
      </c>
      <c r="D6082" s="91" t="s">
        <v>2752</v>
      </c>
    </row>
    <row r="6083" spans="1:4">
      <c r="B6083" s="90" t="s">
        <v>11658</v>
      </c>
    </row>
    <row r="6084" spans="1:4">
      <c r="A6084" s="95">
        <v>7028</v>
      </c>
      <c r="B6084" s="90" t="s">
        <v>11659</v>
      </c>
      <c r="C6084" s="89" t="s">
        <v>3671</v>
      </c>
      <c r="D6084" s="91" t="s">
        <v>866</v>
      </c>
    </row>
    <row r="6085" spans="1:4">
      <c r="B6085" s="90" t="s">
        <v>11660</v>
      </c>
    </row>
    <row r="6086" spans="1:4">
      <c r="A6086" s="95">
        <v>7029</v>
      </c>
      <c r="B6086" s="90" t="s">
        <v>11661</v>
      </c>
      <c r="C6086" s="89" t="s">
        <v>3671</v>
      </c>
      <c r="D6086" s="91" t="s">
        <v>263</v>
      </c>
    </row>
    <row r="6087" spans="1:4">
      <c r="B6087" s="90" t="s">
        <v>11662</v>
      </c>
    </row>
    <row r="6088" spans="1:4">
      <c r="B6088" s="90" t="s">
        <v>11663</v>
      </c>
    </row>
    <row r="6089" spans="1:4">
      <c r="A6089" s="95">
        <v>7030</v>
      </c>
      <c r="B6089" s="90" t="s">
        <v>11664</v>
      </c>
      <c r="C6089" s="89" t="s">
        <v>3671</v>
      </c>
      <c r="D6089" s="91" t="s">
        <v>2448</v>
      </c>
    </row>
    <row r="6090" spans="1:4">
      <c r="B6090" s="90" t="s">
        <v>11665</v>
      </c>
    </row>
    <row r="6091" spans="1:4">
      <c r="A6091" s="95">
        <v>7031</v>
      </c>
      <c r="B6091" s="90" t="s">
        <v>11666</v>
      </c>
      <c r="C6091" s="89" t="s">
        <v>3671</v>
      </c>
      <c r="D6091" s="91" t="s">
        <v>2448</v>
      </c>
    </row>
    <row r="6092" spans="1:4">
      <c r="B6092" s="90" t="s">
        <v>11667</v>
      </c>
    </row>
    <row r="6093" spans="1:4">
      <c r="A6093" s="95">
        <v>7032</v>
      </c>
      <c r="B6093" s="90" t="s">
        <v>11668</v>
      </c>
      <c r="C6093" s="89" t="s">
        <v>3671</v>
      </c>
      <c r="D6093" s="91" t="s">
        <v>2854</v>
      </c>
    </row>
    <row r="6094" spans="1:4">
      <c r="B6094" s="90" t="s">
        <v>11669</v>
      </c>
    </row>
    <row r="6095" spans="1:4">
      <c r="A6095" s="95">
        <v>7033</v>
      </c>
      <c r="B6095" s="90" t="s">
        <v>11670</v>
      </c>
      <c r="C6095" s="89" t="s">
        <v>3671</v>
      </c>
      <c r="D6095" s="91" t="s">
        <v>344</v>
      </c>
    </row>
    <row r="6096" spans="1:4">
      <c r="A6096" s="95">
        <v>7047</v>
      </c>
      <c r="B6096" s="90" t="s">
        <v>11671</v>
      </c>
      <c r="C6096" s="89" t="s">
        <v>3625</v>
      </c>
      <c r="D6096" s="91" t="s">
        <v>650</v>
      </c>
    </row>
    <row r="6097" spans="1:4">
      <c r="A6097" s="95">
        <v>7050</v>
      </c>
      <c r="B6097" s="90" t="s">
        <v>11672</v>
      </c>
      <c r="C6097" s="89" t="s">
        <v>3635</v>
      </c>
      <c r="D6097" s="91" t="s">
        <v>11673</v>
      </c>
    </row>
    <row r="6098" spans="1:4">
      <c r="A6098" s="95">
        <v>7051</v>
      </c>
      <c r="B6098" s="90" t="s">
        <v>11674</v>
      </c>
      <c r="C6098" s="89" t="s">
        <v>3635</v>
      </c>
      <c r="D6098" s="91" t="s">
        <v>11675</v>
      </c>
    </row>
    <row r="6099" spans="1:4">
      <c r="A6099" s="95">
        <v>7052</v>
      </c>
      <c r="B6099" s="90" t="s">
        <v>11676</v>
      </c>
      <c r="C6099" s="89" t="s">
        <v>3617</v>
      </c>
      <c r="D6099" s="91" t="s">
        <v>2174</v>
      </c>
    </row>
    <row r="6100" spans="1:4">
      <c r="A6100" s="95">
        <v>7053</v>
      </c>
      <c r="B6100" s="90" t="s">
        <v>11677</v>
      </c>
      <c r="C6100" s="89" t="s">
        <v>3635</v>
      </c>
      <c r="D6100" s="91" t="s">
        <v>11678</v>
      </c>
    </row>
    <row r="6101" spans="1:4">
      <c r="A6101" s="95">
        <v>7054</v>
      </c>
      <c r="B6101" s="90" t="s">
        <v>11679</v>
      </c>
      <c r="C6101" s="89" t="s">
        <v>3635</v>
      </c>
      <c r="D6101" s="91" t="s">
        <v>1233</v>
      </c>
    </row>
    <row r="6102" spans="1:4">
      <c r="A6102" s="95">
        <v>7055</v>
      </c>
      <c r="B6102" s="90" t="s">
        <v>11680</v>
      </c>
      <c r="C6102" s="89" t="s">
        <v>3635</v>
      </c>
      <c r="D6102" s="91" t="s">
        <v>11681</v>
      </c>
    </row>
    <row r="6103" spans="1:4">
      <c r="B6103" s="90" t="s">
        <v>4673</v>
      </c>
    </row>
    <row r="6104" spans="1:4">
      <c r="A6104" s="95">
        <v>7056</v>
      </c>
      <c r="B6104" s="90" t="s">
        <v>11682</v>
      </c>
      <c r="C6104" s="89" t="s">
        <v>3635</v>
      </c>
      <c r="D6104" s="91" t="s">
        <v>11683</v>
      </c>
    </row>
    <row r="6105" spans="1:4">
      <c r="B6105" s="90" t="s">
        <v>4520</v>
      </c>
    </row>
    <row r="6106" spans="1:4">
      <c r="A6106" s="95">
        <v>7057</v>
      </c>
      <c r="B6106" s="90" t="s">
        <v>11684</v>
      </c>
      <c r="C6106" s="89" t="s">
        <v>3635</v>
      </c>
      <c r="D6106" s="91" t="s">
        <v>11685</v>
      </c>
    </row>
    <row r="6107" spans="1:4">
      <c r="D6107" s="89" t="s">
        <v>3701</v>
      </c>
    </row>
    <row r="6108" spans="1:4">
      <c r="B6108" s="87" t="s">
        <v>11686</v>
      </c>
    </row>
    <row r="6110" spans="1:4">
      <c r="B6110" s="87" t="s">
        <v>3609</v>
      </c>
      <c r="C6110" s="88" t="s">
        <v>3610</v>
      </c>
    </row>
    <row r="6111" spans="1:4">
      <c r="D6111" s="88" t="s">
        <v>3611</v>
      </c>
    </row>
    <row r="6112" spans="1:4">
      <c r="A6112" s="88" t="s">
        <v>3612</v>
      </c>
      <c r="B6112" s="87" t="s">
        <v>3613</v>
      </c>
      <c r="C6112" s="88" t="s">
        <v>3614</v>
      </c>
    </row>
    <row r="6113" spans="1:4">
      <c r="A6113" s="95">
        <v>7058</v>
      </c>
      <c r="B6113" s="90" t="s">
        <v>11687</v>
      </c>
      <c r="C6113" s="89" t="s">
        <v>3635</v>
      </c>
      <c r="D6113" s="91" t="s">
        <v>11688</v>
      </c>
    </row>
    <row r="6114" spans="1:4">
      <c r="A6114" s="95">
        <v>7059</v>
      </c>
      <c r="B6114" s="90" t="s">
        <v>11689</v>
      </c>
      <c r="C6114" s="89" t="s">
        <v>3635</v>
      </c>
      <c r="D6114" s="91" t="s">
        <v>1545</v>
      </c>
    </row>
    <row r="6115" spans="1:4">
      <c r="A6115" s="95">
        <v>7060</v>
      </c>
      <c r="B6115" s="90" t="s">
        <v>11690</v>
      </c>
      <c r="C6115" s="89" t="s">
        <v>7808</v>
      </c>
      <c r="D6115" s="91" t="s">
        <v>814</v>
      </c>
    </row>
    <row r="6116" spans="1:4">
      <c r="A6116" s="95">
        <v>7063</v>
      </c>
      <c r="B6116" s="90" t="s">
        <v>11691</v>
      </c>
      <c r="C6116" s="89" t="s">
        <v>3635</v>
      </c>
      <c r="D6116" s="91" t="s">
        <v>606</v>
      </c>
    </row>
    <row r="6117" spans="1:4">
      <c r="A6117" s="95">
        <v>7064</v>
      </c>
      <c r="B6117" s="90" t="s">
        <v>11692</v>
      </c>
      <c r="C6117" s="89" t="s">
        <v>3635</v>
      </c>
      <c r="D6117" s="91" t="s">
        <v>11693</v>
      </c>
    </row>
    <row r="6118" spans="1:4">
      <c r="A6118" s="95">
        <v>7065</v>
      </c>
      <c r="B6118" s="90" t="s">
        <v>11694</v>
      </c>
      <c r="C6118" s="89" t="s">
        <v>3635</v>
      </c>
      <c r="D6118" s="91" t="s">
        <v>11695</v>
      </c>
    </row>
    <row r="6119" spans="1:4">
      <c r="A6119" s="95">
        <v>7066</v>
      </c>
      <c r="B6119" s="90" t="s">
        <v>11696</v>
      </c>
      <c r="C6119" s="89" t="s">
        <v>3617</v>
      </c>
      <c r="D6119" s="91" t="s">
        <v>11697</v>
      </c>
    </row>
    <row r="6120" spans="1:4">
      <c r="B6120" s="90" t="s">
        <v>11698</v>
      </c>
    </row>
    <row r="6121" spans="1:4">
      <c r="B6121" s="90" t="s">
        <v>11699</v>
      </c>
    </row>
    <row r="6122" spans="1:4">
      <c r="A6122" s="95">
        <v>7068</v>
      </c>
      <c r="B6122" s="90" t="s">
        <v>11700</v>
      </c>
      <c r="C6122" s="89" t="s">
        <v>3617</v>
      </c>
      <c r="D6122" s="91" t="s">
        <v>2610</v>
      </c>
    </row>
    <row r="6123" spans="1:4">
      <c r="A6123" s="95">
        <v>7071</v>
      </c>
      <c r="B6123" s="90" t="s">
        <v>11701</v>
      </c>
      <c r="C6123" s="89" t="s">
        <v>3617</v>
      </c>
      <c r="D6123" s="91" t="s">
        <v>3471</v>
      </c>
    </row>
    <row r="6124" spans="1:4">
      <c r="A6124" s="95">
        <v>7072</v>
      </c>
      <c r="B6124" s="90" t="s">
        <v>11702</v>
      </c>
      <c r="C6124" s="89" t="s">
        <v>3635</v>
      </c>
      <c r="D6124" s="91" t="s">
        <v>4067</v>
      </c>
    </row>
    <row r="6125" spans="1:4">
      <c r="A6125" s="95">
        <v>7073</v>
      </c>
      <c r="B6125" s="90" t="s">
        <v>11703</v>
      </c>
      <c r="C6125" s="89" t="s">
        <v>3635</v>
      </c>
      <c r="D6125" s="91" t="s">
        <v>11704</v>
      </c>
    </row>
    <row r="6126" spans="1:4">
      <c r="A6126" s="95">
        <v>7075</v>
      </c>
      <c r="B6126" s="90" t="s">
        <v>11705</v>
      </c>
      <c r="C6126" s="89" t="s">
        <v>3635</v>
      </c>
      <c r="D6126" s="91" t="s">
        <v>11706</v>
      </c>
    </row>
    <row r="6127" spans="1:4">
      <c r="A6127" s="95">
        <v>7076</v>
      </c>
      <c r="B6127" s="90" t="s">
        <v>11707</v>
      </c>
      <c r="C6127" s="89" t="s">
        <v>3635</v>
      </c>
      <c r="D6127" s="91" t="s">
        <v>11708</v>
      </c>
    </row>
    <row r="6128" spans="1:4">
      <c r="A6128" s="95">
        <v>7077</v>
      </c>
      <c r="B6128" s="90" t="s">
        <v>11709</v>
      </c>
      <c r="C6128" s="89" t="s">
        <v>3635</v>
      </c>
      <c r="D6128" s="91" t="s">
        <v>11710</v>
      </c>
    </row>
    <row r="6129" spans="1:4">
      <c r="A6129" s="95">
        <v>7078</v>
      </c>
      <c r="B6129" s="90" t="s">
        <v>11711</v>
      </c>
      <c r="C6129" s="89" t="s">
        <v>3635</v>
      </c>
      <c r="D6129" s="91" t="s">
        <v>11712</v>
      </c>
    </row>
    <row r="6130" spans="1:4">
      <c r="A6130" s="95">
        <v>7079</v>
      </c>
      <c r="B6130" s="90" t="s">
        <v>11713</v>
      </c>
      <c r="C6130" s="89" t="s">
        <v>3635</v>
      </c>
      <c r="D6130" s="91" t="s">
        <v>2156</v>
      </c>
    </row>
    <row r="6131" spans="1:4">
      <c r="A6131" s="95">
        <v>7080</v>
      </c>
      <c r="B6131" s="90" t="s">
        <v>11714</v>
      </c>
      <c r="C6131" s="89" t="s">
        <v>3635</v>
      </c>
      <c r="D6131" s="93" t="s">
        <v>11715</v>
      </c>
    </row>
    <row r="6132" spans="1:4">
      <c r="A6132" s="95">
        <v>7081</v>
      </c>
      <c r="B6132" s="90" t="s">
        <v>11716</v>
      </c>
      <c r="C6132" s="89" t="s">
        <v>3635</v>
      </c>
      <c r="D6132" s="91" t="s">
        <v>11717</v>
      </c>
    </row>
    <row r="6133" spans="1:4">
      <c r="A6133" s="95">
        <v>7082</v>
      </c>
      <c r="B6133" s="90" t="s">
        <v>11718</v>
      </c>
      <c r="C6133" s="89" t="s">
        <v>3635</v>
      </c>
      <c r="D6133" s="91" t="s">
        <v>2065</v>
      </c>
    </row>
    <row r="6134" spans="1:4">
      <c r="A6134" s="95">
        <v>7083</v>
      </c>
      <c r="B6134" s="90" t="s">
        <v>11719</v>
      </c>
      <c r="C6134" s="89" t="s">
        <v>3635</v>
      </c>
      <c r="D6134" s="91" t="s">
        <v>2286</v>
      </c>
    </row>
    <row r="6135" spans="1:4">
      <c r="A6135" s="95">
        <v>7084</v>
      </c>
      <c r="B6135" s="90" t="s">
        <v>11720</v>
      </c>
      <c r="C6135" s="89" t="s">
        <v>3635</v>
      </c>
      <c r="D6135" s="91" t="s">
        <v>2286</v>
      </c>
    </row>
    <row r="6136" spans="1:4">
      <c r="A6136" s="95">
        <v>7085</v>
      </c>
      <c r="B6136" s="90" t="s">
        <v>11721</v>
      </c>
      <c r="C6136" s="89" t="s">
        <v>3635</v>
      </c>
      <c r="D6136" s="91" t="s">
        <v>11722</v>
      </c>
    </row>
    <row r="6137" spans="1:4">
      <c r="A6137" s="95">
        <v>7086</v>
      </c>
      <c r="B6137" s="90" t="s">
        <v>11723</v>
      </c>
      <c r="C6137" s="89" t="s">
        <v>3635</v>
      </c>
      <c r="D6137" s="91" t="s">
        <v>814</v>
      </c>
    </row>
    <row r="6138" spans="1:4">
      <c r="A6138" s="95">
        <v>7087</v>
      </c>
      <c r="B6138" s="90" t="s">
        <v>11724</v>
      </c>
      <c r="C6138" s="89" t="s">
        <v>3635</v>
      </c>
      <c r="D6138" s="91" t="s">
        <v>814</v>
      </c>
    </row>
    <row r="6139" spans="1:4">
      <c r="A6139" s="95">
        <v>7088</v>
      </c>
      <c r="B6139" s="90" t="s">
        <v>11725</v>
      </c>
      <c r="C6139" s="89" t="s">
        <v>11726</v>
      </c>
      <c r="D6139" s="91" t="s">
        <v>2286</v>
      </c>
    </row>
    <row r="6140" spans="1:4">
      <c r="A6140" s="95">
        <v>7089</v>
      </c>
      <c r="B6140" s="90" t="s">
        <v>11727</v>
      </c>
      <c r="C6140" s="89" t="s">
        <v>11726</v>
      </c>
      <c r="D6140" s="91" t="s">
        <v>2286</v>
      </c>
    </row>
    <row r="6141" spans="1:4">
      <c r="A6141" s="95">
        <v>7090</v>
      </c>
      <c r="B6141" s="90" t="s">
        <v>11728</v>
      </c>
      <c r="C6141" s="89" t="s">
        <v>11726</v>
      </c>
      <c r="D6141" s="91" t="s">
        <v>1354</v>
      </c>
    </row>
    <row r="6142" spans="1:4">
      <c r="A6142" s="95">
        <v>7091</v>
      </c>
      <c r="B6142" s="90" t="s">
        <v>11729</v>
      </c>
      <c r="C6142" s="89" t="s">
        <v>3635</v>
      </c>
      <c r="D6142" s="91" t="s">
        <v>11730</v>
      </c>
    </row>
    <row r="6143" spans="1:4">
      <c r="A6143" s="95">
        <v>7092</v>
      </c>
      <c r="B6143" s="90" t="s">
        <v>11731</v>
      </c>
      <c r="C6143" s="89" t="s">
        <v>3635</v>
      </c>
      <c r="D6143" s="91" t="s">
        <v>4027</v>
      </c>
    </row>
    <row r="6144" spans="1:4">
      <c r="A6144" s="95">
        <v>7093</v>
      </c>
      <c r="B6144" s="90" t="s">
        <v>11732</v>
      </c>
      <c r="C6144" s="89" t="s">
        <v>3635</v>
      </c>
      <c r="D6144" s="91" t="s">
        <v>1496</v>
      </c>
    </row>
    <row r="6145" spans="1:4">
      <c r="A6145" s="95">
        <v>7095</v>
      </c>
      <c r="B6145" s="90" t="s">
        <v>11733</v>
      </c>
      <c r="C6145" s="89" t="s">
        <v>3635</v>
      </c>
      <c r="D6145" s="91" t="s">
        <v>11734</v>
      </c>
    </row>
    <row r="6146" spans="1:4">
      <c r="A6146" s="95">
        <v>7096</v>
      </c>
      <c r="B6146" s="90" t="s">
        <v>11735</v>
      </c>
      <c r="C6146" s="89" t="s">
        <v>3635</v>
      </c>
      <c r="D6146" s="91" t="s">
        <v>173</v>
      </c>
    </row>
    <row r="6147" spans="1:4">
      <c r="D6147" s="89" t="s">
        <v>3701</v>
      </c>
    </row>
    <row r="6148" spans="1:4">
      <c r="B6148" s="87" t="s">
        <v>11736</v>
      </c>
    </row>
    <row r="6150" spans="1:4">
      <c r="B6150" s="87" t="s">
        <v>3609</v>
      </c>
      <c r="C6150" s="88" t="s">
        <v>3610</v>
      </c>
    </row>
    <row r="6151" spans="1:4">
      <c r="D6151" s="88" t="s">
        <v>3611</v>
      </c>
    </row>
    <row r="6152" spans="1:4">
      <c r="A6152" s="88" t="s">
        <v>3612</v>
      </c>
      <c r="B6152" s="87" t="s">
        <v>3613</v>
      </c>
      <c r="C6152" s="88" t="s">
        <v>3614</v>
      </c>
    </row>
    <row r="6153" spans="1:4">
      <c r="A6153" s="95">
        <v>7097</v>
      </c>
      <c r="B6153" s="90" t="s">
        <v>11737</v>
      </c>
      <c r="C6153" s="89" t="s">
        <v>3635</v>
      </c>
      <c r="D6153" s="91" t="s">
        <v>173</v>
      </c>
    </row>
    <row r="6154" spans="1:4">
      <c r="A6154" s="95">
        <v>7098</v>
      </c>
      <c r="B6154" s="90" t="s">
        <v>11738</v>
      </c>
      <c r="C6154" s="89" t="s">
        <v>3635</v>
      </c>
      <c r="D6154" s="91" t="s">
        <v>2490</v>
      </c>
    </row>
    <row r="6155" spans="1:4">
      <c r="A6155" s="95">
        <v>7099</v>
      </c>
      <c r="B6155" s="90" t="s">
        <v>11739</v>
      </c>
      <c r="C6155" s="89" t="s">
        <v>3635</v>
      </c>
      <c r="D6155" s="91" t="s">
        <v>11740</v>
      </c>
    </row>
    <row r="6156" spans="1:4">
      <c r="A6156" s="95">
        <v>7100</v>
      </c>
      <c r="B6156" s="90" t="s">
        <v>11741</v>
      </c>
      <c r="C6156" s="89" t="s">
        <v>3635</v>
      </c>
      <c r="D6156" s="91" t="s">
        <v>173</v>
      </c>
    </row>
    <row r="6157" spans="1:4">
      <c r="A6157" s="95">
        <v>7101</v>
      </c>
      <c r="B6157" s="90" t="s">
        <v>11742</v>
      </c>
      <c r="C6157" s="89" t="s">
        <v>3635</v>
      </c>
      <c r="D6157" s="91" t="s">
        <v>11743</v>
      </c>
    </row>
    <row r="6158" spans="1:4">
      <c r="A6158" s="95">
        <v>7102</v>
      </c>
      <c r="B6158" s="90" t="s">
        <v>11744</v>
      </c>
      <c r="C6158" s="89" t="s">
        <v>3671</v>
      </c>
      <c r="D6158" s="91" t="s">
        <v>2511</v>
      </c>
    </row>
    <row r="6159" spans="1:4">
      <c r="A6159" s="95">
        <v>7103</v>
      </c>
      <c r="B6159" s="90" t="s">
        <v>11745</v>
      </c>
      <c r="C6159" s="89" t="s">
        <v>3671</v>
      </c>
      <c r="D6159" s="91" t="s">
        <v>854</v>
      </c>
    </row>
    <row r="6160" spans="1:4">
      <c r="A6160" s="95">
        <v>7104</v>
      </c>
      <c r="B6160" s="90" t="s">
        <v>11746</v>
      </c>
      <c r="C6160" s="89" t="s">
        <v>3635</v>
      </c>
      <c r="D6160" s="91" t="s">
        <v>173</v>
      </c>
    </row>
    <row r="6161" spans="1:4">
      <c r="A6161" s="95">
        <v>7105</v>
      </c>
      <c r="B6161" s="90" t="s">
        <v>11747</v>
      </c>
      <c r="C6161" s="89" t="s">
        <v>3671</v>
      </c>
      <c r="D6161" s="91" t="s">
        <v>3187</v>
      </c>
    </row>
    <row r="6162" spans="1:4">
      <c r="A6162" s="95">
        <v>7108</v>
      </c>
      <c r="B6162" s="90" t="s">
        <v>11748</v>
      </c>
      <c r="C6162" s="89" t="s">
        <v>3617</v>
      </c>
      <c r="D6162" s="91" t="s">
        <v>11749</v>
      </c>
    </row>
    <row r="6163" spans="1:4">
      <c r="B6163" s="90" t="s">
        <v>11750</v>
      </c>
    </row>
    <row r="6164" spans="1:4">
      <c r="A6164" s="95">
        <v>7109</v>
      </c>
      <c r="B6164" s="90" t="s">
        <v>11751</v>
      </c>
      <c r="C6164" s="89" t="s">
        <v>3745</v>
      </c>
      <c r="D6164" s="91" t="s">
        <v>1454</v>
      </c>
    </row>
    <row r="6165" spans="1:4">
      <c r="A6165" s="95">
        <v>7110</v>
      </c>
      <c r="B6165" s="90" t="s">
        <v>11752</v>
      </c>
      <c r="C6165" s="89" t="s">
        <v>3751</v>
      </c>
      <c r="D6165" s="91" t="s">
        <v>3065</v>
      </c>
    </row>
    <row r="6166" spans="1:4">
      <c r="A6166" s="95">
        <v>7111</v>
      </c>
      <c r="B6166" s="90" t="s">
        <v>11753</v>
      </c>
      <c r="C6166" s="89" t="s">
        <v>3635</v>
      </c>
      <c r="D6166" s="91" t="s">
        <v>1431</v>
      </c>
    </row>
    <row r="6167" spans="1:4">
      <c r="A6167" s="95">
        <v>7112</v>
      </c>
      <c r="B6167" s="90" t="s">
        <v>11754</v>
      </c>
      <c r="C6167" s="89" t="s">
        <v>3635</v>
      </c>
      <c r="D6167" s="91" t="s">
        <v>11755</v>
      </c>
    </row>
    <row r="6168" spans="1:4">
      <c r="B6168" s="90" t="s">
        <v>4520</v>
      </c>
    </row>
    <row r="6169" spans="1:4">
      <c r="A6169" s="95">
        <v>7114</v>
      </c>
      <c r="B6169" s="90" t="s">
        <v>11756</v>
      </c>
      <c r="C6169" s="89" t="s">
        <v>3635</v>
      </c>
      <c r="D6169" s="93" t="s">
        <v>11757</v>
      </c>
    </row>
    <row r="6170" spans="1:4">
      <c r="B6170" s="90" t="s">
        <v>11758</v>
      </c>
    </row>
    <row r="6171" spans="1:4">
      <c r="A6171" s="95">
        <v>7115</v>
      </c>
      <c r="B6171" s="90" t="s">
        <v>11759</v>
      </c>
      <c r="C6171" s="89" t="s">
        <v>3635</v>
      </c>
      <c r="D6171" s="91" t="s">
        <v>11760</v>
      </c>
    </row>
    <row r="6172" spans="1:4">
      <c r="A6172" s="95">
        <v>7119</v>
      </c>
      <c r="B6172" s="90" t="s">
        <v>11761</v>
      </c>
      <c r="C6172" s="89" t="s">
        <v>3617</v>
      </c>
      <c r="D6172" s="91" t="s">
        <v>11762</v>
      </c>
    </row>
    <row r="6173" spans="1:4">
      <c r="A6173" s="95">
        <v>7120</v>
      </c>
      <c r="B6173" s="90" t="s">
        <v>11763</v>
      </c>
      <c r="C6173" s="89" t="s">
        <v>3635</v>
      </c>
      <c r="D6173" s="91" t="s">
        <v>11764</v>
      </c>
    </row>
    <row r="6174" spans="1:4">
      <c r="A6174" s="95">
        <v>7121</v>
      </c>
      <c r="B6174" s="90" t="s">
        <v>11765</v>
      </c>
      <c r="C6174" s="89" t="s">
        <v>3635</v>
      </c>
      <c r="D6174" s="91" t="s">
        <v>11766</v>
      </c>
    </row>
    <row r="6175" spans="1:4">
      <c r="A6175" s="95">
        <v>7122</v>
      </c>
      <c r="B6175" s="90" t="s">
        <v>11767</v>
      </c>
      <c r="C6175" s="89" t="s">
        <v>3635</v>
      </c>
      <c r="D6175" s="91" t="s">
        <v>11768</v>
      </c>
    </row>
    <row r="6176" spans="1:4">
      <c r="A6176" s="95">
        <v>7123</v>
      </c>
      <c r="B6176" s="90" t="s">
        <v>11769</v>
      </c>
      <c r="C6176" s="89" t="s">
        <v>3635</v>
      </c>
      <c r="D6176" s="93" t="s">
        <v>11770</v>
      </c>
    </row>
    <row r="6177" spans="1:4">
      <c r="A6177" s="95">
        <v>7124</v>
      </c>
      <c r="B6177" s="90" t="s">
        <v>11771</v>
      </c>
      <c r="C6177" s="89" t="s">
        <v>3635</v>
      </c>
      <c r="D6177" s="91" t="s">
        <v>11772</v>
      </c>
    </row>
    <row r="6178" spans="1:4">
      <c r="A6178" s="95">
        <v>7125</v>
      </c>
      <c r="B6178" s="90" t="s">
        <v>11773</v>
      </c>
      <c r="C6178" s="89" t="s">
        <v>3635</v>
      </c>
      <c r="D6178" s="91" t="s">
        <v>11774</v>
      </c>
    </row>
    <row r="6179" spans="1:4">
      <c r="A6179" s="95">
        <v>7127</v>
      </c>
      <c r="B6179" s="90" t="s">
        <v>11775</v>
      </c>
      <c r="C6179" s="89" t="s">
        <v>3751</v>
      </c>
      <c r="D6179" s="91" t="s">
        <v>8332</v>
      </c>
    </row>
    <row r="6180" spans="1:4">
      <c r="A6180" s="95">
        <v>7128</v>
      </c>
      <c r="B6180" s="90" t="s">
        <v>11776</v>
      </c>
      <c r="C6180" s="89" t="s">
        <v>3751</v>
      </c>
      <c r="D6180" s="91" t="s">
        <v>8332</v>
      </c>
    </row>
    <row r="6181" spans="1:4">
      <c r="A6181" s="95">
        <v>7129</v>
      </c>
      <c r="B6181" s="90" t="s">
        <v>11777</v>
      </c>
      <c r="C6181" s="89" t="s">
        <v>3635</v>
      </c>
      <c r="D6181" s="91" t="s">
        <v>1745</v>
      </c>
    </row>
    <row r="6182" spans="1:4">
      <c r="A6182" s="95">
        <v>7130</v>
      </c>
      <c r="B6182" s="90" t="s">
        <v>11778</v>
      </c>
      <c r="C6182" s="89" t="s">
        <v>3973</v>
      </c>
      <c r="D6182" s="91" t="s">
        <v>3551</v>
      </c>
    </row>
    <row r="6183" spans="1:4">
      <c r="A6183" s="95">
        <v>7132</v>
      </c>
      <c r="B6183" s="90" t="s">
        <v>11779</v>
      </c>
      <c r="C6183" s="89" t="s">
        <v>3635</v>
      </c>
      <c r="D6183" s="92" t="s">
        <v>11780</v>
      </c>
    </row>
    <row r="6184" spans="1:4">
      <c r="A6184" s="95">
        <v>7133</v>
      </c>
      <c r="B6184" s="90" t="s">
        <v>11781</v>
      </c>
      <c r="C6184" s="89" t="s">
        <v>3635</v>
      </c>
      <c r="D6184" s="91" t="s">
        <v>11782</v>
      </c>
    </row>
    <row r="6185" spans="1:4">
      <c r="A6185" s="95">
        <v>7134</v>
      </c>
      <c r="B6185" s="90" t="s">
        <v>11783</v>
      </c>
      <c r="C6185" s="89" t="s">
        <v>3635</v>
      </c>
      <c r="D6185" s="91" t="s">
        <v>3056</v>
      </c>
    </row>
    <row r="6186" spans="1:4">
      <c r="A6186" s="95">
        <v>7135</v>
      </c>
      <c r="B6186" s="90" t="s">
        <v>11784</v>
      </c>
      <c r="C6186" s="89" t="s">
        <v>3635</v>
      </c>
      <c r="D6186" s="91" t="s">
        <v>1013</v>
      </c>
    </row>
    <row r="6187" spans="1:4">
      <c r="A6187" s="95">
        <v>7136</v>
      </c>
      <c r="B6187" s="90" t="s">
        <v>11785</v>
      </c>
      <c r="C6187" s="89" t="s">
        <v>3635</v>
      </c>
      <c r="D6187" s="91" t="s">
        <v>3041</v>
      </c>
    </row>
    <row r="6188" spans="1:4">
      <c r="D6188" s="89" t="s">
        <v>3701</v>
      </c>
    </row>
    <row r="6189" spans="1:4">
      <c r="B6189" s="87" t="s">
        <v>11786</v>
      </c>
    </row>
    <row r="6191" spans="1:4">
      <c r="B6191" s="87" t="s">
        <v>3609</v>
      </c>
      <c r="C6191" s="88" t="s">
        <v>3610</v>
      </c>
    </row>
    <row r="6192" spans="1:4">
      <c r="D6192" s="88" t="s">
        <v>3611</v>
      </c>
    </row>
    <row r="6193" spans="1:4">
      <c r="A6193" s="88" t="s">
        <v>3612</v>
      </c>
      <c r="B6193" s="87" t="s">
        <v>3613</v>
      </c>
      <c r="C6193" s="88" t="s">
        <v>3614</v>
      </c>
    </row>
    <row r="6194" spans="1:4">
      <c r="A6194" s="95">
        <v>7137</v>
      </c>
      <c r="B6194" s="90" t="s">
        <v>11787</v>
      </c>
      <c r="C6194" s="89" t="s">
        <v>3973</v>
      </c>
      <c r="D6194" s="91" t="s">
        <v>1809</v>
      </c>
    </row>
    <row r="6195" spans="1:4">
      <c r="A6195" s="95">
        <v>7138</v>
      </c>
      <c r="B6195" s="90" t="s">
        <v>11788</v>
      </c>
      <c r="C6195" s="89" t="s">
        <v>3635</v>
      </c>
      <c r="D6195" s="91" t="s">
        <v>2994</v>
      </c>
    </row>
    <row r="6196" spans="1:4">
      <c r="A6196" s="95">
        <v>7139</v>
      </c>
      <c r="B6196" s="90" t="s">
        <v>11789</v>
      </c>
      <c r="C6196" s="89" t="s">
        <v>3635</v>
      </c>
      <c r="D6196" s="91" t="s">
        <v>10017</v>
      </c>
    </row>
    <row r="6197" spans="1:4">
      <c r="A6197" s="95">
        <v>7140</v>
      </c>
      <c r="B6197" s="90" t="s">
        <v>11790</v>
      </c>
      <c r="C6197" s="89" t="s">
        <v>3635</v>
      </c>
      <c r="D6197" s="92" t="s">
        <v>9277</v>
      </c>
    </row>
    <row r="6198" spans="1:4">
      <c r="A6198" s="95">
        <v>7142</v>
      </c>
      <c r="B6198" s="90" t="s">
        <v>11791</v>
      </c>
      <c r="C6198" s="89" t="s">
        <v>3635</v>
      </c>
      <c r="D6198" s="91" t="s">
        <v>300</v>
      </c>
    </row>
    <row r="6199" spans="1:4">
      <c r="A6199" s="95">
        <v>7143</v>
      </c>
      <c r="B6199" s="90" t="s">
        <v>11792</v>
      </c>
      <c r="C6199" s="89" t="s">
        <v>3635</v>
      </c>
      <c r="D6199" s="89" t="s">
        <v>378</v>
      </c>
    </row>
    <row r="6200" spans="1:4">
      <c r="A6200" s="95">
        <v>7144</v>
      </c>
      <c r="B6200" s="90" t="s">
        <v>11793</v>
      </c>
      <c r="C6200" s="89" t="s">
        <v>3973</v>
      </c>
      <c r="D6200" s="91" t="s">
        <v>124</v>
      </c>
    </row>
    <row r="6201" spans="1:4">
      <c r="A6201" s="95">
        <v>7146</v>
      </c>
      <c r="B6201" s="90" t="s">
        <v>11794</v>
      </c>
      <c r="C6201" s="89" t="s">
        <v>3635</v>
      </c>
      <c r="D6201" s="91" t="s">
        <v>173</v>
      </c>
    </row>
    <row r="6202" spans="1:4">
      <c r="A6202" s="95">
        <v>7147</v>
      </c>
      <c r="B6202" s="90" t="s">
        <v>11795</v>
      </c>
      <c r="C6202" s="89" t="s">
        <v>3635</v>
      </c>
      <c r="D6202" s="91" t="s">
        <v>10163</v>
      </c>
    </row>
    <row r="6203" spans="1:4">
      <c r="A6203" s="95">
        <v>7148</v>
      </c>
      <c r="B6203" s="90" t="s">
        <v>11796</v>
      </c>
      <c r="C6203" s="89" t="s">
        <v>3635</v>
      </c>
      <c r="D6203" s="91" t="s">
        <v>173</v>
      </c>
    </row>
    <row r="6204" spans="1:4">
      <c r="A6204" s="95">
        <v>7149</v>
      </c>
      <c r="B6204" s="90" t="s">
        <v>11797</v>
      </c>
      <c r="C6204" s="89" t="s">
        <v>3635</v>
      </c>
      <c r="D6204" s="91" t="s">
        <v>1933</v>
      </c>
    </row>
    <row r="6205" spans="1:4">
      <c r="A6205" s="95">
        <v>7150</v>
      </c>
      <c r="B6205" s="90" t="s">
        <v>11798</v>
      </c>
      <c r="C6205" s="89" t="s">
        <v>3635</v>
      </c>
      <c r="D6205" s="91" t="s">
        <v>2286</v>
      </c>
    </row>
    <row r="6206" spans="1:4">
      <c r="A6206" s="95">
        <v>7151</v>
      </c>
      <c r="B6206" s="90" t="s">
        <v>11799</v>
      </c>
      <c r="C6206" s="89" t="s">
        <v>3635</v>
      </c>
      <c r="D6206" s="91" t="s">
        <v>173</v>
      </c>
    </row>
    <row r="6207" spans="1:4">
      <c r="A6207" s="95">
        <v>7152</v>
      </c>
      <c r="B6207" s="90" t="s">
        <v>11800</v>
      </c>
      <c r="C6207" s="89" t="s">
        <v>3635</v>
      </c>
      <c r="D6207" s="91" t="s">
        <v>1682</v>
      </c>
    </row>
    <row r="6208" spans="1:4">
      <c r="A6208" s="95">
        <v>7153</v>
      </c>
      <c r="B6208" s="90" t="s">
        <v>11801</v>
      </c>
      <c r="C6208" s="89" t="s">
        <v>3635</v>
      </c>
      <c r="D6208" s="91" t="s">
        <v>173</v>
      </c>
    </row>
    <row r="6209" spans="1:4">
      <c r="A6209" s="95">
        <v>7154</v>
      </c>
      <c r="B6209" s="90" t="s">
        <v>11802</v>
      </c>
      <c r="C6209" s="89" t="s">
        <v>3635</v>
      </c>
      <c r="D6209" s="91" t="s">
        <v>11803</v>
      </c>
    </row>
    <row r="6210" spans="1:4">
      <c r="A6210" s="95">
        <v>7158</v>
      </c>
      <c r="B6210" s="90" t="s">
        <v>11804</v>
      </c>
      <c r="C6210" s="89" t="s">
        <v>3635</v>
      </c>
      <c r="D6210" s="93" t="s">
        <v>11805</v>
      </c>
    </row>
    <row r="6211" spans="1:4">
      <c r="A6211" s="95">
        <v>7172</v>
      </c>
      <c r="B6211" s="90" t="s">
        <v>11806</v>
      </c>
      <c r="C6211" s="89" t="s">
        <v>3635</v>
      </c>
      <c r="D6211" s="91" t="s">
        <v>9528</v>
      </c>
    </row>
    <row r="6212" spans="1:4">
      <c r="A6212" s="95">
        <v>7173</v>
      </c>
      <c r="B6212" s="90" t="s">
        <v>11807</v>
      </c>
      <c r="C6212" s="89" t="s">
        <v>3635</v>
      </c>
      <c r="D6212" s="91" t="s">
        <v>11808</v>
      </c>
    </row>
    <row r="6213" spans="1:4">
      <c r="A6213" s="95">
        <v>7174</v>
      </c>
      <c r="B6213" s="90" t="s">
        <v>11809</v>
      </c>
      <c r="C6213" s="89" t="s">
        <v>3617</v>
      </c>
      <c r="D6213" s="91" t="s">
        <v>11810</v>
      </c>
    </row>
    <row r="6214" spans="1:4">
      <c r="A6214" s="95">
        <v>7175</v>
      </c>
      <c r="B6214" s="90" t="s">
        <v>11811</v>
      </c>
      <c r="C6214" s="89" t="s">
        <v>3635</v>
      </c>
      <c r="D6214" s="91" t="s">
        <v>11812</v>
      </c>
    </row>
    <row r="6215" spans="1:4">
      <c r="A6215" s="95">
        <v>7176</v>
      </c>
      <c r="B6215" s="90" t="s">
        <v>11813</v>
      </c>
      <c r="C6215" s="89" t="s">
        <v>3635</v>
      </c>
      <c r="D6215" s="92" t="s">
        <v>11814</v>
      </c>
    </row>
    <row r="6216" spans="1:4">
      <c r="A6216" s="95">
        <v>7178</v>
      </c>
      <c r="B6216" s="90" t="s">
        <v>11815</v>
      </c>
      <c r="C6216" s="89" t="s">
        <v>3635</v>
      </c>
      <c r="D6216" s="92" t="s">
        <v>11816</v>
      </c>
    </row>
    <row r="6217" spans="1:4">
      <c r="B6217" s="90" t="s">
        <v>11221</v>
      </c>
    </row>
    <row r="6218" spans="1:4">
      <c r="A6218" s="95">
        <v>7179</v>
      </c>
      <c r="B6218" s="90" t="s">
        <v>11817</v>
      </c>
      <c r="C6218" s="89" t="s">
        <v>3635</v>
      </c>
      <c r="D6218" s="93" t="s">
        <v>11818</v>
      </c>
    </row>
    <row r="6219" spans="1:4">
      <c r="B6219" s="90" t="s">
        <v>11819</v>
      </c>
    </row>
    <row r="6220" spans="1:4">
      <c r="A6220" s="95">
        <v>7180</v>
      </c>
      <c r="B6220" s="90" t="s">
        <v>11820</v>
      </c>
      <c r="C6220" s="89" t="s">
        <v>3635</v>
      </c>
      <c r="D6220" s="91" t="s">
        <v>11821</v>
      </c>
    </row>
    <row r="6221" spans="1:4">
      <c r="B6221" s="90" t="s">
        <v>11822</v>
      </c>
    </row>
    <row r="6222" spans="1:4">
      <c r="A6222" s="95">
        <v>7183</v>
      </c>
      <c r="B6222" s="90" t="s">
        <v>11823</v>
      </c>
      <c r="C6222" s="89" t="s">
        <v>3973</v>
      </c>
      <c r="D6222" s="91" t="s">
        <v>11824</v>
      </c>
    </row>
    <row r="6223" spans="1:4">
      <c r="A6223" s="95">
        <v>7198</v>
      </c>
      <c r="B6223" s="90" t="s">
        <v>11825</v>
      </c>
      <c r="C6223" s="89" t="s">
        <v>3635</v>
      </c>
      <c r="D6223" s="91" t="s">
        <v>7214</v>
      </c>
    </row>
    <row r="6224" spans="1:4">
      <c r="A6224" s="95">
        <v>7199</v>
      </c>
      <c r="B6224" s="90" t="s">
        <v>11826</v>
      </c>
      <c r="C6224" s="89" t="s">
        <v>3973</v>
      </c>
      <c r="D6224" s="91" t="s">
        <v>11827</v>
      </c>
    </row>
    <row r="6225" spans="1:4">
      <c r="A6225" s="95">
        <v>7222</v>
      </c>
      <c r="B6225" s="90" t="s">
        <v>11828</v>
      </c>
      <c r="C6225" s="89" t="s">
        <v>3635</v>
      </c>
      <c r="D6225" s="92" t="s">
        <v>11829</v>
      </c>
    </row>
    <row r="6226" spans="1:4">
      <c r="A6226" s="95">
        <v>7225</v>
      </c>
      <c r="B6226" s="90" t="s">
        <v>11830</v>
      </c>
      <c r="C6226" s="89" t="s">
        <v>3973</v>
      </c>
      <c r="D6226" s="91" t="s">
        <v>1997</v>
      </c>
    </row>
    <row r="6227" spans="1:4">
      <c r="A6227" s="95">
        <v>7226</v>
      </c>
      <c r="B6227" s="90" t="s">
        <v>11831</v>
      </c>
      <c r="C6227" s="89" t="s">
        <v>3973</v>
      </c>
      <c r="D6227" s="91" t="s">
        <v>2171</v>
      </c>
    </row>
    <row r="6228" spans="1:4">
      <c r="A6228" s="95">
        <v>7227</v>
      </c>
      <c r="B6228" s="90" t="s">
        <v>11832</v>
      </c>
      <c r="C6228" s="89" t="s">
        <v>3973</v>
      </c>
      <c r="D6228" s="91" t="s">
        <v>11833</v>
      </c>
    </row>
    <row r="6229" spans="1:4">
      <c r="D6229" s="89" t="s">
        <v>3701</v>
      </c>
    </row>
    <row r="6230" spans="1:4">
      <c r="B6230" s="87" t="s">
        <v>11834</v>
      </c>
    </row>
    <row r="6232" spans="1:4">
      <c r="B6232" s="87" t="s">
        <v>3609</v>
      </c>
      <c r="C6232" s="88" t="s">
        <v>3610</v>
      </c>
    </row>
    <row r="6233" spans="1:4">
      <c r="D6233" s="88" t="s">
        <v>3611</v>
      </c>
    </row>
    <row r="6234" spans="1:4">
      <c r="A6234" s="88" t="s">
        <v>3612</v>
      </c>
      <c r="B6234" s="87" t="s">
        <v>3613</v>
      </c>
      <c r="C6234" s="88" t="s">
        <v>3614</v>
      </c>
    </row>
    <row r="6235" spans="1:4">
      <c r="A6235" s="95">
        <v>7228</v>
      </c>
      <c r="B6235" s="90" t="s">
        <v>11835</v>
      </c>
      <c r="C6235" s="89" t="s">
        <v>3973</v>
      </c>
      <c r="D6235" s="91" t="s">
        <v>6277</v>
      </c>
    </row>
    <row r="6236" spans="1:4">
      <c r="A6236" s="95">
        <v>7229</v>
      </c>
      <c r="B6236" s="90" t="s">
        <v>11836</v>
      </c>
      <c r="C6236" s="89" t="s">
        <v>3973</v>
      </c>
      <c r="D6236" s="91" t="s">
        <v>2666</v>
      </c>
    </row>
    <row r="6237" spans="1:4">
      <c r="A6237" s="95">
        <v>7230</v>
      </c>
      <c r="B6237" s="90" t="s">
        <v>11837</v>
      </c>
      <c r="C6237" s="89" t="s">
        <v>11838</v>
      </c>
      <c r="D6237" s="91" t="s">
        <v>1637</v>
      </c>
    </row>
    <row r="6238" spans="1:4">
      <c r="A6238" s="95">
        <v>7231</v>
      </c>
      <c r="B6238" s="90" t="s">
        <v>11839</v>
      </c>
      <c r="C6238" s="89" t="s">
        <v>9163</v>
      </c>
      <c r="D6238" s="91" t="s">
        <v>11840</v>
      </c>
    </row>
    <row r="6239" spans="1:4">
      <c r="A6239" s="95">
        <v>7235</v>
      </c>
      <c r="B6239" s="90" t="s">
        <v>11841</v>
      </c>
      <c r="C6239" s="89" t="s">
        <v>3635</v>
      </c>
      <c r="D6239" s="91" t="s">
        <v>3663</v>
      </c>
    </row>
    <row r="6240" spans="1:4">
      <c r="A6240" s="95">
        <v>7253</v>
      </c>
      <c r="B6240" s="90" t="s">
        <v>11842</v>
      </c>
      <c r="C6240" s="89" t="s">
        <v>3751</v>
      </c>
      <c r="D6240" s="91" t="s">
        <v>868</v>
      </c>
    </row>
    <row r="6241" spans="1:4">
      <c r="A6241" s="95">
        <v>7254</v>
      </c>
      <c r="B6241" s="90" t="s">
        <v>11843</v>
      </c>
      <c r="C6241" s="89" t="s">
        <v>3751</v>
      </c>
      <c r="D6241" s="91" t="s">
        <v>2479</v>
      </c>
    </row>
    <row r="6242" spans="1:4">
      <c r="A6242" s="95">
        <v>7255</v>
      </c>
      <c r="B6242" s="90" t="s">
        <v>11844</v>
      </c>
      <c r="C6242" s="89" t="s">
        <v>3681</v>
      </c>
      <c r="D6242" s="89" t="s">
        <v>1208</v>
      </c>
    </row>
    <row r="6243" spans="1:4">
      <c r="A6243" s="95">
        <v>7257</v>
      </c>
      <c r="B6243" s="90" t="s">
        <v>11845</v>
      </c>
      <c r="C6243" s="89" t="s">
        <v>3973</v>
      </c>
      <c r="D6243" s="91" t="s">
        <v>11846</v>
      </c>
    </row>
    <row r="6244" spans="1:4">
      <c r="A6244" s="95">
        <v>7258</v>
      </c>
      <c r="B6244" s="90" t="s">
        <v>11847</v>
      </c>
      <c r="C6244" s="89" t="s">
        <v>3973</v>
      </c>
      <c r="D6244" s="91" t="s">
        <v>11848</v>
      </c>
    </row>
    <row r="6245" spans="1:4">
      <c r="A6245" s="95">
        <v>7259</v>
      </c>
      <c r="B6245" s="90" t="s">
        <v>11849</v>
      </c>
      <c r="C6245" s="89" t="s">
        <v>3617</v>
      </c>
      <c r="D6245" s="91" t="s">
        <v>11850</v>
      </c>
    </row>
    <row r="6246" spans="1:4">
      <c r="A6246" s="95">
        <v>7260</v>
      </c>
      <c r="B6246" s="90" t="s">
        <v>11851</v>
      </c>
      <c r="C6246" s="89" t="s">
        <v>3973</v>
      </c>
      <c r="D6246" s="91" t="s">
        <v>11852</v>
      </c>
    </row>
    <row r="6247" spans="1:4">
      <c r="B6247" s="90" t="s">
        <v>11853</v>
      </c>
    </row>
    <row r="6248" spans="1:4">
      <c r="A6248" s="95">
        <v>7261</v>
      </c>
      <c r="B6248" s="90" t="s">
        <v>11854</v>
      </c>
      <c r="C6248" s="89" t="s">
        <v>3617</v>
      </c>
      <c r="D6248" s="91" t="s">
        <v>7482</v>
      </c>
    </row>
    <row r="6249" spans="1:4">
      <c r="A6249" s="95">
        <v>7262</v>
      </c>
      <c r="B6249" s="90" t="s">
        <v>11855</v>
      </c>
      <c r="C6249" s="89" t="s">
        <v>3617</v>
      </c>
      <c r="D6249" s="91" t="s">
        <v>7482</v>
      </c>
    </row>
    <row r="6250" spans="1:4">
      <c r="A6250" s="95">
        <v>7263</v>
      </c>
      <c r="B6250" s="90" t="s">
        <v>11856</v>
      </c>
      <c r="C6250" s="89" t="s">
        <v>3671</v>
      </c>
      <c r="D6250" s="91" t="s">
        <v>290</v>
      </c>
    </row>
    <row r="6251" spans="1:4">
      <c r="B6251" s="90" t="s">
        <v>11857</v>
      </c>
    </row>
    <row r="6252" spans="1:4">
      <c r="A6252" s="95">
        <v>7265</v>
      </c>
      <c r="B6252" s="90" t="s">
        <v>11858</v>
      </c>
      <c r="C6252" s="89" t="s">
        <v>3671</v>
      </c>
      <c r="D6252" s="91" t="s">
        <v>2396</v>
      </c>
    </row>
    <row r="6253" spans="1:4">
      <c r="A6253" s="95">
        <v>7267</v>
      </c>
      <c r="B6253" s="90" t="s">
        <v>11859</v>
      </c>
      <c r="C6253" s="89" t="s">
        <v>3635</v>
      </c>
      <c r="D6253" s="91" t="s">
        <v>3167</v>
      </c>
    </row>
    <row r="6254" spans="1:4">
      <c r="A6254" s="95">
        <v>7269</v>
      </c>
      <c r="B6254" s="90" t="s">
        <v>11860</v>
      </c>
      <c r="C6254" s="89" t="s">
        <v>3635</v>
      </c>
      <c r="D6254" s="91" t="s">
        <v>2824</v>
      </c>
    </row>
    <row r="6255" spans="1:4">
      <c r="A6255" s="95">
        <v>7271</v>
      </c>
      <c r="B6255" s="90" t="s">
        <v>11861</v>
      </c>
      <c r="C6255" s="89" t="s">
        <v>3635</v>
      </c>
      <c r="D6255" s="91" t="s">
        <v>1831</v>
      </c>
    </row>
    <row r="6256" spans="1:4">
      <c r="A6256" s="95">
        <v>7272</v>
      </c>
      <c r="B6256" s="90" t="s">
        <v>11862</v>
      </c>
      <c r="C6256" s="89" t="s">
        <v>3635</v>
      </c>
      <c r="D6256" s="91" t="s">
        <v>1833</v>
      </c>
    </row>
    <row r="6257" spans="1:4">
      <c r="A6257" s="95">
        <v>7280</v>
      </c>
      <c r="B6257" s="90" t="s">
        <v>11863</v>
      </c>
      <c r="C6257" s="89" t="s">
        <v>3635</v>
      </c>
      <c r="D6257" s="91" t="s">
        <v>11864</v>
      </c>
    </row>
    <row r="6258" spans="1:4">
      <c r="A6258" s="95">
        <v>7282</v>
      </c>
      <c r="B6258" s="90" t="s">
        <v>11865</v>
      </c>
      <c r="C6258" s="89" t="s">
        <v>3617</v>
      </c>
      <c r="D6258" s="91" t="s">
        <v>11866</v>
      </c>
    </row>
    <row r="6259" spans="1:4">
      <c r="A6259" s="95">
        <v>7283</v>
      </c>
      <c r="B6259" s="90" t="s">
        <v>11867</v>
      </c>
      <c r="C6259" s="89" t="s">
        <v>3635</v>
      </c>
      <c r="D6259" s="91" t="s">
        <v>11868</v>
      </c>
    </row>
    <row r="6260" spans="1:4">
      <c r="A6260" s="95">
        <v>7284</v>
      </c>
      <c r="B6260" s="90" t="s">
        <v>11869</v>
      </c>
      <c r="C6260" s="89" t="s">
        <v>3635</v>
      </c>
      <c r="D6260" s="91" t="s">
        <v>2946</v>
      </c>
    </row>
    <row r="6261" spans="1:4">
      <c r="A6261" s="95">
        <v>7285</v>
      </c>
      <c r="B6261" s="90" t="s">
        <v>11870</v>
      </c>
      <c r="C6261" s="89" t="s">
        <v>3635</v>
      </c>
      <c r="D6261" s="91" t="s">
        <v>11871</v>
      </c>
    </row>
    <row r="6262" spans="1:4">
      <c r="A6262" s="95">
        <v>7286</v>
      </c>
      <c r="B6262" s="90" t="s">
        <v>11872</v>
      </c>
      <c r="C6262" s="89" t="s">
        <v>3635</v>
      </c>
      <c r="D6262" s="91" t="s">
        <v>11873</v>
      </c>
    </row>
    <row r="6263" spans="1:4">
      <c r="A6263" s="95">
        <v>7287</v>
      </c>
      <c r="B6263" s="90" t="s">
        <v>11874</v>
      </c>
      <c r="C6263" s="89" t="s">
        <v>3973</v>
      </c>
      <c r="D6263" s="91" t="s">
        <v>11875</v>
      </c>
    </row>
    <row r="6264" spans="1:4">
      <c r="A6264" s="95">
        <v>7289</v>
      </c>
      <c r="B6264" s="90" t="s">
        <v>11876</v>
      </c>
      <c r="C6264" s="89" t="s">
        <v>7808</v>
      </c>
      <c r="D6264" s="91" t="s">
        <v>11877</v>
      </c>
    </row>
    <row r="6265" spans="1:4">
      <c r="A6265" s="95">
        <v>7290</v>
      </c>
      <c r="B6265" s="90" t="s">
        <v>11878</v>
      </c>
      <c r="C6265" s="89" t="s">
        <v>3635</v>
      </c>
      <c r="D6265" s="91" t="s">
        <v>493</v>
      </c>
    </row>
    <row r="6266" spans="1:4">
      <c r="A6266" s="95">
        <v>7291</v>
      </c>
      <c r="B6266" s="90" t="s">
        <v>11879</v>
      </c>
      <c r="C6266" s="89" t="s">
        <v>7808</v>
      </c>
      <c r="D6266" s="91" t="s">
        <v>11880</v>
      </c>
    </row>
    <row r="6267" spans="1:4">
      <c r="A6267" s="95">
        <v>7292</v>
      </c>
      <c r="B6267" s="90" t="s">
        <v>11881</v>
      </c>
      <c r="C6267" s="89" t="s">
        <v>7808</v>
      </c>
      <c r="D6267" s="91" t="s">
        <v>11882</v>
      </c>
    </row>
    <row r="6268" spans="1:4">
      <c r="A6268" s="95">
        <v>7293</v>
      </c>
      <c r="B6268" s="90" t="s">
        <v>11883</v>
      </c>
      <c r="C6268" s="89" t="s">
        <v>7808</v>
      </c>
      <c r="D6268" s="91" t="s">
        <v>11884</v>
      </c>
    </row>
    <row r="6269" spans="1:4">
      <c r="D6269" s="89" t="s">
        <v>3701</v>
      </c>
    </row>
    <row r="6270" spans="1:4">
      <c r="B6270" s="87" t="s">
        <v>11885</v>
      </c>
    </row>
    <row r="6272" spans="1:4">
      <c r="B6272" s="87" t="s">
        <v>3609</v>
      </c>
      <c r="C6272" s="88" t="s">
        <v>3610</v>
      </c>
    </row>
    <row r="6273" spans="1:4">
      <c r="D6273" s="88" t="s">
        <v>3611</v>
      </c>
    </row>
    <row r="6274" spans="1:4">
      <c r="A6274" s="88" t="s">
        <v>3612</v>
      </c>
      <c r="B6274" s="87" t="s">
        <v>3613</v>
      </c>
      <c r="C6274" s="88" t="s">
        <v>3614</v>
      </c>
    </row>
    <row r="6275" spans="1:4">
      <c r="A6275" s="95">
        <v>7294</v>
      </c>
      <c r="B6275" s="90" t="s">
        <v>11886</v>
      </c>
      <c r="C6275" s="89" t="s">
        <v>7808</v>
      </c>
      <c r="D6275" s="91" t="s">
        <v>11887</v>
      </c>
    </row>
    <row r="6276" spans="1:4">
      <c r="A6276" s="95">
        <v>7295</v>
      </c>
      <c r="B6276" s="90" t="s">
        <v>11888</v>
      </c>
      <c r="C6276" s="89" t="s">
        <v>3635</v>
      </c>
      <c r="D6276" s="91" t="s">
        <v>11889</v>
      </c>
    </row>
    <row r="6277" spans="1:4">
      <c r="A6277" s="95">
        <v>7296</v>
      </c>
      <c r="B6277" s="90" t="s">
        <v>11890</v>
      </c>
      <c r="C6277" s="89" t="s">
        <v>3635</v>
      </c>
      <c r="D6277" s="91" t="s">
        <v>424</v>
      </c>
    </row>
    <row r="6278" spans="1:4">
      <c r="A6278" s="95">
        <v>7298</v>
      </c>
      <c r="B6278" s="90" t="s">
        <v>11891</v>
      </c>
      <c r="C6278" s="89" t="s">
        <v>3635</v>
      </c>
      <c r="D6278" s="91" t="s">
        <v>747</v>
      </c>
    </row>
    <row r="6279" spans="1:4">
      <c r="A6279" s="95">
        <v>7299</v>
      </c>
      <c r="B6279" s="90" t="s">
        <v>11892</v>
      </c>
      <c r="C6279" s="89" t="s">
        <v>3635</v>
      </c>
      <c r="D6279" s="91" t="s">
        <v>2916</v>
      </c>
    </row>
    <row r="6280" spans="1:4">
      <c r="A6280" s="95">
        <v>7301</v>
      </c>
      <c r="B6280" s="90" t="s">
        <v>11893</v>
      </c>
      <c r="C6280" s="89" t="s">
        <v>3671</v>
      </c>
      <c r="D6280" s="91" t="s">
        <v>1744</v>
      </c>
    </row>
    <row r="6281" spans="1:4">
      <c r="A6281" s="95">
        <v>7302</v>
      </c>
      <c r="B6281" s="90" t="s">
        <v>11894</v>
      </c>
      <c r="C6281" s="89" t="s">
        <v>3635</v>
      </c>
      <c r="D6281" s="91" t="s">
        <v>757</v>
      </c>
    </row>
    <row r="6282" spans="1:4">
      <c r="A6282" s="95">
        <v>7303</v>
      </c>
      <c r="B6282" s="90" t="s">
        <v>11895</v>
      </c>
      <c r="C6282" s="89" t="s">
        <v>3635</v>
      </c>
      <c r="D6282" s="91" t="s">
        <v>11896</v>
      </c>
    </row>
    <row r="6283" spans="1:4">
      <c r="A6283" s="95">
        <v>7304</v>
      </c>
      <c r="B6283" s="90" t="s">
        <v>11897</v>
      </c>
      <c r="C6283" s="89" t="s">
        <v>3635</v>
      </c>
      <c r="D6283" s="91" t="s">
        <v>11174</v>
      </c>
    </row>
    <row r="6284" spans="1:4">
      <c r="A6284" s="95">
        <v>7305</v>
      </c>
      <c r="B6284" s="90" t="s">
        <v>11898</v>
      </c>
      <c r="C6284" s="89" t="s">
        <v>3998</v>
      </c>
      <c r="D6284" s="93" t="s">
        <v>11899</v>
      </c>
    </row>
    <row r="6285" spans="1:4">
      <c r="A6285" s="95">
        <v>7306</v>
      </c>
      <c r="B6285" s="90" t="s">
        <v>11900</v>
      </c>
      <c r="C6285" s="89" t="s">
        <v>3751</v>
      </c>
      <c r="D6285" s="91" t="s">
        <v>690</v>
      </c>
    </row>
    <row r="6286" spans="1:4">
      <c r="A6286" s="95">
        <v>7307</v>
      </c>
      <c r="B6286" s="90" t="s">
        <v>11901</v>
      </c>
      <c r="C6286" s="89" t="s">
        <v>3635</v>
      </c>
      <c r="D6286" s="91" t="s">
        <v>2544</v>
      </c>
    </row>
    <row r="6287" spans="1:4">
      <c r="A6287" s="95">
        <v>7308</v>
      </c>
      <c r="B6287" s="90" t="s">
        <v>11902</v>
      </c>
      <c r="C6287" s="89" t="s">
        <v>3635</v>
      </c>
      <c r="D6287" s="91" t="s">
        <v>9528</v>
      </c>
    </row>
    <row r="6288" spans="1:4">
      <c r="A6288" s="95">
        <v>7309</v>
      </c>
      <c r="B6288" s="90" t="s">
        <v>11903</v>
      </c>
      <c r="C6288" s="89" t="s">
        <v>3973</v>
      </c>
      <c r="D6288" s="91" t="s">
        <v>11904</v>
      </c>
    </row>
    <row r="6289" spans="1:4">
      <c r="B6289" s="90" t="s">
        <v>11905</v>
      </c>
    </row>
    <row r="6290" spans="1:4">
      <c r="A6290" s="95">
        <v>7312</v>
      </c>
      <c r="B6290" s="90" t="s">
        <v>11906</v>
      </c>
      <c r="C6290" s="89" t="s">
        <v>3671</v>
      </c>
      <c r="D6290" s="91" t="s">
        <v>141</v>
      </c>
    </row>
    <row r="6291" spans="1:4">
      <c r="A6291" s="95">
        <v>7313</v>
      </c>
      <c r="B6291" s="90" t="s">
        <v>11907</v>
      </c>
      <c r="C6291" s="89" t="s">
        <v>3671</v>
      </c>
      <c r="D6291" s="91" t="s">
        <v>160</v>
      </c>
    </row>
    <row r="6292" spans="1:4">
      <c r="A6292" s="95">
        <v>7316</v>
      </c>
      <c r="B6292" s="90" t="s">
        <v>11908</v>
      </c>
      <c r="C6292" s="89" t="s">
        <v>3671</v>
      </c>
      <c r="D6292" s="91" t="s">
        <v>795</v>
      </c>
    </row>
    <row r="6293" spans="1:4">
      <c r="A6293" s="95">
        <v>7317</v>
      </c>
      <c r="B6293" s="90" t="s">
        <v>11909</v>
      </c>
      <c r="C6293" s="89" t="s">
        <v>3671</v>
      </c>
      <c r="D6293" s="91" t="s">
        <v>988</v>
      </c>
    </row>
    <row r="6294" spans="1:4">
      <c r="A6294" s="95">
        <v>7318</v>
      </c>
      <c r="B6294" s="90" t="s">
        <v>11910</v>
      </c>
      <c r="C6294" s="89" t="s">
        <v>3671</v>
      </c>
      <c r="D6294" s="91" t="s">
        <v>854</v>
      </c>
    </row>
    <row r="6295" spans="1:4">
      <c r="B6295" s="90" t="s">
        <v>11911</v>
      </c>
    </row>
    <row r="6296" spans="1:4">
      <c r="A6296" s="95">
        <v>7319</v>
      </c>
      <c r="B6296" s="90" t="s">
        <v>11910</v>
      </c>
      <c r="C6296" s="89" t="s">
        <v>3671</v>
      </c>
      <c r="D6296" s="91" t="s">
        <v>1355</v>
      </c>
    </row>
    <row r="6297" spans="1:4">
      <c r="B6297" s="90" t="s">
        <v>11912</v>
      </c>
    </row>
    <row r="6298" spans="1:4">
      <c r="A6298" s="95">
        <v>7320</v>
      </c>
      <c r="B6298" s="90" t="s">
        <v>11913</v>
      </c>
      <c r="C6298" s="89" t="s">
        <v>3671</v>
      </c>
      <c r="D6298" s="89" t="s">
        <v>2444</v>
      </c>
    </row>
    <row r="6299" spans="1:4">
      <c r="B6299" s="90" t="s">
        <v>11914</v>
      </c>
    </row>
    <row r="6300" spans="1:4">
      <c r="A6300" s="95">
        <v>7321</v>
      </c>
      <c r="B6300" s="90" t="s">
        <v>11915</v>
      </c>
      <c r="C6300" s="89" t="s">
        <v>3671</v>
      </c>
      <c r="D6300" s="89" t="s">
        <v>1500</v>
      </c>
    </row>
    <row r="6301" spans="1:4">
      <c r="B6301" s="90" t="s">
        <v>11916</v>
      </c>
    </row>
    <row r="6302" spans="1:4">
      <c r="A6302" s="95">
        <v>7322</v>
      </c>
      <c r="B6302" s="90" t="s">
        <v>11917</v>
      </c>
      <c r="C6302" s="89" t="s">
        <v>3635</v>
      </c>
      <c r="D6302" s="91" t="s">
        <v>11918</v>
      </c>
    </row>
    <row r="6303" spans="1:4">
      <c r="A6303" s="95">
        <v>7324</v>
      </c>
      <c r="B6303" s="90" t="s">
        <v>11919</v>
      </c>
      <c r="C6303" s="89" t="s">
        <v>3617</v>
      </c>
      <c r="D6303" s="91" t="s">
        <v>1178</v>
      </c>
    </row>
    <row r="6304" spans="1:4">
      <c r="B6304" s="90" t="s">
        <v>11920</v>
      </c>
    </row>
    <row r="6305" spans="1:4">
      <c r="A6305" s="95">
        <v>7325</v>
      </c>
      <c r="B6305" s="90" t="s">
        <v>11921</v>
      </c>
      <c r="C6305" s="89" t="s">
        <v>3671</v>
      </c>
      <c r="D6305" s="89" t="s">
        <v>2444</v>
      </c>
    </row>
    <row r="6306" spans="1:4">
      <c r="A6306" s="95">
        <v>7326</v>
      </c>
      <c r="B6306" s="90" t="s">
        <v>11922</v>
      </c>
      <c r="C6306" s="89" t="s">
        <v>3635</v>
      </c>
      <c r="D6306" s="91" t="s">
        <v>3338</v>
      </c>
    </row>
    <row r="6307" spans="1:4">
      <c r="A6307" s="95">
        <v>7327</v>
      </c>
      <c r="B6307" s="90" t="s">
        <v>11923</v>
      </c>
      <c r="C6307" s="89" t="s">
        <v>3635</v>
      </c>
      <c r="D6307" s="92" t="s">
        <v>11924</v>
      </c>
    </row>
    <row r="6308" spans="1:4">
      <c r="A6308" s="95">
        <v>7328</v>
      </c>
      <c r="B6308" s="90" t="s">
        <v>11925</v>
      </c>
      <c r="C6308" s="89" t="s">
        <v>3635</v>
      </c>
      <c r="D6308" s="91" t="s">
        <v>11926</v>
      </c>
    </row>
    <row r="6309" spans="1:4">
      <c r="A6309" s="95">
        <v>7329</v>
      </c>
      <c r="B6309" s="90" t="s">
        <v>11927</v>
      </c>
      <c r="C6309" s="89" t="s">
        <v>3635</v>
      </c>
      <c r="D6309" s="91" t="s">
        <v>11928</v>
      </c>
    </row>
    <row r="6310" spans="1:4">
      <c r="A6310" s="95">
        <v>7330</v>
      </c>
      <c r="B6310" s="90" t="s">
        <v>11929</v>
      </c>
      <c r="C6310" s="89" t="s">
        <v>3635</v>
      </c>
      <c r="D6310" s="91" t="s">
        <v>11930</v>
      </c>
    </row>
    <row r="6311" spans="1:4">
      <c r="A6311" s="95">
        <v>7331</v>
      </c>
      <c r="B6311" s="90" t="s">
        <v>11931</v>
      </c>
      <c r="C6311" s="89" t="s">
        <v>3635</v>
      </c>
      <c r="D6311" s="91" t="s">
        <v>11932</v>
      </c>
    </row>
    <row r="6312" spans="1:4">
      <c r="D6312" s="89" t="s">
        <v>3701</v>
      </c>
    </row>
    <row r="6313" spans="1:4">
      <c r="B6313" s="87" t="s">
        <v>11933</v>
      </c>
    </row>
    <row r="6315" spans="1:4">
      <c r="B6315" s="87" t="s">
        <v>3609</v>
      </c>
      <c r="C6315" s="88" t="s">
        <v>3610</v>
      </c>
    </row>
    <row r="6316" spans="1:4">
      <c r="D6316" s="88" t="s">
        <v>3611</v>
      </c>
    </row>
    <row r="6317" spans="1:4">
      <c r="A6317" s="88" t="s">
        <v>3612</v>
      </c>
      <c r="B6317" s="87" t="s">
        <v>3613</v>
      </c>
      <c r="C6317" s="88" t="s">
        <v>3614</v>
      </c>
    </row>
    <row r="6318" spans="1:4">
      <c r="A6318" s="95">
        <v>7332</v>
      </c>
      <c r="B6318" s="90" t="s">
        <v>11934</v>
      </c>
      <c r="C6318" s="89" t="s">
        <v>3635</v>
      </c>
      <c r="D6318" s="91" t="s">
        <v>11935</v>
      </c>
    </row>
    <row r="6319" spans="1:4">
      <c r="A6319" s="95">
        <v>7333</v>
      </c>
      <c r="B6319" s="90" t="s">
        <v>11936</v>
      </c>
      <c r="C6319" s="89" t="s">
        <v>3635</v>
      </c>
      <c r="D6319" s="91" t="s">
        <v>11937</v>
      </c>
    </row>
    <row r="6320" spans="1:4">
      <c r="A6320" s="95">
        <v>7334</v>
      </c>
      <c r="B6320" s="90" t="s">
        <v>11938</v>
      </c>
      <c r="C6320" s="89" t="s">
        <v>3635</v>
      </c>
      <c r="D6320" s="91" t="s">
        <v>11939</v>
      </c>
    </row>
    <row r="6321" spans="1:4">
      <c r="A6321" s="95">
        <v>7335</v>
      </c>
      <c r="B6321" s="90" t="s">
        <v>11940</v>
      </c>
      <c r="C6321" s="89" t="s">
        <v>3635</v>
      </c>
      <c r="D6321" s="91" t="s">
        <v>4859</v>
      </c>
    </row>
    <row r="6322" spans="1:4">
      <c r="A6322" s="95">
        <v>7336</v>
      </c>
      <c r="B6322" s="90" t="s">
        <v>11941</v>
      </c>
      <c r="C6322" s="89" t="s">
        <v>3635</v>
      </c>
      <c r="D6322" s="91" t="s">
        <v>455</v>
      </c>
    </row>
    <row r="6323" spans="1:4">
      <c r="A6323" s="95">
        <v>7337</v>
      </c>
      <c r="B6323" s="90" t="s">
        <v>11942</v>
      </c>
      <c r="C6323" s="89" t="s">
        <v>3635</v>
      </c>
      <c r="D6323" s="91" t="s">
        <v>296</v>
      </c>
    </row>
    <row r="6324" spans="1:4">
      <c r="A6324" s="95">
        <v>7338</v>
      </c>
      <c r="B6324" s="90" t="s">
        <v>11943</v>
      </c>
      <c r="C6324" s="89" t="s">
        <v>3635</v>
      </c>
      <c r="D6324" s="91" t="s">
        <v>1417</v>
      </c>
    </row>
    <row r="6325" spans="1:4">
      <c r="A6325" s="95">
        <v>7340</v>
      </c>
      <c r="B6325" s="90" t="s">
        <v>11944</v>
      </c>
      <c r="C6325" s="89" t="s">
        <v>3671</v>
      </c>
      <c r="D6325" s="91" t="s">
        <v>1631</v>
      </c>
    </row>
    <row r="6326" spans="1:4">
      <c r="B6326" s="90" t="s">
        <v>11945</v>
      </c>
    </row>
    <row r="6327" spans="1:4">
      <c r="A6327" s="95">
        <v>7341</v>
      </c>
      <c r="B6327" s="90" t="s">
        <v>11946</v>
      </c>
      <c r="C6327" s="89" t="s">
        <v>3671</v>
      </c>
      <c r="D6327" s="91" t="s">
        <v>233</v>
      </c>
    </row>
    <row r="6328" spans="1:4">
      <c r="B6328" s="90" t="s">
        <v>11945</v>
      </c>
    </row>
    <row r="6329" spans="1:4">
      <c r="A6329" s="95">
        <v>7342</v>
      </c>
      <c r="B6329" s="90" t="s">
        <v>11947</v>
      </c>
      <c r="C6329" s="89" t="s">
        <v>3635</v>
      </c>
      <c r="D6329" s="91" t="s">
        <v>11948</v>
      </c>
    </row>
    <row r="6330" spans="1:4">
      <c r="A6330" s="95">
        <v>7343</v>
      </c>
      <c r="B6330" s="90" t="s">
        <v>11949</v>
      </c>
      <c r="C6330" s="89" t="s">
        <v>3635</v>
      </c>
      <c r="D6330" s="91" t="s">
        <v>11950</v>
      </c>
    </row>
    <row r="6331" spans="1:4">
      <c r="A6331" s="95">
        <v>7344</v>
      </c>
      <c r="B6331" s="90" t="s">
        <v>11951</v>
      </c>
      <c r="C6331" s="89" t="s">
        <v>3671</v>
      </c>
      <c r="D6331" s="91" t="s">
        <v>1631</v>
      </c>
    </row>
    <row r="6332" spans="1:4">
      <c r="A6332" s="95">
        <v>7345</v>
      </c>
      <c r="B6332" s="90" t="s">
        <v>11952</v>
      </c>
      <c r="C6332" s="89" t="s">
        <v>3671</v>
      </c>
      <c r="D6332" s="91" t="s">
        <v>233</v>
      </c>
    </row>
    <row r="6333" spans="1:4">
      <c r="A6333" s="95">
        <v>7346</v>
      </c>
      <c r="B6333" s="90" t="s">
        <v>11953</v>
      </c>
      <c r="C6333" s="89" t="s">
        <v>3671</v>
      </c>
      <c r="D6333" s="91" t="s">
        <v>406</v>
      </c>
    </row>
    <row r="6334" spans="1:4">
      <c r="A6334" s="95">
        <v>7347</v>
      </c>
      <c r="B6334" s="90" t="s">
        <v>11954</v>
      </c>
      <c r="C6334" s="89" t="s">
        <v>3671</v>
      </c>
      <c r="D6334" s="91" t="s">
        <v>484</v>
      </c>
    </row>
    <row r="6335" spans="1:4">
      <c r="A6335" s="95">
        <v>7348</v>
      </c>
      <c r="B6335" s="90" t="s">
        <v>11955</v>
      </c>
      <c r="C6335" s="89" t="s">
        <v>3671</v>
      </c>
      <c r="D6335" s="91" t="s">
        <v>628</v>
      </c>
    </row>
    <row r="6336" spans="1:4">
      <c r="B6336" s="90" t="s">
        <v>11956</v>
      </c>
    </row>
    <row r="6337" spans="1:4">
      <c r="A6337" s="95">
        <v>7350</v>
      </c>
      <c r="B6337" s="90" t="s">
        <v>11955</v>
      </c>
      <c r="C6337" s="89" t="s">
        <v>3671</v>
      </c>
      <c r="D6337" s="89" t="s">
        <v>251</v>
      </c>
    </row>
    <row r="6338" spans="1:4">
      <c r="B6338" s="90" t="s">
        <v>11957</v>
      </c>
    </row>
    <row r="6339" spans="1:4">
      <c r="A6339" s="95">
        <v>7351</v>
      </c>
      <c r="B6339" s="90" t="s">
        <v>11958</v>
      </c>
      <c r="C6339" s="89" t="s">
        <v>3671</v>
      </c>
      <c r="D6339" s="91" t="s">
        <v>90</v>
      </c>
    </row>
    <row r="6340" spans="1:4">
      <c r="A6340" s="95">
        <v>7352</v>
      </c>
      <c r="B6340" s="90" t="s">
        <v>11959</v>
      </c>
      <c r="C6340" s="89" t="s">
        <v>3671</v>
      </c>
      <c r="D6340" s="91" t="s">
        <v>101</v>
      </c>
    </row>
    <row r="6341" spans="1:4">
      <c r="A6341" s="95">
        <v>7355</v>
      </c>
      <c r="B6341" s="90" t="s">
        <v>11960</v>
      </c>
      <c r="C6341" s="89" t="s">
        <v>3671</v>
      </c>
      <c r="D6341" s="91" t="s">
        <v>323</v>
      </c>
    </row>
    <row r="6342" spans="1:4">
      <c r="A6342" s="95">
        <v>7357</v>
      </c>
      <c r="B6342" s="90" t="s">
        <v>11961</v>
      </c>
      <c r="C6342" s="89" t="s">
        <v>3671</v>
      </c>
      <c r="D6342" s="91" t="s">
        <v>90</v>
      </c>
    </row>
    <row r="6343" spans="1:4">
      <c r="A6343" s="95">
        <v>7358</v>
      </c>
      <c r="B6343" s="90" t="s">
        <v>11962</v>
      </c>
      <c r="C6343" s="89" t="s">
        <v>3671</v>
      </c>
      <c r="D6343" s="91" t="s">
        <v>402</v>
      </c>
    </row>
    <row r="6344" spans="1:4">
      <c r="A6344" s="95">
        <v>7359</v>
      </c>
      <c r="B6344" s="90" t="s">
        <v>11963</v>
      </c>
      <c r="C6344" s="89" t="s">
        <v>3671</v>
      </c>
      <c r="D6344" s="91" t="s">
        <v>96</v>
      </c>
    </row>
    <row r="6345" spans="1:4">
      <c r="A6345" s="95">
        <v>7360</v>
      </c>
      <c r="B6345" s="90" t="s">
        <v>11964</v>
      </c>
      <c r="C6345" s="89" t="s">
        <v>3671</v>
      </c>
      <c r="D6345" s="91" t="s">
        <v>402</v>
      </c>
    </row>
    <row r="6346" spans="1:4">
      <c r="A6346" s="95">
        <v>7361</v>
      </c>
      <c r="B6346" s="90" t="s">
        <v>11965</v>
      </c>
      <c r="C6346" s="89" t="s">
        <v>3635</v>
      </c>
      <c r="D6346" s="91" t="s">
        <v>1779</v>
      </c>
    </row>
    <row r="6347" spans="1:4">
      <c r="A6347" s="95">
        <v>7362</v>
      </c>
      <c r="B6347" s="90" t="s">
        <v>11966</v>
      </c>
      <c r="C6347" s="89" t="s">
        <v>3671</v>
      </c>
      <c r="D6347" s="91" t="s">
        <v>96</v>
      </c>
    </row>
    <row r="6348" spans="1:4">
      <c r="A6348" s="95">
        <v>7363</v>
      </c>
      <c r="B6348" s="90" t="s">
        <v>11967</v>
      </c>
      <c r="C6348" s="89" t="s">
        <v>3671</v>
      </c>
      <c r="D6348" s="91" t="s">
        <v>563</v>
      </c>
    </row>
    <row r="6349" spans="1:4">
      <c r="A6349" s="95">
        <v>7364</v>
      </c>
      <c r="B6349" s="90" t="s">
        <v>11968</v>
      </c>
      <c r="C6349" s="89" t="s">
        <v>3671</v>
      </c>
      <c r="D6349" s="91" t="s">
        <v>198</v>
      </c>
    </row>
    <row r="6350" spans="1:4">
      <c r="A6350" s="95">
        <v>7365</v>
      </c>
      <c r="B6350" s="90" t="s">
        <v>11969</v>
      </c>
      <c r="C6350" s="89" t="s">
        <v>3671</v>
      </c>
      <c r="D6350" s="91" t="s">
        <v>3568</v>
      </c>
    </row>
    <row r="6351" spans="1:4">
      <c r="A6351" s="95">
        <v>7366</v>
      </c>
      <c r="B6351" s="90" t="s">
        <v>11970</v>
      </c>
      <c r="C6351" s="89" t="s">
        <v>3671</v>
      </c>
      <c r="D6351" s="91" t="s">
        <v>4058</v>
      </c>
    </row>
    <row r="6352" spans="1:4">
      <c r="A6352" s="95">
        <v>7367</v>
      </c>
      <c r="B6352" s="90" t="s">
        <v>11971</v>
      </c>
      <c r="C6352" s="89" t="s">
        <v>3671</v>
      </c>
      <c r="D6352" s="91" t="s">
        <v>411</v>
      </c>
    </row>
    <row r="6353" spans="1:4">
      <c r="B6353" s="90" t="s">
        <v>11972</v>
      </c>
    </row>
    <row r="6354" spans="1:4">
      <c r="D6354" s="89" t="s">
        <v>3701</v>
      </c>
    </row>
    <row r="6355" spans="1:4">
      <c r="B6355" s="87" t="s">
        <v>11973</v>
      </c>
    </row>
    <row r="6357" spans="1:4">
      <c r="B6357" s="87" t="s">
        <v>3609</v>
      </c>
      <c r="C6357" s="88" t="s">
        <v>3610</v>
      </c>
    </row>
    <row r="6358" spans="1:4">
      <c r="D6358" s="88" t="s">
        <v>3611</v>
      </c>
    </row>
    <row r="6359" spans="1:4">
      <c r="A6359" s="88" t="s">
        <v>3612</v>
      </c>
      <c r="B6359" s="87" t="s">
        <v>3613</v>
      </c>
      <c r="C6359" s="88" t="s">
        <v>3614</v>
      </c>
    </row>
    <row r="6360" spans="1:4">
      <c r="A6360" s="95">
        <v>7368</v>
      </c>
      <c r="C6360" s="89" t="s">
        <v>3671</v>
      </c>
      <c r="D6360" s="91" t="s">
        <v>96</v>
      </c>
    </row>
    <row r="6361" spans="1:4">
      <c r="A6361" s="95">
        <v>7369</v>
      </c>
      <c r="B6361" s="90" t="s">
        <v>11974</v>
      </c>
      <c r="C6361" s="89" t="s">
        <v>3671</v>
      </c>
      <c r="D6361" s="91" t="s">
        <v>96</v>
      </c>
    </row>
    <row r="6362" spans="1:4">
      <c r="A6362" s="95">
        <v>7370</v>
      </c>
      <c r="B6362" s="90" t="s">
        <v>11975</v>
      </c>
      <c r="C6362" s="89" t="s">
        <v>3671</v>
      </c>
      <c r="D6362" s="89" t="s">
        <v>1691</v>
      </c>
    </row>
    <row r="6363" spans="1:4">
      <c r="A6363" s="95">
        <v>7371</v>
      </c>
      <c r="B6363" s="90" t="s">
        <v>11976</v>
      </c>
      <c r="C6363" s="89" t="s">
        <v>7808</v>
      </c>
      <c r="D6363" s="91" t="s">
        <v>1835</v>
      </c>
    </row>
    <row r="6364" spans="1:4">
      <c r="A6364" s="95">
        <v>7372</v>
      </c>
      <c r="B6364" s="90" t="s">
        <v>11977</v>
      </c>
      <c r="C6364" s="89" t="s">
        <v>3635</v>
      </c>
      <c r="D6364" s="91" t="s">
        <v>11978</v>
      </c>
    </row>
    <row r="6365" spans="1:4">
      <c r="A6365" s="95">
        <v>7373</v>
      </c>
      <c r="B6365" s="90" t="s">
        <v>11979</v>
      </c>
      <c r="C6365" s="89" t="s">
        <v>3635</v>
      </c>
      <c r="D6365" s="91" t="s">
        <v>11980</v>
      </c>
    </row>
    <row r="6366" spans="1:4">
      <c r="A6366" s="95">
        <v>7385</v>
      </c>
      <c r="B6366" s="90" t="s">
        <v>11981</v>
      </c>
      <c r="C6366" s="89" t="s">
        <v>3635</v>
      </c>
      <c r="D6366" s="91" t="s">
        <v>3208</v>
      </c>
    </row>
    <row r="6367" spans="1:4">
      <c r="A6367" s="95">
        <v>7386</v>
      </c>
      <c r="B6367" s="90" t="s">
        <v>11982</v>
      </c>
      <c r="C6367" s="89" t="s">
        <v>3635</v>
      </c>
      <c r="D6367" s="91" t="s">
        <v>11983</v>
      </c>
    </row>
    <row r="6368" spans="1:4">
      <c r="A6368" s="95">
        <v>7388</v>
      </c>
      <c r="B6368" s="90" t="s">
        <v>11984</v>
      </c>
      <c r="C6368" s="89" t="s">
        <v>3635</v>
      </c>
      <c r="D6368" s="91" t="s">
        <v>11985</v>
      </c>
    </row>
    <row r="6369" spans="1:4">
      <c r="A6369" s="95">
        <v>7391</v>
      </c>
      <c r="B6369" s="90" t="s">
        <v>11986</v>
      </c>
      <c r="C6369" s="89" t="s">
        <v>3635</v>
      </c>
      <c r="D6369" s="91" t="s">
        <v>11987</v>
      </c>
    </row>
    <row r="6370" spans="1:4">
      <c r="A6370" s="95">
        <v>7401</v>
      </c>
      <c r="B6370" s="90" t="s">
        <v>11988</v>
      </c>
      <c r="C6370" s="89" t="s">
        <v>3617</v>
      </c>
      <c r="D6370" s="91" t="s">
        <v>1568</v>
      </c>
    </row>
    <row r="6371" spans="1:4">
      <c r="B6371" s="90" t="s">
        <v>11989</v>
      </c>
    </row>
    <row r="6372" spans="1:4">
      <c r="A6372" s="95">
        <v>7402</v>
      </c>
      <c r="B6372" s="90" t="s">
        <v>11990</v>
      </c>
      <c r="C6372" s="89" t="s">
        <v>3635</v>
      </c>
      <c r="D6372" s="93" t="s">
        <v>11991</v>
      </c>
    </row>
    <row r="6373" spans="1:4">
      <c r="B6373" s="90" t="s">
        <v>11992</v>
      </c>
    </row>
    <row r="6374" spans="1:4">
      <c r="A6374" s="95">
        <v>7403</v>
      </c>
      <c r="B6374" s="90" t="s">
        <v>11993</v>
      </c>
      <c r="C6374" s="89" t="s">
        <v>3617</v>
      </c>
      <c r="D6374" s="91" t="s">
        <v>11994</v>
      </c>
    </row>
    <row r="6375" spans="1:4">
      <c r="A6375" s="95">
        <v>7404</v>
      </c>
      <c r="B6375" s="90" t="s">
        <v>11995</v>
      </c>
      <c r="C6375" s="89" t="s">
        <v>3751</v>
      </c>
      <c r="D6375" s="91" t="s">
        <v>11996</v>
      </c>
    </row>
    <row r="6376" spans="1:4">
      <c r="B6376" s="90" t="s">
        <v>11997</v>
      </c>
    </row>
    <row r="6377" spans="1:4">
      <c r="A6377" s="95">
        <v>7405</v>
      </c>
      <c r="B6377" s="90" t="s">
        <v>11998</v>
      </c>
      <c r="C6377" s="89" t="s">
        <v>3635</v>
      </c>
      <c r="D6377" s="91" t="s">
        <v>11999</v>
      </c>
    </row>
    <row r="6378" spans="1:4">
      <c r="A6378" s="95">
        <v>7406</v>
      </c>
      <c r="B6378" s="90" t="s">
        <v>12000</v>
      </c>
      <c r="C6378" s="89" t="s">
        <v>3751</v>
      </c>
      <c r="D6378" s="91" t="s">
        <v>12001</v>
      </c>
    </row>
    <row r="6379" spans="1:4">
      <c r="A6379" s="95">
        <v>7407</v>
      </c>
      <c r="B6379" s="90" t="s">
        <v>12002</v>
      </c>
      <c r="C6379" s="89" t="s">
        <v>3617</v>
      </c>
      <c r="D6379" s="93" t="s">
        <v>6423</v>
      </c>
    </row>
    <row r="6380" spans="1:4">
      <c r="A6380" s="95">
        <v>7409</v>
      </c>
      <c r="B6380" s="90" t="s">
        <v>12003</v>
      </c>
      <c r="C6380" s="89" t="s">
        <v>3751</v>
      </c>
      <c r="D6380" s="91" t="s">
        <v>730</v>
      </c>
    </row>
    <row r="6381" spans="1:4">
      <c r="A6381" s="95">
        <v>7410</v>
      </c>
      <c r="B6381" s="90" t="s">
        <v>12004</v>
      </c>
      <c r="C6381" s="89" t="s">
        <v>3751</v>
      </c>
      <c r="D6381" s="91" t="s">
        <v>3142</v>
      </c>
    </row>
    <row r="6382" spans="1:4">
      <c r="A6382" s="95">
        <v>7421</v>
      </c>
      <c r="B6382" s="90" t="s">
        <v>12005</v>
      </c>
      <c r="C6382" s="89" t="s">
        <v>3635</v>
      </c>
      <c r="D6382" s="89" t="s">
        <v>12006</v>
      </c>
    </row>
    <row r="6383" spans="1:4">
      <c r="A6383" s="95">
        <v>7425</v>
      </c>
      <c r="B6383" s="90" t="s">
        <v>12007</v>
      </c>
      <c r="C6383" s="89" t="s">
        <v>3635</v>
      </c>
      <c r="D6383" s="91" t="s">
        <v>1496</v>
      </c>
    </row>
    <row r="6384" spans="1:4">
      <c r="A6384" s="95">
        <v>7426</v>
      </c>
      <c r="B6384" s="90" t="s">
        <v>12008</v>
      </c>
      <c r="C6384" s="89" t="s">
        <v>3635</v>
      </c>
      <c r="D6384" s="91" t="s">
        <v>173</v>
      </c>
    </row>
    <row r="6385" spans="1:4">
      <c r="A6385" s="95">
        <v>7427</v>
      </c>
      <c r="B6385" s="90" t="s">
        <v>12009</v>
      </c>
      <c r="C6385" s="89" t="s">
        <v>3635</v>
      </c>
      <c r="D6385" s="91" t="s">
        <v>657</v>
      </c>
    </row>
    <row r="6386" spans="1:4">
      <c r="A6386" s="95">
        <v>7459</v>
      </c>
      <c r="B6386" s="90" t="s">
        <v>12010</v>
      </c>
      <c r="C6386" s="89" t="s">
        <v>3635</v>
      </c>
      <c r="D6386" s="93" t="s">
        <v>12011</v>
      </c>
    </row>
    <row r="6387" spans="1:4">
      <c r="A6387" s="95">
        <v>7463</v>
      </c>
      <c r="B6387" s="90" t="s">
        <v>12012</v>
      </c>
      <c r="C6387" s="89" t="s">
        <v>3973</v>
      </c>
      <c r="D6387" s="91" t="s">
        <v>1926</v>
      </c>
    </row>
    <row r="6388" spans="1:4">
      <c r="A6388" s="95">
        <v>7464</v>
      </c>
      <c r="B6388" s="90" t="s">
        <v>12013</v>
      </c>
      <c r="C6388" s="89" t="s">
        <v>3973</v>
      </c>
      <c r="D6388" s="91" t="s">
        <v>2430</v>
      </c>
    </row>
    <row r="6389" spans="1:4">
      <c r="A6389" s="95">
        <v>7465</v>
      </c>
      <c r="B6389" s="90" t="s">
        <v>12014</v>
      </c>
      <c r="C6389" s="89" t="s">
        <v>3973</v>
      </c>
      <c r="D6389" s="91" t="s">
        <v>1854</v>
      </c>
    </row>
    <row r="6390" spans="1:4">
      <c r="A6390" s="95">
        <v>7466</v>
      </c>
      <c r="B6390" s="90" t="s">
        <v>12015</v>
      </c>
      <c r="C6390" s="89" t="s">
        <v>3973</v>
      </c>
      <c r="D6390" s="91" t="s">
        <v>1054</v>
      </c>
    </row>
    <row r="6391" spans="1:4">
      <c r="A6391" s="95">
        <v>7467</v>
      </c>
      <c r="B6391" s="90" t="s">
        <v>12016</v>
      </c>
      <c r="C6391" s="89" t="s">
        <v>3973</v>
      </c>
      <c r="D6391" s="91" t="s">
        <v>2014</v>
      </c>
    </row>
    <row r="6392" spans="1:4">
      <c r="A6392" s="95">
        <v>7468</v>
      </c>
      <c r="B6392" s="90" t="s">
        <v>12017</v>
      </c>
      <c r="C6392" s="89" t="s">
        <v>3973</v>
      </c>
      <c r="D6392" s="91" t="s">
        <v>3035</v>
      </c>
    </row>
    <row r="6393" spans="1:4">
      <c r="A6393" s="95">
        <v>7469</v>
      </c>
      <c r="B6393" s="90" t="s">
        <v>12018</v>
      </c>
      <c r="C6393" s="89" t="s">
        <v>3973</v>
      </c>
      <c r="D6393" s="91" t="s">
        <v>3378</v>
      </c>
    </row>
    <row r="6394" spans="1:4">
      <c r="A6394" s="95">
        <v>7470</v>
      </c>
      <c r="B6394" s="90" t="s">
        <v>12019</v>
      </c>
      <c r="C6394" s="89" t="s">
        <v>3973</v>
      </c>
      <c r="D6394" s="91" t="s">
        <v>5007</v>
      </c>
    </row>
    <row r="6395" spans="1:4">
      <c r="D6395" s="89" t="s">
        <v>3701</v>
      </c>
    </row>
    <row r="6396" spans="1:4">
      <c r="B6396" s="87" t="s">
        <v>12020</v>
      </c>
    </row>
    <row r="6398" spans="1:4">
      <c r="B6398" s="87" t="s">
        <v>3609</v>
      </c>
      <c r="C6398" s="88" t="s">
        <v>3610</v>
      </c>
    </row>
    <row r="6399" spans="1:4">
      <c r="D6399" s="88" t="s">
        <v>3611</v>
      </c>
    </row>
    <row r="6400" spans="1:4">
      <c r="A6400" s="88" t="s">
        <v>3612</v>
      </c>
      <c r="B6400" s="87" t="s">
        <v>3613</v>
      </c>
      <c r="C6400" s="88" t="s">
        <v>3614</v>
      </c>
    </row>
    <row r="6401" spans="1:4">
      <c r="A6401" s="95">
        <v>7471</v>
      </c>
      <c r="B6401" s="90" t="s">
        <v>12021</v>
      </c>
      <c r="C6401" s="89" t="s">
        <v>3635</v>
      </c>
      <c r="D6401" s="91" t="s">
        <v>974</v>
      </c>
    </row>
    <row r="6402" spans="1:4">
      <c r="A6402" s="95">
        <v>7474</v>
      </c>
      <c r="B6402" s="90" t="s">
        <v>12022</v>
      </c>
      <c r="C6402" s="89" t="s">
        <v>3635</v>
      </c>
      <c r="D6402" s="92" t="s">
        <v>12023</v>
      </c>
    </row>
    <row r="6403" spans="1:4">
      <c r="B6403" s="90" t="s">
        <v>12024</v>
      </c>
    </row>
    <row r="6404" spans="1:4">
      <c r="A6404" s="95">
        <v>7475</v>
      </c>
      <c r="B6404" s="90" t="s">
        <v>12025</v>
      </c>
      <c r="C6404" s="89" t="s">
        <v>3635</v>
      </c>
      <c r="D6404" s="91" t="s">
        <v>12026</v>
      </c>
    </row>
    <row r="6405" spans="1:4">
      <c r="A6405" s="95">
        <v>7476</v>
      </c>
      <c r="B6405" s="90" t="s">
        <v>12027</v>
      </c>
      <c r="C6405" s="89" t="s">
        <v>3635</v>
      </c>
      <c r="D6405" s="91" t="s">
        <v>3471</v>
      </c>
    </row>
    <row r="6406" spans="1:4">
      <c r="A6406" s="95">
        <v>7477</v>
      </c>
      <c r="B6406" s="90" t="s">
        <v>12028</v>
      </c>
      <c r="C6406" s="89" t="s">
        <v>7808</v>
      </c>
      <c r="D6406" s="91" t="s">
        <v>12029</v>
      </c>
    </row>
    <row r="6407" spans="1:4">
      <c r="A6407" s="95">
        <v>7478</v>
      </c>
      <c r="B6407" s="90" t="s">
        <v>12030</v>
      </c>
      <c r="C6407" s="89" t="s">
        <v>3635</v>
      </c>
      <c r="D6407" s="91" t="s">
        <v>1641</v>
      </c>
    </row>
    <row r="6408" spans="1:4">
      <c r="A6408" s="95">
        <v>7479</v>
      </c>
      <c r="B6408" s="90" t="s">
        <v>12031</v>
      </c>
      <c r="C6408" s="89" t="s">
        <v>3973</v>
      </c>
      <c r="D6408" s="91" t="s">
        <v>12032</v>
      </c>
    </row>
    <row r="6409" spans="1:4">
      <c r="A6409" s="95">
        <v>7480</v>
      </c>
      <c r="B6409" s="90" t="s">
        <v>12033</v>
      </c>
      <c r="C6409" s="89" t="s">
        <v>3973</v>
      </c>
      <c r="D6409" s="91" t="s">
        <v>3209</v>
      </c>
    </row>
    <row r="6410" spans="1:4">
      <c r="A6410" s="95">
        <v>7481</v>
      </c>
      <c r="B6410" s="90" t="s">
        <v>12034</v>
      </c>
      <c r="C6410" s="89" t="s">
        <v>3635</v>
      </c>
      <c r="D6410" s="91" t="s">
        <v>1986</v>
      </c>
    </row>
    <row r="6411" spans="1:4">
      <c r="A6411" s="95">
        <v>7484</v>
      </c>
      <c r="B6411" s="90" t="s">
        <v>12035</v>
      </c>
      <c r="C6411" s="89" t="s">
        <v>3635</v>
      </c>
      <c r="D6411" s="91" t="s">
        <v>6367</v>
      </c>
    </row>
    <row r="6412" spans="1:4">
      <c r="B6412" s="90" t="s">
        <v>12036</v>
      </c>
    </row>
    <row r="6413" spans="1:4">
      <c r="A6413" s="95">
        <v>7485</v>
      </c>
      <c r="B6413" s="90" t="s">
        <v>12037</v>
      </c>
      <c r="C6413" s="89" t="s">
        <v>3635</v>
      </c>
      <c r="D6413" s="91" t="s">
        <v>12038</v>
      </c>
    </row>
    <row r="6414" spans="1:4">
      <c r="A6414" s="95">
        <v>7486</v>
      </c>
      <c r="B6414" s="90" t="s">
        <v>12039</v>
      </c>
      <c r="C6414" s="89" t="s">
        <v>3973</v>
      </c>
      <c r="D6414" s="91" t="s">
        <v>12040</v>
      </c>
    </row>
    <row r="6415" spans="1:4">
      <c r="A6415" s="95">
        <v>7487</v>
      </c>
      <c r="B6415" s="90" t="s">
        <v>12041</v>
      </c>
      <c r="C6415" s="89" t="s">
        <v>3635</v>
      </c>
      <c r="D6415" s="91" t="s">
        <v>12042</v>
      </c>
    </row>
    <row r="6416" spans="1:4">
      <c r="A6416" s="95">
        <v>7488</v>
      </c>
      <c r="B6416" s="90" t="s">
        <v>12043</v>
      </c>
      <c r="C6416" s="89" t="s">
        <v>3635</v>
      </c>
      <c r="D6416" s="91" t="s">
        <v>8931</v>
      </c>
    </row>
    <row r="6417" spans="1:4">
      <c r="A6417" s="95">
        <v>7489</v>
      </c>
      <c r="B6417" s="90" t="s">
        <v>12044</v>
      </c>
      <c r="C6417" s="89" t="s">
        <v>3635</v>
      </c>
      <c r="D6417" s="91" t="s">
        <v>12045</v>
      </c>
    </row>
    <row r="6418" spans="1:4">
      <c r="A6418" s="95">
        <v>7490</v>
      </c>
      <c r="B6418" s="90" t="s">
        <v>12046</v>
      </c>
      <c r="C6418" s="89" t="s">
        <v>3635</v>
      </c>
      <c r="D6418" s="91" t="s">
        <v>694</v>
      </c>
    </row>
    <row r="6419" spans="1:4">
      <c r="A6419" s="95">
        <v>7491</v>
      </c>
      <c r="B6419" s="90" t="s">
        <v>12047</v>
      </c>
      <c r="C6419" s="89" t="s">
        <v>3620</v>
      </c>
      <c r="D6419" s="92" t="s">
        <v>12048</v>
      </c>
    </row>
    <row r="6420" spans="1:4">
      <c r="A6420" s="95">
        <v>7492</v>
      </c>
      <c r="B6420" s="90" t="s">
        <v>12049</v>
      </c>
      <c r="C6420" s="89" t="s">
        <v>3620</v>
      </c>
      <c r="D6420" s="93" t="s">
        <v>12050</v>
      </c>
    </row>
    <row r="6421" spans="1:4">
      <c r="B6421" s="90" t="s">
        <v>12051</v>
      </c>
    </row>
    <row r="6422" spans="1:4">
      <c r="A6422" s="95">
        <v>7493</v>
      </c>
      <c r="B6422" s="90" t="s">
        <v>12052</v>
      </c>
      <c r="C6422" s="89" t="s">
        <v>3620</v>
      </c>
      <c r="D6422" s="93" t="s">
        <v>12053</v>
      </c>
    </row>
    <row r="6423" spans="1:4">
      <c r="B6423" s="90" t="s">
        <v>12051</v>
      </c>
    </row>
    <row r="6424" spans="1:4">
      <c r="A6424" s="95">
        <v>7495</v>
      </c>
      <c r="B6424" s="90" t="s">
        <v>12054</v>
      </c>
      <c r="C6424" s="89" t="s">
        <v>3620</v>
      </c>
      <c r="D6424" s="92" t="s">
        <v>12055</v>
      </c>
    </row>
    <row r="6425" spans="1:4">
      <c r="A6425" s="95">
        <v>7496</v>
      </c>
      <c r="B6425" s="90" t="s">
        <v>12056</v>
      </c>
      <c r="C6425" s="89" t="s">
        <v>3620</v>
      </c>
      <c r="D6425" s="93" t="s">
        <v>12057</v>
      </c>
    </row>
    <row r="6426" spans="1:4">
      <c r="A6426" s="95">
        <v>7497</v>
      </c>
      <c r="B6426" s="90" t="s">
        <v>12058</v>
      </c>
      <c r="C6426" s="89" t="s">
        <v>3620</v>
      </c>
      <c r="D6426" s="93" t="s">
        <v>12059</v>
      </c>
    </row>
    <row r="6427" spans="1:4">
      <c r="A6427" s="95">
        <v>7498</v>
      </c>
      <c r="B6427" s="90" t="s">
        <v>12060</v>
      </c>
      <c r="C6427" s="89" t="s">
        <v>3620</v>
      </c>
      <c r="D6427" s="93" t="s">
        <v>12061</v>
      </c>
    </row>
    <row r="6428" spans="1:4">
      <c r="A6428" s="95">
        <v>7499</v>
      </c>
      <c r="B6428" s="90" t="s">
        <v>12062</v>
      </c>
      <c r="C6428" s="89" t="s">
        <v>3620</v>
      </c>
      <c r="D6428" s="93" t="s">
        <v>12061</v>
      </c>
    </row>
    <row r="6429" spans="1:4">
      <c r="A6429" s="95">
        <v>7500</v>
      </c>
      <c r="B6429" s="90" t="s">
        <v>12063</v>
      </c>
      <c r="C6429" s="89" t="s">
        <v>3620</v>
      </c>
      <c r="D6429" s="92" t="s">
        <v>12055</v>
      </c>
    </row>
    <row r="6430" spans="1:4">
      <c r="A6430" s="95">
        <v>7502</v>
      </c>
      <c r="B6430" s="90" t="s">
        <v>12064</v>
      </c>
      <c r="C6430" s="89" t="s">
        <v>3973</v>
      </c>
      <c r="D6430" s="91" t="s">
        <v>3259</v>
      </c>
    </row>
    <row r="6431" spans="1:4">
      <c r="A6431" s="95">
        <v>7503</v>
      </c>
      <c r="B6431" s="90" t="s">
        <v>12065</v>
      </c>
      <c r="C6431" s="89" t="s">
        <v>3620</v>
      </c>
      <c r="D6431" s="92" t="s">
        <v>12066</v>
      </c>
    </row>
    <row r="6432" spans="1:4">
      <c r="A6432" s="95">
        <v>7504</v>
      </c>
      <c r="B6432" s="90" t="s">
        <v>12067</v>
      </c>
      <c r="C6432" s="89" t="s">
        <v>3751</v>
      </c>
      <c r="D6432" s="91" t="s">
        <v>2066</v>
      </c>
    </row>
    <row r="6433" spans="1:4">
      <c r="A6433" s="95">
        <v>7509</v>
      </c>
      <c r="B6433" s="90" t="s">
        <v>12068</v>
      </c>
      <c r="C6433" s="89" t="s">
        <v>3751</v>
      </c>
      <c r="D6433" s="91" t="s">
        <v>8320</v>
      </c>
    </row>
    <row r="6434" spans="1:4">
      <c r="A6434" s="95">
        <v>7513</v>
      </c>
      <c r="B6434" s="90" t="s">
        <v>12069</v>
      </c>
      <c r="C6434" s="89" t="s">
        <v>3635</v>
      </c>
      <c r="D6434" s="91" t="s">
        <v>3092</v>
      </c>
    </row>
    <row r="6435" spans="1:4">
      <c r="A6435" s="95">
        <v>7514</v>
      </c>
      <c r="B6435" s="90" t="s">
        <v>12070</v>
      </c>
      <c r="C6435" s="89" t="s">
        <v>3635</v>
      </c>
      <c r="D6435" s="91" t="s">
        <v>12071</v>
      </c>
    </row>
    <row r="6436" spans="1:4">
      <c r="B6436" s="90" t="s">
        <v>12072</v>
      </c>
    </row>
    <row r="6437" spans="1:4">
      <c r="D6437" s="89" t="s">
        <v>3701</v>
      </c>
    </row>
    <row r="6438" spans="1:4">
      <c r="B6438" s="87" t="s">
        <v>12073</v>
      </c>
    </row>
    <row r="6440" spans="1:4">
      <c r="B6440" s="87" t="s">
        <v>3609</v>
      </c>
      <c r="C6440" s="88" t="s">
        <v>3610</v>
      </c>
    </row>
    <row r="6441" spans="1:4">
      <c r="D6441" s="88" t="s">
        <v>3611</v>
      </c>
    </row>
    <row r="6442" spans="1:4">
      <c r="A6442" s="88" t="s">
        <v>3612</v>
      </c>
      <c r="B6442" s="87" t="s">
        <v>3613</v>
      </c>
      <c r="C6442" s="88" t="s">
        <v>3614</v>
      </c>
    </row>
    <row r="6443" spans="1:4">
      <c r="A6443" s="95">
        <v>7515</v>
      </c>
      <c r="C6443" s="89" t="s">
        <v>3635</v>
      </c>
      <c r="D6443" s="91" t="s">
        <v>12074</v>
      </c>
    </row>
    <row r="6444" spans="1:4">
      <c r="A6444" s="95">
        <v>7516</v>
      </c>
      <c r="B6444" s="90" t="s">
        <v>12075</v>
      </c>
      <c r="C6444" s="89" t="s">
        <v>3635</v>
      </c>
      <c r="D6444" s="91" t="s">
        <v>849</v>
      </c>
    </row>
    <row r="6445" spans="1:4">
      <c r="A6445" s="95">
        <v>7517</v>
      </c>
      <c r="B6445" s="90" t="s">
        <v>12076</v>
      </c>
      <c r="C6445" s="89" t="s">
        <v>3635</v>
      </c>
      <c r="D6445" s="91" t="s">
        <v>1227</v>
      </c>
    </row>
    <row r="6446" spans="1:4">
      <c r="B6446" s="90" t="s">
        <v>4673</v>
      </c>
    </row>
    <row r="6447" spans="1:4">
      <c r="A6447" s="95">
        <v>7518</v>
      </c>
      <c r="B6447" s="90" t="s">
        <v>12077</v>
      </c>
      <c r="C6447" s="89" t="s">
        <v>3635</v>
      </c>
      <c r="D6447" s="91" t="s">
        <v>3465</v>
      </c>
    </row>
    <row r="6448" spans="1:4">
      <c r="A6448" s="95">
        <v>7519</v>
      </c>
      <c r="B6448" s="90" t="s">
        <v>12078</v>
      </c>
      <c r="C6448" s="89" t="s">
        <v>3635</v>
      </c>
      <c r="D6448" s="91" t="s">
        <v>974</v>
      </c>
    </row>
    <row r="6449" spans="1:4">
      <c r="A6449" s="95">
        <v>7522</v>
      </c>
      <c r="B6449" s="90" t="s">
        <v>12079</v>
      </c>
      <c r="C6449" s="89" t="s">
        <v>3635</v>
      </c>
      <c r="D6449" s="91" t="s">
        <v>3591</v>
      </c>
    </row>
    <row r="6450" spans="1:4">
      <c r="A6450" s="95">
        <v>7524</v>
      </c>
      <c r="B6450" s="90" t="s">
        <v>12080</v>
      </c>
      <c r="C6450" s="89" t="s">
        <v>3635</v>
      </c>
      <c r="D6450" s="91" t="s">
        <v>12081</v>
      </c>
    </row>
    <row r="6451" spans="1:4">
      <c r="A6451" s="95">
        <v>7525</v>
      </c>
      <c r="B6451" s="90" t="s">
        <v>12082</v>
      </c>
      <c r="C6451" s="89" t="s">
        <v>3635</v>
      </c>
      <c r="D6451" s="91" t="s">
        <v>12083</v>
      </c>
    </row>
    <row r="6452" spans="1:4">
      <c r="A6452" s="95">
        <v>7528</v>
      </c>
      <c r="B6452" s="90" t="s">
        <v>12084</v>
      </c>
      <c r="C6452" s="89" t="s">
        <v>3635</v>
      </c>
      <c r="D6452" s="91" t="s">
        <v>12085</v>
      </c>
    </row>
    <row r="6453" spans="1:4">
      <c r="A6453" s="95">
        <v>7530</v>
      </c>
      <c r="B6453" s="90" t="s">
        <v>12086</v>
      </c>
      <c r="C6453" s="89" t="s">
        <v>3635</v>
      </c>
      <c r="D6453" s="91" t="s">
        <v>12042</v>
      </c>
    </row>
    <row r="6454" spans="1:4">
      <c r="A6454" s="95">
        <v>7531</v>
      </c>
      <c r="B6454" s="90" t="s">
        <v>12087</v>
      </c>
      <c r="C6454" s="89" t="s">
        <v>3635</v>
      </c>
      <c r="D6454" s="91" t="s">
        <v>196</v>
      </c>
    </row>
    <row r="6455" spans="1:4">
      <c r="A6455" s="95">
        <v>7532</v>
      </c>
      <c r="B6455" s="90" t="s">
        <v>12088</v>
      </c>
      <c r="C6455" s="89" t="s">
        <v>3635</v>
      </c>
      <c r="D6455" s="91" t="s">
        <v>3608</v>
      </c>
    </row>
    <row r="6456" spans="1:4">
      <c r="B6456" s="90" t="s">
        <v>4673</v>
      </c>
    </row>
    <row r="6457" spans="1:4">
      <c r="A6457" s="95">
        <v>7533</v>
      </c>
      <c r="B6457" s="90" t="s">
        <v>12089</v>
      </c>
      <c r="C6457" s="89" t="s">
        <v>3635</v>
      </c>
      <c r="D6457" s="91" t="s">
        <v>2299</v>
      </c>
    </row>
    <row r="6458" spans="1:4">
      <c r="A6458" s="95">
        <v>7534</v>
      </c>
      <c r="B6458" s="90" t="s">
        <v>12090</v>
      </c>
      <c r="C6458" s="89" t="s">
        <v>3671</v>
      </c>
      <c r="D6458" s="91" t="s">
        <v>3035</v>
      </c>
    </row>
    <row r="6459" spans="1:4">
      <c r="A6459" s="95">
        <v>7535</v>
      </c>
      <c r="B6459" s="90" t="s">
        <v>12091</v>
      </c>
      <c r="C6459" s="89" t="s">
        <v>3635</v>
      </c>
      <c r="D6459" s="91" t="s">
        <v>3748</v>
      </c>
    </row>
    <row r="6460" spans="1:4">
      <c r="A6460" s="95">
        <v>7536</v>
      </c>
      <c r="B6460" s="90" t="s">
        <v>12092</v>
      </c>
      <c r="C6460" s="89" t="s">
        <v>3635</v>
      </c>
      <c r="D6460" s="91" t="s">
        <v>7138</v>
      </c>
    </row>
    <row r="6461" spans="1:4">
      <c r="A6461" s="95">
        <v>7537</v>
      </c>
      <c r="B6461" s="90" t="s">
        <v>12093</v>
      </c>
      <c r="C6461" s="89" t="s">
        <v>3635</v>
      </c>
      <c r="D6461" s="91" t="s">
        <v>12094</v>
      </c>
    </row>
    <row r="6462" spans="1:4">
      <c r="A6462" s="95">
        <v>7538</v>
      </c>
      <c r="B6462" s="90" t="s">
        <v>12095</v>
      </c>
      <c r="C6462" s="89" t="s">
        <v>3635</v>
      </c>
      <c r="D6462" s="93" t="s">
        <v>12096</v>
      </c>
    </row>
    <row r="6463" spans="1:4">
      <c r="B6463" s="90" t="s">
        <v>12097</v>
      </c>
    </row>
    <row r="6464" spans="1:4">
      <c r="A6464" s="95">
        <v>7539</v>
      </c>
      <c r="B6464" s="90" t="s">
        <v>12098</v>
      </c>
      <c r="C6464" s="89" t="s">
        <v>3973</v>
      </c>
      <c r="D6464" s="91" t="s">
        <v>12099</v>
      </c>
    </row>
    <row r="6465" spans="1:4">
      <c r="A6465" s="95">
        <v>7543</v>
      </c>
      <c r="B6465" s="90" t="s">
        <v>12100</v>
      </c>
      <c r="C6465" s="89" t="s">
        <v>3635</v>
      </c>
      <c r="D6465" s="91" t="s">
        <v>12101</v>
      </c>
    </row>
    <row r="6466" spans="1:4">
      <c r="A6466" s="95">
        <v>7545</v>
      </c>
      <c r="B6466" s="90" t="s">
        <v>12102</v>
      </c>
      <c r="C6466" s="89" t="s">
        <v>2323</v>
      </c>
      <c r="D6466" s="91" t="s">
        <v>670</v>
      </c>
    </row>
    <row r="6467" spans="1:4">
      <c r="A6467" s="95">
        <v>7546</v>
      </c>
      <c r="B6467" s="90" t="s">
        <v>12103</v>
      </c>
      <c r="C6467" s="89" t="s">
        <v>3635</v>
      </c>
      <c r="D6467" s="91" t="s">
        <v>2212</v>
      </c>
    </row>
    <row r="6468" spans="1:4">
      <c r="A6468" s="95">
        <v>7547</v>
      </c>
      <c r="B6468" s="90" t="s">
        <v>12104</v>
      </c>
      <c r="C6468" s="89" t="s">
        <v>3635</v>
      </c>
      <c r="D6468" s="91" t="s">
        <v>12105</v>
      </c>
    </row>
    <row r="6469" spans="1:4">
      <c r="A6469" s="95">
        <v>7548</v>
      </c>
      <c r="B6469" s="90" t="s">
        <v>12106</v>
      </c>
      <c r="C6469" s="89" t="s">
        <v>3635</v>
      </c>
      <c r="D6469" s="91" t="s">
        <v>12107</v>
      </c>
    </row>
    <row r="6470" spans="1:4">
      <c r="A6470" s="95">
        <v>7549</v>
      </c>
      <c r="B6470" s="90" t="s">
        <v>12108</v>
      </c>
      <c r="C6470" s="89" t="s">
        <v>3635</v>
      </c>
      <c r="D6470" s="93" t="s">
        <v>12109</v>
      </c>
    </row>
    <row r="6471" spans="1:4">
      <c r="A6471" s="95">
        <v>7550</v>
      </c>
      <c r="B6471" s="90" t="s">
        <v>12110</v>
      </c>
      <c r="C6471" s="89" t="s">
        <v>3635</v>
      </c>
      <c r="D6471" s="91" t="s">
        <v>12111</v>
      </c>
    </row>
    <row r="6472" spans="1:4">
      <c r="A6472" s="95">
        <v>7551</v>
      </c>
      <c r="B6472" s="90" t="s">
        <v>12112</v>
      </c>
      <c r="C6472" s="89" t="s">
        <v>3973</v>
      </c>
      <c r="D6472" s="91" t="s">
        <v>231</v>
      </c>
    </row>
    <row r="6473" spans="1:4">
      <c r="A6473" s="95">
        <v>7554</v>
      </c>
      <c r="B6473" s="90" t="s">
        <v>12113</v>
      </c>
      <c r="C6473" s="89" t="s">
        <v>3635</v>
      </c>
      <c r="D6473" s="91" t="s">
        <v>1900</v>
      </c>
    </row>
    <row r="6474" spans="1:4">
      <c r="A6474" s="95">
        <v>7563</v>
      </c>
      <c r="B6474" s="90" t="s">
        <v>12114</v>
      </c>
      <c r="C6474" s="89" t="s">
        <v>3973</v>
      </c>
      <c r="D6474" s="91" t="s">
        <v>12115</v>
      </c>
    </row>
    <row r="6475" spans="1:4">
      <c r="A6475" s="95">
        <v>7568</v>
      </c>
      <c r="B6475" s="90" t="s">
        <v>12116</v>
      </c>
      <c r="C6475" s="89" t="s">
        <v>3617</v>
      </c>
      <c r="D6475" s="91" t="s">
        <v>1151</v>
      </c>
    </row>
    <row r="6476" spans="1:4">
      <c r="A6476" s="95">
        <v>7579</v>
      </c>
      <c r="B6476" s="90" t="s">
        <v>12117</v>
      </c>
      <c r="C6476" s="89" t="s">
        <v>3973</v>
      </c>
      <c r="D6476" s="91" t="s">
        <v>1364</v>
      </c>
    </row>
    <row r="6477" spans="1:4">
      <c r="A6477" s="95">
        <v>7581</v>
      </c>
      <c r="B6477" s="90" t="s">
        <v>12118</v>
      </c>
      <c r="C6477" s="89" t="s">
        <v>3973</v>
      </c>
      <c r="D6477" s="91" t="s">
        <v>1606</v>
      </c>
    </row>
    <row r="6478" spans="1:4">
      <c r="D6478" s="89" t="s">
        <v>3701</v>
      </c>
    </row>
    <row r="6479" spans="1:4">
      <c r="B6479" s="87" t="s">
        <v>12119</v>
      </c>
    </row>
    <row r="6481" spans="1:4">
      <c r="B6481" s="87" t="s">
        <v>3609</v>
      </c>
      <c r="C6481" s="88" t="s">
        <v>3610</v>
      </c>
    </row>
    <row r="6482" spans="1:4">
      <c r="D6482" s="88" t="s">
        <v>3611</v>
      </c>
    </row>
    <row r="6483" spans="1:4">
      <c r="A6483" s="88" t="s">
        <v>3612</v>
      </c>
      <c r="B6483" s="87" t="s">
        <v>3613</v>
      </c>
      <c r="C6483" s="88" t="s">
        <v>3614</v>
      </c>
    </row>
    <row r="6484" spans="1:4">
      <c r="A6484" s="95">
        <v>7583</v>
      </c>
      <c r="B6484" s="90" t="s">
        <v>12120</v>
      </c>
      <c r="C6484" s="89" t="s">
        <v>3973</v>
      </c>
      <c r="D6484" s="91" t="s">
        <v>838</v>
      </c>
    </row>
    <row r="6485" spans="1:4">
      <c r="A6485" s="95">
        <v>7593</v>
      </c>
      <c r="B6485" s="90" t="s">
        <v>12121</v>
      </c>
      <c r="C6485" s="89" t="s">
        <v>3635</v>
      </c>
      <c r="D6485" s="91" t="s">
        <v>12122</v>
      </c>
    </row>
    <row r="6486" spans="1:4">
      <c r="A6486" s="95">
        <v>7594</v>
      </c>
      <c r="B6486" s="90" t="s">
        <v>12123</v>
      </c>
      <c r="C6486" s="89" t="s">
        <v>3635</v>
      </c>
      <c r="D6486" s="91" t="s">
        <v>424</v>
      </c>
    </row>
    <row r="6487" spans="1:4">
      <c r="A6487" s="95">
        <v>7605</v>
      </c>
      <c r="B6487" s="90" t="s">
        <v>12124</v>
      </c>
      <c r="C6487" s="89" t="s">
        <v>3617</v>
      </c>
      <c r="D6487" s="91" t="s">
        <v>12125</v>
      </c>
    </row>
    <row r="6488" spans="1:4">
      <c r="A6488" s="95">
        <v>7606</v>
      </c>
      <c r="B6488" s="90" t="s">
        <v>12126</v>
      </c>
      <c r="C6488" s="89" t="s">
        <v>3973</v>
      </c>
      <c r="D6488" s="91" t="s">
        <v>2400</v>
      </c>
    </row>
    <row r="6489" spans="1:4">
      <c r="A6489" s="95">
        <v>7607</v>
      </c>
      <c r="B6489" s="90" t="s">
        <v>12127</v>
      </c>
      <c r="C6489" s="89" t="s">
        <v>3635</v>
      </c>
      <c r="D6489" s="91" t="s">
        <v>12128</v>
      </c>
    </row>
    <row r="6490" spans="1:4">
      <c r="A6490" s="95">
        <v>7608</v>
      </c>
      <c r="B6490" s="90" t="s">
        <v>12129</v>
      </c>
      <c r="C6490" s="89" t="s">
        <v>3973</v>
      </c>
      <c r="D6490" s="91" t="s">
        <v>12130</v>
      </c>
    </row>
    <row r="6491" spans="1:4">
      <c r="A6491" s="95">
        <v>7611</v>
      </c>
      <c r="B6491" s="90" t="s">
        <v>12131</v>
      </c>
      <c r="C6491" s="89" t="s">
        <v>3635</v>
      </c>
      <c r="D6491" s="91" t="s">
        <v>1473</v>
      </c>
    </row>
    <row r="6492" spans="1:4">
      <c r="A6492" s="95">
        <v>7612</v>
      </c>
      <c r="B6492" s="90" t="s">
        <v>12132</v>
      </c>
      <c r="C6492" s="89" t="s">
        <v>3635</v>
      </c>
      <c r="D6492" s="91" t="s">
        <v>2654</v>
      </c>
    </row>
    <row r="6493" spans="1:4">
      <c r="B6493" s="90" t="s">
        <v>12133</v>
      </c>
    </row>
    <row r="6494" spans="1:4">
      <c r="A6494" s="95">
        <v>7613</v>
      </c>
      <c r="B6494" s="90" t="s">
        <v>12134</v>
      </c>
      <c r="C6494" s="89" t="s">
        <v>3973</v>
      </c>
      <c r="D6494" s="91" t="s">
        <v>9733</v>
      </c>
    </row>
    <row r="6495" spans="1:4">
      <c r="A6495" s="95">
        <v>7614</v>
      </c>
      <c r="B6495" s="90" t="s">
        <v>12135</v>
      </c>
      <c r="C6495" s="89" t="s">
        <v>7808</v>
      </c>
      <c r="D6495" s="91" t="s">
        <v>11249</v>
      </c>
    </row>
    <row r="6496" spans="1:4">
      <c r="A6496" s="95">
        <v>7615</v>
      </c>
      <c r="B6496" s="90" t="s">
        <v>12136</v>
      </c>
      <c r="C6496" s="89" t="s">
        <v>7808</v>
      </c>
      <c r="D6496" s="91" t="s">
        <v>6503</v>
      </c>
    </row>
    <row r="6497" spans="1:4">
      <c r="A6497" s="95">
        <v>7616</v>
      </c>
      <c r="B6497" s="90" t="s">
        <v>12137</v>
      </c>
      <c r="C6497" s="89" t="s">
        <v>7808</v>
      </c>
      <c r="D6497" s="93" t="s">
        <v>12138</v>
      </c>
    </row>
    <row r="6498" spans="1:4">
      <c r="A6498" s="95">
        <v>7617</v>
      </c>
      <c r="B6498" s="90" t="s">
        <v>12139</v>
      </c>
      <c r="C6498" s="89" t="s">
        <v>7808</v>
      </c>
      <c r="D6498" s="92" t="s">
        <v>12140</v>
      </c>
    </row>
    <row r="6499" spans="1:4">
      <c r="A6499" s="95">
        <v>7618</v>
      </c>
      <c r="B6499" s="90" t="s">
        <v>12141</v>
      </c>
      <c r="C6499" s="89" t="s">
        <v>7808</v>
      </c>
      <c r="D6499" s="92" t="s">
        <v>12142</v>
      </c>
    </row>
    <row r="6500" spans="1:4">
      <c r="B6500" s="90" t="s">
        <v>12143</v>
      </c>
    </row>
    <row r="6501" spans="1:4">
      <c r="A6501" s="95">
        <v>7619</v>
      </c>
      <c r="B6501" s="90" t="s">
        <v>12144</v>
      </c>
      <c r="C6501" s="89" t="s">
        <v>7808</v>
      </c>
      <c r="D6501" s="92" t="s">
        <v>12145</v>
      </c>
    </row>
    <row r="6502" spans="1:4">
      <c r="B6502" s="90" t="s">
        <v>12143</v>
      </c>
    </row>
    <row r="6503" spans="1:4">
      <c r="A6503" s="95">
        <v>7620</v>
      </c>
      <c r="B6503" s="90" t="s">
        <v>12146</v>
      </c>
      <c r="C6503" s="89" t="s">
        <v>7808</v>
      </c>
      <c r="D6503" s="92" t="s">
        <v>12147</v>
      </c>
    </row>
    <row r="6504" spans="1:4">
      <c r="B6504" s="90" t="s">
        <v>12143</v>
      </c>
    </row>
    <row r="6505" spans="1:4">
      <c r="A6505" s="95">
        <v>7621</v>
      </c>
      <c r="B6505" s="90" t="s">
        <v>12148</v>
      </c>
      <c r="C6505" s="89" t="s">
        <v>7808</v>
      </c>
      <c r="D6505" s="92" t="s">
        <v>12149</v>
      </c>
    </row>
    <row r="6506" spans="1:4">
      <c r="B6506" s="90" t="s">
        <v>12150</v>
      </c>
    </row>
    <row r="6507" spans="1:4">
      <c r="A6507" s="95">
        <v>7622</v>
      </c>
      <c r="B6507" s="90" t="s">
        <v>12151</v>
      </c>
      <c r="C6507" s="89" t="s">
        <v>7808</v>
      </c>
      <c r="D6507" s="91" t="s">
        <v>12152</v>
      </c>
    </row>
    <row r="6508" spans="1:4">
      <c r="B6508" s="90" t="s">
        <v>12153</v>
      </c>
    </row>
    <row r="6509" spans="1:4">
      <c r="A6509" s="95">
        <v>7623</v>
      </c>
      <c r="B6509" s="90" t="s">
        <v>12154</v>
      </c>
      <c r="C6509" s="89" t="s">
        <v>7808</v>
      </c>
      <c r="D6509" s="91" t="s">
        <v>597</v>
      </c>
    </row>
    <row r="6510" spans="1:4">
      <c r="B6510" s="90" t="s">
        <v>12155</v>
      </c>
    </row>
    <row r="6511" spans="1:4">
      <c r="A6511" s="95">
        <v>7624</v>
      </c>
      <c r="B6511" s="90" t="s">
        <v>12156</v>
      </c>
      <c r="C6511" s="89" t="s">
        <v>3973</v>
      </c>
      <c r="D6511" s="91" t="s">
        <v>12157</v>
      </c>
    </row>
    <row r="6512" spans="1:4">
      <c r="A6512" s="95">
        <v>7626</v>
      </c>
      <c r="B6512" s="90" t="s">
        <v>12158</v>
      </c>
      <c r="C6512" s="89" t="s">
        <v>3635</v>
      </c>
      <c r="D6512" s="92" t="s">
        <v>12159</v>
      </c>
    </row>
    <row r="6513" spans="1:4">
      <c r="A6513" s="95">
        <v>7627</v>
      </c>
      <c r="B6513" s="90" t="s">
        <v>12160</v>
      </c>
      <c r="C6513" s="89" t="s">
        <v>3635</v>
      </c>
      <c r="D6513" s="91" t="s">
        <v>12161</v>
      </c>
    </row>
    <row r="6514" spans="1:4">
      <c r="B6514" s="90" t="s">
        <v>4520</v>
      </c>
    </row>
    <row r="6515" spans="1:4">
      <c r="A6515" s="95">
        <v>7645</v>
      </c>
      <c r="B6515" s="90" t="s">
        <v>12162</v>
      </c>
      <c r="C6515" s="89" t="s">
        <v>3635</v>
      </c>
      <c r="D6515" s="91" t="s">
        <v>9952</v>
      </c>
    </row>
    <row r="6516" spans="1:4">
      <c r="A6516" s="95">
        <v>7646</v>
      </c>
      <c r="B6516" s="90" t="s">
        <v>12163</v>
      </c>
      <c r="C6516" s="89" t="s">
        <v>3635</v>
      </c>
      <c r="D6516" s="91" t="s">
        <v>12164</v>
      </c>
    </row>
    <row r="6517" spans="1:4">
      <c r="A6517" s="95">
        <v>7647</v>
      </c>
      <c r="B6517" s="90" t="s">
        <v>12165</v>
      </c>
      <c r="C6517" s="89" t="s">
        <v>3635</v>
      </c>
      <c r="D6517" s="91" t="s">
        <v>12166</v>
      </c>
    </row>
    <row r="6518" spans="1:4">
      <c r="A6518" s="95">
        <v>7648</v>
      </c>
      <c r="B6518" s="90" t="s">
        <v>12167</v>
      </c>
      <c r="C6518" s="89" t="s">
        <v>3635</v>
      </c>
      <c r="D6518" s="91" t="s">
        <v>9871</v>
      </c>
    </row>
    <row r="6519" spans="1:4">
      <c r="A6519" s="95">
        <v>7650</v>
      </c>
      <c r="B6519" s="90" t="s">
        <v>12168</v>
      </c>
      <c r="C6519" s="89" t="s">
        <v>3635</v>
      </c>
      <c r="D6519" s="91" t="s">
        <v>9952</v>
      </c>
    </row>
    <row r="6520" spans="1:4">
      <c r="A6520" s="95">
        <v>7653</v>
      </c>
      <c r="B6520" s="90" t="s">
        <v>12169</v>
      </c>
      <c r="C6520" s="89" t="s">
        <v>3635</v>
      </c>
      <c r="D6520" s="91" t="s">
        <v>12170</v>
      </c>
    </row>
    <row r="6521" spans="1:4">
      <c r="A6521" s="95">
        <v>7655</v>
      </c>
      <c r="B6521" s="90" t="s">
        <v>12171</v>
      </c>
      <c r="C6521" s="89" t="s">
        <v>3635</v>
      </c>
      <c r="D6521" s="91" t="s">
        <v>12172</v>
      </c>
    </row>
    <row r="6522" spans="1:4">
      <c r="D6522" s="89" t="s">
        <v>3701</v>
      </c>
    </row>
    <row r="6523" spans="1:4">
      <c r="B6523" s="87" t="s">
        <v>12173</v>
      </c>
    </row>
    <row r="6525" spans="1:4">
      <c r="B6525" s="87" t="s">
        <v>3609</v>
      </c>
      <c r="C6525" s="88" t="s">
        <v>3610</v>
      </c>
    </row>
    <row r="6526" spans="1:4">
      <c r="D6526" s="88" t="s">
        <v>3611</v>
      </c>
    </row>
    <row r="6527" spans="1:4">
      <c r="A6527" s="88" t="s">
        <v>3612</v>
      </c>
      <c r="B6527" s="87" t="s">
        <v>3613</v>
      </c>
      <c r="C6527" s="88" t="s">
        <v>3614</v>
      </c>
    </row>
    <row r="6528" spans="1:4">
      <c r="A6528" s="95">
        <v>7659</v>
      </c>
      <c r="B6528" s="90" t="s">
        <v>12174</v>
      </c>
      <c r="C6528" s="89" t="s">
        <v>3635</v>
      </c>
      <c r="D6528" s="89" t="s">
        <v>109</v>
      </c>
    </row>
    <row r="6529" spans="1:4">
      <c r="A6529" s="95">
        <v>7660</v>
      </c>
      <c r="B6529" s="90" t="s">
        <v>12175</v>
      </c>
      <c r="C6529" s="89" t="s">
        <v>3635</v>
      </c>
      <c r="D6529" s="91" t="s">
        <v>12176</v>
      </c>
    </row>
    <row r="6530" spans="1:4">
      <c r="A6530" s="95">
        <v>7692</v>
      </c>
      <c r="B6530" s="90" t="s">
        <v>12177</v>
      </c>
      <c r="C6530" s="89" t="s">
        <v>3635</v>
      </c>
      <c r="D6530" s="91" t="s">
        <v>1170</v>
      </c>
    </row>
    <row r="6531" spans="1:4">
      <c r="A6531" s="95">
        <v>7696</v>
      </c>
      <c r="B6531" s="90" t="s">
        <v>12178</v>
      </c>
      <c r="C6531" s="89" t="s">
        <v>3751</v>
      </c>
      <c r="D6531" s="91" t="s">
        <v>2081</v>
      </c>
    </row>
    <row r="6532" spans="1:4">
      <c r="A6532" s="95">
        <v>7699</v>
      </c>
      <c r="B6532" s="90" t="s">
        <v>12179</v>
      </c>
      <c r="C6532" s="89" t="s">
        <v>3635</v>
      </c>
      <c r="D6532" s="91" t="s">
        <v>3663</v>
      </c>
    </row>
    <row r="6533" spans="1:4">
      <c r="A6533" s="95">
        <v>7725</v>
      </c>
      <c r="B6533" s="90" t="s">
        <v>12180</v>
      </c>
      <c r="C6533" s="89" t="s">
        <v>3635</v>
      </c>
      <c r="D6533" s="91" t="s">
        <v>1639</v>
      </c>
    </row>
    <row r="6534" spans="1:4">
      <c r="A6534" s="95">
        <v>7726</v>
      </c>
      <c r="B6534" s="90" t="s">
        <v>12181</v>
      </c>
      <c r="C6534" s="89" t="s">
        <v>3635</v>
      </c>
      <c r="D6534" s="91" t="s">
        <v>2655</v>
      </c>
    </row>
    <row r="6535" spans="1:4">
      <c r="A6535" s="95">
        <v>7727</v>
      </c>
      <c r="B6535" s="90" t="s">
        <v>12182</v>
      </c>
      <c r="C6535" s="89" t="s">
        <v>3635</v>
      </c>
      <c r="D6535" s="91" t="s">
        <v>7143</v>
      </c>
    </row>
    <row r="6536" spans="1:4">
      <c r="A6536" s="95">
        <v>7728</v>
      </c>
      <c r="B6536" s="90" t="s">
        <v>12183</v>
      </c>
      <c r="C6536" s="89" t="s">
        <v>3635</v>
      </c>
      <c r="D6536" s="91" t="s">
        <v>938</v>
      </c>
    </row>
    <row r="6537" spans="1:4">
      <c r="A6537" s="95">
        <v>7743</v>
      </c>
      <c r="B6537" s="90" t="s">
        <v>12184</v>
      </c>
      <c r="C6537" s="89" t="s">
        <v>3635</v>
      </c>
      <c r="D6537" s="91" t="s">
        <v>3313</v>
      </c>
    </row>
    <row r="6538" spans="1:4">
      <c r="A6538" s="95">
        <v>7761</v>
      </c>
      <c r="B6538" s="90" t="s">
        <v>12185</v>
      </c>
      <c r="C6538" s="89" t="s">
        <v>3635</v>
      </c>
      <c r="D6538" s="92" t="s">
        <v>12186</v>
      </c>
    </row>
    <row r="6539" spans="1:4">
      <c r="A6539" s="95">
        <v>7768</v>
      </c>
      <c r="B6539" s="90" t="s">
        <v>4684</v>
      </c>
      <c r="C6539" s="89" t="s">
        <v>2323</v>
      </c>
      <c r="D6539" s="91" t="s">
        <v>12187</v>
      </c>
    </row>
    <row r="6540" spans="1:4">
      <c r="A6540" s="95">
        <v>7772</v>
      </c>
      <c r="B6540" s="90" t="s">
        <v>12188</v>
      </c>
      <c r="C6540" s="89" t="s">
        <v>3635</v>
      </c>
      <c r="D6540" s="91" t="s">
        <v>12189</v>
      </c>
    </row>
    <row r="6541" spans="1:4">
      <c r="B6541" s="90" t="s">
        <v>12190</v>
      </c>
    </row>
    <row r="6542" spans="1:4">
      <c r="A6542" s="95">
        <v>7773</v>
      </c>
      <c r="B6542" s="90" t="s">
        <v>12191</v>
      </c>
      <c r="C6542" s="89" t="s">
        <v>3635</v>
      </c>
      <c r="D6542" s="91" t="s">
        <v>12192</v>
      </c>
    </row>
    <row r="6543" spans="1:4">
      <c r="B6543" s="90" t="s">
        <v>12193</v>
      </c>
    </row>
    <row r="6544" spans="1:4">
      <c r="A6544" s="95">
        <v>7778</v>
      </c>
      <c r="B6544" s="90" t="s">
        <v>12194</v>
      </c>
      <c r="C6544" s="89" t="s">
        <v>3973</v>
      </c>
      <c r="D6544" s="91" t="s">
        <v>12195</v>
      </c>
    </row>
    <row r="6545" spans="1:4">
      <c r="A6545" s="95">
        <v>7784</v>
      </c>
      <c r="B6545" s="90" t="s">
        <v>12196</v>
      </c>
      <c r="C6545" s="89" t="s">
        <v>3635</v>
      </c>
      <c r="D6545" s="92" t="s">
        <v>12197</v>
      </c>
    </row>
    <row r="6546" spans="1:4">
      <c r="A6546" s="95">
        <v>7785</v>
      </c>
      <c r="B6546" s="90" t="s">
        <v>12198</v>
      </c>
      <c r="C6546" s="89" t="s">
        <v>3635</v>
      </c>
      <c r="D6546" s="92" t="s">
        <v>12199</v>
      </c>
    </row>
    <row r="6547" spans="1:4">
      <c r="B6547" s="90" t="s">
        <v>4520</v>
      </c>
    </row>
    <row r="6548" spans="1:4">
      <c r="A6548" s="95">
        <v>7786</v>
      </c>
      <c r="B6548" s="90" t="s">
        <v>12200</v>
      </c>
      <c r="C6548" s="89" t="s">
        <v>3635</v>
      </c>
      <c r="D6548" s="92" t="s">
        <v>12201</v>
      </c>
    </row>
    <row r="6549" spans="1:4">
      <c r="B6549" s="90" t="s">
        <v>4520</v>
      </c>
    </row>
    <row r="6550" spans="1:4">
      <c r="A6550" s="95">
        <v>7825</v>
      </c>
      <c r="B6550" s="90" t="s">
        <v>12202</v>
      </c>
      <c r="C6550" s="89" t="s">
        <v>3625</v>
      </c>
      <c r="D6550" s="92" t="s">
        <v>9357</v>
      </c>
    </row>
    <row r="6551" spans="1:4">
      <c r="A6551" s="95">
        <v>7826</v>
      </c>
      <c r="B6551" s="90" t="s">
        <v>12203</v>
      </c>
      <c r="C6551" s="89" t="s">
        <v>3625</v>
      </c>
      <c r="D6551" s="92" t="s">
        <v>12204</v>
      </c>
    </row>
    <row r="6552" spans="1:4">
      <c r="A6552" s="95">
        <v>7829</v>
      </c>
      <c r="B6552" s="90" t="s">
        <v>12205</v>
      </c>
      <c r="C6552" s="89" t="s">
        <v>3635</v>
      </c>
      <c r="D6552" s="91" t="s">
        <v>12206</v>
      </c>
    </row>
    <row r="6553" spans="1:4">
      <c r="A6553" s="95">
        <v>7836</v>
      </c>
      <c r="B6553" s="90" t="s">
        <v>12207</v>
      </c>
      <c r="C6553" s="89" t="s">
        <v>3635</v>
      </c>
      <c r="D6553" s="93" t="s">
        <v>12208</v>
      </c>
    </row>
    <row r="6554" spans="1:4">
      <c r="A6554" s="95">
        <v>7837</v>
      </c>
      <c r="B6554" s="90" t="s">
        <v>12209</v>
      </c>
      <c r="C6554" s="89" t="s">
        <v>3635</v>
      </c>
      <c r="D6554" s="93" t="s">
        <v>12208</v>
      </c>
    </row>
    <row r="6555" spans="1:4">
      <c r="A6555" s="95">
        <v>7838</v>
      </c>
      <c r="B6555" s="90" t="s">
        <v>12210</v>
      </c>
      <c r="C6555" s="89" t="s">
        <v>3635</v>
      </c>
      <c r="D6555" s="93" t="s">
        <v>12208</v>
      </c>
    </row>
    <row r="6556" spans="1:4">
      <c r="A6556" s="95">
        <v>7839</v>
      </c>
      <c r="B6556" s="90" t="s">
        <v>12211</v>
      </c>
      <c r="C6556" s="89" t="s">
        <v>3635</v>
      </c>
      <c r="D6556" s="93" t="s">
        <v>12208</v>
      </c>
    </row>
    <row r="6557" spans="1:4">
      <c r="A6557" s="95">
        <v>7840</v>
      </c>
      <c r="B6557" s="90" t="s">
        <v>12212</v>
      </c>
      <c r="C6557" s="89" t="s">
        <v>3635</v>
      </c>
      <c r="D6557" s="93" t="s">
        <v>12213</v>
      </c>
    </row>
    <row r="6558" spans="1:4">
      <c r="A6558" s="95">
        <v>7841</v>
      </c>
      <c r="B6558" s="90" t="s">
        <v>12214</v>
      </c>
      <c r="C6558" s="89" t="s">
        <v>3635</v>
      </c>
      <c r="D6558" s="91" t="s">
        <v>2505</v>
      </c>
    </row>
    <row r="6559" spans="1:4">
      <c r="A6559" s="95">
        <v>7842</v>
      </c>
      <c r="B6559" s="90" t="s">
        <v>12215</v>
      </c>
      <c r="C6559" s="89" t="s">
        <v>12216</v>
      </c>
      <c r="D6559" s="91" t="s">
        <v>2390</v>
      </c>
    </row>
    <row r="6560" spans="1:4">
      <c r="B6560" s="90" t="s">
        <v>12217</v>
      </c>
    </row>
    <row r="6561" spans="1:4">
      <c r="A6561" s="95">
        <v>7843</v>
      </c>
      <c r="B6561" s="90" t="s">
        <v>12218</v>
      </c>
      <c r="C6561" s="89" t="s">
        <v>12219</v>
      </c>
      <c r="D6561" s="91" t="s">
        <v>2297</v>
      </c>
    </row>
    <row r="6562" spans="1:4">
      <c r="A6562" s="95">
        <v>7844</v>
      </c>
      <c r="B6562" s="90" t="s">
        <v>12220</v>
      </c>
      <c r="C6562" s="89" t="s">
        <v>3635</v>
      </c>
      <c r="D6562" s="91" t="s">
        <v>3485</v>
      </c>
    </row>
    <row r="6563" spans="1:4">
      <c r="A6563" s="95">
        <v>7845</v>
      </c>
      <c r="B6563" s="90" t="s">
        <v>12221</v>
      </c>
      <c r="C6563" s="89" t="s">
        <v>3635</v>
      </c>
      <c r="D6563" s="91" t="s">
        <v>893</v>
      </c>
    </row>
    <row r="6564" spans="1:4">
      <c r="D6564" s="89" t="s">
        <v>3701</v>
      </c>
    </row>
    <row r="6565" spans="1:4">
      <c r="B6565" s="87" t="s">
        <v>12222</v>
      </c>
    </row>
    <row r="6567" spans="1:4">
      <c r="B6567" s="87" t="s">
        <v>3609</v>
      </c>
      <c r="C6567" s="88" t="s">
        <v>3610</v>
      </c>
    </row>
    <row r="6568" spans="1:4">
      <c r="D6568" s="88" t="s">
        <v>3611</v>
      </c>
    </row>
    <row r="6569" spans="1:4">
      <c r="A6569" s="88" t="s">
        <v>3612</v>
      </c>
      <c r="B6569" s="87" t="s">
        <v>3613</v>
      </c>
      <c r="C6569" s="88" t="s">
        <v>3614</v>
      </c>
    </row>
    <row r="6570" spans="1:4">
      <c r="A6570" s="95">
        <v>7846</v>
      </c>
      <c r="B6570" s="90" t="s">
        <v>12223</v>
      </c>
      <c r="C6570" s="89" t="s">
        <v>3635</v>
      </c>
      <c r="D6570" s="89" t="s">
        <v>108</v>
      </c>
    </row>
    <row r="6571" spans="1:4">
      <c r="A6571" s="95">
        <v>7850</v>
      </c>
      <c r="B6571" s="90" t="s">
        <v>12224</v>
      </c>
      <c r="C6571" s="89" t="s">
        <v>3973</v>
      </c>
      <c r="D6571" s="91" t="s">
        <v>9725</v>
      </c>
    </row>
    <row r="6572" spans="1:4">
      <c r="A6572" s="95">
        <v>7852</v>
      </c>
      <c r="B6572" s="90" t="s">
        <v>12225</v>
      </c>
      <c r="C6572" s="89" t="s">
        <v>3635</v>
      </c>
      <c r="D6572" s="91" t="s">
        <v>1839</v>
      </c>
    </row>
    <row r="6573" spans="1:4">
      <c r="A6573" s="95">
        <v>7858</v>
      </c>
      <c r="B6573" s="90" t="s">
        <v>12226</v>
      </c>
      <c r="C6573" s="89" t="s">
        <v>3635</v>
      </c>
      <c r="D6573" s="91" t="s">
        <v>12227</v>
      </c>
    </row>
    <row r="6574" spans="1:4">
      <c r="B6574" s="90" t="s">
        <v>12228</v>
      </c>
    </row>
    <row r="6575" spans="1:4">
      <c r="A6575" s="95">
        <v>7859</v>
      </c>
      <c r="B6575" s="90" t="s">
        <v>12229</v>
      </c>
      <c r="C6575" s="89" t="s">
        <v>3635</v>
      </c>
      <c r="D6575" s="93" t="s">
        <v>12230</v>
      </c>
    </row>
    <row r="6576" spans="1:4">
      <c r="A6576" s="95">
        <v>7860</v>
      </c>
      <c r="B6576" s="90" t="s">
        <v>12231</v>
      </c>
      <c r="C6576" s="89" t="s">
        <v>3635</v>
      </c>
      <c r="D6576" s="89" t="s">
        <v>305</v>
      </c>
    </row>
    <row r="6577" spans="1:4">
      <c r="A6577" s="95">
        <v>7861</v>
      </c>
      <c r="B6577" s="90" t="s">
        <v>12232</v>
      </c>
      <c r="C6577" s="89" t="s">
        <v>3635</v>
      </c>
      <c r="D6577" s="89" t="s">
        <v>400</v>
      </c>
    </row>
    <row r="6578" spans="1:4">
      <c r="A6578" s="95">
        <v>7862</v>
      </c>
      <c r="B6578" s="90" t="s">
        <v>12233</v>
      </c>
      <c r="C6578" s="89" t="s">
        <v>3635</v>
      </c>
      <c r="D6578" s="91" t="s">
        <v>12234</v>
      </c>
    </row>
    <row r="6579" spans="1:4">
      <c r="A6579" s="95">
        <v>7863</v>
      </c>
      <c r="B6579" s="90" t="s">
        <v>12235</v>
      </c>
      <c r="C6579" s="89" t="s">
        <v>3635</v>
      </c>
      <c r="D6579" s="91" t="s">
        <v>3220</v>
      </c>
    </row>
    <row r="6580" spans="1:4">
      <c r="A6580" s="95">
        <v>7864</v>
      </c>
      <c r="B6580" s="90" t="s">
        <v>12236</v>
      </c>
      <c r="C6580" s="89" t="s">
        <v>3635</v>
      </c>
      <c r="D6580" s="91" t="s">
        <v>1453</v>
      </c>
    </row>
    <row r="6581" spans="1:4">
      <c r="A6581" s="95">
        <v>7865</v>
      </c>
      <c r="B6581" s="90" t="s">
        <v>12237</v>
      </c>
      <c r="C6581" s="89" t="s">
        <v>3635</v>
      </c>
      <c r="D6581" s="91" t="s">
        <v>2497</v>
      </c>
    </row>
    <row r="6582" spans="1:4">
      <c r="A6582" s="95">
        <v>7866</v>
      </c>
      <c r="B6582" s="90" t="s">
        <v>12238</v>
      </c>
      <c r="C6582" s="89" t="s">
        <v>3635</v>
      </c>
      <c r="D6582" s="91" t="s">
        <v>12239</v>
      </c>
    </row>
    <row r="6583" spans="1:4">
      <c r="B6583" s="90" t="s">
        <v>12240</v>
      </c>
    </row>
    <row r="6584" spans="1:4">
      <c r="A6584" s="95">
        <v>7867</v>
      </c>
      <c r="B6584" s="90" t="s">
        <v>12241</v>
      </c>
      <c r="C6584" s="89" t="s">
        <v>3635</v>
      </c>
      <c r="D6584" s="91" t="s">
        <v>12242</v>
      </c>
    </row>
    <row r="6585" spans="1:4">
      <c r="B6585" s="90" t="s">
        <v>12243</v>
      </c>
    </row>
    <row r="6586" spans="1:4">
      <c r="A6586" s="95">
        <v>7868</v>
      </c>
      <c r="B6586" s="90" t="s">
        <v>12244</v>
      </c>
      <c r="C6586" s="89" t="s">
        <v>3635</v>
      </c>
      <c r="D6586" s="91" t="s">
        <v>1826</v>
      </c>
    </row>
    <row r="6587" spans="1:4">
      <c r="B6587" s="90" t="s">
        <v>12245</v>
      </c>
    </row>
    <row r="6588" spans="1:4">
      <c r="A6588" s="95">
        <v>7869</v>
      </c>
      <c r="B6588" s="90" t="s">
        <v>12246</v>
      </c>
      <c r="C6588" s="89" t="s">
        <v>3635</v>
      </c>
      <c r="D6588" s="91" t="s">
        <v>12247</v>
      </c>
    </row>
    <row r="6589" spans="1:4">
      <c r="B6589" s="90" t="s">
        <v>12248</v>
      </c>
    </row>
    <row r="6590" spans="1:4">
      <c r="A6590" s="95">
        <v>7870</v>
      </c>
      <c r="B6590" s="90" t="s">
        <v>12249</v>
      </c>
      <c r="C6590" s="89" t="s">
        <v>3635</v>
      </c>
      <c r="D6590" s="93" t="s">
        <v>12250</v>
      </c>
    </row>
    <row r="6591" spans="1:4">
      <c r="A6591" s="95">
        <v>7871</v>
      </c>
      <c r="B6591" s="90" t="s">
        <v>12251</v>
      </c>
      <c r="C6591" s="89" t="s">
        <v>3909</v>
      </c>
      <c r="D6591" s="91" t="s">
        <v>695</v>
      </c>
    </row>
    <row r="6592" spans="1:4">
      <c r="A6592" s="95">
        <v>7872</v>
      </c>
      <c r="B6592" s="90" t="s">
        <v>12252</v>
      </c>
      <c r="C6592" s="89" t="s">
        <v>3635</v>
      </c>
      <c r="D6592" s="91" t="s">
        <v>95</v>
      </c>
    </row>
    <row r="6593" spans="1:4">
      <c r="A6593" s="95">
        <v>7874</v>
      </c>
      <c r="B6593" s="90" t="s">
        <v>12253</v>
      </c>
      <c r="C6593" s="89" t="s">
        <v>3635</v>
      </c>
      <c r="D6593" s="91" t="s">
        <v>6724</v>
      </c>
    </row>
    <row r="6594" spans="1:4">
      <c r="B6594" s="90" t="s">
        <v>12254</v>
      </c>
    </row>
    <row r="6595" spans="1:4">
      <c r="A6595" s="95">
        <v>7876</v>
      </c>
      <c r="B6595" s="90" t="s">
        <v>12255</v>
      </c>
      <c r="C6595" s="89" t="s">
        <v>7808</v>
      </c>
      <c r="D6595" s="91" t="s">
        <v>12256</v>
      </c>
    </row>
    <row r="6596" spans="1:4">
      <c r="A6596" s="95">
        <v>7878</v>
      </c>
      <c r="B6596" s="90" t="s">
        <v>12257</v>
      </c>
      <c r="C6596" s="89" t="s">
        <v>3617</v>
      </c>
      <c r="D6596" s="91" t="s">
        <v>7699</v>
      </c>
    </row>
    <row r="6597" spans="1:4">
      <c r="B6597" s="90" t="s">
        <v>4673</v>
      </c>
    </row>
    <row r="6598" spans="1:4">
      <c r="A6598" s="95">
        <v>7879</v>
      </c>
      <c r="B6598" s="90" t="s">
        <v>12258</v>
      </c>
      <c r="C6598" s="89" t="s">
        <v>7808</v>
      </c>
      <c r="D6598" s="91" t="s">
        <v>2781</v>
      </c>
    </row>
    <row r="6599" spans="1:4">
      <c r="A6599" s="95">
        <v>7880</v>
      </c>
      <c r="B6599" s="90" t="s">
        <v>12259</v>
      </c>
      <c r="C6599" s="89" t="s">
        <v>3681</v>
      </c>
      <c r="D6599" s="91" t="s">
        <v>1562</v>
      </c>
    </row>
    <row r="6600" spans="1:4">
      <c r="A6600" s="95">
        <v>7881</v>
      </c>
      <c r="B6600" s="90" t="s">
        <v>12260</v>
      </c>
      <c r="C6600" s="89" t="s">
        <v>3681</v>
      </c>
      <c r="D6600" s="91" t="s">
        <v>697</v>
      </c>
    </row>
    <row r="6601" spans="1:4">
      <c r="A6601" s="95">
        <v>7883</v>
      </c>
      <c r="B6601" s="90" t="s">
        <v>12261</v>
      </c>
      <c r="C6601" s="89" t="s">
        <v>3671</v>
      </c>
      <c r="D6601" s="91" t="s">
        <v>2499</v>
      </c>
    </row>
    <row r="6602" spans="1:4">
      <c r="A6602" s="95">
        <v>7884</v>
      </c>
      <c r="B6602" s="90" t="s">
        <v>12262</v>
      </c>
      <c r="C6602" s="89" t="s">
        <v>3635</v>
      </c>
      <c r="D6602" s="91" t="s">
        <v>1312</v>
      </c>
    </row>
    <row r="6603" spans="1:4">
      <c r="A6603" s="95">
        <v>7888</v>
      </c>
      <c r="B6603" s="90" t="s">
        <v>12263</v>
      </c>
      <c r="C6603" s="89" t="s">
        <v>3617</v>
      </c>
      <c r="D6603" s="91" t="s">
        <v>12264</v>
      </c>
    </row>
    <row r="6604" spans="1:4">
      <c r="A6604" s="95">
        <v>7889</v>
      </c>
      <c r="B6604" s="90" t="s">
        <v>12265</v>
      </c>
      <c r="C6604" s="89" t="s">
        <v>3635</v>
      </c>
      <c r="D6604" s="91" t="s">
        <v>12266</v>
      </c>
    </row>
    <row r="6605" spans="1:4">
      <c r="A6605" s="95">
        <v>7890</v>
      </c>
      <c r="B6605" s="90" t="s">
        <v>12267</v>
      </c>
      <c r="C6605" s="89" t="s">
        <v>3617</v>
      </c>
      <c r="D6605" s="91" t="s">
        <v>12268</v>
      </c>
    </row>
    <row r="6606" spans="1:4">
      <c r="A6606" s="95">
        <v>7891</v>
      </c>
      <c r="B6606" s="90" t="s">
        <v>12269</v>
      </c>
      <c r="C6606" s="89" t="s">
        <v>3635</v>
      </c>
      <c r="D6606" s="91" t="s">
        <v>12270</v>
      </c>
    </row>
    <row r="6607" spans="1:4">
      <c r="B6607" s="90" t="s">
        <v>12271</v>
      </c>
    </row>
    <row r="6608" spans="1:4">
      <c r="D6608" s="89" t="s">
        <v>3701</v>
      </c>
    </row>
    <row r="6609" spans="1:4">
      <c r="B6609" s="87" t="s">
        <v>12272</v>
      </c>
    </row>
    <row r="6611" spans="1:4">
      <c r="B6611" s="87" t="s">
        <v>3609</v>
      </c>
      <c r="C6611" s="88" t="s">
        <v>3610</v>
      </c>
    </row>
    <row r="6612" spans="1:4">
      <c r="D6612" s="88" t="s">
        <v>3611</v>
      </c>
    </row>
    <row r="6613" spans="1:4">
      <c r="A6613" s="88" t="s">
        <v>3612</v>
      </c>
      <c r="B6613" s="87" t="s">
        <v>3613</v>
      </c>
      <c r="C6613" s="88" t="s">
        <v>3614</v>
      </c>
    </row>
    <row r="6614" spans="1:4">
      <c r="A6614" s="95">
        <v>7892</v>
      </c>
      <c r="C6614" s="89" t="s">
        <v>3635</v>
      </c>
      <c r="D6614" s="93" t="s">
        <v>12273</v>
      </c>
    </row>
    <row r="6615" spans="1:4">
      <c r="A6615" s="95">
        <v>7893</v>
      </c>
      <c r="B6615" s="90" t="s">
        <v>12274</v>
      </c>
      <c r="C6615" s="89" t="s">
        <v>3635</v>
      </c>
      <c r="D6615" s="91" t="s">
        <v>6717</v>
      </c>
    </row>
    <row r="6616" spans="1:4">
      <c r="A6616" s="95">
        <v>7894</v>
      </c>
      <c r="B6616" s="90" t="s">
        <v>12275</v>
      </c>
      <c r="C6616" s="89" t="s">
        <v>3635</v>
      </c>
      <c r="D6616" s="92" t="s">
        <v>12276</v>
      </c>
    </row>
    <row r="6617" spans="1:4">
      <c r="B6617" s="90" t="s">
        <v>12277</v>
      </c>
    </row>
    <row r="6618" spans="1:4">
      <c r="B6618" s="90" t="s">
        <v>12278</v>
      </c>
    </row>
    <row r="6619" spans="1:4">
      <c r="A6619" s="95">
        <v>7895</v>
      </c>
      <c r="B6619" s="90" t="s">
        <v>12279</v>
      </c>
      <c r="C6619" s="89" t="s">
        <v>3635</v>
      </c>
      <c r="D6619" s="92" t="s">
        <v>12280</v>
      </c>
    </row>
    <row r="6620" spans="1:4">
      <c r="A6620" s="95">
        <v>7896</v>
      </c>
      <c r="B6620" s="90" t="s">
        <v>12281</v>
      </c>
      <c r="C6620" s="89" t="s">
        <v>3671</v>
      </c>
      <c r="D6620" s="91" t="s">
        <v>3362</v>
      </c>
    </row>
    <row r="6621" spans="1:4">
      <c r="A6621" s="95">
        <v>7897</v>
      </c>
      <c r="B6621" s="90" t="s">
        <v>12282</v>
      </c>
      <c r="C6621" s="89" t="s">
        <v>3681</v>
      </c>
      <c r="D6621" s="89" t="s">
        <v>321</v>
      </c>
    </row>
    <row r="6622" spans="1:4">
      <c r="A6622" s="95">
        <v>7898</v>
      </c>
      <c r="B6622" s="90" t="s">
        <v>12283</v>
      </c>
      <c r="C6622" s="89" t="s">
        <v>3635</v>
      </c>
      <c r="D6622" s="91" t="s">
        <v>2342</v>
      </c>
    </row>
    <row r="6623" spans="1:4">
      <c r="A6623" s="95">
        <v>7899</v>
      </c>
      <c r="B6623" s="90" t="s">
        <v>12284</v>
      </c>
      <c r="C6623" s="89" t="s">
        <v>3973</v>
      </c>
      <c r="D6623" s="89" t="s">
        <v>3550</v>
      </c>
    </row>
    <row r="6624" spans="1:4">
      <c r="B6624" s="90" t="s">
        <v>12285</v>
      </c>
    </row>
    <row r="6625" spans="1:4">
      <c r="A6625" s="95">
        <v>7900</v>
      </c>
      <c r="B6625" s="90" t="s">
        <v>12286</v>
      </c>
      <c r="C6625" s="89" t="s">
        <v>3973</v>
      </c>
      <c r="D6625" s="91" t="s">
        <v>3244</v>
      </c>
    </row>
    <row r="6626" spans="1:4">
      <c r="A6626" s="95">
        <v>7902</v>
      </c>
      <c r="B6626" s="90" t="s">
        <v>12287</v>
      </c>
      <c r="C6626" s="89" t="s">
        <v>3973</v>
      </c>
      <c r="D6626" s="91" t="s">
        <v>2624</v>
      </c>
    </row>
    <row r="6627" spans="1:4">
      <c r="A6627" s="95">
        <v>7905</v>
      </c>
      <c r="B6627" s="90" t="s">
        <v>12288</v>
      </c>
      <c r="C6627" s="89" t="s">
        <v>3635</v>
      </c>
      <c r="D6627" s="91" t="s">
        <v>2426</v>
      </c>
    </row>
    <row r="6628" spans="1:4">
      <c r="A6628" s="95">
        <v>7925</v>
      </c>
      <c r="B6628" s="90" t="s">
        <v>12289</v>
      </c>
      <c r="C6628" s="89" t="s">
        <v>3635</v>
      </c>
      <c r="D6628" s="93" t="s">
        <v>12290</v>
      </c>
    </row>
    <row r="6629" spans="1:4">
      <c r="A6629" s="95">
        <v>7933</v>
      </c>
      <c r="B6629" s="90" t="s">
        <v>12291</v>
      </c>
      <c r="C6629" s="89" t="s">
        <v>7414</v>
      </c>
      <c r="D6629" s="91" t="s">
        <v>12292</v>
      </c>
    </row>
    <row r="6630" spans="1:4">
      <c r="B6630" s="90" t="s">
        <v>12293</v>
      </c>
    </row>
    <row r="6631" spans="1:4">
      <c r="A6631" s="95">
        <v>7935</v>
      </c>
      <c r="B6631" s="90" t="s">
        <v>12294</v>
      </c>
      <c r="C6631" s="89" t="s">
        <v>7414</v>
      </c>
      <c r="D6631" s="91" t="s">
        <v>6440</v>
      </c>
    </row>
    <row r="6632" spans="1:4">
      <c r="A6632" s="95">
        <v>7936</v>
      </c>
      <c r="B6632" s="90" t="s">
        <v>12295</v>
      </c>
      <c r="C6632" s="89" t="s">
        <v>3973</v>
      </c>
      <c r="D6632" s="91" t="s">
        <v>12296</v>
      </c>
    </row>
    <row r="6633" spans="1:4">
      <c r="A6633" s="95">
        <v>7938</v>
      </c>
      <c r="B6633" s="90" t="s">
        <v>12297</v>
      </c>
      <c r="C6633" s="89" t="s">
        <v>3973</v>
      </c>
      <c r="D6633" s="91" t="s">
        <v>12298</v>
      </c>
    </row>
    <row r="6634" spans="1:4">
      <c r="B6634" s="90" t="s">
        <v>12299</v>
      </c>
    </row>
    <row r="6635" spans="1:4">
      <c r="A6635" s="95">
        <v>7939</v>
      </c>
      <c r="B6635" s="90" t="s">
        <v>12300</v>
      </c>
      <c r="C6635" s="89" t="s">
        <v>3973</v>
      </c>
      <c r="D6635" s="91" t="s">
        <v>12301</v>
      </c>
    </row>
    <row r="6636" spans="1:4">
      <c r="A6636" s="95">
        <v>7940</v>
      </c>
      <c r="B6636" s="90" t="s">
        <v>12302</v>
      </c>
      <c r="C6636" s="89" t="s">
        <v>3751</v>
      </c>
      <c r="D6636" s="91" t="s">
        <v>8332</v>
      </c>
    </row>
    <row r="6637" spans="1:4">
      <c r="A6637" s="95">
        <v>7941</v>
      </c>
      <c r="B6637" s="90" t="s">
        <v>12303</v>
      </c>
      <c r="C6637" s="89" t="s">
        <v>3617</v>
      </c>
      <c r="D6637" s="91" t="s">
        <v>3242</v>
      </c>
    </row>
    <row r="6638" spans="1:4">
      <c r="A6638" s="95">
        <v>7942</v>
      </c>
      <c r="B6638" s="90" t="s">
        <v>12304</v>
      </c>
      <c r="C6638" s="89" t="s">
        <v>3745</v>
      </c>
      <c r="D6638" s="91" t="s">
        <v>2155</v>
      </c>
    </row>
    <row r="6639" spans="1:4">
      <c r="B6639" s="90" t="s">
        <v>12305</v>
      </c>
    </row>
    <row r="6640" spans="1:4">
      <c r="A6640" s="95">
        <v>7943</v>
      </c>
      <c r="B6640" s="90" t="s">
        <v>12306</v>
      </c>
      <c r="C6640" s="89" t="s">
        <v>3635</v>
      </c>
      <c r="D6640" s="91" t="s">
        <v>2336</v>
      </c>
    </row>
    <row r="6641" spans="1:4">
      <c r="A6641" s="95">
        <v>7944</v>
      </c>
      <c r="B6641" s="90" t="s">
        <v>12307</v>
      </c>
      <c r="C6641" s="89" t="s">
        <v>3635</v>
      </c>
      <c r="D6641" s="91" t="s">
        <v>8492</v>
      </c>
    </row>
    <row r="6642" spans="1:4">
      <c r="A6642" s="95">
        <v>7945</v>
      </c>
      <c r="B6642" s="90" t="s">
        <v>12308</v>
      </c>
      <c r="C6642" s="89" t="s">
        <v>3973</v>
      </c>
      <c r="D6642" s="91" t="s">
        <v>12309</v>
      </c>
    </row>
    <row r="6643" spans="1:4">
      <c r="A6643" s="95">
        <v>7946</v>
      </c>
      <c r="B6643" s="90" t="s">
        <v>12310</v>
      </c>
      <c r="C6643" s="89" t="s">
        <v>3635</v>
      </c>
      <c r="D6643" s="93" t="s">
        <v>12311</v>
      </c>
    </row>
    <row r="6644" spans="1:4">
      <c r="A6644" s="95">
        <v>7948</v>
      </c>
      <c r="B6644" s="90" t="s">
        <v>12312</v>
      </c>
      <c r="C6644" s="89" t="s">
        <v>3635</v>
      </c>
      <c r="D6644" s="89" t="s">
        <v>1281</v>
      </c>
    </row>
    <row r="6645" spans="1:4">
      <c r="A6645" s="95">
        <v>7949</v>
      </c>
      <c r="B6645" s="90" t="s">
        <v>12313</v>
      </c>
      <c r="C6645" s="89" t="s">
        <v>3973</v>
      </c>
      <c r="D6645" s="89" t="s">
        <v>102</v>
      </c>
    </row>
    <row r="6646" spans="1:4">
      <c r="A6646" s="95">
        <v>7950</v>
      </c>
      <c r="B6646" s="90" t="s">
        <v>12314</v>
      </c>
      <c r="C6646" s="89" t="s">
        <v>3635</v>
      </c>
      <c r="D6646" s="91" t="s">
        <v>12315</v>
      </c>
    </row>
    <row r="6647" spans="1:4">
      <c r="B6647" s="90" t="s">
        <v>12316</v>
      </c>
    </row>
    <row r="6648" spans="1:4">
      <c r="A6648" s="95">
        <v>7951</v>
      </c>
      <c r="B6648" s="90" t="s">
        <v>12317</v>
      </c>
      <c r="C6648" s="89" t="s">
        <v>3635</v>
      </c>
      <c r="D6648" s="91" t="s">
        <v>3356</v>
      </c>
    </row>
    <row r="6649" spans="1:4">
      <c r="A6649" s="95">
        <v>7952</v>
      </c>
      <c r="B6649" s="90" t="s">
        <v>12318</v>
      </c>
      <c r="C6649" s="89" t="s">
        <v>3635</v>
      </c>
      <c r="D6649" s="91" t="s">
        <v>12319</v>
      </c>
    </row>
    <row r="6650" spans="1:4">
      <c r="A6650" s="95">
        <v>7953</v>
      </c>
      <c r="B6650" s="90" t="s">
        <v>12320</v>
      </c>
      <c r="C6650" s="89" t="s">
        <v>3635</v>
      </c>
      <c r="D6650" s="91" t="s">
        <v>12321</v>
      </c>
    </row>
    <row r="6651" spans="1:4">
      <c r="B6651" s="90" t="s">
        <v>4520</v>
      </c>
    </row>
    <row r="6652" spans="1:4">
      <c r="D6652" s="89" t="s">
        <v>3701</v>
      </c>
    </row>
    <row r="6653" spans="1:4">
      <c r="B6653" s="87" t="s">
        <v>12322</v>
      </c>
    </row>
    <row r="6655" spans="1:4">
      <c r="B6655" s="87" t="s">
        <v>3609</v>
      </c>
      <c r="C6655" s="88" t="s">
        <v>3610</v>
      </c>
    </row>
    <row r="6656" spans="1:4">
      <c r="D6656" s="88" t="s">
        <v>3611</v>
      </c>
    </row>
    <row r="6657" spans="1:4">
      <c r="A6657" s="88" t="s">
        <v>3612</v>
      </c>
      <c r="B6657" s="87" t="s">
        <v>3613</v>
      </c>
      <c r="C6657" s="88" t="s">
        <v>3614</v>
      </c>
    </row>
    <row r="6658" spans="1:4">
      <c r="A6658" s="95">
        <v>7954</v>
      </c>
      <c r="B6658" s="90" t="s">
        <v>12323</v>
      </c>
      <c r="C6658" s="89" t="s">
        <v>3635</v>
      </c>
      <c r="D6658" s="91" t="s">
        <v>12324</v>
      </c>
    </row>
    <row r="6659" spans="1:4">
      <c r="A6659" s="95">
        <v>7955</v>
      </c>
      <c r="B6659" s="90" t="s">
        <v>12325</v>
      </c>
      <c r="C6659" s="89" t="s">
        <v>3635</v>
      </c>
      <c r="D6659" s="93" t="s">
        <v>12326</v>
      </c>
    </row>
    <row r="6660" spans="1:4">
      <c r="A6660" s="95">
        <v>7956</v>
      </c>
      <c r="B6660" s="90" t="s">
        <v>12327</v>
      </c>
      <c r="C6660" s="89" t="s">
        <v>3973</v>
      </c>
      <c r="D6660" s="91" t="s">
        <v>3663</v>
      </c>
    </row>
    <row r="6661" spans="1:4">
      <c r="A6661" s="95">
        <v>7957</v>
      </c>
      <c r="B6661" s="90" t="s">
        <v>12328</v>
      </c>
      <c r="C6661" s="89" t="s">
        <v>3973</v>
      </c>
      <c r="D6661" s="91" t="s">
        <v>8245</v>
      </c>
    </row>
    <row r="6662" spans="1:4">
      <c r="A6662" s="95">
        <v>7958</v>
      </c>
      <c r="B6662" s="90" t="s">
        <v>12329</v>
      </c>
      <c r="C6662" s="89" t="s">
        <v>3635</v>
      </c>
      <c r="D6662" s="93" t="s">
        <v>12330</v>
      </c>
    </row>
    <row r="6663" spans="1:4">
      <c r="B6663" s="90" t="s">
        <v>12331</v>
      </c>
    </row>
    <row r="6664" spans="1:4">
      <c r="A6664" s="95">
        <v>7959</v>
      </c>
      <c r="B6664" s="90" t="s">
        <v>12332</v>
      </c>
      <c r="C6664" s="89" t="s">
        <v>3635</v>
      </c>
      <c r="D6664" s="91" t="s">
        <v>12333</v>
      </c>
    </row>
    <row r="6665" spans="1:4">
      <c r="A6665" s="95">
        <v>7960</v>
      </c>
      <c r="B6665" s="90" t="s">
        <v>12334</v>
      </c>
      <c r="C6665" s="89" t="s">
        <v>3973</v>
      </c>
      <c r="D6665" s="91" t="s">
        <v>12335</v>
      </c>
    </row>
    <row r="6666" spans="1:4">
      <c r="A6666" s="95">
        <v>7962</v>
      </c>
      <c r="B6666" s="90" t="s">
        <v>12336</v>
      </c>
      <c r="C6666" s="89" t="s">
        <v>3635</v>
      </c>
      <c r="D6666" s="91" t="s">
        <v>11249</v>
      </c>
    </row>
    <row r="6667" spans="1:4">
      <c r="A6667" s="95">
        <v>7966</v>
      </c>
      <c r="B6667" s="90" t="s">
        <v>12337</v>
      </c>
      <c r="C6667" s="89" t="s">
        <v>3635</v>
      </c>
      <c r="D6667" s="91" t="s">
        <v>12338</v>
      </c>
    </row>
    <row r="6668" spans="1:4">
      <c r="A6668" s="95">
        <v>7967</v>
      </c>
      <c r="B6668" s="90" t="s">
        <v>12339</v>
      </c>
      <c r="C6668" s="89" t="s">
        <v>3635</v>
      </c>
      <c r="D6668" s="91" t="s">
        <v>12340</v>
      </c>
    </row>
    <row r="6669" spans="1:4">
      <c r="A6669" s="95">
        <v>7973</v>
      </c>
      <c r="B6669" s="90" t="s">
        <v>12341</v>
      </c>
      <c r="C6669" s="89" t="s">
        <v>3635</v>
      </c>
      <c r="D6669" s="91" t="s">
        <v>12342</v>
      </c>
    </row>
    <row r="6670" spans="1:4">
      <c r="A6670" s="95">
        <v>7974</v>
      </c>
      <c r="B6670" s="90" t="s">
        <v>12343</v>
      </c>
      <c r="C6670" s="89" t="s">
        <v>3635</v>
      </c>
      <c r="D6670" s="91" t="s">
        <v>1455</v>
      </c>
    </row>
    <row r="6671" spans="1:4">
      <c r="A6671" s="95">
        <v>7975</v>
      </c>
      <c r="B6671" s="90" t="s">
        <v>12344</v>
      </c>
      <c r="C6671" s="89" t="s">
        <v>3635</v>
      </c>
      <c r="D6671" s="91" t="s">
        <v>3663</v>
      </c>
    </row>
    <row r="6672" spans="1:4">
      <c r="A6672" s="95">
        <v>7976</v>
      </c>
      <c r="B6672" s="90" t="s">
        <v>12345</v>
      </c>
      <c r="C6672" s="89" t="s">
        <v>3635</v>
      </c>
      <c r="D6672" s="91" t="s">
        <v>6102</v>
      </c>
    </row>
    <row r="6673" spans="1:4">
      <c r="A6673" s="95">
        <v>7977</v>
      </c>
      <c r="B6673" s="90" t="s">
        <v>12346</v>
      </c>
      <c r="C6673" s="89" t="s">
        <v>3635</v>
      </c>
      <c r="D6673" s="91" t="s">
        <v>12347</v>
      </c>
    </row>
    <row r="6674" spans="1:4">
      <c r="A6674" s="95">
        <v>7978</v>
      </c>
      <c r="B6674" s="90" t="s">
        <v>12348</v>
      </c>
      <c r="C6674" s="89" t="s">
        <v>3635</v>
      </c>
      <c r="D6674" s="91" t="s">
        <v>12349</v>
      </c>
    </row>
    <row r="6675" spans="1:4">
      <c r="A6675" s="95">
        <v>7979</v>
      </c>
      <c r="B6675" s="90" t="s">
        <v>12350</v>
      </c>
      <c r="C6675" s="89" t="s">
        <v>3635</v>
      </c>
      <c r="D6675" s="91" t="s">
        <v>12351</v>
      </c>
    </row>
    <row r="6676" spans="1:4">
      <c r="A6676" s="95">
        <v>7980</v>
      </c>
      <c r="B6676" s="90" t="s">
        <v>12352</v>
      </c>
      <c r="C6676" s="89" t="s">
        <v>3635</v>
      </c>
      <c r="D6676" s="91" t="s">
        <v>12353</v>
      </c>
    </row>
    <row r="6677" spans="1:4">
      <c r="A6677" s="95">
        <v>7981</v>
      </c>
      <c r="B6677" s="90" t="s">
        <v>12354</v>
      </c>
      <c r="C6677" s="89" t="s">
        <v>3751</v>
      </c>
      <c r="D6677" s="91" t="s">
        <v>12347</v>
      </c>
    </row>
    <row r="6678" spans="1:4">
      <c r="A6678" s="95">
        <v>7982</v>
      </c>
      <c r="B6678" s="90" t="s">
        <v>12355</v>
      </c>
      <c r="C6678" s="89" t="s">
        <v>3635</v>
      </c>
      <c r="D6678" s="91" t="s">
        <v>672</v>
      </c>
    </row>
    <row r="6679" spans="1:4">
      <c r="A6679" s="95">
        <v>7983</v>
      </c>
      <c r="B6679" s="90" t="s">
        <v>12356</v>
      </c>
      <c r="C6679" s="89" t="s">
        <v>3617</v>
      </c>
      <c r="D6679" s="91" t="s">
        <v>12357</v>
      </c>
    </row>
    <row r="6680" spans="1:4">
      <c r="A6680" s="95">
        <v>7999</v>
      </c>
      <c r="B6680" s="90" t="s">
        <v>12358</v>
      </c>
      <c r="C6680" s="89" t="s">
        <v>7414</v>
      </c>
      <c r="D6680" s="91" t="s">
        <v>12359</v>
      </c>
    </row>
    <row r="6681" spans="1:4">
      <c r="A6681" s="95">
        <v>8000</v>
      </c>
      <c r="B6681" s="90" t="s">
        <v>12360</v>
      </c>
      <c r="C6681" s="89" t="s">
        <v>7414</v>
      </c>
      <c r="D6681" s="91" t="s">
        <v>2332</v>
      </c>
    </row>
    <row r="6682" spans="1:4">
      <c r="A6682" s="95">
        <v>8001</v>
      </c>
      <c r="B6682" s="90" t="s">
        <v>12361</v>
      </c>
      <c r="C6682" s="89" t="s">
        <v>7414</v>
      </c>
      <c r="D6682" s="91" t="s">
        <v>2526</v>
      </c>
    </row>
    <row r="6683" spans="1:4">
      <c r="A6683" s="95">
        <v>8002</v>
      </c>
      <c r="B6683" s="90" t="s">
        <v>12362</v>
      </c>
      <c r="C6683" s="89" t="s">
        <v>7414</v>
      </c>
      <c r="D6683" s="91" t="s">
        <v>3105</v>
      </c>
    </row>
    <row r="6684" spans="1:4">
      <c r="A6684" s="95">
        <v>8003</v>
      </c>
      <c r="B6684" s="90" t="s">
        <v>12363</v>
      </c>
      <c r="C6684" s="89" t="s">
        <v>7414</v>
      </c>
      <c r="D6684" s="91" t="s">
        <v>12364</v>
      </c>
    </row>
    <row r="6685" spans="1:4">
      <c r="A6685" s="95">
        <v>8004</v>
      </c>
      <c r="B6685" s="90" t="s">
        <v>12365</v>
      </c>
      <c r="C6685" s="89" t="s">
        <v>7414</v>
      </c>
      <c r="D6685" s="91" t="s">
        <v>12366</v>
      </c>
    </row>
    <row r="6686" spans="1:4">
      <c r="A6686" s="95">
        <v>8005</v>
      </c>
      <c r="B6686" s="90" t="s">
        <v>12367</v>
      </c>
      <c r="C6686" s="89" t="s">
        <v>7414</v>
      </c>
      <c r="D6686" s="91" t="s">
        <v>12368</v>
      </c>
    </row>
    <row r="6687" spans="1:4">
      <c r="A6687" s="95">
        <v>8006</v>
      </c>
      <c r="B6687" s="90" t="s">
        <v>12369</v>
      </c>
      <c r="C6687" s="89" t="s">
        <v>7414</v>
      </c>
      <c r="D6687" s="91" t="s">
        <v>12370</v>
      </c>
    </row>
    <row r="6688" spans="1:4">
      <c r="A6688" s="95">
        <v>8007</v>
      </c>
      <c r="B6688" s="90" t="s">
        <v>12371</v>
      </c>
      <c r="C6688" s="89" t="s">
        <v>7414</v>
      </c>
      <c r="D6688" s="91" t="s">
        <v>12372</v>
      </c>
    </row>
    <row r="6689" spans="1:4">
      <c r="A6689" s="95">
        <v>8008</v>
      </c>
      <c r="B6689" s="90" t="s">
        <v>12373</v>
      </c>
      <c r="C6689" s="89" t="s">
        <v>7414</v>
      </c>
      <c r="D6689" s="91" t="s">
        <v>12374</v>
      </c>
    </row>
    <row r="6690" spans="1:4">
      <c r="A6690" s="95">
        <v>8009</v>
      </c>
      <c r="B6690" s="90" t="s">
        <v>12375</v>
      </c>
      <c r="C6690" s="89" t="s">
        <v>7414</v>
      </c>
      <c r="D6690" s="91" t="s">
        <v>12376</v>
      </c>
    </row>
    <row r="6691" spans="1:4">
      <c r="D6691" s="89" t="s">
        <v>3701</v>
      </c>
    </row>
    <row r="6692" spans="1:4">
      <c r="B6692" s="87" t="s">
        <v>12377</v>
      </c>
    </row>
    <row r="6694" spans="1:4">
      <c r="B6694" s="87" t="s">
        <v>3609</v>
      </c>
      <c r="C6694" s="88" t="s">
        <v>3610</v>
      </c>
    </row>
    <row r="6695" spans="1:4">
      <c r="D6695" s="88" t="s">
        <v>3611</v>
      </c>
    </row>
    <row r="6696" spans="1:4">
      <c r="A6696" s="88" t="s">
        <v>3612</v>
      </c>
      <c r="B6696" s="87" t="s">
        <v>3613</v>
      </c>
      <c r="C6696" s="88" t="s">
        <v>3614</v>
      </c>
    </row>
    <row r="6697" spans="1:4">
      <c r="A6697" s="95">
        <v>8010</v>
      </c>
      <c r="B6697" s="90" t="s">
        <v>12378</v>
      </c>
      <c r="C6697" s="89" t="s">
        <v>7414</v>
      </c>
      <c r="D6697" s="91" t="s">
        <v>351</v>
      </c>
    </row>
    <row r="6698" spans="1:4">
      <c r="A6698" s="95">
        <v>8011</v>
      </c>
      <c r="B6698" s="90" t="s">
        <v>12379</v>
      </c>
      <c r="C6698" s="89" t="s">
        <v>7414</v>
      </c>
      <c r="D6698" s="91" t="s">
        <v>10712</v>
      </c>
    </row>
    <row r="6699" spans="1:4">
      <c r="A6699" s="95">
        <v>8012</v>
      </c>
      <c r="B6699" s="90" t="s">
        <v>12380</v>
      </c>
      <c r="C6699" s="89" t="s">
        <v>7414</v>
      </c>
      <c r="D6699" s="91" t="s">
        <v>12381</v>
      </c>
    </row>
    <row r="6700" spans="1:4">
      <c r="A6700" s="95">
        <v>8013</v>
      </c>
      <c r="B6700" s="90" t="s">
        <v>12382</v>
      </c>
      <c r="C6700" s="89" t="s">
        <v>7414</v>
      </c>
      <c r="D6700" s="91" t="s">
        <v>12383</v>
      </c>
    </row>
    <row r="6701" spans="1:4">
      <c r="A6701" s="95">
        <v>8014</v>
      </c>
      <c r="B6701" s="90" t="s">
        <v>12384</v>
      </c>
      <c r="C6701" s="89" t="s">
        <v>7414</v>
      </c>
      <c r="D6701" s="91" t="s">
        <v>12385</v>
      </c>
    </row>
    <row r="6702" spans="1:4">
      <c r="A6702" s="95">
        <v>8016</v>
      </c>
      <c r="B6702" s="90" t="s">
        <v>12386</v>
      </c>
      <c r="C6702" s="89" t="s">
        <v>3635</v>
      </c>
      <c r="D6702" s="93" t="s">
        <v>12387</v>
      </c>
    </row>
    <row r="6703" spans="1:4">
      <c r="A6703" s="95">
        <v>8019</v>
      </c>
      <c r="B6703" s="90" t="s">
        <v>12388</v>
      </c>
      <c r="C6703" s="89" t="s">
        <v>3635</v>
      </c>
      <c r="D6703" s="92" t="s">
        <v>12389</v>
      </c>
    </row>
    <row r="6704" spans="1:4">
      <c r="B6704" s="90" t="s">
        <v>12390</v>
      </c>
    </row>
    <row r="6705" spans="1:4">
      <c r="A6705" s="95">
        <v>8020</v>
      </c>
      <c r="B6705" s="90" t="s">
        <v>12391</v>
      </c>
      <c r="C6705" s="89" t="s">
        <v>3635</v>
      </c>
      <c r="D6705" s="93" t="s">
        <v>12392</v>
      </c>
    </row>
    <row r="6706" spans="1:4">
      <c r="B6706" s="90" t="s">
        <v>12390</v>
      </c>
    </row>
    <row r="6707" spans="1:4">
      <c r="A6707" s="95">
        <v>8021</v>
      </c>
      <c r="B6707" s="90" t="s">
        <v>12393</v>
      </c>
      <c r="C6707" s="89" t="s">
        <v>3635</v>
      </c>
      <c r="D6707" s="91" t="s">
        <v>3471</v>
      </c>
    </row>
    <row r="6708" spans="1:4">
      <c r="A6708" s="95">
        <v>8022</v>
      </c>
      <c r="B6708" s="90" t="s">
        <v>12394</v>
      </c>
      <c r="C6708" s="89" t="s">
        <v>3635</v>
      </c>
      <c r="D6708" s="93" t="s">
        <v>12395</v>
      </c>
    </row>
    <row r="6709" spans="1:4">
      <c r="B6709" s="90" t="s">
        <v>12390</v>
      </c>
    </row>
    <row r="6710" spans="1:4">
      <c r="A6710" s="95">
        <v>8023</v>
      </c>
      <c r="B6710" s="90" t="s">
        <v>12396</v>
      </c>
      <c r="C6710" s="89" t="s">
        <v>3635</v>
      </c>
      <c r="D6710" s="93" t="s">
        <v>12397</v>
      </c>
    </row>
    <row r="6711" spans="1:4">
      <c r="B6711" s="90" t="s">
        <v>12390</v>
      </c>
    </row>
    <row r="6712" spans="1:4">
      <c r="A6712" s="95">
        <v>8024</v>
      </c>
      <c r="B6712" s="90" t="s">
        <v>12398</v>
      </c>
      <c r="C6712" s="89" t="s">
        <v>3635</v>
      </c>
      <c r="D6712" s="93" t="s">
        <v>12399</v>
      </c>
    </row>
    <row r="6713" spans="1:4">
      <c r="B6713" s="90" t="s">
        <v>12400</v>
      </c>
    </row>
    <row r="6714" spans="1:4">
      <c r="A6714" s="95">
        <v>8025</v>
      </c>
      <c r="B6714" s="90" t="s">
        <v>12401</v>
      </c>
      <c r="C6714" s="89" t="s">
        <v>3635</v>
      </c>
      <c r="D6714" s="93" t="s">
        <v>12402</v>
      </c>
    </row>
    <row r="6715" spans="1:4">
      <c r="B6715" s="90" t="s">
        <v>12390</v>
      </c>
    </row>
    <row r="6716" spans="1:4">
      <c r="A6716" s="95">
        <v>8026</v>
      </c>
      <c r="B6716" s="90" t="s">
        <v>12403</v>
      </c>
      <c r="C6716" s="89" t="s">
        <v>3635</v>
      </c>
      <c r="D6716" s="93" t="s">
        <v>12404</v>
      </c>
    </row>
    <row r="6717" spans="1:4">
      <c r="B6717" s="90" t="s">
        <v>12405</v>
      </c>
    </row>
    <row r="6718" spans="1:4">
      <c r="A6718" s="95">
        <v>8027</v>
      </c>
      <c r="B6718" s="90" t="s">
        <v>12406</v>
      </c>
      <c r="C6718" s="89" t="s">
        <v>3635</v>
      </c>
      <c r="D6718" s="93" t="s">
        <v>12404</v>
      </c>
    </row>
    <row r="6719" spans="1:4">
      <c r="B6719" s="90" t="s">
        <v>12407</v>
      </c>
    </row>
    <row r="6720" spans="1:4">
      <c r="A6720" s="95">
        <v>8028</v>
      </c>
      <c r="B6720" s="90" t="s">
        <v>12408</v>
      </c>
      <c r="C6720" s="89" t="s">
        <v>3635</v>
      </c>
      <c r="D6720" s="93" t="s">
        <v>12409</v>
      </c>
    </row>
    <row r="6721" spans="1:4">
      <c r="B6721" s="90" t="s">
        <v>12407</v>
      </c>
    </row>
    <row r="6722" spans="1:4">
      <c r="A6722" s="95">
        <v>8029</v>
      </c>
      <c r="B6722" s="90" t="s">
        <v>12410</v>
      </c>
      <c r="C6722" s="89" t="s">
        <v>3635</v>
      </c>
      <c r="D6722" s="93" t="s">
        <v>12409</v>
      </c>
    </row>
    <row r="6723" spans="1:4">
      <c r="B6723" s="90" t="s">
        <v>12390</v>
      </c>
    </row>
    <row r="6724" spans="1:4">
      <c r="A6724" s="95">
        <v>8030</v>
      </c>
      <c r="B6724" s="90" t="s">
        <v>12411</v>
      </c>
      <c r="C6724" s="89" t="s">
        <v>3635</v>
      </c>
      <c r="D6724" s="93" t="s">
        <v>12412</v>
      </c>
    </row>
    <row r="6725" spans="1:4">
      <c r="B6725" s="90" t="s">
        <v>12413</v>
      </c>
    </row>
    <row r="6726" spans="1:4">
      <c r="A6726" s="95">
        <v>8031</v>
      </c>
      <c r="B6726" s="90" t="s">
        <v>12414</v>
      </c>
      <c r="C6726" s="89" t="s">
        <v>3635</v>
      </c>
      <c r="D6726" s="91" t="s">
        <v>2979</v>
      </c>
    </row>
    <row r="6727" spans="1:4">
      <c r="A6727" s="95">
        <v>8033</v>
      </c>
      <c r="B6727" s="90" t="s">
        <v>12415</v>
      </c>
      <c r="C6727" s="89" t="s">
        <v>3635</v>
      </c>
      <c r="D6727" s="91" t="s">
        <v>10471</v>
      </c>
    </row>
    <row r="6728" spans="1:4">
      <c r="B6728" s="90" t="s">
        <v>12416</v>
      </c>
    </row>
    <row r="6729" spans="1:4">
      <c r="A6729" s="95">
        <v>8034</v>
      </c>
      <c r="B6729" s="90" t="s">
        <v>12417</v>
      </c>
      <c r="C6729" s="89" t="s">
        <v>3635</v>
      </c>
      <c r="D6729" s="91" t="s">
        <v>12418</v>
      </c>
    </row>
    <row r="6730" spans="1:4">
      <c r="B6730" s="90" t="s">
        <v>12419</v>
      </c>
    </row>
    <row r="6731" spans="1:4">
      <c r="B6731" s="90" t="s">
        <v>4673</v>
      </c>
    </row>
    <row r="6732" spans="1:4">
      <c r="A6732" s="95">
        <v>8035</v>
      </c>
      <c r="B6732" s="90" t="s">
        <v>12420</v>
      </c>
      <c r="C6732" s="89" t="s">
        <v>3635</v>
      </c>
      <c r="D6732" s="91" t="s">
        <v>12421</v>
      </c>
    </row>
    <row r="6733" spans="1:4">
      <c r="B6733" s="90" t="s">
        <v>12422</v>
      </c>
    </row>
    <row r="6734" spans="1:4">
      <c r="A6734" s="95">
        <v>8036</v>
      </c>
      <c r="B6734" s="90" t="s">
        <v>12423</v>
      </c>
      <c r="C6734" s="89" t="s">
        <v>3635</v>
      </c>
      <c r="D6734" s="93" t="s">
        <v>12424</v>
      </c>
    </row>
    <row r="6735" spans="1:4">
      <c r="B6735" s="90" t="s">
        <v>12425</v>
      </c>
    </row>
    <row r="6736" spans="1:4">
      <c r="A6736" s="95">
        <v>8037</v>
      </c>
      <c r="B6736" s="90" t="s">
        <v>12426</v>
      </c>
      <c r="C6736" s="89" t="s">
        <v>3635</v>
      </c>
      <c r="D6736" s="91" t="s">
        <v>12427</v>
      </c>
    </row>
    <row r="6737" spans="1:4">
      <c r="A6737" s="95">
        <v>8038</v>
      </c>
      <c r="B6737" s="90" t="s">
        <v>12428</v>
      </c>
      <c r="C6737" s="89" t="s">
        <v>3635</v>
      </c>
      <c r="D6737" s="93" t="s">
        <v>12429</v>
      </c>
    </row>
    <row r="6738" spans="1:4">
      <c r="B6738" s="90" t="s">
        <v>12430</v>
      </c>
    </row>
    <row r="6739" spans="1:4">
      <c r="A6739" s="95">
        <v>8039</v>
      </c>
      <c r="B6739" s="90" t="s">
        <v>12431</v>
      </c>
      <c r="C6739" s="89" t="s">
        <v>3635</v>
      </c>
      <c r="D6739" s="91" t="s">
        <v>12432</v>
      </c>
    </row>
    <row r="6740" spans="1:4">
      <c r="B6740" s="90" t="s">
        <v>12433</v>
      </c>
    </row>
    <row r="6741" spans="1:4">
      <c r="A6741" s="95">
        <v>8040</v>
      </c>
      <c r="C6741" s="89" t="s">
        <v>3635</v>
      </c>
      <c r="D6741" s="91" t="s">
        <v>12434</v>
      </c>
    </row>
    <row r="6742" spans="1:4">
      <c r="D6742" s="89" t="s">
        <v>3701</v>
      </c>
    </row>
    <row r="6743" spans="1:4">
      <c r="B6743" s="87" t="s">
        <v>12435</v>
      </c>
    </row>
    <row r="6745" spans="1:4">
      <c r="B6745" s="87" t="s">
        <v>3609</v>
      </c>
      <c r="C6745" s="88" t="s">
        <v>3610</v>
      </c>
    </row>
    <row r="6746" spans="1:4">
      <c r="D6746" s="88" t="s">
        <v>3611</v>
      </c>
    </row>
    <row r="6747" spans="1:4">
      <c r="A6747" s="88" t="s">
        <v>3612</v>
      </c>
      <c r="B6747" s="87" t="s">
        <v>3613</v>
      </c>
      <c r="C6747" s="88" t="s">
        <v>3614</v>
      </c>
    </row>
    <row r="6748" spans="1:4">
      <c r="B6748" s="90" t="s">
        <v>12436</v>
      </c>
    </row>
    <row r="6749" spans="1:4">
      <c r="B6749" s="90" t="s">
        <v>12433</v>
      </c>
    </row>
    <row r="6750" spans="1:4">
      <c r="A6750" s="95">
        <v>8041</v>
      </c>
      <c r="B6750" s="90" t="s">
        <v>12437</v>
      </c>
      <c r="C6750" s="89" t="s">
        <v>3635</v>
      </c>
      <c r="D6750" s="91" t="s">
        <v>12432</v>
      </c>
    </row>
    <row r="6751" spans="1:4">
      <c r="B6751" s="90" t="s">
        <v>12438</v>
      </c>
    </row>
    <row r="6752" spans="1:4">
      <c r="A6752" s="95">
        <v>8042</v>
      </c>
      <c r="B6752" s="90" t="s">
        <v>12439</v>
      </c>
      <c r="C6752" s="89" t="s">
        <v>3635</v>
      </c>
      <c r="D6752" s="91" t="s">
        <v>12432</v>
      </c>
    </row>
    <row r="6753" spans="1:4">
      <c r="B6753" s="90" t="s">
        <v>12433</v>
      </c>
    </row>
    <row r="6754" spans="1:4">
      <c r="A6754" s="95">
        <v>8043</v>
      </c>
      <c r="B6754" s="90" t="s">
        <v>12440</v>
      </c>
      <c r="C6754" s="89" t="s">
        <v>3635</v>
      </c>
      <c r="D6754" s="91" t="s">
        <v>12441</v>
      </c>
    </row>
    <row r="6755" spans="1:4">
      <c r="B6755" s="90" t="s">
        <v>12433</v>
      </c>
    </row>
    <row r="6756" spans="1:4">
      <c r="A6756" s="95">
        <v>8044</v>
      </c>
      <c r="B6756" s="90" t="s">
        <v>12442</v>
      </c>
      <c r="C6756" s="89" t="s">
        <v>3635</v>
      </c>
      <c r="D6756" s="91" t="s">
        <v>12434</v>
      </c>
    </row>
    <row r="6757" spans="1:4">
      <c r="B6757" s="90" t="s">
        <v>12433</v>
      </c>
    </row>
    <row r="6758" spans="1:4">
      <c r="A6758" s="95">
        <v>8045</v>
      </c>
      <c r="B6758" s="90" t="s">
        <v>12443</v>
      </c>
      <c r="C6758" s="89" t="s">
        <v>3635</v>
      </c>
      <c r="D6758" s="91" t="s">
        <v>12432</v>
      </c>
    </row>
    <row r="6759" spans="1:4">
      <c r="B6759" s="90" t="s">
        <v>12433</v>
      </c>
    </row>
    <row r="6760" spans="1:4">
      <c r="A6760" s="95">
        <v>8046</v>
      </c>
      <c r="B6760" s="90" t="s">
        <v>12444</v>
      </c>
      <c r="C6760" s="89" t="s">
        <v>3635</v>
      </c>
      <c r="D6760" s="93" t="s">
        <v>12445</v>
      </c>
    </row>
    <row r="6761" spans="1:4">
      <c r="B6761" s="90" t="s">
        <v>12433</v>
      </c>
    </row>
    <row r="6762" spans="1:4">
      <c r="A6762" s="95">
        <v>8047</v>
      </c>
      <c r="B6762" s="90" t="s">
        <v>12446</v>
      </c>
      <c r="C6762" s="89" t="s">
        <v>3635</v>
      </c>
      <c r="D6762" s="91" t="s">
        <v>12447</v>
      </c>
    </row>
    <row r="6763" spans="1:4">
      <c r="B6763" s="90" t="s">
        <v>12433</v>
      </c>
    </row>
    <row r="6764" spans="1:4">
      <c r="A6764" s="95">
        <v>8048</v>
      </c>
      <c r="B6764" s="90" t="s">
        <v>12448</v>
      </c>
      <c r="C6764" s="89" t="s">
        <v>3635</v>
      </c>
      <c r="D6764" s="93" t="s">
        <v>12449</v>
      </c>
    </row>
    <row r="6765" spans="1:4">
      <c r="B6765" s="90" t="s">
        <v>12433</v>
      </c>
    </row>
    <row r="6766" spans="1:4">
      <c r="A6766" s="95">
        <v>8049</v>
      </c>
      <c r="B6766" s="90" t="s">
        <v>12450</v>
      </c>
      <c r="C6766" s="89" t="s">
        <v>3635</v>
      </c>
      <c r="D6766" s="91" t="s">
        <v>12451</v>
      </c>
    </row>
    <row r="6767" spans="1:4">
      <c r="B6767" s="90" t="s">
        <v>12452</v>
      </c>
    </row>
    <row r="6768" spans="1:4">
      <c r="A6768" s="95">
        <v>8050</v>
      </c>
      <c r="B6768" s="90" t="s">
        <v>12453</v>
      </c>
      <c r="C6768" s="89" t="s">
        <v>3635</v>
      </c>
      <c r="D6768" s="91" t="s">
        <v>12454</v>
      </c>
    </row>
    <row r="6769" spans="1:4">
      <c r="B6769" s="90" t="s">
        <v>12433</v>
      </c>
    </row>
    <row r="6770" spans="1:4">
      <c r="A6770" s="95">
        <v>8051</v>
      </c>
      <c r="B6770" s="90" t="s">
        <v>12455</v>
      </c>
      <c r="C6770" s="89" t="s">
        <v>3635</v>
      </c>
      <c r="D6770" s="91" t="s">
        <v>12456</v>
      </c>
    </row>
    <row r="6771" spans="1:4">
      <c r="B6771" s="90" t="s">
        <v>12433</v>
      </c>
    </row>
    <row r="6772" spans="1:4">
      <c r="A6772" s="95">
        <v>8052</v>
      </c>
      <c r="B6772" s="90" t="s">
        <v>12457</v>
      </c>
      <c r="C6772" s="89" t="s">
        <v>3635</v>
      </c>
      <c r="D6772" s="91" t="s">
        <v>12458</v>
      </c>
    </row>
    <row r="6773" spans="1:4">
      <c r="B6773" s="90" t="s">
        <v>12459</v>
      </c>
    </row>
    <row r="6774" spans="1:4">
      <c r="A6774" s="95">
        <v>8053</v>
      </c>
      <c r="B6774" s="90" t="s">
        <v>12460</v>
      </c>
      <c r="C6774" s="89" t="s">
        <v>3635</v>
      </c>
      <c r="D6774" s="91" t="s">
        <v>12461</v>
      </c>
    </row>
    <row r="6775" spans="1:4">
      <c r="B6775" s="90" t="s">
        <v>12433</v>
      </c>
    </row>
    <row r="6776" spans="1:4">
      <c r="A6776" s="95">
        <v>8054</v>
      </c>
      <c r="B6776" s="90" t="s">
        <v>12462</v>
      </c>
      <c r="C6776" s="89" t="s">
        <v>3635</v>
      </c>
      <c r="D6776" s="91" t="s">
        <v>12447</v>
      </c>
    </row>
    <row r="6777" spans="1:4">
      <c r="B6777" s="90" t="s">
        <v>12433</v>
      </c>
    </row>
    <row r="6778" spans="1:4">
      <c r="A6778" s="95">
        <v>8055</v>
      </c>
      <c r="B6778" s="90" t="s">
        <v>12463</v>
      </c>
      <c r="C6778" s="89" t="s">
        <v>3635</v>
      </c>
      <c r="D6778" s="93" t="s">
        <v>12464</v>
      </c>
    </row>
    <row r="6779" spans="1:4">
      <c r="B6779" s="90" t="s">
        <v>12465</v>
      </c>
    </row>
    <row r="6780" spans="1:4">
      <c r="A6780" s="95">
        <v>8056</v>
      </c>
      <c r="B6780" s="90" t="s">
        <v>12466</v>
      </c>
      <c r="C6780" s="89" t="s">
        <v>3635</v>
      </c>
      <c r="D6780" s="93" t="s">
        <v>12467</v>
      </c>
    </row>
    <row r="6781" spans="1:4">
      <c r="B6781" s="90" t="s">
        <v>12468</v>
      </c>
    </row>
    <row r="6782" spans="1:4">
      <c r="A6782" s="95">
        <v>8058</v>
      </c>
      <c r="B6782" s="90" t="s">
        <v>12469</v>
      </c>
      <c r="C6782" s="89" t="s">
        <v>3635</v>
      </c>
      <c r="D6782" s="93" t="s">
        <v>12470</v>
      </c>
    </row>
    <row r="6783" spans="1:4">
      <c r="B6783" s="90" t="s">
        <v>12471</v>
      </c>
    </row>
    <row r="6784" spans="1:4">
      <c r="A6784" s="95">
        <v>8059</v>
      </c>
      <c r="B6784" s="90" t="s">
        <v>12472</v>
      </c>
      <c r="C6784" s="89" t="s">
        <v>3635</v>
      </c>
      <c r="D6784" s="91" t="s">
        <v>12441</v>
      </c>
    </row>
    <row r="6785" spans="1:4">
      <c r="B6785" s="90" t="s">
        <v>12459</v>
      </c>
    </row>
    <row r="6786" spans="1:4">
      <c r="A6786" s="95">
        <v>8060</v>
      </c>
      <c r="B6786" s="90" t="s">
        <v>12473</v>
      </c>
      <c r="C6786" s="89" t="s">
        <v>3635</v>
      </c>
      <c r="D6786" s="92" t="s">
        <v>12474</v>
      </c>
    </row>
    <row r="6787" spans="1:4">
      <c r="B6787" s="90" t="s">
        <v>12471</v>
      </c>
    </row>
    <row r="6788" spans="1:4">
      <c r="A6788" s="95">
        <v>8061</v>
      </c>
      <c r="B6788" s="90" t="s">
        <v>12475</v>
      </c>
      <c r="C6788" s="89" t="s">
        <v>3635</v>
      </c>
      <c r="D6788" s="93" t="s">
        <v>12476</v>
      </c>
    </row>
    <row r="6789" spans="1:4">
      <c r="B6789" s="90" t="s">
        <v>12465</v>
      </c>
    </row>
    <row r="6790" spans="1:4">
      <c r="A6790" s="95">
        <v>8062</v>
      </c>
      <c r="B6790" s="90" t="s">
        <v>12477</v>
      </c>
      <c r="C6790" s="89" t="s">
        <v>3635</v>
      </c>
      <c r="D6790" s="93" t="s">
        <v>12467</v>
      </c>
    </row>
    <row r="6791" spans="1:4">
      <c r="B6791" s="90" t="s">
        <v>12468</v>
      </c>
    </row>
    <row r="6792" spans="1:4">
      <c r="A6792" s="95">
        <v>8063</v>
      </c>
      <c r="B6792" s="90" t="s">
        <v>12478</v>
      </c>
      <c r="C6792" s="89" t="s">
        <v>3635</v>
      </c>
      <c r="D6792" s="93" t="s">
        <v>12470</v>
      </c>
    </row>
    <row r="6793" spans="1:4">
      <c r="B6793" s="90" t="s">
        <v>12471</v>
      </c>
    </row>
    <row r="6794" spans="1:4">
      <c r="A6794" s="95">
        <v>8064</v>
      </c>
      <c r="B6794" s="90" t="s">
        <v>12479</v>
      </c>
      <c r="C6794" s="89" t="s">
        <v>3635</v>
      </c>
      <c r="D6794" s="91" t="s">
        <v>12456</v>
      </c>
    </row>
    <row r="6795" spans="1:4">
      <c r="B6795" s="90" t="s">
        <v>12459</v>
      </c>
    </row>
    <row r="6796" spans="1:4">
      <c r="A6796" s="95">
        <v>8065</v>
      </c>
      <c r="B6796" s="90" t="s">
        <v>12480</v>
      </c>
      <c r="C6796" s="89" t="s">
        <v>3635</v>
      </c>
      <c r="D6796" s="93" t="s">
        <v>12481</v>
      </c>
    </row>
    <row r="6797" spans="1:4">
      <c r="B6797" s="90" t="s">
        <v>12430</v>
      </c>
    </row>
    <row r="6798" spans="1:4">
      <c r="D6798" s="89" t="s">
        <v>3701</v>
      </c>
    </row>
    <row r="6799" spans="1:4">
      <c r="B6799" s="87" t="s">
        <v>12482</v>
      </c>
    </row>
    <row r="6801" spans="1:4">
      <c r="B6801" s="87" t="s">
        <v>3609</v>
      </c>
      <c r="C6801" s="88" t="s">
        <v>3610</v>
      </c>
    </row>
    <row r="6802" spans="1:4">
      <c r="D6802" s="88" t="s">
        <v>3611</v>
      </c>
    </row>
    <row r="6803" spans="1:4">
      <c r="A6803" s="88" t="s">
        <v>3612</v>
      </c>
      <c r="B6803" s="87" t="s">
        <v>3613</v>
      </c>
      <c r="C6803" s="88" t="s">
        <v>3614</v>
      </c>
    </row>
    <row r="6804" spans="1:4">
      <c r="A6804" s="95">
        <v>8066</v>
      </c>
      <c r="B6804" s="90" t="s">
        <v>12483</v>
      </c>
      <c r="C6804" s="89" t="s">
        <v>3635</v>
      </c>
      <c r="D6804" s="93" t="s">
        <v>12484</v>
      </c>
    </row>
    <row r="6805" spans="1:4">
      <c r="B6805" s="90" t="s">
        <v>12485</v>
      </c>
    </row>
    <row r="6806" spans="1:4">
      <c r="A6806" s="95">
        <v>8067</v>
      </c>
      <c r="B6806" s="90" t="s">
        <v>12486</v>
      </c>
      <c r="C6806" s="89" t="s">
        <v>3635</v>
      </c>
      <c r="D6806" s="93" t="s">
        <v>12487</v>
      </c>
    </row>
    <row r="6807" spans="1:4">
      <c r="B6807" s="90" t="s">
        <v>12425</v>
      </c>
    </row>
    <row r="6808" spans="1:4">
      <c r="A6808" s="95">
        <v>8068</v>
      </c>
      <c r="B6808" s="90" t="s">
        <v>12488</v>
      </c>
      <c r="C6808" s="89" t="s">
        <v>3635</v>
      </c>
      <c r="D6808" s="92" t="s">
        <v>12489</v>
      </c>
    </row>
    <row r="6809" spans="1:4">
      <c r="B6809" s="90" t="s">
        <v>12425</v>
      </c>
    </row>
    <row r="6810" spans="1:4">
      <c r="A6810" s="95">
        <v>8069</v>
      </c>
      <c r="B6810" s="90" t="s">
        <v>12490</v>
      </c>
      <c r="C6810" s="89" t="s">
        <v>3635</v>
      </c>
      <c r="D6810" s="93" t="s">
        <v>12491</v>
      </c>
    </row>
    <row r="6811" spans="1:4">
      <c r="B6811" s="90" t="s">
        <v>12492</v>
      </c>
    </row>
    <row r="6812" spans="1:4">
      <c r="A6812" s="95">
        <v>8070</v>
      </c>
      <c r="B6812" s="90" t="s">
        <v>12493</v>
      </c>
      <c r="C6812" s="89" t="s">
        <v>3635</v>
      </c>
      <c r="D6812" s="93" t="s">
        <v>12494</v>
      </c>
    </row>
    <row r="6813" spans="1:4">
      <c r="B6813" s="90" t="s">
        <v>12492</v>
      </c>
    </row>
    <row r="6814" spans="1:4">
      <c r="A6814" s="95">
        <v>8071</v>
      </c>
      <c r="B6814" s="90" t="s">
        <v>12495</v>
      </c>
      <c r="C6814" s="89" t="s">
        <v>3635</v>
      </c>
      <c r="D6814" s="93" t="s">
        <v>12496</v>
      </c>
    </row>
    <row r="6815" spans="1:4">
      <c r="B6815" s="90" t="s">
        <v>12485</v>
      </c>
    </row>
    <row r="6816" spans="1:4">
      <c r="A6816" s="95">
        <v>8072</v>
      </c>
      <c r="B6816" s="90" t="s">
        <v>12497</v>
      </c>
      <c r="C6816" s="89" t="s">
        <v>3635</v>
      </c>
      <c r="D6816" s="92" t="s">
        <v>12498</v>
      </c>
    </row>
    <row r="6817" spans="1:4">
      <c r="B6817" s="90" t="s">
        <v>12485</v>
      </c>
    </row>
    <row r="6818" spans="1:4">
      <c r="A6818" s="95">
        <v>8073</v>
      </c>
      <c r="B6818" s="90" t="s">
        <v>12499</v>
      </c>
      <c r="C6818" s="89" t="s">
        <v>3635</v>
      </c>
      <c r="D6818" s="93" t="s">
        <v>12500</v>
      </c>
    </row>
    <row r="6819" spans="1:4">
      <c r="B6819" s="90" t="s">
        <v>12485</v>
      </c>
    </row>
    <row r="6820" spans="1:4">
      <c r="A6820" s="95">
        <v>8074</v>
      </c>
      <c r="B6820" s="90" t="s">
        <v>12501</v>
      </c>
      <c r="C6820" s="89" t="s">
        <v>3635</v>
      </c>
      <c r="D6820" s="93" t="s">
        <v>12502</v>
      </c>
    </row>
    <row r="6821" spans="1:4">
      <c r="B6821" s="90" t="s">
        <v>12503</v>
      </c>
    </row>
    <row r="6822" spans="1:4">
      <c r="A6822" s="95">
        <v>8075</v>
      </c>
      <c r="B6822" s="90" t="s">
        <v>12504</v>
      </c>
      <c r="C6822" s="89" t="s">
        <v>3635</v>
      </c>
      <c r="D6822" s="93" t="s">
        <v>12502</v>
      </c>
    </row>
    <row r="6823" spans="1:4">
      <c r="B6823" s="90" t="s">
        <v>12468</v>
      </c>
    </row>
    <row r="6824" spans="1:4">
      <c r="A6824" s="95">
        <v>8076</v>
      </c>
      <c r="B6824" s="90" t="s">
        <v>12505</v>
      </c>
      <c r="C6824" s="89" t="s">
        <v>3635</v>
      </c>
      <c r="D6824" s="93" t="s">
        <v>12506</v>
      </c>
    </row>
    <row r="6825" spans="1:4">
      <c r="B6825" s="90" t="s">
        <v>12468</v>
      </c>
    </row>
    <row r="6826" spans="1:4">
      <c r="A6826" s="95">
        <v>8077</v>
      </c>
      <c r="B6826" s="90" t="s">
        <v>12507</v>
      </c>
      <c r="C6826" s="89" t="s">
        <v>3635</v>
      </c>
      <c r="D6826" s="93" t="s">
        <v>12508</v>
      </c>
    </row>
    <row r="6827" spans="1:4">
      <c r="B6827" s="90" t="s">
        <v>12509</v>
      </c>
    </row>
    <row r="6828" spans="1:4">
      <c r="A6828" s="95">
        <v>8078</v>
      </c>
      <c r="B6828" s="90" t="s">
        <v>12510</v>
      </c>
      <c r="C6828" s="89" t="s">
        <v>3635</v>
      </c>
      <c r="D6828" s="93" t="s">
        <v>12511</v>
      </c>
    </row>
    <row r="6829" spans="1:4">
      <c r="B6829" s="90" t="s">
        <v>12512</v>
      </c>
    </row>
    <row r="6830" spans="1:4">
      <c r="A6830" s="95">
        <v>8079</v>
      </c>
      <c r="B6830" s="90" t="s">
        <v>12513</v>
      </c>
      <c r="C6830" s="89" t="s">
        <v>3635</v>
      </c>
      <c r="D6830" s="92" t="s">
        <v>12514</v>
      </c>
    </row>
    <row r="6831" spans="1:4">
      <c r="B6831" s="90" t="s">
        <v>12515</v>
      </c>
    </row>
    <row r="6832" spans="1:4">
      <c r="A6832" s="95">
        <v>8080</v>
      </c>
      <c r="B6832" s="90" t="s">
        <v>12516</v>
      </c>
      <c r="C6832" s="89" t="s">
        <v>3635</v>
      </c>
      <c r="D6832" s="93" t="s">
        <v>12517</v>
      </c>
    </row>
    <row r="6833" spans="1:4">
      <c r="B6833" s="90" t="s">
        <v>12515</v>
      </c>
    </row>
    <row r="6834" spans="1:4">
      <c r="A6834" s="95">
        <v>8081</v>
      </c>
      <c r="B6834" s="90" t="s">
        <v>12518</v>
      </c>
      <c r="C6834" s="89" t="s">
        <v>3635</v>
      </c>
      <c r="D6834" s="93" t="s">
        <v>12519</v>
      </c>
    </row>
    <row r="6835" spans="1:4">
      <c r="B6835" s="90" t="s">
        <v>12520</v>
      </c>
    </row>
    <row r="6836" spans="1:4">
      <c r="A6836" s="95">
        <v>8082</v>
      </c>
      <c r="B6836" s="90" t="s">
        <v>12521</v>
      </c>
      <c r="C6836" s="89" t="s">
        <v>3635</v>
      </c>
      <c r="D6836" s="92" t="s">
        <v>12522</v>
      </c>
    </row>
    <row r="6837" spans="1:4">
      <c r="B6837" s="90" t="s">
        <v>12523</v>
      </c>
    </row>
    <row r="6838" spans="1:4">
      <c r="A6838" s="95">
        <v>8083</v>
      </c>
      <c r="B6838" s="90" t="s">
        <v>12524</v>
      </c>
      <c r="C6838" s="89" t="s">
        <v>3635</v>
      </c>
      <c r="D6838" s="92" t="s">
        <v>12522</v>
      </c>
    </row>
    <row r="6839" spans="1:4">
      <c r="B6839" s="90" t="s">
        <v>12523</v>
      </c>
    </row>
    <row r="6840" spans="1:4">
      <c r="A6840" s="95">
        <v>8084</v>
      </c>
      <c r="B6840" s="90" t="s">
        <v>12525</v>
      </c>
      <c r="C6840" s="89" t="s">
        <v>3635</v>
      </c>
      <c r="D6840" s="93" t="s">
        <v>12526</v>
      </c>
    </row>
    <row r="6841" spans="1:4">
      <c r="B6841" s="90" t="s">
        <v>12523</v>
      </c>
    </row>
    <row r="6842" spans="1:4">
      <c r="A6842" s="95">
        <v>8085</v>
      </c>
      <c r="B6842" s="90" t="s">
        <v>12527</v>
      </c>
      <c r="C6842" s="89" t="s">
        <v>3635</v>
      </c>
      <c r="D6842" s="93" t="s">
        <v>12528</v>
      </c>
    </row>
    <row r="6843" spans="1:4">
      <c r="B6843" s="90" t="s">
        <v>12523</v>
      </c>
    </row>
    <row r="6844" spans="1:4">
      <c r="A6844" s="95">
        <v>8086</v>
      </c>
      <c r="B6844" s="90" t="s">
        <v>12529</v>
      </c>
      <c r="C6844" s="89" t="s">
        <v>3635</v>
      </c>
      <c r="D6844" s="92" t="s">
        <v>12530</v>
      </c>
    </row>
    <row r="6845" spans="1:4">
      <c r="B6845" s="90" t="s">
        <v>12520</v>
      </c>
    </row>
    <row r="6846" spans="1:4">
      <c r="A6846" s="95">
        <v>8087</v>
      </c>
      <c r="B6846" s="90" t="s">
        <v>12531</v>
      </c>
      <c r="C6846" s="89" t="s">
        <v>3635</v>
      </c>
      <c r="D6846" s="93" t="s">
        <v>12532</v>
      </c>
    </row>
    <row r="6847" spans="1:4">
      <c r="B6847" s="90" t="s">
        <v>12523</v>
      </c>
    </row>
    <row r="6848" spans="1:4">
      <c r="A6848" s="95">
        <v>8088</v>
      </c>
      <c r="B6848" s="90" t="s">
        <v>12533</v>
      </c>
      <c r="C6848" s="89" t="s">
        <v>3635</v>
      </c>
      <c r="D6848" s="93" t="s">
        <v>12534</v>
      </c>
    </row>
    <row r="6849" spans="1:4">
      <c r="B6849" s="90" t="s">
        <v>12523</v>
      </c>
    </row>
    <row r="6850" spans="1:4">
      <c r="A6850" s="95">
        <v>8089</v>
      </c>
      <c r="B6850" s="90" t="s">
        <v>12535</v>
      </c>
      <c r="C6850" s="89" t="s">
        <v>3635</v>
      </c>
      <c r="D6850" s="93" t="s">
        <v>12536</v>
      </c>
    </row>
    <row r="6851" spans="1:4">
      <c r="B6851" s="90" t="s">
        <v>12523</v>
      </c>
    </row>
    <row r="6852" spans="1:4">
      <c r="A6852" s="95">
        <v>8090</v>
      </c>
      <c r="B6852" s="90" t="s">
        <v>12537</v>
      </c>
      <c r="C6852" s="89" t="s">
        <v>3635</v>
      </c>
      <c r="D6852" s="93" t="s">
        <v>12538</v>
      </c>
    </row>
    <row r="6853" spans="1:4">
      <c r="B6853" s="90" t="s">
        <v>12523</v>
      </c>
    </row>
    <row r="6854" spans="1:4">
      <c r="D6854" s="89" t="s">
        <v>3701</v>
      </c>
    </row>
    <row r="6855" spans="1:4">
      <c r="B6855" s="87" t="s">
        <v>12539</v>
      </c>
    </row>
    <row r="6857" spans="1:4">
      <c r="B6857" s="87" t="s">
        <v>3609</v>
      </c>
      <c r="C6857" s="88" t="s">
        <v>3610</v>
      </c>
    </row>
    <row r="6858" spans="1:4">
      <c r="D6858" s="88" t="s">
        <v>3611</v>
      </c>
    </row>
    <row r="6859" spans="1:4">
      <c r="A6859" s="88" t="s">
        <v>3612</v>
      </c>
      <c r="B6859" s="87" t="s">
        <v>3613</v>
      </c>
      <c r="C6859" s="88" t="s">
        <v>3614</v>
      </c>
    </row>
    <row r="6860" spans="1:4">
      <c r="A6860" s="95">
        <v>8091</v>
      </c>
      <c r="B6860" s="90" t="s">
        <v>12540</v>
      </c>
      <c r="C6860" s="89" t="s">
        <v>3635</v>
      </c>
      <c r="D6860" s="93" t="s">
        <v>12541</v>
      </c>
    </row>
    <row r="6861" spans="1:4">
      <c r="B6861" s="90" t="s">
        <v>12523</v>
      </c>
    </row>
    <row r="6862" spans="1:4">
      <c r="A6862" s="95">
        <v>8092</v>
      </c>
      <c r="B6862" s="90" t="s">
        <v>12542</v>
      </c>
      <c r="C6862" s="89" t="s">
        <v>3635</v>
      </c>
      <c r="D6862" s="93" t="s">
        <v>12543</v>
      </c>
    </row>
    <row r="6863" spans="1:4">
      <c r="B6863" s="90" t="s">
        <v>12503</v>
      </c>
    </row>
    <row r="6864" spans="1:4">
      <c r="A6864" s="95">
        <v>8093</v>
      </c>
      <c r="B6864" s="90" t="s">
        <v>12544</v>
      </c>
      <c r="C6864" s="89" t="s">
        <v>3635</v>
      </c>
      <c r="D6864" s="93" t="s">
        <v>12543</v>
      </c>
    </row>
    <row r="6865" spans="1:4">
      <c r="B6865" s="90" t="s">
        <v>12503</v>
      </c>
    </row>
    <row r="6866" spans="1:4">
      <c r="A6866" s="95">
        <v>8094</v>
      </c>
      <c r="B6866" s="90" t="s">
        <v>12545</v>
      </c>
      <c r="C6866" s="89" t="s">
        <v>3635</v>
      </c>
      <c r="D6866" s="93" t="s">
        <v>12546</v>
      </c>
    </row>
    <row r="6867" spans="1:4">
      <c r="B6867" s="90" t="s">
        <v>12503</v>
      </c>
    </row>
    <row r="6868" spans="1:4">
      <c r="A6868" s="95">
        <v>8095</v>
      </c>
      <c r="B6868" s="90" t="s">
        <v>12547</v>
      </c>
      <c r="C6868" s="89" t="s">
        <v>3635</v>
      </c>
      <c r="D6868" s="93" t="s">
        <v>12548</v>
      </c>
    </row>
    <row r="6869" spans="1:4">
      <c r="B6869" s="90" t="s">
        <v>12515</v>
      </c>
    </row>
    <row r="6870" spans="1:4">
      <c r="A6870" s="95">
        <v>8096</v>
      </c>
      <c r="B6870" s="90" t="s">
        <v>12549</v>
      </c>
      <c r="C6870" s="89" t="s">
        <v>3635</v>
      </c>
      <c r="D6870" s="93" t="s">
        <v>12550</v>
      </c>
    </row>
    <row r="6871" spans="1:4">
      <c r="B6871" s="90" t="s">
        <v>12468</v>
      </c>
    </row>
    <row r="6872" spans="1:4">
      <c r="A6872" s="95">
        <v>8097</v>
      </c>
      <c r="B6872" s="90" t="s">
        <v>12551</v>
      </c>
      <c r="C6872" s="89" t="s">
        <v>3635</v>
      </c>
      <c r="D6872" s="93" t="s">
        <v>12552</v>
      </c>
    </row>
    <row r="6873" spans="1:4">
      <c r="B6873" s="90" t="s">
        <v>12471</v>
      </c>
    </row>
    <row r="6874" spans="1:4">
      <c r="A6874" s="95">
        <v>8098</v>
      </c>
      <c r="B6874" s="90" t="s">
        <v>12553</v>
      </c>
      <c r="C6874" s="89" t="s">
        <v>3635</v>
      </c>
      <c r="D6874" s="93" t="s">
        <v>12552</v>
      </c>
    </row>
    <row r="6875" spans="1:4">
      <c r="B6875" s="90" t="s">
        <v>12468</v>
      </c>
    </row>
    <row r="6876" spans="1:4">
      <c r="A6876" s="95">
        <v>8099</v>
      </c>
      <c r="B6876" s="90" t="s">
        <v>12554</v>
      </c>
      <c r="C6876" s="89" t="s">
        <v>3635</v>
      </c>
      <c r="D6876" s="93" t="s">
        <v>12555</v>
      </c>
    </row>
    <row r="6877" spans="1:4">
      <c r="A6877" s="95">
        <v>8100</v>
      </c>
      <c r="B6877" s="90" t="s">
        <v>12556</v>
      </c>
      <c r="C6877" s="89" t="s">
        <v>3635</v>
      </c>
      <c r="D6877" s="92" t="s">
        <v>12557</v>
      </c>
    </row>
    <row r="6878" spans="1:4">
      <c r="A6878" s="95">
        <v>8101</v>
      </c>
      <c r="B6878" s="90" t="s">
        <v>12558</v>
      </c>
      <c r="C6878" s="89" t="s">
        <v>3635</v>
      </c>
      <c r="D6878" s="91" t="s">
        <v>12559</v>
      </c>
    </row>
    <row r="6879" spans="1:4">
      <c r="A6879" s="95">
        <v>8102</v>
      </c>
      <c r="B6879" s="90" t="s">
        <v>12560</v>
      </c>
      <c r="C6879" s="89" t="s">
        <v>3635</v>
      </c>
      <c r="D6879" s="91" t="s">
        <v>12561</v>
      </c>
    </row>
    <row r="6880" spans="1:4">
      <c r="A6880" s="95">
        <v>8103</v>
      </c>
      <c r="B6880" s="90" t="s">
        <v>12562</v>
      </c>
      <c r="C6880" s="89" t="s">
        <v>3635</v>
      </c>
      <c r="D6880" s="93" t="s">
        <v>12563</v>
      </c>
    </row>
    <row r="6881" spans="1:4">
      <c r="A6881" s="95">
        <v>8104</v>
      </c>
      <c r="B6881" s="90" t="s">
        <v>12564</v>
      </c>
      <c r="C6881" s="89" t="s">
        <v>3635</v>
      </c>
      <c r="D6881" s="93" t="s">
        <v>12565</v>
      </c>
    </row>
    <row r="6882" spans="1:4">
      <c r="B6882" s="90" t="s">
        <v>12566</v>
      </c>
    </row>
    <row r="6883" spans="1:4">
      <c r="A6883" s="95">
        <v>8105</v>
      </c>
      <c r="B6883" s="90" t="s">
        <v>12567</v>
      </c>
      <c r="C6883" s="89" t="s">
        <v>3635</v>
      </c>
      <c r="D6883" s="93" t="s">
        <v>12568</v>
      </c>
    </row>
    <row r="6884" spans="1:4">
      <c r="A6884" s="95">
        <v>8106</v>
      </c>
      <c r="B6884" s="90" t="s">
        <v>12569</v>
      </c>
      <c r="C6884" s="89" t="s">
        <v>3635</v>
      </c>
      <c r="D6884" s="91" t="s">
        <v>12570</v>
      </c>
    </row>
    <row r="6885" spans="1:4">
      <c r="A6885" s="95">
        <v>8108</v>
      </c>
      <c r="B6885" s="90" t="s">
        <v>12571</v>
      </c>
      <c r="C6885" s="89" t="s">
        <v>3973</v>
      </c>
      <c r="D6885" s="91" t="s">
        <v>507</v>
      </c>
    </row>
    <row r="6886" spans="1:4">
      <c r="A6886" s="95">
        <v>8109</v>
      </c>
      <c r="B6886" s="90" t="s">
        <v>12572</v>
      </c>
      <c r="C6886" s="89" t="s">
        <v>3635</v>
      </c>
      <c r="D6886" s="91" t="s">
        <v>12573</v>
      </c>
    </row>
    <row r="6887" spans="1:4">
      <c r="A6887" s="95">
        <v>8114</v>
      </c>
      <c r="B6887" s="90" t="s">
        <v>12574</v>
      </c>
      <c r="C6887" s="89" t="s">
        <v>3973</v>
      </c>
      <c r="D6887" s="91" t="s">
        <v>823</v>
      </c>
    </row>
    <row r="6888" spans="1:4">
      <c r="A6888" s="95">
        <v>8115</v>
      </c>
      <c r="B6888" s="90" t="s">
        <v>12575</v>
      </c>
      <c r="C6888" s="89" t="s">
        <v>6702</v>
      </c>
      <c r="D6888" s="91" t="s">
        <v>3270</v>
      </c>
    </row>
    <row r="6889" spans="1:4">
      <c r="A6889" s="95">
        <v>8116</v>
      </c>
      <c r="B6889" s="90" t="s">
        <v>12576</v>
      </c>
      <c r="C6889" s="89" t="s">
        <v>3635</v>
      </c>
      <c r="D6889" s="93" t="s">
        <v>12577</v>
      </c>
    </row>
    <row r="6890" spans="1:4">
      <c r="A6890" s="95">
        <v>8118</v>
      </c>
      <c r="B6890" s="90" t="s">
        <v>12578</v>
      </c>
      <c r="C6890" s="89" t="s">
        <v>3671</v>
      </c>
      <c r="D6890" s="91" t="s">
        <v>993</v>
      </c>
    </row>
    <row r="6891" spans="1:4">
      <c r="A6891" s="95">
        <v>8128</v>
      </c>
      <c r="B6891" s="90" t="s">
        <v>12579</v>
      </c>
      <c r="C6891" s="89" t="s">
        <v>3635</v>
      </c>
      <c r="D6891" s="91" t="s">
        <v>12580</v>
      </c>
    </row>
    <row r="6892" spans="1:4">
      <c r="A6892" s="95">
        <v>8129</v>
      </c>
      <c r="B6892" s="90" t="s">
        <v>12581</v>
      </c>
      <c r="C6892" s="89" t="s">
        <v>3635</v>
      </c>
      <c r="D6892" s="91" t="s">
        <v>12582</v>
      </c>
    </row>
    <row r="6893" spans="1:4">
      <c r="A6893" s="95">
        <v>8130</v>
      </c>
      <c r="B6893" s="90" t="s">
        <v>12583</v>
      </c>
      <c r="C6893" s="89" t="s">
        <v>3635</v>
      </c>
      <c r="D6893" s="91" t="s">
        <v>12584</v>
      </c>
    </row>
    <row r="6894" spans="1:4">
      <c r="A6894" s="95">
        <v>8131</v>
      </c>
      <c r="B6894" s="90" t="s">
        <v>12585</v>
      </c>
      <c r="C6894" s="89" t="s">
        <v>3635</v>
      </c>
      <c r="D6894" s="93" t="s">
        <v>12586</v>
      </c>
    </row>
    <row r="6895" spans="1:4">
      <c r="A6895" s="95">
        <v>8132</v>
      </c>
      <c r="B6895" s="90" t="s">
        <v>12587</v>
      </c>
      <c r="C6895" s="89" t="s">
        <v>3973</v>
      </c>
      <c r="D6895" s="91" t="s">
        <v>1885</v>
      </c>
    </row>
    <row r="6896" spans="1:4">
      <c r="A6896" s="95">
        <v>8133</v>
      </c>
      <c r="B6896" s="90" t="s">
        <v>12588</v>
      </c>
      <c r="C6896" s="89" t="s">
        <v>7808</v>
      </c>
      <c r="D6896" s="91" t="s">
        <v>12589</v>
      </c>
    </row>
    <row r="6897" spans="1:4">
      <c r="A6897" s="95">
        <v>8135</v>
      </c>
      <c r="B6897" s="90" t="s">
        <v>12590</v>
      </c>
      <c r="C6897" s="89" t="s">
        <v>3973</v>
      </c>
      <c r="D6897" s="91" t="s">
        <v>3144</v>
      </c>
    </row>
    <row r="6898" spans="1:4">
      <c r="A6898" s="95">
        <v>8139</v>
      </c>
      <c r="B6898" s="90" t="s">
        <v>12591</v>
      </c>
      <c r="C6898" s="89" t="s">
        <v>3635</v>
      </c>
      <c r="D6898" s="93" t="s">
        <v>12592</v>
      </c>
    </row>
    <row r="6899" spans="1:4">
      <c r="D6899" s="89" t="s">
        <v>3701</v>
      </c>
    </row>
    <row r="6900" spans="1:4">
      <c r="B6900" s="87" t="s">
        <v>12593</v>
      </c>
    </row>
    <row r="6902" spans="1:4">
      <c r="B6902" s="87" t="s">
        <v>3609</v>
      </c>
      <c r="C6902" s="88" t="s">
        <v>3610</v>
      </c>
    </row>
    <row r="6903" spans="1:4">
      <c r="D6903" s="88" t="s">
        <v>3611</v>
      </c>
    </row>
    <row r="6904" spans="1:4">
      <c r="A6904" s="88" t="s">
        <v>3612</v>
      </c>
      <c r="B6904" s="87" t="s">
        <v>3613</v>
      </c>
      <c r="C6904" s="88" t="s">
        <v>3614</v>
      </c>
    </row>
    <row r="6905" spans="1:4">
      <c r="A6905" s="95">
        <v>8141</v>
      </c>
      <c r="B6905" s="90" t="s">
        <v>12594</v>
      </c>
      <c r="C6905" s="89" t="s">
        <v>3635</v>
      </c>
      <c r="D6905" s="91" t="s">
        <v>12595</v>
      </c>
    </row>
    <row r="6906" spans="1:4">
      <c r="A6906" s="95">
        <v>8142</v>
      </c>
      <c r="B6906" s="90" t="s">
        <v>12596</v>
      </c>
      <c r="C6906" s="89" t="s">
        <v>3635</v>
      </c>
      <c r="D6906" s="91" t="s">
        <v>768</v>
      </c>
    </row>
    <row r="6907" spans="1:4">
      <c r="A6907" s="95">
        <v>8143</v>
      </c>
      <c r="B6907" s="90" t="s">
        <v>12597</v>
      </c>
      <c r="C6907" s="89" t="s">
        <v>3635</v>
      </c>
      <c r="D6907" s="93" t="s">
        <v>12598</v>
      </c>
    </row>
    <row r="6908" spans="1:4">
      <c r="A6908" s="95">
        <v>8144</v>
      </c>
      <c r="B6908" s="90" t="s">
        <v>12599</v>
      </c>
      <c r="C6908" s="89" t="s">
        <v>3635</v>
      </c>
      <c r="D6908" s="91" t="s">
        <v>12600</v>
      </c>
    </row>
    <row r="6909" spans="1:4">
      <c r="A6909" s="95">
        <v>8145</v>
      </c>
      <c r="B6909" s="90" t="s">
        <v>12601</v>
      </c>
      <c r="C6909" s="89" t="s">
        <v>3973</v>
      </c>
      <c r="D6909" s="89" t="s">
        <v>599</v>
      </c>
    </row>
    <row r="6910" spans="1:4">
      <c r="A6910" s="95">
        <v>8146</v>
      </c>
      <c r="B6910" s="90" t="s">
        <v>12602</v>
      </c>
      <c r="C6910" s="89" t="s">
        <v>3973</v>
      </c>
      <c r="D6910" s="89" t="s">
        <v>399</v>
      </c>
    </row>
    <row r="6911" spans="1:4">
      <c r="A6911" s="95">
        <v>8147</v>
      </c>
      <c r="B6911" s="90" t="s">
        <v>12603</v>
      </c>
      <c r="C6911" s="89" t="s">
        <v>3973</v>
      </c>
      <c r="D6911" s="89" t="s">
        <v>277</v>
      </c>
    </row>
    <row r="6912" spans="1:4">
      <c r="A6912" s="95">
        <v>8148</v>
      </c>
      <c r="B6912" s="90" t="s">
        <v>12604</v>
      </c>
      <c r="C6912" s="89" t="s">
        <v>3973</v>
      </c>
      <c r="D6912" s="91" t="s">
        <v>507</v>
      </c>
    </row>
    <row r="6913" spans="1:4">
      <c r="A6913" s="95">
        <v>8151</v>
      </c>
      <c r="B6913" s="90" t="s">
        <v>12605</v>
      </c>
      <c r="C6913" s="89" t="s">
        <v>3751</v>
      </c>
      <c r="D6913" s="91" t="s">
        <v>413</v>
      </c>
    </row>
    <row r="6914" spans="1:4">
      <c r="A6914" s="95">
        <v>8152</v>
      </c>
      <c r="B6914" s="90" t="s">
        <v>12606</v>
      </c>
      <c r="C6914" s="89" t="s">
        <v>3751</v>
      </c>
      <c r="D6914" s="91" t="s">
        <v>12607</v>
      </c>
    </row>
    <row r="6915" spans="1:4">
      <c r="A6915" s="95">
        <v>8168</v>
      </c>
      <c r="B6915" s="90" t="s">
        <v>12608</v>
      </c>
      <c r="C6915" s="89" t="s">
        <v>3635</v>
      </c>
      <c r="D6915" s="91" t="s">
        <v>12609</v>
      </c>
    </row>
    <row r="6916" spans="1:4">
      <c r="A6916" s="95">
        <v>8169</v>
      </c>
      <c r="B6916" s="90" t="s">
        <v>12610</v>
      </c>
      <c r="C6916" s="89" t="s">
        <v>3635</v>
      </c>
      <c r="D6916" s="91" t="s">
        <v>12611</v>
      </c>
    </row>
    <row r="6917" spans="1:4">
      <c r="A6917" s="95">
        <v>8171</v>
      </c>
      <c r="B6917" s="90" t="s">
        <v>12612</v>
      </c>
      <c r="C6917" s="89" t="s">
        <v>3635</v>
      </c>
      <c r="D6917" s="91" t="s">
        <v>12613</v>
      </c>
    </row>
    <row r="6918" spans="1:4">
      <c r="A6918" s="95">
        <v>8175</v>
      </c>
      <c r="B6918" s="90" t="s">
        <v>12614</v>
      </c>
      <c r="C6918" s="89" t="s">
        <v>3635</v>
      </c>
      <c r="D6918" s="93" t="s">
        <v>12615</v>
      </c>
    </row>
    <row r="6919" spans="1:4">
      <c r="A6919" s="95">
        <v>8176</v>
      </c>
      <c r="B6919" s="90" t="s">
        <v>12616</v>
      </c>
      <c r="C6919" s="89" t="s">
        <v>3635</v>
      </c>
      <c r="D6919" s="92" t="s">
        <v>12617</v>
      </c>
    </row>
    <row r="6920" spans="1:4">
      <c r="A6920" s="95">
        <v>8177</v>
      </c>
      <c r="B6920" s="90" t="s">
        <v>12618</v>
      </c>
      <c r="C6920" s="89" t="s">
        <v>3635</v>
      </c>
      <c r="D6920" s="93" t="s">
        <v>12619</v>
      </c>
    </row>
    <row r="6921" spans="1:4">
      <c r="A6921" s="95">
        <v>8185</v>
      </c>
      <c r="B6921" s="90" t="s">
        <v>12620</v>
      </c>
      <c r="C6921" s="89" t="s">
        <v>3635</v>
      </c>
      <c r="D6921" s="93" t="s">
        <v>12621</v>
      </c>
    </row>
    <row r="6922" spans="1:4">
      <c r="A6922" s="95">
        <v>8193</v>
      </c>
      <c r="B6922" s="90" t="s">
        <v>12622</v>
      </c>
      <c r="C6922" s="89" t="s">
        <v>3973</v>
      </c>
      <c r="D6922" s="91" t="s">
        <v>12623</v>
      </c>
    </row>
    <row r="6923" spans="1:4">
      <c r="A6923" s="95">
        <v>8194</v>
      </c>
      <c r="B6923" s="90" t="s">
        <v>12624</v>
      </c>
      <c r="C6923" s="89" t="s">
        <v>3973</v>
      </c>
      <c r="D6923" s="91" t="s">
        <v>3660</v>
      </c>
    </row>
    <row r="6924" spans="1:4">
      <c r="A6924" s="95">
        <v>8195</v>
      </c>
      <c r="B6924" s="90" t="s">
        <v>12625</v>
      </c>
      <c r="C6924" s="89" t="s">
        <v>3635</v>
      </c>
      <c r="D6924" s="91" t="s">
        <v>12626</v>
      </c>
    </row>
    <row r="6925" spans="1:4">
      <c r="A6925" s="95">
        <v>8197</v>
      </c>
      <c r="B6925" s="90" t="s">
        <v>12627</v>
      </c>
      <c r="C6925" s="89" t="s">
        <v>3635</v>
      </c>
      <c r="D6925" s="91" t="s">
        <v>12628</v>
      </c>
    </row>
    <row r="6926" spans="1:4">
      <c r="A6926" s="95">
        <v>8198</v>
      </c>
      <c r="B6926" s="90" t="s">
        <v>12629</v>
      </c>
      <c r="C6926" s="89" t="s">
        <v>3973</v>
      </c>
      <c r="D6926" s="91" t="s">
        <v>12630</v>
      </c>
    </row>
    <row r="6927" spans="1:4">
      <c r="A6927" s="95">
        <v>8199</v>
      </c>
      <c r="B6927" s="90" t="s">
        <v>12631</v>
      </c>
      <c r="C6927" s="89" t="s">
        <v>3973</v>
      </c>
      <c r="D6927" s="91" t="s">
        <v>12632</v>
      </c>
    </row>
    <row r="6928" spans="1:4">
      <c r="A6928" s="95">
        <v>8200</v>
      </c>
      <c r="B6928" s="90" t="s">
        <v>12633</v>
      </c>
      <c r="C6928" s="89" t="s">
        <v>3973</v>
      </c>
      <c r="D6928" s="91" t="s">
        <v>12634</v>
      </c>
    </row>
    <row r="6929" spans="1:4">
      <c r="A6929" s="95">
        <v>8201</v>
      </c>
      <c r="B6929" s="90" t="s">
        <v>12635</v>
      </c>
      <c r="C6929" s="89" t="s">
        <v>3973</v>
      </c>
      <c r="D6929" s="91" t="s">
        <v>12636</v>
      </c>
    </row>
    <row r="6930" spans="1:4">
      <c r="A6930" s="95">
        <v>8202</v>
      </c>
      <c r="B6930" s="90" t="s">
        <v>12637</v>
      </c>
      <c r="C6930" s="89" t="s">
        <v>3973</v>
      </c>
      <c r="D6930" s="91" t="s">
        <v>3336</v>
      </c>
    </row>
    <row r="6931" spans="1:4">
      <c r="A6931" s="95">
        <v>8203</v>
      </c>
      <c r="B6931" s="90" t="s">
        <v>12638</v>
      </c>
      <c r="C6931" s="89" t="s">
        <v>3973</v>
      </c>
      <c r="D6931" s="91" t="s">
        <v>12639</v>
      </c>
    </row>
    <row r="6932" spans="1:4">
      <c r="A6932" s="95">
        <v>8204</v>
      </c>
      <c r="B6932" s="90" t="s">
        <v>12640</v>
      </c>
      <c r="C6932" s="89" t="s">
        <v>3973</v>
      </c>
      <c r="D6932" s="91" t="s">
        <v>12641</v>
      </c>
    </row>
    <row r="6933" spans="1:4">
      <c r="A6933" s="95">
        <v>8205</v>
      </c>
      <c r="B6933" s="90" t="s">
        <v>12642</v>
      </c>
      <c r="C6933" s="89" t="s">
        <v>3635</v>
      </c>
      <c r="D6933" s="91" t="s">
        <v>700</v>
      </c>
    </row>
    <row r="6934" spans="1:4">
      <c r="A6934" s="95">
        <v>8206</v>
      </c>
      <c r="B6934" s="90" t="s">
        <v>12643</v>
      </c>
      <c r="C6934" s="89" t="s">
        <v>3635</v>
      </c>
      <c r="D6934" s="91" t="s">
        <v>490</v>
      </c>
    </row>
    <row r="6935" spans="1:4">
      <c r="A6935" s="95">
        <v>8207</v>
      </c>
      <c r="B6935" s="90" t="s">
        <v>12644</v>
      </c>
      <c r="C6935" s="89" t="s">
        <v>3635</v>
      </c>
      <c r="D6935" s="91" t="s">
        <v>928</v>
      </c>
    </row>
    <row r="6936" spans="1:4">
      <c r="A6936" s="95">
        <v>8208</v>
      </c>
      <c r="B6936" s="90" t="s">
        <v>12645</v>
      </c>
      <c r="C6936" s="89" t="s">
        <v>3751</v>
      </c>
      <c r="D6936" s="91" t="s">
        <v>1557</v>
      </c>
    </row>
    <row r="6937" spans="1:4">
      <c r="A6937" s="95">
        <v>8209</v>
      </c>
      <c r="B6937" s="90" t="s">
        <v>12646</v>
      </c>
      <c r="C6937" s="89" t="s">
        <v>3973</v>
      </c>
      <c r="D6937" s="91" t="s">
        <v>1230</v>
      </c>
    </row>
    <row r="6938" spans="1:4">
      <c r="D6938" s="89" t="s">
        <v>3701</v>
      </c>
    </row>
    <row r="6939" spans="1:4">
      <c r="B6939" s="87" t="s">
        <v>12647</v>
      </c>
    </row>
    <row r="6941" spans="1:4">
      <c r="B6941" s="87" t="s">
        <v>3609</v>
      </c>
      <c r="C6941" s="88" t="s">
        <v>3610</v>
      </c>
    </row>
    <row r="6942" spans="1:4">
      <c r="D6942" s="88" t="s">
        <v>3611</v>
      </c>
    </row>
    <row r="6943" spans="1:4">
      <c r="A6943" s="88" t="s">
        <v>3612</v>
      </c>
      <c r="B6943" s="87" t="s">
        <v>3613</v>
      </c>
      <c r="C6943" s="88" t="s">
        <v>3614</v>
      </c>
    </row>
    <row r="6944" spans="1:4">
      <c r="A6944" s="95">
        <v>8211</v>
      </c>
      <c r="B6944" s="90" t="s">
        <v>12648</v>
      </c>
      <c r="C6944" s="89" t="s">
        <v>7414</v>
      </c>
      <c r="D6944" s="91" t="s">
        <v>1031</v>
      </c>
    </row>
    <row r="6945" spans="1:4">
      <c r="A6945" s="95">
        <v>8212</v>
      </c>
      <c r="B6945" s="90" t="s">
        <v>12649</v>
      </c>
      <c r="C6945" s="89" t="s">
        <v>3635</v>
      </c>
      <c r="D6945" s="91" t="s">
        <v>406</v>
      </c>
    </row>
    <row r="6946" spans="1:4">
      <c r="A6946" s="95">
        <v>8213</v>
      </c>
      <c r="B6946" s="90" t="s">
        <v>12650</v>
      </c>
      <c r="C6946" s="89" t="s">
        <v>12651</v>
      </c>
      <c r="D6946" s="91" t="s">
        <v>12652</v>
      </c>
    </row>
    <row r="6947" spans="1:4">
      <c r="A6947" s="95">
        <v>8214</v>
      </c>
      <c r="B6947" s="90" t="s">
        <v>12653</v>
      </c>
      <c r="C6947" s="89" t="s">
        <v>3635</v>
      </c>
      <c r="D6947" s="89" t="s">
        <v>428</v>
      </c>
    </row>
    <row r="6948" spans="1:4">
      <c r="A6948" s="95">
        <v>8215</v>
      </c>
      <c r="B6948" s="90" t="s">
        <v>12654</v>
      </c>
      <c r="C6948" s="89" t="s">
        <v>3635</v>
      </c>
      <c r="D6948" s="91" t="s">
        <v>2756</v>
      </c>
    </row>
    <row r="6949" spans="1:4">
      <c r="A6949" s="95">
        <v>8216</v>
      </c>
      <c r="B6949" s="90" t="s">
        <v>12655</v>
      </c>
      <c r="C6949" s="89" t="s">
        <v>3635</v>
      </c>
      <c r="D6949" s="91" t="s">
        <v>701</v>
      </c>
    </row>
    <row r="6950" spans="1:4">
      <c r="A6950" s="95">
        <v>8223</v>
      </c>
      <c r="B6950" s="90" t="s">
        <v>12656</v>
      </c>
      <c r="C6950" s="89" t="s">
        <v>3635</v>
      </c>
      <c r="D6950" s="93" t="s">
        <v>12657</v>
      </c>
    </row>
    <row r="6951" spans="1:4">
      <c r="A6951" s="95">
        <v>8235</v>
      </c>
      <c r="B6951" s="90" t="s">
        <v>12658</v>
      </c>
      <c r="C6951" s="89" t="s">
        <v>3635</v>
      </c>
      <c r="D6951" s="92" t="s">
        <v>12659</v>
      </c>
    </row>
    <row r="6952" spans="1:4">
      <c r="A6952" s="95">
        <v>8238</v>
      </c>
      <c r="B6952" s="90" t="s">
        <v>12660</v>
      </c>
      <c r="C6952" s="89" t="s">
        <v>3635</v>
      </c>
      <c r="D6952" s="91" t="s">
        <v>12661</v>
      </c>
    </row>
    <row r="6953" spans="1:4">
      <c r="A6953" s="95">
        <v>8239</v>
      </c>
      <c r="B6953" s="90" t="s">
        <v>12662</v>
      </c>
      <c r="C6953" s="89" t="s">
        <v>3909</v>
      </c>
      <c r="D6953" s="91" t="s">
        <v>9177</v>
      </c>
    </row>
    <row r="6954" spans="1:4">
      <c r="A6954" s="95">
        <v>8240</v>
      </c>
      <c r="B6954" s="90" t="s">
        <v>12663</v>
      </c>
      <c r="C6954" s="89" t="s">
        <v>3909</v>
      </c>
      <c r="D6954" s="91" t="s">
        <v>12664</v>
      </c>
    </row>
    <row r="6955" spans="1:4">
      <c r="A6955" s="95">
        <v>8241</v>
      </c>
      <c r="B6955" s="90" t="s">
        <v>12665</v>
      </c>
      <c r="C6955" s="89" t="s">
        <v>3973</v>
      </c>
      <c r="D6955" s="91" t="s">
        <v>12666</v>
      </c>
    </row>
    <row r="6956" spans="1:4">
      <c r="A6956" s="95">
        <v>8243</v>
      </c>
      <c r="B6956" s="90" t="s">
        <v>12667</v>
      </c>
      <c r="C6956" s="89" t="s">
        <v>3635</v>
      </c>
      <c r="D6956" s="91" t="s">
        <v>1728</v>
      </c>
    </row>
    <row r="6957" spans="1:4">
      <c r="A6957" s="95">
        <v>8244</v>
      </c>
      <c r="B6957" s="90" t="s">
        <v>12668</v>
      </c>
      <c r="C6957" s="89" t="s">
        <v>3635</v>
      </c>
      <c r="D6957" s="91" t="s">
        <v>1606</v>
      </c>
    </row>
    <row r="6958" spans="1:4">
      <c r="A6958" s="95">
        <v>8247</v>
      </c>
      <c r="B6958" s="90" t="s">
        <v>12669</v>
      </c>
      <c r="C6958" s="89" t="s">
        <v>3751</v>
      </c>
      <c r="D6958" s="91" t="s">
        <v>3030</v>
      </c>
    </row>
    <row r="6959" spans="1:4">
      <c r="A6959" s="95">
        <v>8249</v>
      </c>
      <c r="B6959" s="90" t="s">
        <v>12670</v>
      </c>
      <c r="C6959" s="89" t="s">
        <v>3635</v>
      </c>
      <c r="D6959" s="91" t="s">
        <v>590</v>
      </c>
    </row>
    <row r="6960" spans="1:4">
      <c r="A6960" s="95">
        <v>8250</v>
      </c>
      <c r="B6960" s="90" t="s">
        <v>12671</v>
      </c>
      <c r="C6960" s="89" t="s">
        <v>3681</v>
      </c>
      <c r="D6960" s="91" t="s">
        <v>1368</v>
      </c>
    </row>
    <row r="6961" spans="1:4">
      <c r="A6961" s="95">
        <v>8251</v>
      </c>
      <c r="B6961" s="90" t="s">
        <v>12672</v>
      </c>
      <c r="C6961" s="89" t="s">
        <v>3635</v>
      </c>
      <c r="D6961" s="93" t="s">
        <v>12673</v>
      </c>
    </row>
    <row r="6962" spans="1:4">
      <c r="A6962" s="95">
        <v>8252</v>
      </c>
      <c r="B6962" s="90" t="s">
        <v>12674</v>
      </c>
      <c r="C6962" s="89" t="s">
        <v>3635</v>
      </c>
      <c r="D6962" s="93" t="s">
        <v>12675</v>
      </c>
    </row>
    <row r="6963" spans="1:4">
      <c r="A6963" s="95">
        <v>8253</v>
      </c>
      <c r="B6963" s="90" t="s">
        <v>12676</v>
      </c>
      <c r="C6963" s="89" t="s">
        <v>3635</v>
      </c>
      <c r="D6963" s="93" t="s">
        <v>12677</v>
      </c>
    </row>
    <row r="6964" spans="1:4">
      <c r="B6964" s="90" t="s">
        <v>12678</v>
      </c>
    </row>
    <row r="6965" spans="1:4">
      <c r="A6965" s="95">
        <v>8254</v>
      </c>
      <c r="B6965" s="90" t="s">
        <v>12679</v>
      </c>
      <c r="C6965" s="89" t="s">
        <v>3635</v>
      </c>
      <c r="D6965" s="93" t="s">
        <v>12680</v>
      </c>
    </row>
    <row r="6966" spans="1:4">
      <c r="B6966" s="90" t="s">
        <v>12681</v>
      </c>
    </row>
    <row r="6967" spans="1:4">
      <c r="A6967" s="95">
        <v>8255</v>
      </c>
      <c r="B6967" s="90" t="s">
        <v>12682</v>
      </c>
      <c r="C6967" s="89" t="s">
        <v>3635</v>
      </c>
      <c r="D6967" s="91" t="s">
        <v>12683</v>
      </c>
    </row>
    <row r="6968" spans="1:4">
      <c r="A6968" s="95">
        <v>8256</v>
      </c>
      <c r="B6968" s="90" t="s">
        <v>12684</v>
      </c>
      <c r="C6968" s="89" t="s">
        <v>3635</v>
      </c>
      <c r="D6968" s="91" t="s">
        <v>12685</v>
      </c>
    </row>
    <row r="6969" spans="1:4">
      <c r="A6969" s="95">
        <v>8257</v>
      </c>
      <c r="B6969" s="90" t="s">
        <v>12686</v>
      </c>
      <c r="C6969" s="89" t="s">
        <v>3635</v>
      </c>
      <c r="D6969" s="91" t="s">
        <v>12687</v>
      </c>
    </row>
    <row r="6970" spans="1:4">
      <c r="A6970" s="95">
        <v>8258</v>
      </c>
      <c r="B6970" s="90" t="s">
        <v>12688</v>
      </c>
      <c r="C6970" s="89" t="s">
        <v>3617</v>
      </c>
      <c r="D6970" s="91" t="s">
        <v>7274</v>
      </c>
    </row>
    <row r="6971" spans="1:4">
      <c r="A6971" s="95">
        <v>8259</v>
      </c>
      <c r="B6971" s="90" t="s">
        <v>12689</v>
      </c>
      <c r="C6971" s="89" t="s">
        <v>3635</v>
      </c>
      <c r="D6971" s="92" t="s">
        <v>12690</v>
      </c>
    </row>
    <row r="6972" spans="1:4">
      <c r="B6972" s="90" t="s">
        <v>12691</v>
      </c>
    </row>
    <row r="6973" spans="1:4">
      <c r="A6973" s="95">
        <v>8260</v>
      </c>
      <c r="B6973" s="90" t="s">
        <v>12692</v>
      </c>
      <c r="C6973" s="89" t="s">
        <v>3635</v>
      </c>
      <c r="D6973" s="92" t="s">
        <v>12693</v>
      </c>
    </row>
    <row r="6974" spans="1:4">
      <c r="B6974" s="90" t="s">
        <v>12691</v>
      </c>
    </row>
    <row r="6975" spans="1:4">
      <c r="A6975" s="95">
        <v>8261</v>
      </c>
      <c r="B6975" s="90" t="s">
        <v>12694</v>
      </c>
      <c r="C6975" s="89" t="s">
        <v>3635</v>
      </c>
      <c r="D6975" s="91" t="s">
        <v>9106</v>
      </c>
    </row>
    <row r="6976" spans="1:4">
      <c r="B6976" s="90" t="s">
        <v>4520</v>
      </c>
    </row>
    <row r="6977" spans="1:4">
      <c r="A6977" s="95">
        <v>8262</v>
      </c>
      <c r="B6977" s="90" t="s">
        <v>12695</v>
      </c>
      <c r="C6977" s="89" t="s">
        <v>3681</v>
      </c>
      <c r="D6977" s="91" t="s">
        <v>1620</v>
      </c>
    </row>
    <row r="6978" spans="1:4">
      <c r="A6978" s="95">
        <v>8263</v>
      </c>
      <c r="B6978" s="90" t="s">
        <v>12696</v>
      </c>
      <c r="C6978" s="89" t="s">
        <v>3681</v>
      </c>
      <c r="D6978" s="91" t="s">
        <v>1662</v>
      </c>
    </row>
    <row r="6979" spans="1:4">
      <c r="A6979" s="95">
        <v>8264</v>
      </c>
      <c r="B6979" s="90" t="s">
        <v>12697</v>
      </c>
      <c r="C6979" s="89" t="s">
        <v>3681</v>
      </c>
      <c r="D6979" s="91" t="s">
        <v>12698</v>
      </c>
    </row>
    <row r="6980" spans="1:4">
      <c r="D6980" s="89" t="s">
        <v>3701</v>
      </c>
    </row>
    <row r="6981" spans="1:4">
      <c r="B6981" s="87" t="s">
        <v>12699</v>
      </c>
    </row>
    <row r="6983" spans="1:4">
      <c r="B6983" s="87" t="s">
        <v>3609</v>
      </c>
      <c r="C6983" s="88" t="s">
        <v>3610</v>
      </c>
    </row>
    <row r="6984" spans="1:4">
      <c r="D6984" s="88" t="s">
        <v>3611</v>
      </c>
    </row>
    <row r="6985" spans="1:4">
      <c r="A6985" s="88" t="s">
        <v>3612</v>
      </c>
      <c r="B6985" s="87" t="s">
        <v>3613</v>
      </c>
      <c r="C6985" s="88" t="s">
        <v>3614</v>
      </c>
    </row>
    <row r="6986" spans="1:4">
      <c r="A6986" s="95">
        <v>8265</v>
      </c>
      <c r="B6986" s="90" t="s">
        <v>12700</v>
      </c>
      <c r="C6986" s="89" t="s">
        <v>3681</v>
      </c>
      <c r="D6986" s="91" t="s">
        <v>1485</v>
      </c>
    </row>
    <row r="6987" spans="1:4">
      <c r="A6987" s="95">
        <v>8266</v>
      </c>
      <c r="B6987" s="90" t="s">
        <v>12701</v>
      </c>
      <c r="C6987" s="89" t="s">
        <v>3681</v>
      </c>
      <c r="D6987" s="89" t="s">
        <v>2395</v>
      </c>
    </row>
    <row r="6988" spans="1:4">
      <c r="A6988" s="95">
        <v>8267</v>
      </c>
      <c r="B6988" s="90" t="s">
        <v>12702</v>
      </c>
      <c r="C6988" s="89" t="s">
        <v>3751</v>
      </c>
      <c r="D6988" s="91" t="s">
        <v>3003</v>
      </c>
    </row>
    <row r="6989" spans="1:4">
      <c r="A6989" s="95">
        <v>8268</v>
      </c>
      <c r="B6989" s="90" t="s">
        <v>12703</v>
      </c>
      <c r="C6989" s="89" t="s">
        <v>3681</v>
      </c>
      <c r="D6989" s="89" t="s">
        <v>1678</v>
      </c>
    </row>
    <row r="6990" spans="1:4">
      <c r="A6990" s="95">
        <v>8269</v>
      </c>
      <c r="B6990" s="90" t="s">
        <v>12704</v>
      </c>
      <c r="C6990" s="89" t="s">
        <v>3973</v>
      </c>
      <c r="D6990" s="91" t="s">
        <v>1230</v>
      </c>
    </row>
    <row r="6991" spans="1:4">
      <c r="A6991" s="95">
        <v>8272</v>
      </c>
      <c r="B6991" s="90" t="s">
        <v>12705</v>
      </c>
      <c r="C6991" s="89" t="s">
        <v>3973</v>
      </c>
      <c r="D6991" s="91" t="s">
        <v>1510</v>
      </c>
    </row>
    <row r="6992" spans="1:4">
      <c r="A6992" s="95">
        <v>8275</v>
      </c>
      <c r="B6992" s="90" t="s">
        <v>12706</v>
      </c>
      <c r="C6992" s="89" t="s">
        <v>3681</v>
      </c>
      <c r="D6992" s="91" t="s">
        <v>570</v>
      </c>
    </row>
    <row r="6993" spans="1:4">
      <c r="A6993" s="95">
        <v>8277</v>
      </c>
      <c r="B6993" s="90" t="s">
        <v>12707</v>
      </c>
      <c r="C6993" s="89" t="s">
        <v>3635</v>
      </c>
      <c r="D6993" s="93" t="s">
        <v>12708</v>
      </c>
    </row>
    <row r="6994" spans="1:4">
      <c r="B6994" s="90" t="s">
        <v>12709</v>
      </c>
    </row>
    <row r="6995" spans="1:4">
      <c r="A6995" s="95">
        <v>8278</v>
      </c>
      <c r="B6995" s="90" t="s">
        <v>12710</v>
      </c>
      <c r="C6995" s="89" t="s">
        <v>3635</v>
      </c>
      <c r="D6995" s="93" t="s">
        <v>12711</v>
      </c>
    </row>
    <row r="6996" spans="1:4">
      <c r="A6996" s="95">
        <v>8279</v>
      </c>
      <c r="B6996" s="90" t="s">
        <v>12712</v>
      </c>
      <c r="C6996" s="89" t="s">
        <v>3635</v>
      </c>
      <c r="D6996" s="91" t="s">
        <v>12713</v>
      </c>
    </row>
    <row r="6997" spans="1:4">
      <c r="A6997" s="95">
        <v>8280</v>
      </c>
      <c r="B6997" s="90" t="s">
        <v>12714</v>
      </c>
      <c r="C6997" s="89" t="s">
        <v>12715</v>
      </c>
      <c r="D6997" s="91" t="s">
        <v>384</v>
      </c>
    </row>
    <row r="6998" spans="1:4">
      <c r="A6998" s="95">
        <v>8281</v>
      </c>
      <c r="B6998" s="90" t="s">
        <v>12716</v>
      </c>
      <c r="C6998" s="89" t="s">
        <v>7634</v>
      </c>
      <c r="D6998" s="91" t="s">
        <v>2414</v>
      </c>
    </row>
    <row r="6999" spans="1:4">
      <c r="A6999" s="95">
        <v>8282</v>
      </c>
      <c r="B6999" s="90" t="s">
        <v>12717</v>
      </c>
      <c r="C6999" s="89" t="s">
        <v>3635</v>
      </c>
      <c r="D6999" s="91" t="s">
        <v>12718</v>
      </c>
    </row>
    <row r="7000" spans="1:4">
      <c r="A7000" s="95">
        <v>8283</v>
      </c>
      <c r="B7000" s="90" t="s">
        <v>12719</v>
      </c>
      <c r="C7000" s="89" t="s">
        <v>3973</v>
      </c>
      <c r="D7000" s="91" t="s">
        <v>4342</v>
      </c>
    </row>
    <row r="7001" spans="1:4">
      <c r="A7001" s="95">
        <v>8284</v>
      </c>
      <c r="B7001" s="90" t="s">
        <v>12720</v>
      </c>
      <c r="C7001" s="89" t="s">
        <v>3635</v>
      </c>
      <c r="D7001" s="91" t="s">
        <v>5970</v>
      </c>
    </row>
    <row r="7002" spans="1:4">
      <c r="B7002" s="90" t="s">
        <v>12721</v>
      </c>
    </row>
    <row r="7003" spans="1:4">
      <c r="A7003" s="95">
        <v>8285</v>
      </c>
      <c r="B7003" s="90" t="s">
        <v>12722</v>
      </c>
      <c r="C7003" s="89" t="s">
        <v>3635</v>
      </c>
      <c r="D7003" s="91" t="s">
        <v>12723</v>
      </c>
    </row>
    <row r="7004" spans="1:4">
      <c r="A7004" s="95">
        <v>8286</v>
      </c>
      <c r="B7004" s="90" t="s">
        <v>12724</v>
      </c>
      <c r="C7004" s="89" t="s">
        <v>3635</v>
      </c>
      <c r="D7004" s="91" t="s">
        <v>12723</v>
      </c>
    </row>
    <row r="7005" spans="1:4">
      <c r="A7005" s="95">
        <v>8287</v>
      </c>
      <c r="B7005" s="90" t="s">
        <v>12725</v>
      </c>
      <c r="C7005" s="89" t="s">
        <v>3909</v>
      </c>
      <c r="D7005" s="91" t="s">
        <v>12726</v>
      </c>
    </row>
    <row r="7006" spans="1:4">
      <c r="A7006" s="95">
        <v>8288</v>
      </c>
      <c r="B7006" s="90" t="s">
        <v>12727</v>
      </c>
      <c r="C7006" s="89" t="s">
        <v>3909</v>
      </c>
      <c r="D7006" s="91" t="s">
        <v>12728</v>
      </c>
    </row>
    <row r="7007" spans="1:4">
      <c r="A7007" s="95">
        <v>8289</v>
      </c>
      <c r="B7007" s="90" t="s">
        <v>12729</v>
      </c>
      <c r="C7007" s="89" t="s">
        <v>3909</v>
      </c>
      <c r="D7007" s="91" t="s">
        <v>12730</v>
      </c>
    </row>
    <row r="7008" spans="1:4">
      <c r="A7008" s="95">
        <v>8290</v>
      </c>
      <c r="B7008" s="90" t="s">
        <v>12731</v>
      </c>
      <c r="C7008" s="89" t="s">
        <v>3635</v>
      </c>
      <c r="D7008" s="91" t="s">
        <v>12732</v>
      </c>
    </row>
    <row r="7009" spans="1:4">
      <c r="A7009" s="95">
        <v>8292</v>
      </c>
      <c r="B7009" s="90" t="s">
        <v>12733</v>
      </c>
      <c r="C7009" s="89" t="s">
        <v>3635</v>
      </c>
      <c r="D7009" s="91" t="s">
        <v>12734</v>
      </c>
    </row>
    <row r="7010" spans="1:4">
      <c r="A7010" s="95">
        <v>8293</v>
      </c>
      <c r="B7010" s="90" t="s">
        <v>12735</v>
      </c>
      <c r="C7010" s="89" t="s">
        <v>3635</v>
      </c>
      <c r="D7010" s="91" t="s">
        <v>12736</v>
      </c>
    </row>
    <row r="7011" spans="1:4">
      <c r="A7011" s="95">
        <v>8294</v>
      </c>
      <c r="B7011" s="90" t="s">
        <v>12737</v>
      </c>
      <c r="C7011" s="89" t="s">
        <v>3635</v>
      </c>
      <c r="D7011" s="91" t="s">
        <v>12738</v>
      </c>
    </row>
    <row r="7012" spans="1:4">
      <c r="A7012" s="95">
        <v>8295</v>
      </c>
      <c r="B7012" s="90" t="s">
        <v>12739</v>
      </c>
      <c r="C7012" s="89" t="s">
        <v>3635</v>
      </c>
      <c r="D7012" s="91" t="s">
        <v>12740</v>
      </c>
    </row>
    <row r="7013" spans="1:4">
      <c r="A7013" s="95">
        <v>8306</v>
      </c>
      <c r="B7013" s="90" t="s">
        <v>12741</v>
      </c>
      <c r="C7013" s="89" t="s">
        <v>3635</v>
      </c>
      <c r="D7013" s="91" t="s">
        <v>12742</v>
      </c>
    </row>
    <row r="7014" spans="1:4">
      <c r="A7014" s="95">
        <v>8307</v>
      </c>
      <c r="B7014" s="90" t="s">
        <v>12743</v>
      </c>
      <c r="C7014" s="89" t="s">
        <v>7808</v>
      </c>
      <c r="D7014" s="93" t="s">
        <v>12744</v>
      </c>
    </row>
    <row r="7015" spans="1:4">
      <c r="B7015" s="90" t="s">
        <v>12745</v>
      </c>
    </row>
    <row r="7016" spans="1:4">
      <c r="A7016" s="95">
        <v>8308</v>
      </c>
      <c r="B7016" s="90" t="s">
        <v>12746</v>
      </c>
      <c r="C7016" s="89" t="s">
        <v>7808</v>
      </c>
      <c r="D7016" s="93" t="s">
        <v>12747</v>
      </c>
    </row>
    <row r="7017" spans="1:4">
      <c r="B7017" s="90" t="s">
        <v>12748</v>
      </c>
    </row>
    <row r="7018" spans="1:4">
      <c r="A7018" s="95">
        <v>8309</v>
      </c>
      <c r="B7018" s="90" t="s">
        <v>8082</v>
      </c>
      <c r="C7018" s="89" t="s">
        <v>7808</v>
      </c>
      <c r="D7018" s="93" t="s">
        <v>12749</v>
      </c>
    </row>
    <row r="7019" spans="1:4">
      <c r="B7019" s="90" t="s">
        <v>12750</v>
      </c>
    </row>
    <row r="7020" spans="1:4">
      <c r="A7020" s="95">
        <v>8311</v>
      </c>
      <c r="B7020" s="90" t="s">
        <v>12751</v>
      </c>
      <c r="C7020" s="89" t="s">
        <v>3635</v>
      </c>
      <c r="D7020" s="91" t="s">
        <v>1325</v>
      </c>
    </row>
    <row r="7021" spans="1:4">
      <c r="A7021" s="95">
        <v>8312</v>
      </c>
      <c r="B7021" s="90" t="s">
        <v>12752</v>
      </c>
      <c r="C7021" s="89" t="s">
        <v>3635</v>
      </c>
      <c r="D7021" s="91" t="s">
        <v>12753</v>
      </c>
    </row>
    <row r="7022" spans="1:4">
      <c r="D7022" s="89" t="s">
        <v>3701</v>
      </c>
    </row>
    <row r="7023" spans="1:4">
      <c r="B7023" s="87" t="s">
        <v>12754</v>
      </c>
    </row>
    <row r="7025" spans="1:4">
      <c r="B7025" s="87" t="s">
        <v>3609</v>
      </c>
      <c r="C7025" s="88" t="s">
        <v>3610</v>
      </c>
    </row>
    <row r="7026" spans="1:4">
      <c r="D7026" s="88" t="s">
        <v>3611</v>
      </c>
    </row>
    <row r="7027" spans="1:4">
      <c r="A7027" s="88" t="s">
        <v>3612</v>
      </c>
      <c r="B7027" s="87" t="s">
        <v>3613</v>
      </c>
      <c r="C7027" s="88" t="s">
        <v>3614</v>
      </c>
    </row>
    <row r="7028" spans="1:4">
      <c r="A7028" s="95">
        <v>8313</v>
      </c>
      <c r="B7028" s="90" t="s">
        <v>12755</v>
      </c>
      <c r="C7028" s="89" t="s">
        <v>3635</v>
      </c>
      <c r="D7028" s="91" t="s">
        <v>12756</v>
      </c>
    </row>
    <row r="7029" spans="1:4">
      <c r="A7029" s="95">
        <v>8314</v>
      </c>
      <c r="B7029" s="90" t="s">
        <v>12757</v>
      </c>
      <c r="C7029" s="89" t="s">
        <v>3635</v>
      </c>
      <c r="D7029" s="91" t="s">
        <v>787</v>
      </c>
    </row>
    <row r="7030" spans="1:4">
      <c r="A7030" s="95">
        <v>8315</v>
      </c>
      <c r="B7030" s="90" t="s">
        <v>12758</v>
      </c>
      <c r="C7030" s="89" t="s">
        <v>3635</v>
      </c>
      <c r="D7030" s="91" t="s">
        <v>2318</v>
      </c>
    </row>
    <row r="7031" spans="1:4">
      <c r="A7031" s="95">
        <v>8316</v>
      </c>
      <c r="B7031" s="90" t="s">
        <v>12759</v>
      </c>
      <c r="C7031" s="89" t="s">
        <v>3635</v>
      </c>
      <c r="D7031" s="91" t="s">
        <v>254</v>
      </c>
    </row>
    <row r="7032" spans="1:4">
      <c r="A7032" s="95">
        <v>8317</v>
      </c>
      <c r="B7032" s="90" t="s">
        <v>12760</v>
      </c>
      <c r="C7032" s="89" t="s">
        <v>3635</v>
      </c>
      <c r="D7032" s="91" t="s">
        <v>1171</v>
      </c>
    </row>
    <row r="7033" spans="1:4">
      <c r="A7033" s="95">
        <v>8318</v>
      </c>
      <c r="B7033" s="90" t="s">
        <v>12761</v>
      </c>
      <c r="C7033" s="89" t="s">
        <v>3635</v>
      </c>
      <c r="D7033" s="93" t="s">
        <v>12762</v>
      </c>
    </row>
    <row r="7034" spans="1:4">
      <c r="A7034" s="95">
        <v>8319</v>
      </c>
      <c r="B7034" s="90" t="s">
        <v>12763</v>
      </c>
      <c r="C7034" s="89" t="s">
        <v>3635</v>
      </c>
      <c r="D7034" s="91" t="s">
        <v>12764</v>
      </c>
    </row>
    <row r="7035" spans="1:4">
      <c r="A7035" s="95">
        <v>8320</v>
      </c>
      <c r="B7035" s="90" t="s">
        <v>12765</v>
      </c>
      <c r="C7035" s="89" t="s">
        <v>3635</v>
      </c>
      <c r="D7035" s="91" t="s">
        <v>12764</v>
      </c>
    </row>
    <row r="7036" spans="1:4">
      <c r="A7036" s="95">
        <v>8321</v>
      </c>
      <c r="B7036" s="90" t="s">
        <v>12766</v>
      </c>
      <c r="C7036" s="89" t="s">
        <v>3635</v>
      </c>
      <c r="D7036" s="91" t="s">
        <v>12764</v>
      </c>
    </row>
    <row r="7037" spans="1:4">
      <c r="A7037" s="95">
        <v>8322</v>
      </c>
      <c r="B7037" s="90" t="s">
        <v>12767</v>
      </c>
      <c r="C7037" s="89" t="s">
        <v>3635</v>
      </c>
      <c r="D7037" s="91" t="s">
        <v>12764</v>
      </c>
    </row>
    <row r="7038" spans="1:4">
      <c r="A7038" s="95">
        <v>8323</v>
      </c>
      <c r="B7038" s="90" t="s">
        <v>12768</v>
      </c>
      <c r="C7038" s="89" t="s">
        <v>3635</v>
      </c>
      <c r="D7038" s="91" t="s">
        <v>12764</v>
      </c>
    </row>
    <row r="7039" spans="1:4">
      <c r="A7039" s="95">
        <v>8324</v>
      </c>
      <c r="B7039" s="90" t="s">
        <v>12769</v>
      </c>
      <c r="C7039" s="89" t="s">
        <v>3635</v>
      </c>
      <c r="D7039" s="91" t="s">
        <v>12764</v>
      </c>
    </row>
    <row r="7040" spans="1:4">
      <c r="A7040" s="95">
        <v>8325</v>
      </c>
      <c r="B7040" s="90" t="s">
        <v>12770</v>
      </c>
      <c r="C7040" s="89" t="s">
        <v>3635</v>
      </c>
      <c r="D7040" s="91" t="s">
        <v>12764</v>
      </c>
    </row>
    <row r="7041" spans="1:4">
      <c r="A7041" s="95">
        <v>8326</v>
      </c>
      <c r="B7041" s="90" t="s">
        <v>12771</v>
      </c>
      <c r="C7041" s="89" t="s">
        <v>3635</v>
      </c>
      <c r="D7041" s="91" t="s">
        <v>12764</v>
      </c>
    </row>
    <row r="7042" spans="1:4">
      <c r="A7042" s="95">
        <v>8327</v>
      </c>
      <c r="B7042" s="90" t="s">
        <v>12772</v>
      </c>
      <c r="C7042" s="89" t="s">
        <v>3635</v>
      </c>
      <c r="D7042" s="91" t="s">
        <v>12764</v>
      </c>
    </row>
    <row r="7043" spans="1:4">
      <c r="A7043" s="95">
        <v>8328</v>
      </c>
      <c r="B7043" s="90" t="s">
        <v>12773</v>
      </c>
      <c r="C7043" s="89" t="s">
        <v>3635</v>
      </c>
      <c r="D7043" s="91" t="s">
        <v>12764</v>
      </c>
    </row>
    <row r="7044" spans="1:4">
      <c r="A7044" s="95">
        <v>8329</v>
      </c>
      <c r="B7044" s="90" t="s">
        <v>12774</v>
      </c>
      <c r="C7044" s="89" t="s">
        <v>3635</v>
      </c>
      <c r="D7044" s="91" t="s">
        <v>12764</v>
      </c>
    </row>
    <row r="7045" spans="1:4">
      <c r="A7045" s="95">
        <v>8330</v>
      </c>
      <c r="B7045" s="90" t="s">
        <v>12775</v>
      </c>
      <c r="C7045" s="89" t="s">
        <v>3973</v>
      </c>
      <c r="D7045" s="91" t="s">
        <v>12776</v>
      </c>
    </row>
    <row r="7046" spans="1:4">
      <c r="A7046" s="95">
        <v>8331</v>
      </c>
      <c r="B7046" s="90" t="s">
        <v>12777</v>
      </c>
      <c r="C7046" s="89" t="s">
        <v>3973</v>
      </c>
      <c r="D7046" s="91" t="s">
        <v>323</v>
      </c>
    </row>
    <row r="7047" spans="1:4">
      <c r="A7047" s="95">
        <v>8332</v>
      </c>
      <c r="B7047" s="90" t="s">
        <v>12778</v>
      </c>
      <c r="C7047" s="89" t="s">
        <v>3635</v>
      </c>
      <c r="D7047" s="91" t="s">
        <v>12779</v>
      </c>
    </row>
    <row r="7048" spans="1:4">
      <c r="A7048" s="95">
        <v>8333</v>
      </c>
      <c r="B7048" s="90" t="s">
        <v>12780</v>
      </c>
      <c r="C7048" s="89" t="s">
        <v>3635</v>
      </c>
      <c r="D7048" s="91" t="s">
        <v>8425</v>
      </c>
    </row>
    <row r="7049" spans="1:4">
      <c r="A7049" s="95">
        <v>8334</v>
      </c>
      <c r="B7049" s="90" t="s">
        <v>12781</v>
      </c>
      <c r="C7049" s="89" t="s">
        <v>3635</v>
      </c>
      <c r="D7049" s="91" t="s">
        <v>12782</v>
      </c>
    </row>
    <row r="7050" spans="1:4">
      <c r="A7050" s="95">
        <v>8335</v>
      </c>
      <c r="B7050" s="90" t="s">
        <v>12783</v>
      </c>
      <c r="C7050" s="89" t="s">
        <v>3635</v>
      </c>
      <c r="D7050" s="91" t="s">
        <v>12784</v>
      </c>
    </row>
    <row r="7051" spans="1:4">
      <c r="A7051" s="95">
        <v>8336</v>
      </c>
      <c r="B7051" s="90" t="s">
        <v>12785</v>
      </c>
      <c r="C7051" s="89" t="s">
        <v>3635</v>
      </c>
      <c r="D7051" s="91" t="s">
        <v>12786</v>
      </c>
    </row>
    <row r="7052" spans="1:4">
      <c r="A7052" s="95">
        <v>8337</v>
      </c>
      <c r="B7052" s="90" t="s">
        <v>12787</v>
      </c>
      <c r="C7052" s="89" t="s">
        <v>3635</v>
      </c>
      <c r="D7052" s="91" t="s">
        <v>12788</v>
      </c>
    </row>
    <row r="7053" spans="1:4">
      <c r="A7053" s="95">
        <v>8338</v>
      </c>
      <c r="B7053" s="90" t="s">
        <v>12789</v>
      </c>
      <c r="C7053" s="89" t="s">
        <v>3973</v>
      </c>
      <c r="D7053" s="91" t="s">
        <v>12790</v>
      </c>
    </row>
    <row r="7054" spans="1:4">
      <c r="A7054" s="95">
        <v>8339</v>
      </c>
      <c r="B7054" s="90" t="s">
        <v>12791</v>
      </c>
      <c r="C7054" s="89" t="s">
        <v>3973</v>
      </c>
      <c r="D7054" s="91" t="s">
        <v>12792</v>
      </c>
    </row>
    <row r="7055" spans="1:4">
      <c r="A7055" s="95">
        <v>8340</v>
      </c>
      <c r="B7055" s="90" t="s">
        <v>12793</v>
      </c>
      <c r="C7055" s="89" t="s">
        <v>3973</v>
      </c>
      <c r="D7055" s="91" t="s">
        <v>12794</v>
      </c>
    </row>
    <row r="7056" spans="1:4">
      <c r="A7056" s="95">
        <v>8341</v>
      </c>
      <c r="B7056" s="90" t="s">
        <v>12795</v>
      </c>
      <c r="C7056" s="89" t="s">
        <v>3973</v>
      </c>
      <c r="D7056" s="91" t="s">
        <v>12796</v>
      </c>
    </row>
    <row r="7057" spans="1:4">
      <c r="A7057" s="95">
        <v>8342</v>
      </c>
      <c r="B7057" s="90" t="s">
        <v>12797</v>
      </c>
      <c r="C7057" s="89" t="s">
        <v>3973</v>
      </c>
      <c r="D7057" s="91" t="s">
        <v>12798</v>
      </c>
    </row>
    <row r="7058" spans="1:4">
      <c r="A7058" s="95">
        <v>8343</v>
      </c>
      <c r="B7058" s="90" t="s">
        <v>12799</v>
      </c>
      <c r="C7058" s="89" t="s">
        <v>3973</v>
      </c>
      <c r="D7058" s="91" t="s">
        <v>12800</v>
      </c>
    </row>
    <row r="7059" spans="1:4">
      <c r="A7059" s="95">
        <v>8344</v>
      </c>
      <c r="B7059" s="90" t="s">
        <v>12801</v>
      </c>
      <c r="C7059" s="89" t="s">
        <v>3751</v>
      </c>
      <c r="D7059" s="91" t="s">
        <v>1013</v>
      </c>
    </row>
    <row r="7060" spans="1:4">
      <c r="A7060" s="95">
        <v>8347</v>
      </c>
      <c r="B7060" s="90" t="s">
        <v>12802</v>
      </c>
      <c r="C7060" s="89" t="s">
        <v>3635</v>
      </c>
      <c r="D7060" s="89" t="s">
        <v>1210</v>
      </c>
    </row>
    <row r="7061" spans="1:4">
      <c r="D7061" s="89" t="s">
        <v>3701</v>
      </c>
    </row>
    <row r="7062" spans="1:4">
      <c r="B7062" s="87" t="s">
        <v>12803</v>
      </c>
    </row>
    <row r="7064" spans="1:4">
      <c r="B7064" s="87" t="s">
        <v>3609</v>
      </c>
      <c r="C7064" s="88" t="s">
        <v>3610</v>
      </c>
    </row>
    <row r="7065" spans="1:4">
      <c r="D7065" s="88" t="s">
        <v>3611</v>
      </c>
    </row>
    <row r="7066" spans="1:4">
      <c r="A7066" s="88" t="s">
        <v>3612</v>
      </c>
      <c r="B7066" s="87" t="s">
        <v>3613</v>
      </c>
      <c r="C7066" s="88" t="s">
        <v>3614</v>
      </c>
    </row>
    <row r="7067" spans="1:4">
      <c r="A7067" s="95">
        <v>8348</v>
      </c>
      <c r="B7067" s="90" t="s">
        <v>12804</v>
      </c>
      <c r="C7067" s="89" t="s">
        <v>3635</v>
      </c>
      <c r="D7067" s="91" t="s">
        <v>1403</v>
      </c>
    </row>
    <row r="7068" spans="1:4">
      <c r="A7068" s="95">
        <v>8349</v>
      </c>
      <c r="B7068" s="90" t="s">
        <v>12805</v>
      </c>
      <c r="C7068" s="89" t="s">
        <v>3635</v>
      </c>
      <c r="D7068" s="91" t="s">
        <v>12806</v>
      </c>
    </row>
    <row r="7069" spans="1:4">
      <c r="A7069" s="95">
        <v>8350</v>
      </c>
      <c r="B7069" s="90" t="s">
        <v>12807</v>
      </c>
      <c r="C7069" s="89" t="s">
        <v>3635</v>
      </c>
      <c r="D7069" s="91" t="s">
        <v>2803</v>
      </c>
    </row>
    <row r="7070" spans="1:4">
      <c r="A7070" s="95">
        <v>8351</v>
      </c>
      <c r="B7070" s="90" t="s">
        <v>12808</v>
      </c>
      <c r="C7070" s="89" t="s">
        <v>3635</v>
      </c>
      <c r="D7070" s="91" t="s">
        <v>3320</v>
      </c>
    </row>
    <row r="7071" spans="1:4">
      <c r="A7071" s="95">
        <v>8352</v>
      </c>
      <c r="B7071" s="90" t="s">
        <v>12809</v>
      </c>
      <c r="C7071" s="89" t="s">
        <v>3635</v>
      </c>
      <c r="D7071" s="91" t="s">
        <v>563</v>
      </c>
    </row>
    <row r="7072" spans="1:4">
      <c r="A7072" s="95">
        <v>8354</v>
      </c>
      <c r="B7072" s="90" t="s">
        <v>12810</v>
      </c>
      <c r="C7072" s="89" t="s">
        <v>3751</v>
      </c>
      <c r="D7072" s="91" t="s">
        <v>410</v>
      </c>
    </row>
    <row r="7073" spans="1:4">
      <c r="A7073" s="95">
        <v>8355</v>
      </c>
      <c r="B7073" s="90" t="s">
        <v>12811</v>
      </c>
      <c r="C7073" s="89" t="s">
        <v>3635</v>
      </c>
      <c r="D7073" s="91" t="s">
        <v>12812</v>
      </c>
    </row>
    <row r="7074" spans="1:4">
      <c r="A7074" s="95">
        <v>8356</v>
      </c>
      <c r="B7074" s="90" t="s">
        <v>12813</v>
      </c>
      <c r="C7074" s="89" t="s">
        <v>3635</v>
      </c>
      <c r="D7074" s="91" t="s">
        <v>12814</v>
      </c>
    </row>
    <row r="7075" spans="1:4">
      <c r="A7075" s="95">
        <v>8357</v>
      </c>
      <c r="B7075" s="90" t="s">
        <v>12815</v>
      </c>
      <c r="C7075" s="89" t="s">
        <v>3635</v>
      </c>
      <c r="D7075" s="91" t="s">
        <v>1358</v>
      </c>
    </row>
    <row r="7076" spans="1:4">
      <c r="A7076" s="95">
        <v>8358</v>
      </c>
      <c r="B7076" s="90" t="s">
        <v>12816</v>
      </c>
      <c r="C7076" s="89" t="s">
        <v>3635</v>
      </c>
      <c r="D7076" s="91" t="s">
        <v>5251</v>
      </c>
    </row>
    <row r="7077" spans="1:4">
      <c r="A7077" s="95">
        <v>8359</v>
      </c>
      <c r="B7077" s="90" t="s">
        <v>12817</v>
      </c>
      <c r="C7077" s="89" t="s">
        <v>3635</v>
      </c>
      <c r="D7077" s="91" t="s">
        <v>12818</v>
      </c>
    </row>
    <row r="7078" spans="1:4">
      <c r="A7078" s="95">
        <v>8361</v>
      </c>
      <c r="B7078" s="90" t="s">
        <v>12819</v>
      </c>
      <c r="C7078" s="89" t="s">
        <v>3635</v>
      </c>
      <c r="D7078" s="93" t="s">
        <v>12820</v>
      </c>
    </row>
    <row r="7079" spans="1:4">
      <c r="B7079" s="90" t="s">
        <v>12821</v>
      </c>
    </row>
    <row r="7080" spans="1:4">
      <c r="A7080" s="95">
        <v>8362</v>
      </c>
      <c r="B7080" s="90" t="s">
        <v>12822</v>
      </c>
      <c r="C7080" s="89" t="s">
        <v>3635</v>
      </c>
      <c r="D7080" s="93" t="s">
        <v>12823</v>
      </c>
    </row>
    <row r="7081" spans="1:4">
      <c r="A7081" s="95">
        <v>8363</v>
      </c>
      <c r="B7081" s="90" t="s">
        <v>12824</v>
      </c>
      <c r="C7081" s="89" t="s">
        <v>7414</v>
      </c>
      <c r="D7081" s="91" t="s">
        <v>12825</v>
      </c>
    </row>
    <row r="7082" spans="1:4">
      <c r="A7082" s="95">
        <v>8365</v>
      </c>
      <c r="B7082" s="90" t="s">
        <v>12826</v>
      </c>
      <c r="C7082" s="89" t="s">
        <v>3635</v>
      </c>
      <c r="D7082" s="91" t="s">
        <v>12827</v>
      </c>
    </row>
    <row r="7083" spans="1:4">
      <c r="A7083" s="95">
        <v>8366</v>
      </c>
      <c r="B7083" s="90" t="s">
        <v>12828</v>
      </c>
      <c r="C7083" s="89" t="s">
        <v>3635</v>
      </c>
      <c r="D7083" s="91" t="s">
        <v>12829</v>
      </c>
    </row>
    <row r="7084" spans="1:4">
      <c r="A7084" s="95">
        <v>8368</v>
      </c>
      <c r="B7084" s="90" t="s">
        <v>12830</v>
      </c>
      <c r="C7084" s="89" t="s">
        <v>7414</v>
      </c>
      <c r="D7084" s="91" t="s">
        <v>12831</v>
      </c>
    </row>
    <row r="7085" spans="1:4">
      <c r="A7085" s="95">
        <v>8369</v>
      </c>
      <c r="B7085" s="90" t="s">
        <v>12832</v>
      </c>
      <c r="C7085" s="89" t="s">
        <v>3973</v>
      </c>
      <c r="D7085" s="91" t="s">
        <v>1284</v>
      </c>
    </row>
    <row r="7086" spans="1:4">
      <c r="A7086" s="95">
        <v>8370</v>
      </c>
      <c r="B7086" s="90" t="s">
        <v>12833</v>
      </c>
      <c r="C7086" s="89" t="s">
        <v>7414</v>
      </c>
      <c r="D7086" s="91" t="s">
        <v>2732</v>
      </c>
    </row>
    <row r="7087" spans="1:4">
      <c r="A7087" s="95">
        <v>8371</v>
      </c>
      <c r="B7087" s="90" t="s">
        <v>12834</v>
      </c>
      <c r="C7087" s="89" t="s">
        <v>3635</v>
      </c>
      <c r="D7087" s="91" t="s">
        <v>2029</v>
      </c>
    </row>
    <row r="7088" spans="1:4">
      <c r="A7088" s="95">
        <v>8372</v>
      </c>
      <c r="B7088" s="90" t="s">
        <v>12835</v>
      </c>
      <c r="C7088" s="89" t="s">
        <v>3635</v>
      </c>
      <c r="D7088" s="91" t="s">
        <v>1321</v>
      </c>
    </row>
    <row r="7089" spans="1:4">
      <c r="A7089" s="95">
        <v>8373</v>
      </c>
      <c r="B7089" s="90" t="s">
        <v>12836</v>
      </c>
      <c r="C7089" s="89" t="s">
        <v>3635</v>
      </c>
      <c r="D7089" s="91" t="s">
        <v>975</v>
      </c>
    </row>
    <row r="7090" spans="1:4">
      <c r="A7090" s="95">
        <v>8374</v>
      </c>
      <c r="B7090" s="90" t="s">
        <v>12837</v>
      </c>
      <c r="C7090" s="89" t="s">
        <v>3635</v>
      </c>
      <c r="D7090" s="91" t="s">
        <v>3307</v>
      </c>
    </row>
    <row r="7091" spans="1:4">
      <c r="A7091" s="95">
        <v>8375</v>
      </c>
      <c r="B7091" s="90" t="s">
        <v>12838</v>
      </c>
      <c r="C7091" s="89" t="s">
        <v>3635</v>
      </c>
      <c r="D7091" s="91" t="s">
        <v>6008</v>
      </c>
    </row>
    <row r="7092" spans="1:4">
      <c r="A7092" s="95">
        <v>8376</v>
      </c>
      <c r="B7092" s="90" t="s">
        <v>12839</v>
      </c>
      <c r="C7092" s="89" t="s">
        <v>3635</v>
      </c>
      <c r="D7092" s="91" t="s">
        <v>6923</v>
      </c>
    </row>
    <row r="7093" spans="1:4">
      <c r="A7093" s="95">
        <v>8377</v>
      </c>
      <c r="B7093" s="90" t="s">
        <v>12840</v>
      </c>
      <c r="C7093" s="89" t="s">
        <v>3635</v>
      </c>
      <c r="D7093" s="91" t="s">
        <v>12841</v>
      </c>
    </row>
    <row r="7094" spans="1:4">
      <c r="B7094" s="90" t="s">
        <v>12842</v>
      </c>
    </row>
    <row r="7095" spans="1:4">
      <c r="A7095" s="95">
        <v>8378</v>
      </c>
      <c r="B7095" s="90" t="s">
        <v>12843</v>
      </c>
      <c r="C7095" s="89" t="s">
        <v>3635</v>
      </c>
      <c r="D7095" s="91" t="s">
        <v>1256</v>
      </c>
    </row>
    <row r="7096" spans="1:4">
      <c r="A7096" s="95">
        <v>8379</v>
      </c>
      <c r="B7096" s="90" t="s">
        <v>12844</v>
      </c>
      <c r="C7096" s="89" t="s">
        <v>3635</v>
      </c>
      <c r="D7096" s="91" t="s">
        <v>1265</v>
      </c>
    </row>
    <row r="7097" spans="1:4">
      <c r="A7097" s="95">
        <v>8380</v>
      </c>
      <c r="B7097" s="90" t="s">
        <v>12845</v>
      </c>
      <c r="C7097" s="89" t="s">
        <v>3635</v>
      </c>
      <c r="D7097" s="93" t="s">
        <v>12846</v>
      </c>
    </row>
    <row r="7098" spans="1:4">
      <c r="A7098" s="95">
        <v>8381</v>
      </c>
      <c r="B7098" s="90" t="s">
        <v>12847</v>
      </c>
      <c r="C7098" s="89" t="s">
        <v>3635</v>
      </c>
      <c r="D7098" s="93" t="s">
        <v>12848</v>
      </c>
    </row>
    <row r="7099" spans="1:4">
      <c r="A7099" s="95">
        <v>8382</v>
      </c>
      <c r="B7099" s="90" t="s">
        <v>12849</v>
      </c>
      <c r="C7099" s="89" t="s">
        <v>3635</v>
      </c>
      <c r="D7099" s="93" t="s">
        <v>12850</v>
      </c>
    </row>
    <row r="7100" spans="1:4">
      <c r="B7100" s="90" t="s">
        <v>12851</v>
      </c>
    </row>
    <row r="7101" spans="1:4">
      <c r="A7101" s="95">
        <v>8383</v>
      </c>
      <c r="B7101" s="90" t="s">
        <v>12852</v>
      </c>
      <c r="C7101" s="89" t="s">
        <v>3635</v>
      </c>
      <c r="D7101" s="91" t="s">
        <v>12853</v>
      </c>
    </row>
    <row r="7102" spans="1:4">
      <c r="D7102" s="89" t="s">
        <v>3701</v>
      </c>
    </row>
    <row r="7103" spans="1:4">
      <c r="B7103" s="87" t="s">
        <v>12854</v>
      </c>
    </row>
    <row r="7105" spans="1:4">
      <c r="B7105" s="87" t="s">
        <v>3609</v>
      </c>
      <c r="C7105" s="88" t="s">
        <v>3610</v>
      </c>
    </row>
    <row r="7106" spans="1:4">
      <c r="D7106" s="88" t="s">
        <v>3611</v>
      </c>
    </row>
    <row r="7107" spans="1:4">
      <c r="A7107" s="88" t="s">
        <v>3612</v>
      </c>
      <c r="B7107" s="87" t="s">
        <v>3613</v>
      </c>
      <c r="C7107" s="88" t="s">
        <v>3614</v>
      </c>
    </row>
    <row r="7108" spans="1:4">
      <c r="A7108" s="95">
        <v>8384</v>
      </c>
      <c r="B7108" s="90" t="s">
        <v>12855</v>
      </c>
      <c r="C7108" s="89" t="s">
        <v>3617</v>
      </c>
      <c r="D7108" s="91" t="s">
        <v>12856</v>
      </c>
    </row>
    <row r="7109" spans="1:4">
      <c r="A7109" s="95">
        <v>8386</v>
      </c>
      <c r="B7109" s="90" t="s">
        <v>12857</v>
      </c>
      <c r="C7109" s="89" t="s">
        <v>3635</v>
      </c>
      <c r="D7109" s="91" t="s">
        <v>161</v>
      </c>
    </row>
    <row r="7110" spans="1:4">
      <c r="A7110" s="95">
        <v>8388</v>
      </c>
      <c r="B7110" s="90" t="s">
        <v>12858</v>
      </c>
      <c r="C7110" s="89" t="s">
        <v>3635</v>
      </c>
      <c r="D7110" s="91" t="s">
        <v>1110</v>
      </c>
    </row>
    <row r="7111" spans="1:4">
      <c r="A7111" s="95">
        <v>8389</v>
      </c>
      <c r="B7111" s="90" t="s">
        <v>12859</v>
      </c>
      <c r="C7111" s="89" t="s">
        <v>3635</v>
      </c>
      <c r="D7111" s="91" t="s">
        <v>12860</v>
      </c>
    </row>
    <row r="7112" spans="1:4">
      <c r="A7112" s="95">
        <v>8390</v>
      </c>
      <c r="B7112" s="90" t="s">
        <v>12861</v>
      </c>
      <c r="C7112" s="89" t="s">
        <v>3635</v>
      </c>
      <c r="D7112" s="91" t="s">
        <v>2049</v>
      </c>
    </row>
    <row r="7113" spans="1:4">
      <c r="A7113" s="95">
        <v>8394</v>
      </c>
      <c r="B7113" s="90" t="s">
        <v>12862</v>
      </c>
      <c r="C7113" s="89" t="s">
        <v>3635</v>
      </c>
      <c r="D7113" s="91" t="s">
        <v>12863</v>
      </c>
    </row>
    <row r="7114" spans="1:4">
      <c r="B7114" s="90" t="s">
        <v>12864</v>
      </c>
    </row>
    <row r="7115" spans="1:4">
      <c r="B7115" s="90" t="s">
        <v>12865</v>
      </c>
    </row>
    <row r="7116" spans="1:4">
      <c r="A7116" s="95">
        <v>8395</v>
      </c>
      <c r="B7116" s="90" t="s">
        <v>12866</v>
      </c>
      <c r="C7116" s="89" t="s">
        <v>3635</v>
      </c>
      <c r="D7116" s="91" t="s">
        <v>701</v>
      </c>
    </row>
    <row r="7117" spans="1:4">
      <c r="A7117" s="95">
        <v>8396</v>
      </c>
      <c r="B7117" s="90" t="s">
        <v>12867</v>
      </c>
      <c r="C7117" s="89" t="s">
        <v>3635</v>
      </c>
      <c r="D7117" s="91" t="s">
        <v>7214</v>
      </c>
    </row>
    <row r="7118" spans="1:4">
      <c r="A7118" s="95">
        <v>8397</v>
      </c>
      <c r="B7118" s="90" t="s">
        <v>12868</v>
      </c>
      <c r="C7118" s="89" t="s">
        <v>3635</v>
      </c>
      <c r="D7118" s="93" t="s">
        <v>12869</v>
      </c>
    </row>
    <row r="7119" spans="1:4">
      <c r="A7119" s="95">
        <v>8399</v>
      </c>
      <c r="B7119" s="90" t="s">
        <v>12870</v>
      </c>
      <c r="C7119" s="89" t="s">
        <v>3635</v>
      </c>
      <c r="D7119" s="91" t="s">
        <v>12871</v>
      </c>
    </row>
    <row r="7120" spans="1:4">
      <c r="A7120" s="95">
        <v>8400</v>
      </c>
      <c r="B7120" s="90" t="s">
        <v>12872</v>
      </c>
      <c r="C7120" s="89" t="s">
        <v>3635</v>
      </c>
      <c r="D7120" s="91" t="s">
        <v>972</v>
      </c>
    </row>
    <row r="7121" spans="1:4">
      <c r="A7121" s="95">
        <v>8401</v>
      </c>
      <c r="B7121" s="90" t="s">
        <v>12873</v>
      </c>
      <c r="C7121" s="89" t="s">
        <v>3751</v>
      </c>
      <c r="D7121" s="91" t="s">
        <v>8332</v>
      </c>
    </row>
    <row r="7122" spans="1:4">
      <c r="A7122" s="95">
        <v>8402</v>
      </c>
      <c r="B7122" s="90" t="s">
        <v>12874</v>
      </c>
      <c r="C7122" s="89" t="s">
        <v>3635</v>
      </c>
      <c r="D7122" s="91" t="s">
        <v>862</v>
      </c>
    </row>
    <row r="7123" spans="1:4">
      <c r="A7123" s="95">
        <v>8403</v>
      </c>
      <c r="B7123" s="90" t="s">
        <v>12875</v>
      </c>
      <c r="C7123" s="89" t="s">
        <v>3635</v>
      </c>
      <c r="D7123" s="91" t="s">
        <v>2452</v>
      </c>
    </row>
    <row r="7124" spans="1:4">
      <c r="A7124" s="95">
        <v>8404</v>
      </c>
      <c r="B7124" s="90" t="s">
        <v>12876</v>
      </c>
      <c r="C7124" s="89" t="s">
        <v>3635</v>
      </c>
      <c r="D7124" s="91" t="s">
        <v>2231</v>
      </c>
    </row>
    <row r="7125" spans="1:4">
      <c r="A7125" s="95">
        <v>8405</v>
      </c>
      <c r="B7125" s="90" t="s">
        <v>12877</v>
      </c>
      <c r="C7125" s="89" t="s">
        <v>3635</v>
      </c>
      <c r="D7125" s="91" t="s">
        <v>1517</v>
      </c>
    </row>
    <row r="7126" spans="1:4">
      <c r="A7126" s="95">
        <v>8406</v>
      </c>
      <c r="B7126" s="90" t="s">
        <v>12878</v>
      </c>
      <c r="C7126" s="89" t="s">
        <v>3635</v>
      </c>
      <c r="D7126" s="91" t="s">
        <v>12879</v>
      </c>
    </row>
    <row r="7127" spans="1:4">
      <c r="B7127" s="90" t="s">
        <v>12880</v>
      </c>
    </row>
    <row r="7128" spans="1:4">
      <c r="A7128" s="95">
        <v>8407</v>
      </c>
      <c r="B7128" s="90" t="s">
        <v>12881</v>
      </c>
      <c r="C7128" s="89" t="s">
        <v>3635</v>
      </c>
      <c r="D7128" s="91" t="s">
        <v>12882</v>
      </c>
    </row>
    <row r="7129" spans="1:4">
      <c r="A7129" s="95">
        <v>8408</v>
      </c>
      <c r="B7129" s="90" t="s">
        <v>12883</v>
      </c>
      <c r="C7129" s="89" t="s">
        <v>3635</v>
      </c>
      <c r="D7129" s="91" t="s">
        <v>3188</v>
      </c>
    </row>
    <row r="7130" spans="1:4">
      <c r="A7130" s="95">
        <v>8409</v>
      </c>
      <c r="B7130" s="90" t="s">
        <v>12884</v>
      </c>
      <c r="C7130" s="89" t="s">
        <v>7808</v>
      </c>
      <c r="D7130" s="93" t="s">
        <v>12885</v>
      </c>
    </row>
    <row r="7131" spans="1:4">
      <c r="B7131" s="90" t="s">
        <v>12886</v>
      </c>
    </row>
    <row r="7132" spans="1:4">
      <c r="A7132" s="95">
        <v>8411</v>
      </c>
      <c r="B7132" s="90" t="s">
        <v>12887</v>
      </c>
      <c r="C7132" s="89" t="s">
        <v>7808</v>
      </c>
      <c r="D7132" s="93" t="s">
        <v>12888</v>
      </c>
    </row>
    <row r="7133" spans="1:4">
      <c r="A7133" s="95">
        <v>8412</v>
      </c>
      <c r="B7133" s="90" t="s">
        <v>12889</v>
      </c>
      <c r="C7133" s="89" t="s">
        <v>3635</v>
      </c>
      <c r="D7133" s="91" t="s">
        <v>902</v>
      </c>
    </row>
    <row r="7134" spans="1:4">
      <c r="A7134" s="95">
        <v>8414</v>
      </c>
      <c r="B7134" s="90" t="s">
        <v>12890</v>
      </c>
      <c r="C7134" s="89" t="s">
        <v>12891</v>
      </c>
      <c r="D7134" s="91" t="s">
        <v>12892</v>
      </c>
    </row>
    <row r="7135" spans="1:4">
      <c r="A7135" s="95">
        <v>8415</v>
      </c>
      <c r="B7135" s="90" t="s">
        <v>12893</v>
      </c>
      <c r="C7135" s="89" t="s">
        <v>3635</v>
      </c>
      <c r="D7135" s="91" t="s">
        <v>12894</v>
      </c>
    </row>
    <row r="7136" spans="1:4">
      <c r="A7136" s="95">
        <v>8416</v>
      </c>
      <c r="B7136" s="90" t="s">
        <v>12895</v>
      </c>
      <c r="C7136" s="89" t="s">
        <v>3635</v>
      </c>
      <c r="D7136" s="91" t="s">
        <v>12896</v>
      </c>
    </row>
    <row r="7137" spans="1:4">
      <c r="A7137" s="95">
        <v>8417</v>
      </c>
      <c r="B7137" s="90" t="s">
        <v>12897</v>
      </c>
      <c r="C7137" s="89" t="s">
        <v>3635</v>
      </c>
      <c r="D7137" s="91" t="s">
        <v>12898</v>
      </c>
    </row>
    <row r="7138" spans="1:4">
      <c r="A7138" s="95">
        <v>8419</v>
      </c>
      <c r="B7138" s="90" t="s">
        <v>12899</v>
      </c>
      <c r="C7138" s="89" t="s">
        <v>3635</v>
      </c>
      <c r="D7138" s="93" t="s">
        <v>12900</v>
      </c>
    </row>
    <row r="7139" spans="1:4">
      <c r="B7139" s="90" t="s">
        <v>12901</v>
      </c>
    </row>
    <row r="7140" spans="1:4">
      <c r="A7140" s="95">
        <v>8420</v>
      </c>
      <c r="B7140" s="90" t="s">
        <v>12902</v>
      </c>
      <c r="C7140" s="89" t="s">
        <v>3635</v>
      </c>
      <c r="D7140" s="91" t="s">
        <v>173</v>
      </c>
    </row>
    <row r="7141" spans="1:4">
      <c r="A7141" s="95">
        <v>8421</v>
      </c>
      <c r="B7141" s="90" t="s">
        <v>12903</v>
      </c>
      <c r="C7141" s="89" t="s">
        <v>3635</v>
      </c>
      <c r="D7141" s="91" t="s">
        <v>12904</v>
      </c>
    </row>
    <row r="7142" spans="1:4">
      <c r="A7142" s="95">
        <v>8422</v>
      </c>
      <c r="B7142" s="90" t="s">
        <v>12905</v>
      </c>
      <c r="C7142" s="89" t="s">
        <v>3635</v>
      </c>
      <c r="D7142" s="91" t="s">
        <v>12906</v>
      </c>
    </row>
    <row r="7143" spans="1:4">
      <c r="A7143" s="95">
        <v>8423</v>
      </c>
      <c r="B7143" s="90" t="s">
        <v>12907</v>
      </c>
      <c r="C7143" s="89" t="s">
        <v>3635</v>
      </c>
      <c r="D7143" s="91" t="s">
        <v>12908</v>
      </c>
    </row>
    <row r="7144" spans="1:4">
      <c r="D7144" s="89" t="s">
        <v>3701</v>
      </c>
    </row>
    <row r="7145" spans="1:4">
      <c r="B7145" s="87" t="s">
        <v>12909</v>
      </c>
    </row>
    <row r="7147" spans="1:4">
      <c r="B7147" s="87" t="s">
        <v>3609</v>
      </c>
      <c r="C7147" s="88" t="s">
        <v>3610</v>
      </c>
    </row>
    <row r="7148" spans="1:4">
      <c r="D7148" s="88" t="s">
        <v>3611</v>
      </c>
    </row>
    <row r="7149" spans="1:4">
      <c r="A7149" s="88" t="s">
        <v>3612</v>
      </c>
      <c r="B7149" s="87" t="s">
        <v>3613</v>
      </c>
      <c r="C7149" s="88" t="s">
        <v>3614</v>
      </c>
    </row>
    <row r="7150" spans="1:4">
      <c r="A7150" s="95">
        <v>8426</v>
      </c>
      <c r="B7150" s="90" t="s">
        <v>12910</v>
      </c>
      <c r="C7150" s="89" t="s">
        <v>3635</v>
      </c>
      <c r="D7150" s="91" t="s">
        <v>12911</v>
      </c>
    </row>
    <row r="7151" spans="1:4">
      <c r="A7151" s="95">
        <v>8427</v>
      </c>
      <c r="B7151" s="90" t="s">
        <v>12912</v>
      </c>
      <c r="C7151" s="89" t="s">
        <v>3635</v>
      </c>
      <c r="D7151" s="91" t="s">
        <v>12913</v>
      </c>
    </row>
    <row r="7152" spans="1:4">
      <c r="A7152" s="95">
        <v>8428</v>
      </c>
      <c r="B7152" s="90" t="s">
        <v>12914</v>
      </c>
      <c r="C7152" s="89" t="s">
        <v>3617</v>
      </c>
      <c r="D7152" s="91" t="s">
        <v>5686</v>
      </c>
    </row>
    <row r="7153" spans="1:4">
      <c r="A7153" s="95">
        <v>8429</v>
      </c>
      <c r="B7153" s="90" t="s">
        <v>12915</v>
      </c>
      <c r="C7153" s="89" t="s">
        <v>3635</v>
      </c>
      <c r="D7153" s="92" t="s">
        <v>12916</v>
      </c>
    </row>
    <row r="7154" spans="1:4">
      <c r="A7154" s="95">
        <v>8430</v>
      </c>
      <c r="B7154" s="90" t="s">
        <v>12917</v>
      </c>
      <c r="C7154" s="89" t="s">
        <v>3635</v>
      </c>
      <c r="D7154" s="91" t="s">
        <v>2723</v>
      </c>
    </row>
    <row r="7155" spans="1:4">
      <c r="A7155" s="95">
        <v>8431</v>
      </c>
      <c r="B7155" s="90" t="s">
        <v>12918</v>
      </c>
      <c r="C7155" s="89" t="s">
        <v>3635</v>
      </c>
      <c r="D7155" s="91" t="s">
        <v>1447</v>
      </c>
    </row>
    <row r="7156" spans="1:4">
      <c r="A7156" s="95">
        <v>8433</v>
      </c>
      <c r="B7156" s="90" t="s">
        <v>12919</v>
      </c>
      <c r="C7156" s="89" t="s">
        <v>3635</v>
      </c>
      <c r="D7156" s="91" t="s">
        <v>1107</v>
      </c>
    </row>
    <row r="7157" spans="1:4">
      <c r="A7157" s="95">
        <v>8434</v>
      </c>
      <c r="B7157" s="90" t="s">
        <v>12920</v>
      </c>
      <c r="C7157" s="89" t="s">
        <v>3635</v>
      </c>
      <c r="D7157" s="91" t="s">
        <v>12921</v>
      </c>
    </row>
    <row r="7158" spans="1:4">
      <c r="A7158" s="95">
        <v>8438</v>
      </c>
      <c r="B7158" s="90" t="s">
        <v>12922</v>
      </c>
      <c r="C7158" s="89" t="s">
        <v>3655</v>
      </c>
      <c r="D7158" s="91" t="s">
        <v>12923</v>
      </c>
    </row>
    <row r="7159" spans="1:4">
      <c r="A7159" s="95">
        <v>8439</v>
      </c>
      <c r="B7159" s="90" t="s">
        <v>12924</v>
      </c>
      <c r="C7159" s="89" t="s">
        <v>3635</v>
      </c>
      <c r="D7159" s="93" t="s">
        <v>12925</v>
      </c>
    </row>
    <row r="7160" spans="1:4">
      <c r="B7160" s="90" t="s">
        <v>12926</v>
      </c>
    </row>
    <row r="7161" spans="1:4">
      <c r="A7161" s="95">
        <v>8441</v>
      </c>
      <c r="B7161" s="90" t="s">
        <v>12927</v>
      </c>
      <c r="C7161" s="89" t="s">
        <v>6702</v>
      </c>
      <c r="D7161" s="93" t="s">
        <v>12928</v>
      </c>
    </row>
    <row r="7162" spans="1:4">
      <c r="B7162" s="90" t="s">
        <v>12929</v>
      </c>
    </row>
    <row r="7163" spans="1:4">
      <c r="A7163" s="95">
        <v>8443</v>
      </c>
      <c r="B7163" s="90" t="s">
        <v>12930</v>
      </c>
      <c r="C7163" s="89" t="s">
        <v>3681</v>
      </c>
      <c r="D7163" s="91" t="s">
        <v>181</v>
      </c>
    </row>
    <row r="7164" spans="1:4">
      <c r="A7164" s="95">
        <v>8449</v>
      </c>
      <c r="B7164" s="90" t="s">
        <v>12931</v>
      </c>
      <c r="C7164" s="89" t="s">
        <v>3751</v>
      </c>
      <c r="D7164" s="91" t="s">
        <v>4630</v>
      </c>
    </row>
    <row r="7165" spans="1:4">
      <c r="A7165" s="95">
        <v>8450</v>
      </c>
      <c r="B7165" s="90" t="s">
        <v>12932</v>
      </c>
      <c r="C7165" s="89" t="s">
        <v>3751</v>
      </c>
      <c r="D7165" s="91" t="s">
        <v>331</v>
      </c>
    </row>
    <row r="7166" spans="1:4">
      <c r="A7166" s="95">
        <v>8451</v>
      </c>
      <c r="B7166" s="90" t="s">
        <v>12933</v>
      </c>
      <c r="C7166" s="89" t="s">
        <v>3635</v>
      </c>
      <c r="D7166" s="91" t="s">
        <v>97</v>
      </c>
    </row>
    <row r="7167" spans="1:4">
      <c r="A7167" s="95">
        <v>8462</v>
      </c>
      <c r="B7167" s="90" t="s">
        <v>12934</v>
      </c>
      <c r="C7167" s="89" t="s">
        <v>3635</v>
      </c>
      <c r="D7167" s="91" t="s">
        <v>12935</v>
      </c>
    </row>
    <row r="7168" spans="1:4">
      <c r="A7168" s="95">
        <v>8467</v>
      </c>
      <c r="B7168" s="90" t="s">
        <v>12936</v>
      </c>
      <c r="C7168" s="89" t="s">
        <v>3751</v>
      </c>
      <c r="D7168" s="91" t="s">
        <v>1506</v>
      </c>
    </row>
    <row r="7169" spans="1:4">
      <c r="A7169" s="95">
        <v>8468</v>
      </c>
      <c r="B7169" s="90" t="s">
        <v>12937</v>
      </c>
      <c r="C7169" s="89" t="s">
        <v>3635</v>
      </c>
      <c r="D7169" s="91" t="s">
        <v>2400</v>
      </c>
    </row>
    <row r="7170" spans="1:4">
      <c r="A7170" s="95">
        <v>8470</v>
      </c>
      <c r="B7170" s="90" t="s">
        <v>12938</v>
      </c>
      <c r="C7170" s="89" t="s">
        <v>3635</v>
      </c>
      <c r="D7170" s="91" t="s">
        <v>125</v>
      </c>
    </row>
    <row r="7171" spans="1:4">
      <c r="A7171" s="95">
        <v>8471</v>
      </c>
      <c r="B7171" s="90" t="s">
        <v>12939</v>
      </c>
      <c r="C7171" s="89" t="s">
        <v>7808</v>
      </c>
      <c r="D7171" s="91" t="s">
        <v>942</v>
      </c>
    </row>
    <row r="7172" spans="1:4">
      <c r="A7172" s="95">
        <v>8472</v>
      </c>
      <c r="B7172" s="90" t="s">
        <v>12940</v>
      </c>
      <c r="C7172" s="89" t="s">
        <v>3751</v>
      </c>
      <c r="D7172" s="91" t="s">
        <v>837</v>
      </c>
    </row>
    <row r="7173" spans="1:4">
      <c r="A7173" s="95">
        <v>8473</v>
      </c>
      <c r="B7173" s="90" t="s">
        <v>12941</v>
      </c>
      <c r="C7173" s="89" t="s">
        <v>3751</v>
      </c>
      <c r="D7173" s="91" t="s">
        <v>1566</v>
      </c>
    </row>
    <row r="7174" spans="1:4">
      <c r="A7174" s="95">
        <v>8475</v>
      </c>
      <c r="B7174" s="90" t="s">
        <v>12942</v>
      </c>
      <c r="C7174" s="89" t="s">
        <v>3635</v>
      </c>
      <c r="D7174" s="91" t="s">
        <v>12943</v>
      </c>
    </row>
    <row r="7175" spans="1:4">
      <c r="A7175" s="95">
        <v>8476</v>
      </c>
      <c r="B7175" s="90" t="s">
        <v>12944</v>
      </c>
      <c r="C7175" s="89" t="s">
        <v>3635</v>
      </c>
      <c r="D7175" s="91" t="s">
        <v>193</v>
      </c>
    </row>
    <row r="7176" spans="1:4">
      <c r="A7176" s="95">
        <v>8478</v>
      </c>
      <c r="B7176" s="90" t="s">
        <v>12945</v>
      </c>
      <c r="C7176" s="89" t="s">
        <v>3751</v>
      </c>
      <c r="D7176" s="91" t="s">
        <v>1620</v>
      </c>
    </row>
    <row r="7177" spans="1:4">
      <c r="A7177" s="95">
        <v>8487</v>
      </c>
      <c r="B7177" s="90" t="s">
        <v>3887</v>
      </c>
      <c r="C7177" s="89" t="s">
        <v>3635</v>
      </c>
      <c r="D7177" s="91" t="s">
        <v>3888</v>
      </c>
    </row>
    <row r="7178" spans="1:4">
      <c r="A7178" s="95">
        <v>8488</v>
      </c>
      <c r="B7178" s="90" t="s">
        <v>12946</v>
      </c>
      <c r="C7178" s="89" t="s">
        <v>3681</v>
      </c>
      <c r="D7178" s="91" t="s">
        <v>12947</v>
      </c>
    </row>
    <row r="7179" spans="1:4">
      <c r="A7179" s="95">
        <v>8492</v>
      </c>
      <c r="B7179" s="90" t="s">
        <v>12948</v>
      </c>
      <c r="C7179" s="89" t="s">
        <v>3635</v>
      </c>
      <c r="D7179" s="91" t="s">
        <v>1717</v>
      </c>
    </row>
    <row r="7180" spans="1:4">
      <c r="A7180" s="95">
        <v>8494</v>
      </c>
      <c r="B7180" s="90" t="s">
        <v>12949</v>
      </c>
      <c r="C7180" s="89" t="s">
        <v>3635</v>
      </c>
      <c r="D7180" s="91" t="s">
        <v>1838</v>
      </c>
    </row>
    <row r="7181" spans="1:4">
      <c r="A7181" s="95">
        <v>8496</v>
      </c>
      <c r="B7181" s="90" t="s">
        <v>12950</v>
      </c>
      <c r="C7181" s="89" t="s">
        <v>3635</v>
      </c>
      <c r="D7181" s="91" t="s">
        <v>1838</v>
      </c>
    </row>
    <row r="7182" spans="1:4">
      <c r="A7182" s="95">
        <v>8497</v>
      </c>
      <c r="B7182" s="90" t="s">
        <v>12951</v>
      </c>
      <c r="C7182" s="89" t="s">
        <v>3635</v>
      </c>
      <c r="D7182" s="91" t="s">
        <v>220</v>
      </c>
    </row>
    <row r="7183" spans="1:4">
      <c r="A7183" s="95">
        <v>8498</v>
      </c>
      <c r="B7183" s="90" t="s">
        <v>12952</v>
      </c>
      <c r="C7183" s="89" t="s">
        <v>3635</v>
      </c>
      <c r="D7183" s="91" t="s">
        <v>12953</v>
      </c>
    </row>
    <row r="7184" spans="1:4">
      <c r="D7184" s="89" t="s">
        <v>3701</v>
      </c>
    </row>
    <row r="7185" spans="1:4">
      <c r="B7185" s="87" t="s">
        <v>12954</v>
      </c>
    </row>
    <row r="7187" spans="1:4">
      <c r="B7187" s="87" t="s">
        <v>3609</v>
      </c>
      <c r="C7187" s="88" t="s">
        <v>3610</v>
      </c>
    </row>
    <row r="7188" spans="1:4">
      <c r="D7188" s="88" t="s">
        <v>3611</v>
      </c>
    </row>
    <row r="7189" spans="1:4">
      <c r="A7189" s="88" t="s">
        <v>3612</v>
      </c>
      <c r="B7189" s="87" t="s">
        <v>3613</v>
      </c>
      <c r="C7189" s="88" t="s">
        <v>3614</v>
      </c>
    </row>
    <row r="7190" spans="1:4">
      <c r="A7190" s="95">
        <v>8499</v>
      </c>
      <c r="B7190" s="90" t="s">
        <v>12955</v>
      </c>
      <c r="C7190" s="89" t="s">
        <v>3635</v>
      </c>
      <c r="D7190" s="91" t="s">
        <v>12956</v>
      </c>
    </row>
    <row r="7191" spans="1:4">
      <c r="B7191" s="90" t="s">
        <v>12957</v>
      </c>
    </row>
    <row r="7192" spans="1:4">
      <c r="A7192" s="95">
        <v>8500</v>
      </c>
      <c r="B7192" s="90" t="s">
        <v>12958</v>
      </c>
      <c r="C7192" s="89" t="s">
        <v>3635</v>
      </c>
      <c r="D7192" s="91" t="s">
        <v>424</v>
      </c>
    </row>
    <row r="7193" spans="1:4">
      <c r="A7193" s="95">
        <v>8501</v>
      </c>
      <c r="B7193" s="90" t="s">
        <v>12959</v>
      </c>
      <c r="C7193" s="89" t="s">
        <v>3635</v>
      </c>
      <c r="D7193" s="91" t="s">
        <v>8071</v>
      </c>
    </row>
    <row r="7194" spans="1:4">
      <c r="A7194" s="95">
        <v>8502</v>
      </c>
      <c r="B7194" s="90" t="s">
        <v>12960</v>
      </c>
      <c r="C7194" s="89" t="s">
        <v>3635</v>
      </c>
      <c r="D7194" s="91" t="s">
        <v>8071</v>
      </c>
    </row>
    <row r="7195" spans="1:4">
      <c r="A7195" s="95">
        <v>8503</v>
      </c>
      <c r="B7195" s="90" t="s">
        <v>12961</v>
      </c>
      <c r="C7195" s="89" t="s">
        <v>3635</v>
      </c>
      <c r="D7195" s="91" t="s">
        <v>8071</v>
      </c>
    </row>
    <row r="7196" spans="1:4">
      <c r="A7196" s="95">
        <v>8505</v>
      </c>
      <c r="B7196" s="90" t="s">
        <v>12962</v>
      </c>
      <c r="C7196" s="89" t="s">
        <v>3635</v>
      </c>
      <c r="D7196" s="91" t="s">
        <v>8071</v>
      </c>
    </row>
    <row r="7197" spans="1:4">
      <c r="A7197" s="95">
        <v>8507</v>
      </c>
      <c r="B7197" s="90" t="s">
        <v>12963</v>
      </c>
      <c r="C7197" s="89" t="s">
        <v>3635</v>
      </c>
      <c r="D7197" s="91" t="s">
        <v>12964</v>
      </c>
    </row>
    <row r="7198" spans="1:4">
      <c r="B7198" s="90" t="s">
        <v>12965</v>
      </c>
    </row>
    <row r="7199" spans="1:4">
      <c r="A7199" s="95">
        <v>8508</v>
      </c>
      <c r="B7199" s="90" t="s">
        <v>12966</v>
      </c>
      <c r="C7199" s="89" t="s">
        <v>3635</v>
      </c>
      <c r="D7199" s="93" t="s">
        <v>12967</v>
      </c>
    </row>
    <row r="7200" spans="1:4">
      <c r="A7200" s="95">
        <v>8509</v>
      </c>
      <c r="B7200" s="90" t="s">
        <v>12968</v>
      </c>
      <c r="C7200" s="89" t="s">
        <v>3635</v>
      </c>
      <c r="D7200" s="93" t="s">
        <v>12967</v>
      </c>
    </row>
    <row r="7201" spans="1:4">
      <c r="A7201" s="95">
        <v>8510</v>
      </c>
      <c r="B7201" s="90" t="s">
        <v>12969</v>
      </c>
      <c r="C7201" s="89" t="s">
        <v>3635</v>
      </c>
      <c r="D7201" s="91" t="s">
        <v>12970</v>
      </c>
    </row>
    <row r="7202" spans="1:4">
      <c r="A7202" s="95">
        <v>8511</v>
      </c>
      <c r="B7202" s="90" t="s">
        <v>12971</v>
      </c>
      <c r="C7202" s="89" t="s">
        <v>3635</v>
      </c>
      <c r="D7202" s="91" t="s">
        <v>12972</v>
      </c>
    </row>
    <row r="7203" spans="1:4">
      <c r="A7203" s="95">
        <v>8512</v>
      </c>
      <c r="B7203" s="90" t="s">
        <v>12973</v>
      </c>
      <c r="C7203" s="89" t="s">
        <v>3635</v>
      </c>
      <c r="D7203" s="91" t="s">
        <v>12974</v>
      </c>
    </row>
    <row r="7204" spans="1:4">
      <c r="A7204" s="95">
        <v>8513</v>
      </c>
      <c r="B7204" s="90" t="s">
        <v>12975</v>
      </c>
      <c r="C7204" s="89" t="s">
        <v>3635</v>
      </c>
      <c r="D7204" s="91" t="s">
        <v>12976</v>
      </c>
    </row>
    <row r="7205" spans="1:4">
      <c r="A7205" s="95">
        <v>8514</v>
      </c>
      <c r="B7205" s="90" t="s">
        <v>12977</v>
      </c>
      <c r="C7205" s="89" t="s">
        <v>3635</v>
      </c>
      <c r="D7205" s="91" t="s">
        <v>1471</v>
      </c>
    </row>
    <row r="7206" spans="1:4">
      <c r="A7206" s="95">
        <v>8515</v>
      </c>
      <c r="B7206" s="90" t="s">
        <v>12978</v>
      </c>
      <c r="C7206" s="89" t="s">
        <v>3635</v>
      </c>
      <c r="D7206" s="93" t="s">
        <v>12979</v>
      </c>
    </row>
    <row r="7207" spans="1:4">
      <c r="A7207" s="95">
        <v>8517</v>
      </c>
      <c r="B7207" s="90" t="s">
        <v>12980</v>
      </c>
      <c r="C7207" s="89" t="s">
        <v>3635</v>
      </c>
      <c r="D7207" s="91" t="s">
        <v>9015</v>
      </c>
    </row>
    <row r="7208" spans="1:4">
      <c r="A7208" s="95">
        <v>8518</v>
      </c>
      <c r="B7208" s="90" t="s">
        <v>12981</v>
      </c>
      <c r="C7208" s="89" t="s">
        <v>3635</v>
      </c>
      <c r="D7208" s="91" t="s">
        <v>198</v>
      </c>
    </row>
    <row r="7209" spans="1:4">
      <c r="A7209" s="95">
        <v>8519</v>
      </c>
      <c r="B7209" s="90" t="s">
        <v>12982</v>
      </c>
      <c r="C7209" s="89" t="s">
        <v>3635</v>
      </c>
      <c r="D7209" s="93" t="s">
        <v>12983</v>
      </c>
    </row>
    <row r="7210" spans="1:4">
      <c r="A7210" s="95">
        <v>8520</v>
      </c>
      <c r="B7210" s="90" t="s">
        <v>12984</v>
      </c>
      <c r="C7210" s="89" t="s">
        <v>3973</v>
      </c>
      <c r="D7210" s="91" t="s">
        <v>5686</v>
      </c>
    </row>
    <row r="7211" spans="1:4">
      <c r="A7211" s="95">
        <v>8521</v>
      </c>
      <c r="B7211" s="90" t="s">
        <v>12985</v>
      </c>
      <c r="C7211" s="89" t="s">
        <v>3635</v>
      </c>
      <c r="D7211" s="93" t="s">
        <v>12986</v>
      </c>
    </row>
    <row r="7212" spans="1:4">
      <c r="A7212" s="95">
        <v>8522</v>
      </c>
      <c r="B7212" s="90" t="s">
        <v>12987</v>
      </c>
      <c r="C7212" s="89" t="s">
        <v>3635</v>
      </c>
      <c r="D7212" s="91" t="s">
        <v>12988</v>
      </c>
    </row>
    <row r="7213" spans="1:4">
      <c r="A7213" s="95">
        <v>8523</v>
      </c>
      <c r="B7213" s="90" t="s">
        <v>12989</v>
      </c>
      <c r="C7213" s="89" t="s">
        <v>3635</v>
      </c>
      <c r="D7213" s="91" t="s">
        <v>9528</v>
      </c>
    </row>
    <row r="7214" spans="1:4">
      <c r="A7214" s="95">
        <v>8524</v>
      </c>
      <c r="B7214" s="90" t="s">
        <v>12990</v>
      </c>
      <c r="C7214" s="89" t="s">
        <v>3909</v>
      </c>
      <c r="D7214" s="92" t="s">
        <v>12991</v>
      </c>
    </row>
    <row r="7215" spans="1:4">
      <c r="A7215" s="95">
        <v>8525</v>
      </c>
      <c r="B7215" s="90" t="s">
        <v>12992</v>
      </c>
      <c r="C7215" s="89" t="s">
        <v>3635</v>
      </c>
      <c r="D7215" s="92" t="s">
        <v>5872</v>
      </c>
    </row>
    <row r="7216" spans="1:4">
      <c r="A7216" s="95">
        <v>8526</v>
      </c>
      <c r="B7216" s="90" t="s">
        <v>12993</v>
      </c>
      <c r="C7216" s="89" t="s">
        <v>3635</v>
      </c>
      <c r="D7216" s="91" t="s">
        <v>12994</v>
      </c>
    </row>
    <row r="7217" spans="1:4">
      <c r="A7217" s="95">
        <v>8527</v>
      </c>
      <c r="B7217" s="90" t="s">
        <v>12995</v>
      </c>
      <c r="C7217" s="89" t="s">
        <v>3635</v>
      </c>
      <c r="D7217" s="92" t="s">
        <v>12996</v>
      </c>
    </row>
    <row r="7218" spans="1:4">
      <c r="A7218" s="95">
        <v>8531</v>
      </c>
      <c r="B7218" s="90" t="s">
        <v>12997</v>
      </c>
      <c r="C7218" s="89" t="s">
        <v>3635</v>
      </c>
      <c r="D7218" s="91" t="s">
        <v>7037</v>
      </c>
    </row>
    <row r="7219" spans="1:4">
      <c r="A7219" s="95">
        <v>8532</v>
      </c>
      <c r="B7219" s="90" t="s">
        <v>12998</v>
      </c>
      <c r="C7219" s="89" t="s">
        <v>12999</v>
      </c>
      <c r="D7219" s="91" t="s">
        <v>13000</v>
      </c>
    </row>
    <row r="7220" spans="1:4">
      <c r="A7220" s="95">
        <v>8534</v>
      </c>
      <c r="B7220" s="90" t="s">
        <v>13001</v>
      </c>
      <c r="C7220" s="89" t="s">
        <v>3635</v>
      </c>
      <c r="D7220" s="91" t="s">
        <v>13002</v>
      </c>
    </row>
    <row r="7221" spans="1:4">
      <c r="A7221" s="95">
        <v>8535</v>
      </c>
      <c r="B7221" s="90" t="s">
        <v>13003</v>
      </c>
      <c r="C7221" s="89" t="s">
        <v>3973</v>
      </c>
      <c r="D7221" s="91" t="s">
        <v>402</v>
      </c>
    </row>
    <row r="7222" spans="1:4">
      <c r="A7222" s="95">
        <v>8538</v>
      </c>
      <c r="B7222" s="90" t="s">
        <v>13004</v>
      </c>
      <c r="C7222" s="89" t="s">
        <v>9163</v>
      </c>
      <c r="D7222" s="91" t="s">
        <v>1518</v>
      </c>
    </row>
    <row r="7223" spans="1:4">
      <c r="A7223" s="95">
        <v>8539</v>
      </c>
      <c r="B7223" s="90" t="s">
        <v>13005</v>
      </c>
      <c r="C7223" s="89" t="s">
        <v>3635</v>
      </c>
      <c r="D7223" s="92" t="s">
        <v>13006</v>
      </c>
    </row>
    <row r="7224" spans="1:4">
      <c r="D7224" s="89" t="s">
        <v>3701</v>
      </c>
    </row>
    <row r="7225" spans="1:4">
      <c r="B7225" s="87" t="s">
        <v>13007</v>
      </c>
    </row>
    <row r="7227" spans="1:4">
      <c r="B7227" s="87" t="s">
        <v>3609</v>
      </c>
      <c r="C7227" s="88" t="s">
        <v>3610</v>
      </c>
    </row>
    <row r="7228" spans="1:4">
      <c r="D7228" s="88" t="s">
        <v>3611</v>
      </c>
    </row>
    <row r="7229" spans="1:4">
      <c r="A7229" s="88" t="s">
        <v>3612</v>
      </c>
      <c r="B7229" s="87" t="s">
        <v>3613</v>
      </c>
      <c r="C7229" s="88" t="s">
        <v>3614</v>
      </c>
    </row>
    <row r="7230" spans="1:4">
      <c r="A7230" s="95">
        <v>8540</v>
      </c>
      <c r="B7230" s="90" t="s">
        <v>13008</v>
      </c>
      <c r="C7230" s="89" t="s">
        <v>3635</v>
      </c>
      <c r="D7230" s="93" t="s">
        <v>13009</v>
      </c>
    </row>
    <row r="7231" spans="1:4">
      <c r="B7231" s="90" t="s">
        <v>13010</v>
      </c>
    </row>
    <row r="7232" spans="1:4">
      <c r="A7232" s="95">
        <v>8550</v>
      </c>
      <c r="B7232" s="90" t="s">
        <v>13011</v>
      </c>
      <c r="C7232" s="89" t="s">
        <v>3635</v>
      </c>
      <c r="D7232" s="92" t="s">
        <v>13012</v>
      </c>
    </row>
    <row r="7233" spans="1:4">
      <c r="A7233" s="95">
        <v>8551</v>
      </c>
      <c r="B7233" s="90" t="s">
        <v>13013</v>
      </c>
      <c r="C7233" s="89" t="s">
        <v>3635</v>
      </c>
      <c r="D7233" s="92" t="s">
        <v>13014</v>
      </c>
    </row>
    <row r="7234" spans="1:4">
      <c r="A7234" s="95">
        <v>8552</v>
      </c>
      <c r="B7234" s="90" t="s">
        <v>13015</v>
      </c>
      <c r="C7234" s="89" t="s">
        <v>3635</v>
      </c>
      <c r="D7234" s="92" t="s">
        <v>13016</v>
      </c>
    </row>
    <row r="7235" spans="1:4">
      <c r="A7235" s="95">
        <v>8554</v>
      </c>
      <c r="B7235" s="90" t="s">
        <v>13017</v>
      </c>
      <c r="C7235" s="89" t="s">
        <v>3635</v>
      </c>
      <c r="D7235" s="93" t="s">
        <v>13018</v>
      </c>
    </row>
    <row r="7236" spans="1:4">
      <c r="B7236" s="90" t="s">
        <v>13019</v>
      </c>
    </row>
    <row r="7237" spans="1:4">
      <c r="A7237" s="95">
        <v>8555</v>
      </c>
      <c r="B7237" s="90" t="s">
        <v>13020</v>
      </c>
      <c r="C7237" s="89" t="s">
        <v>3635</v>
      </c>
      <c r="D7237" s="93" t="s">
        <v>13021</v>
      </c>
    </row>
    <row r="7238" spans="1:4">
      <c r="B7238" s="90" t="s">
        <v>13022</v>
      </c>
    </row>
    <row r="7239" spans="1:4">
      <c r="B7239" s="90" t="s">
        <v>13023</v>
      </c>
    </row>
    <row r="7240" spans="1:4">
      <c r="A7240" s="95">
        <v>8556</v>
      </c>
      <c r="B7240" s="90" t="s">
        <v>13024</v>
      </c>
      <c r="C7240" s="89" t="s">
        <v>3635</v>
      </c>
      <c r="D7240" s="93" t="s">
        <v>13025</v>
      </c>
    </row>
    <row r="7241" spans="1:4">
      <c r="A7241" s="95">
        <v>8559</v>
      </c>
      <c r="B7241" s="90" t="s">
        <v>13026</v>
      </c>
      <c r="C7241" s="89" t="s">
        <v>3635</v>
      </c>
      <c r="D7241" s="91" t="s">
        <v>13027</v>
      </c>
    </row>
    <row r="7242" spans="1:4">
      <c r="A7242" s="95">
        <v>8560</v>
      </c>
      <c r="B7242" s="90" t="s">
        <v>13028</v>
      </c>
      <c r="C7242" s="89" t="s">
        <v>3635</v>
      </c>
      <c r="D7242" s="91" t="s">
        <v>13029</v>
      </c>
    </row>
    <row r="7243" spans="1:4">
      <c r="A7243" s="95">
        <v>8562</v>
      </c>
      <c r="B7243" s="90" t="s">
        <v>13030</v>
      </c>
      <c r="C7243" s="89" t="s">
        <v>3635</v>
      </c>
      <c r="D7243" s="91" t="s">
        <v>13031</v>
      </c>
    </row>
    <row r="7244" spans="1:4">
      <c r="A7244" s="95">
        <v>8565</v>
      </c>
      <c r="B7244" s="90" t="s">
        <v>13032</v>
      </c>
      <c r="C7244" s="89" t="s">
        <v>3635</v>
      </c>
      <c r="D7244" s="91" t="s">
        <v>13033</v>
      </c>
    </row>
    <row r="7245" spans="1:4">
      <c r="A7245" s="95">
        <v>8566</v>
      </c>
      <c r="B7245" s="90" t="s">
        <v>13034</v>
      </c>
      <c r="C7245" s="89" t="s">
        <v>3635</v>
      </c>
      <c r="D7245" s="91" t="s">
        <v>1072</v>
      </c>
    </row>
    <row r="7246" spans="1:4">
      <c r="A7246" s="95">
        <v>8567</v>
      </c>
      <c r="B7246" s="90" t="s">
        <v>13035</v>
      </c>
      <c r="C7246" s="89" t="s">
        <v>3635</v>
      </c>
      <c r="D7246" s="91" t="s">
        <v>2758</v>
      </c>
    </row>
    <row r="7247" spans="1:4">
      <c r="A7247" s="95">
        <v>8568</v>
      </c>
      <c r="B7247" s="90" t="s">
        <v>13036</v>
      </c>
      <c r="C7247" s="89" t="s">
        <v>3635</v>
      </c>
      <c r="D7247" s="91" t="s">
        <v>5300</v>
      </c>
    </row>
    <row r="7248" spans="1:4">
      <c r="A7248" s="95">
        <v>8569</v>
      </c>
      <c r="B7248" s="90" t="s">
        <v>13037</v>
      </c>
      <c r="C7248" s="89" t="s">
        <v>3635</v>
      </c>
      <c r="D7248" s="91" t="s">
        <v>13038</v>
      </c>
    </row>
    <row r="7249" spans="1:4">
      <c r="A7249" s="95">
        <v>8570</v>
      </c>
      <c r="B7249" s="90" t="s">
        <v>13039</v>
      </c>
      <c r="C7249" s="89" t="s">
        <v>3635</v>
      </c>
      <c r="D7249" s="91" t="s">
        <v>13040</v>
      </c>
    </row>
    <row r="7250" spans="1:4">
      <c r="A7250" s="95">
        <v>8571</v>
      </c>
      <c r="B7250" s="90" t="s">
        <v>13041</v>
      </c>
      <c r="C7250" s="89" t="s">
        <v>3635</v>
      </c>
      <c r="D7250" s="91" t="s">
        <v>3024</v>
      </c>
    </row>
    <row r="7251" spans="1:4">
      <c r="A7251" s="95">
        <v>8572</v>
      </c>
      <c r="B7251" s="90" t="s">
        <v>13042</v>
      </c>
      <c r="C7251" s="89" t="s">
        <v>3635</v>
      </c>
      <c r="D7251" s="91" t="s">
        <v>8891</v>
      </c>
    </row>
    <row r="7252" spans="1:4">
      <c r="A7252" s="95">
        <v>8573</v>
      </c>
      <c r="B7252" s="90" t="s">
        <v>13043</v>
      </c>
      <c r="C7252" s="89" t="s">
        <v>3635</v>
      </c>
      <c r="D7252" s="91" t="s">
        <v>13044</v>
      </c>
    </row>
    <row r="7253" spans="1:4">
      <c r="A7253" s="95">
        <v>8574</v>
      </c>
      <c r="B7253" s="90" t="s">
        <v>13045</v>
      </c>
      <c r="C7253" s="89" t="s">
        <v>3635</v>
      </c>
      <c r="D7253" s="91" t="s">
        <v>13046</v>
      </c>
    </row>
    <row r="7254" spans="1:4">
      <c r="A7254" s="95">
        <v>8576</v>
      </c>
      <c r="B7254" s="90" t="s">
        <v>13047</v>
      </c>
      <c r="C7254" s="89" t="s">
        <v>3635</v>
      </c>
      <c r="D7254" s="91" t="s">
        <v>1578</v>
      </c>
    </row>
    <row r="7255" spans="1:4">
      <c r="A7255" s="95">
        <v>8577</v>
      </c>
      <c r="B7255" s="90" t="s">
        <v>13048</v>
      </c>
      <c r="C7255" s="89" t="s">
        <v>3635</v>
      </c>
      <c r="D7255" s="91" t="s">
        <v>1639</v>
      </c>
    </row>
    <row r="7256" spans="1:4">
      <c r="A7256" s="95">
        <v>8579</v>
      </c>
      <c r="B7256" s="90" t="s">
        <v>13049</v>
      </c>
      <c r="C7256" s="89" t="s">
        <v>3635</v>
      </c>
      <c r="D7256" s="91" t="s">
        <v>701</v>
      </c>
    </row>
    <row r="7257" spans="1:4">
      <c r="A7257" s="95">
        <v>8580</v>
      </c>
      <c r="B7257" s="90" t="s">
        <v>13050</v>
      </c>
      <c r="C7257" s="89" t="s">
        <v>3635</v>
      </c>
      <c r="D7257" s="91" t="s">
        <v>3049</v>
      </c>
    </row>
    <row r="7258" spans="1:4">
      <c r="A7258" s="95">
        <v>8581</v>
      </c>
      <c r="B7258" s="90" t="s">
        <v>13051</v>
      </c>
      <c r="C7258" s="89" t="s">
        <v>3635</v>
      </c>
      <c r="D7258" s="91" t="s">
        <v>1170</v>
      </c>
    </row>
    <row r="7259" spans="1:4">
      <c r="A7259" s="95">
        <v>8582</v>
      </c>
      <c r="B7259" s="90" t="s">
        <v>13052</v>
      </c>
      <c r="C7259" s="89" t="s">
        <v>3635</v>
      </c>
      <c r="D7259" s="93" t="s">
        <v>13053</v>
      </c>
    </row>
    <row r="7260" spans="1:4">
      <c r="A7260" s="95">
        <v>8583</v>
      </c>
      <c r="B7260" s="90" t="s">
        <v>13054</v>
      </c>
      <c r="C7260" s="89" t="s">
        <v>3973</v>
      </c>
      <c r="D7260" s="91" t="s">
        <v>454</v>
      </c>
    </row>
    <row r="7261" spans="1:4">
      <c r="A7261" s="95">
        <v>8589</v>
      </c>
      <c r="B7261" s="90" t="s">
        <v>13055</v>
      </c>
      <c r="C7261" s="89" t="s">
        <v>3751</v>
      </c>
      <c r="D7261" s="91" t="s">
        <v>13056</v>
      </c>
    </row>
    <row r="7262" spans="1:4">
      <c r="B7262" s="90" t="s">
        <v>13057</v>
      </c>
    </row>
    <row r="7263" spans="1:4">
      <c r="A7263" s="95">
        <v>8591</v>
      </c>
      <c r="B7263" s="90" t="s">
        <v>13058</v>
      </c>
      <c r="C7263" s="89" t="s">
        <v>3635</v>
      </c>
      <c r="D7263" s="91" t="s">
        <v>13059</v>
      </c>
    </row>
    <row r="7264" spans="1:4">
      <c r="A7264" s="95">
        <v>8592</v>
      </c>
      <c r="B7264" s="90" t="s">
        <v>13060</v>
      </c>
      <c r="C7264" s="89" t="s">
        <v>3635</v>
      </c>
      <c r="D7264" s="91" t="s">
        <v>13061</v>
      </c>
    </row>
    <row r="7265" spans="1:4">
      <c r="A7265" s="95">
        <v>8593</v>
      </c>
      <c r="B7265" s="90" t="s">
        <v>13062</v>
      </c>
      <c r="C7265" s="89" t="s">
        <v>3635</v>
      </c>
      <c r="D7265" s="93" t="s">
        <v>13063</v>
      </c>
    </row>
    <row r="7266" spans="1:4">
      <c r="D7266" s="89" t="s">
        <v>3701</v>
      </c>
    </row>
    <row r="7267" spans="1:4">
      <c r="B7267" s="87" t="s">
        <v>13064</v>
      </c>
    </row>
    <row r="7269" spans="1:4">
      <c r="B7269" s="87" t="s">
        <v>3609</v>
      </c>
      <c r="C7269" s="88" t="s">
        <v>3610</v>
      </c>
    </row>
    <row r="7270" spans="1:4">
      <c r="D7270" s="88" t="s">
        <v>3611</v>
      </c>
    </row>
    <row r="7271" spans="1:4">
      <c r="A7271" s="88" t="s">
        <v>3612</v>
      </c>
      <c r="B7271" s="87" t="s">
        <v>3613</v>
      </c>
      <c r="C7271" s="88" t="s">
        <v>3614</v>
      </c>
    </row>
    <row r="7272" spans="1:4">
      <c r="A7272" s="95">
        <v>8594</v>
      </c>
      <c r="B7272" s="90" t="s">
        <v>13065</v>
      </c>
      <c r="C7272" s="89" t="s">
        <v>3635</v>
      </c>
      <c r="D7272" s="91" t="s">
        <v>13066</v>
      </c>
    </row>
    <row r="7273" spans="1:4">
      <c r="A7273" s="95">
        <v>8595</v>
      </c>
      <c r="B7273" s="90" t="s">
        <v>13067</v>
      </c>
      <c r="C7273" s="89" t="s">
        <v>3635</v>
      </c>
      <c r="D7273" s="91" t="s">
        <v>13068</v>
      </c>
    </row>
    <row r="7274" spans="1:4">
      <c r="A7274" s="95">
        <v>8596</v>
      </c>
      <c r="B7274" s="90" t="s">
        <v>13069</v>
      </c>
      <c r="C7274" s="89" t="s">
        <v>3635</v>
      </c>
      <c r="D7274" s="91" t="s">
        <v>13070</v>
      </c>
    </row>
    <row r="7275" spans="1:4">
      <c r="A7275" s="95">
        <v>8597</v>
      </c>
      <c r="B7275" s="90" t="s">
        <v>13071</v>
      </c>
      <c r="C7275" s="89" t="s">
        <v>3635</v>
      </c>
      <c r="D7275" s="91" t="s">
        <v>13072</v>
      </c>
    </row>
    <row r="7276" spans="1:4">
      <c r="A7276" s="95">
        <v>8598</v>
      </c>
      <c r="B7276" s="90" t="s">
        <v>13073</v>
      </c>
      <c r="C7276" s="89" t="s">
        <v>3635</v>
      </c>
      <c r="D7276" s="91" t="s">
        <v>13074</v>
      </c>
    </row>
    <row r="7277" spans="1:4">
      <c r="A7277" s="95">
        <v>8599</v>
      </c>
      <c r="B7277" s="90" t="s">
        <v>13075</v>
      </c>
      <c r="C7277" s="89" t="s">
        <v>3635</v>
      </c>
      <c r="D7277" s="91" t="s">
        <v>13076</v>
      </c>
    </row>
    <row r="7278" spans="1:4">
      <c r="A7278" s="95">
        <v>8600</v>
      </c>
      <c r="B7278" s="90" t="s">
        <v>13077</v>
      </c>
      <c r="C7278" s="89" t="s">
        <v>3635</v>
      </c>
      <c r="D7278" s="92" t="s">
        <v>13078</v>
      </c>
    </row>
    <row r="7279" spans="1:4">
      <c r="A7279" s="95">
        <v>8605</v>
      </c>
      <c r="B7279" s="90" t="s">
        <v>13079</v>
      </c>
      <c r="C7279" s="89" t="s">
        <v>3635</v>
      </c>
      <c r="D7279" s="93" t="s">
        <v>13080</v>
      </c>
    </row>
    <row r="7280" spans="1:4">
      <c r="A7280" s="95">
        <v>8606</v>
      </c>
      <c r="B7280" s="90" t="s">
        <v>13081</v>
      </c>
      <c r="C7280" s="89" t="s">
        <v>3635</v>
      </c>
      <c r="D7280" s="91" t="s">
        <v>13082</v>
      </c>
    </row>
    <row r="7281" spans="1:4">
      <c r="A7281" s="95">
        <v>8607</v>
      </c>
      <c r="B7281" s="90" t="s">
        <v>13083</v>
      </c>
      <c r="C7281" s="89" t="s">
        <v>3635</v>
      </c>
      <c r="D7281" s="91" t="s">
        <v>13084</v>
      </c>
    </row>
    <row r="7282" spans="1:4">
      <c r="A7282" s="95">
        <v>8608</v>
      </c>
      <c r="B7282" s="90" t="s">
        <v>13085</v>
      </c>
      <c r="C7282" s="89" t="s">
        <v>3635</v>
      </c>
      <c r="D7282" s="91" t="s">
        <v>13086</v>
      </c>
    </row>
    <row r="7283" spans="1:4">
      <c r="A7283" s="95">
        <v>8609</v>
      </c>
      <c r="B7283" s="90" t="s">
        <v>13087</v>
      </c>
      <c r="C7283" s="89" t="s">
        <v>3635</v>
      </c>
      <c r="D7283" s="93" t="s">
        <v>13088</v>
      </c>
    </row>
    <row r="7284" spans="1:4">
      <c r="B7284" s="90" t="s">
        <v>13089</v>
      </c>
    </row>
    <row r="7285" spans="1:4">
      <c r="A7285" s="95">
        <v>8610</v>
      </c>
      <c r="B7285" s="90" t="s">
        <v>13090</v>
      </c>
      <c r="C7285" s="89" t="s">
        <v>3635</v>
      </c>
      <c r="D7285" s="91" t="s">
        <v>1905</v>
      </c>
    </row>
    <row r="7286" spans="1:4">
      <c r="A7286" s="95">
        <v>8611</v>
      </c>
      <c r="B7286" s="90" t="s">
        <v>13091</v>
      </c>
      <c r="C7286" s="89" t="s">
        <v>3635</v>
      </c>
      <c r="D7286" s="91" t="s">
        <v>2457</v>
      </c>
    </row>
    <row r="7287" spans="1:4">
      <c r="A7287" s="95">
        <v>8612</v>
      </c>
      <c r="B7287" s="90" t="s">
        <v>13092</v>
      </c>
      <c r="C7287" s="89" t="s">
        <v>3635</v>
      </c>
      <c r="D7287" s="93" t="s">
        <v>13093</v>
      </c>
    </row>
    <row r="7288" spans="1:4">
      <c r="A7288" s="95">
        <v>8613</v>
      </c>
      <c r="B7288" s="90" t="s">
        <v>13094</v>
      </c>
      <c r="C7288" s="89" t="s">
        <v>3635</v>
      </c>
      <c r="D7288" s="91" t="s">
        <v>3472</v>
      </c>
    </row>
    <row r="7289" spans="1:4">
      <c r="A7289" s="95">
        <v>8614</v>
      </c>
      <c r="B7289" s="90" t="s">
        <v>13095</v>
      </c>
      <c r="C7289" s="89" t="s">
        <v>3635</v>
      </c>
      <c r="D7289" s="91" t="s">
        <v>6871</v>
      </c>
    </row>
    <row r="7290" spans="1:4">
      <c r="A7290" s="95">
        <v>8615</v>
      </c>
      <c r="B7290" s="90" t="s">
        <v>13096</v>
      </c>
      <c r="C7290" s="89" t="s">
        <v>3635</v>
      </c>
      <c r="D7290" s="91" t="s">
        <v>13097</v>
      </c>
    </row>
    <row r="7291" spans="1:4">
      <c r="A7291" s="95">
        <v>8616</v>
      </c>
      <c r="B7291" s="90" t="s">
        <v>13098</v>
      </c>
      <c r="C7291" s="89" t="s">
        <v>3635</v>
      </c>
      <c r="D7291" s="91" t="s">
        <v>229</v>
      </c>
    </row>
    <row r="7292" spans="1:4">
      <c r="A7292" s="95">
        <v>8617</v>
      </c>
      <c r="B7292" s="90" t="s">
        <v>13099</v>
      </c>
      <c r="C7292" s="89" t="s">
        <v>3635</v>
      </c>
      <c r="D7292" s="91" t="s">
        <v>132</v>
      </c>
    </row>
    <row r="7293" spans="1:4">
      <c r="A7293" s="95">
        <v>8618</v>
      </c>
      <c r="B7293" s="90" t="s">
        <v>13100</v>
      </c>
      <c r="C7293" s="89" t="s">
        <v>3635</v>
      </c>
      <c r="D7293" s="91" t="s">
        <v>3522</v>
      </c>
    </row>
    <row r="7294" spans="1:4">
      <c r="A7294" s="95">
        <v>8619</v>
      </c>
      <c r="B7294" s="90" t="s">
        <v>13101</v>
      </c>
      <c r="C7294" s="89" t="s">
        <v>3635</v>
      </c>
      <c r="D7294" s="91" t="s">
        <v>2479</v>
      </c>
    </row>
    <row r="7295" spans="1:4">
      <c r="A7295" s="95">
        <v>8620</v>
      </c>
      <c r="B7295" s="90" t="s">
        <v>13102</v>
      </c>
      <c r="C7295" s="89" t="s">
        <v>3635</v>
      </c>
      <c r="D7295" s="93" t="s">
        <v>13103</v>
      </c>
    </row>
    <row r="7296" spans="1:4">
      <c r="B7296" s="90" t="s">
        <v>13104</v>
      </c>
    </row>
    <row r="7297" spans="1:4">
      <c r="A7297" s="95">
        <v>8622</v>
      </c>
      <c r="B7297" s="90" t="s">
        <v>13105</v>
      </c>
      <c r="C7297" s="89" t="s">
        <v>3635</v>
      </c>
      <c r="D7297" s="93" t="s">
        <v>13106</v>
      </c>
    </row>
    <row r="7298" spans="1:4">
      <c r="B7298" s="90" t="s">
        <v>13104</v>
      </c>
    </row>
    <row r="7299" spans="1:4">
      <c r="A7299" s="95">
        <v>8623</v>
      </c>
      <c r="B7299" s="90" t="s">
        <v>13107</v>
      </c>
      <c r="C7299" s="89" t="s">
        <v>3635</v>
      </c>
      <c r="D7299" s="91" t="s">
        <v>1946</v>
      </c>
    </row>
    <row r="7300" spans="1:4">
      <c r="A7300" s="95">
        <v>8624</v>
      </c>
      <c r="B7300" s="90" t="s">
        <v>13108</v>
      </c>
      <c r="C7300" s="89" t="s">
        <v>3973</v>
      </c>
      <c r="D7300" s="91" t="s">
        <v>13109</v>
      </c>
    </row>
    <row r="7301" spans="1:4">
      <c r="A7301" s="95">
        <v>8625</v>
      </c>
      <c r="B7301" s="90" t="s">
        <v>13110</v>
      </c>
      <c r="C7301" s="89" t="s">
        <v>3625</v>
      </c>
      <c r="D7301" s="91" t="s">
        <v>2431</v>
      </c>
    </row>
    <row r="7302" spans="1:4">
      <c r="A7302" s="95">
        <v>8626</v>
      </c>
      <c r="B7302" s="90" t="s">
        <v>13111</v>
      </c>
      <c r="C7302" s="89" t="s">
        <v>3635</v>
      </c>
      <c r="D7302" s="91" t="s">
        <v>5578</v>
      </c>
    </row>
    <row r="7303" spans="1:4">
      <c r="A7303" s="95">
        <v>8627</v>
      </c>
      <c r="B7303" s="90" t="s">
        <v>13112</v>
      </c>
      <c r="C7303" s="89" t="s">
        <v>3635</v>
      </c>
      <c r="D7303" s="91" t="s">
        <v>5578</v>
      </c>
    </row>
    <row r="7304" spans="1:4">
      <c r="A7304" s="95">
        <v>8628</v>
      </c>
      <c r="B7304" s="90" t="s">
        <v>13113</v>
      </c>
      <c r="C7304" s="89" t="s">
        <v>3635</v>
      </c>
      <c r="D7304" s="93" t="s">
        <v>13114</v>
      </c>
    </row>
    <row r="7305" spans="1:4">
      <c r="B7305" s="90" t="s">
        <v>13104</v>
      </c>
    </row>
    <row r="7306" spans="1:4">
      <c r="A7306" s="95">
        <v>8631</v>
      </c>
      <c r="B7306" s="90" t="s">
        <v>13115</v>
      </c>
      <c r="C7306" s="89" t="s">
        <v>3635</v>
      </c>
      <c r="D7306" s="93" t="s">
        <v>13116</v>
      </c>
    </row>
    <row r="7307" spans="1:4">
      <c r="B7307" s="90" t="s">
        <v>13104</v>
      </c>
    </row>
    <row r="7308" spans="1:4">
      <c r="D7308" s="89" t="s">
        <v>3701</v>
      </c>
    </row>
    <row r="7309" spans="1:4">
      <c r="B7309" s="87" t="s">
        <v>13117</v>
      </c>
    </row>
    <row r="7311" spans="1:4">
      <c r="B7311" s="87" t="s">
        <v>3609</v>
      </c>
      <c r="C7311" s="88" t="s">
        <v>3610</v>
      </c>
    </row>
    <row r="7312" spans="1:4">
      <c r="D7312" s="88" t="s">
        <v>3611</v>
      </c>
    </row>
    <row r="7313" spans="1:4">
      <c r="A7313" s="88" t="s">
        <v>3612</v>
      </c>
      <c r="B7313" s="87" t="s">
        <v>3613</v>
      </c>
      <c r="C7313" s="88" t="s">
        <v>3614</v>
      </c>
    </row>
    <row r="7314" spans="1:4">
      <c r="A7314" s="95">
        <v>8632</v>
      </c>
      <c r="B7314" s="90" t="s">
        <v>13118</v>
      </c>
      <c r="C7314" s="89" t="s">
        <v>3635</v>
      </c>
      <c r="D7314" s="91" t="s">
        <v>7229</v>
      </c>
    </row>
    <row r="7315" spans="1:4">
      <c r="B7315" s="90" t="s">
        <v>13119</v>
      </c>
    </row>
    <row r="7316" spans="1:4">
      <c r="A7316" s="95">
        <v>8634</v>
      </c>
      <c r="B7316" s="90" t="s">
        <v>13120</v>
      </c>
      <c r="C7316" s="89" t="s">
        <v>3635</v>
      </c>
      <c r="D7316" s="93" t="s">
        <v>13121</v>
      </c>
    </row>
    <row r="7317" spans="1:4">
      <c r="A7317" s="95">
        <v>8635</v>
      </c>
      <c r="B7317" s="90" t="s">
        <v>13122</v>
      </c>
      <c r="C7317" s="89" t="s">
        <v>7808</v>
      </c>
      <c r="D7317" s="92" t="s">
        <v>13123</v>
      </c>
    </row>
    <row r="7318" spans="1:4">
      <c r="A7318" s="95">
        <v>8636</v>
      </c>
      <c r="B7318" s="90" t="s">
        <v>13124</v>
      </c>
      <c r="C7318" s="89" t="s">
        <v>3635</v>
      </c>
      <c r="D7318" s="91" t="s">
        <v>13125</v>
      </c>
    </row>
    <row r="7319" spans="1:4">
      <c r="A7319" s="95">
        <v>8637</v>
      </c>
      <c r="B7319" s="90" t="s">
        <v>13126</v>
      </c>
      <c r="C7319" s="89" t="s">
        <v>3635</v>
      </c>
      <c r="D7319" s="93" t="s">
        <v>13127</v>
      </c>
    </row>
    <row r="7320" spans="1:4">
      <c r="A7320" s="95">
        <v>8638</v>
      </c>
      <c r="B7320" s="90" t="s">
        <v>13128</v>
      </c>
      <c r="C7320" s="89" t="s">
        <v>3635</v>
      </c>
      <c r="D7320" s="91" t="s">
        <v>13129</v>
      </c>
    </row>
    <row r="7321" spans="1:4">
      <c r="A7321" s="95">
        <v>8639</v>
      </c>
      <c r="B7321" s="90" t="s">
        <v>13130</v>
      </c>
      <c r="C7321" s="89" t="s">
        <v>3635</v>
      </c>
      <c r="D7321" s="91" t="s">
        <v>13131</v>
      </c>
    </row>
    <row r="7322" spans="1:4">
      <c r="A7322" s="95">
        <v>8640</v>
      </c>
      <c r="B7322" s="90" t="s">
        <v>13132</v>
      </c>
      <c r="C7322" s="89" t="s">
        <v>3617</v>
      </c>
      <c r="D7322" s="91" t="s">
        <v>13133</v>
      </c>
    </row>
    <row r="7323" spans="1:4">
      <c r="A7323" s="95">
        <v>8642</v>
      </c>
      <c r="B7323" s="90" t="s">
        <v>13134</v>
      </c>
      <c r="C7323" s="89" t="s">
        <v>3635</v>
      </c>
      <c r="D7323" s="91" t="s">
        <v>13135</v>
      </c>
    </row>
    <row r="7324" spans="1:4">
      <c r="A7324" s="95">
        <v>8645</v>
      </c>
      <c r="B7324" s="90" t="s">
        <v>13136</v>
      </c>
      <c r="C7324" s="89" t="s">
        <v>2249</v>
      </c>
      <c r="D7324" s="91" t="s">
        <v>13137</v>
      </c>
    </row>
    <row r="7325" spans="1:4">
      <c r="A7325" s="95">
        <v>8646</v>
      </c>
      <c r="B7325" s="90" t="s">
        <v>13138</v>
      </c>
      <c r="C7325" s="89" t="s">
        <v>2249</v>
      </c>
      <c r="D7325" s="91" t="s">
        <v>13139</v>
      </c>
    </row>
    <row r="7326" spans="1:4">
      <c r="A7326" s="95">
        <v>8647</v>
      </c>
      <c r="B7326" s="90" t="s">
        <v>13140</v>
      </c>
      <c r="C7326" s="89" t="s">
        <v>2249</v>
      </c>
      <c r="D7326" s="93" t="s">
        <v>13141</v>
      </c>
    </row>
    <row r="7327" spans="1:4">
      <c r="A7327" s="95">
        <v>8648</v>
      </c>
      <c r="B7327" s="90" t="s">
        <v>13142</v>
      </c>
      <c r="C7327" s="89" t="s">
        <v>2249</v>
      </c>
      <c r="D7327" s="93" t="s">
        <v>13143</v>
      </c>
    </row>
    <row r="7328" spans="1:4">
      <c r="A7328" s="95">
        <v>8649</v>
      </c>
      <c r="B7328" s="90" t="s">
        <v>13144</v>
      </c>
      <c r="C7328" s="89" t="s">
        <v>2249</v>
      </c>
      <c r="D7328" s="93" t="s">
        <v>13145</v>
      </c>
    </row>
    <row r="7329" spans="1:4">
      <c r="A7329" s="95">
        <v>8650</v>
      </c>
      <c r="B7329" s="90" t="s">
        <v>13146</v>
      </c>
      <c r="C7329" s="89" t="s">
        <v>2249</v>
      </c>
      <c r="D7329" s="93" t="s">
        <v>13147</v>
      </c>
    </row>
    <row r="7330" spans="1:4">
      <c r="A7330" s="95">
        <v>8651</v>
      </c>
      <c r="B7330" s="90" t="s">
        <v>13148</v>
      </c>
      <c r="C7330" s="89" t="s">
        <v>2249</v>
      </c>
      <c r="D7330" s="93" t="s">
        <v>13149</v>
      </c>
    </row>
    <row r="7331" spans="1:4">
      <c r="A7331" s="95">
        <v>8652</v>
      </c>
      <c r="B7331" s="90" t="s">
        <v>13150</v>
      </c>
      <c r="C7331" s="89" t="s">
        <v>3635</v>
      </c>
      <c r="D7331" s="93" t="s">
        <v>13151</v>
      </c>
    </row>
    <row r="7332" spans="1:4">
      <c r="A7332" s="95">
        <v>8653</v>
      </c>
      <c r="B7332" s="90" t="s">
        <v>13152</v>
      </c>
      <c r="C7332" s="89" t="s">
        <v>3635</v>
      </c>
      <c r="D7332" s="93" t="s">
        <v>13153</v>
      </c>
    </row>
    <row r="7333" spans="1:4">
      <c r="A7333" s="95">
        <v>8654</v>
      </c>
      <c r="B7333" s="90" t="s">
        <v>13154</v>
      </c>
      <c r="C7333" s="89" t="s">
        <v>3973</v>
      </c>
      <c r="D7333" s="91" t="s">
        <v>13155</v>
      </c>
    </row>
    <row r="7334" spans="1:4">
      <c r="A7334" s="95">
        <v>8655</v>
      </c>
      <c r="B7334" s="90" t="s">
        <v>13156</v>
      </c>
      <c r="C7334" s="89" t="s">
        <v>3973</v>
      </c>
      <c r="D7334" s="91" t="s">
        <v>1337</v>
      </c>
    </row>
    <row r="7335" spans="1:4">
      <c r="A7335" s="95">
        <v>8656</v>
      </c>
      <c r="B7335" s="90" t="s">
        <v>13157</v>
      </c>
      <c r="C7335" s="89" t="s">
        <v>3973</v>
      </c>
      <c r="D7335" s="91" t="s">
        <v>13158</v>
      </c>
    </row>
    <row r="7336" spans="1:4">
      <c r="A7336" s="95">
        <v>8657</v>
      </c>
      <c r="B7336" s="90" t="s">
        <v>13159</v>
      </c>
      <c r="C7336" s="89" t="s">
        <v>3973</v>
      </c>
      <c r="D7336" s="91" t="s">
        <v>13160</v>
      </c>
    </row>
    <row r="7337" spans="1:4">
      <c r="A7337" s="95">
        <v>8658</v>
      </c>
      <c r="B7337" s="90" t="s">
        <v>13161</v>
      </c>
      <c r="C7337" s="89" t="s">
        <v>3973</v>
      </c>
      <c r="D7337" s="91" t="s">
        <v>1821</v>
      </c>
    </row>
    <row r="7338" spans="1:4">
      <c r="A7338" s="95">
        <v>8659</v>
      </c>
      <c r="B7338" s="90" t="s">
        <v>13162</v>
      </c>
      <c r="C7338" s="89" t="s">
        <v>3973</v>
      </c>
      <c r="D7338" s="91" t="s">
        <v>13163</v>
      </c>
    </row>
    <row r="7339" spans="1:4">
      <c r="A7339" s="95">
        <v>8660</v>
      </c>
      <c r="B7339" s="90" t="s">
        <v>13164</v>
      </c>
      <c r="C7339" s="89" t="s">
        <v>3973</v>
      </c>
      <c r="D7339" s="91" t="s">
        <v>13165</v>
      </c>
    </row>
    <row r="7340" spans="1:4">
      <c r="A7340" s="95">
        <v>8661</v>
      </c>
      <c r="B7340" s="90" t="s">
        <v>13166</v>
      </c>
      <c r="C7340" s="89" t="s">
        <v>3973</v>
      </c>
      <c r="D7340" s="91" t="s">
        <v>13167</v>
      </c>
    </row>
    <row r="7341" spans="1:4">
      <c r="A7341" s="95">
        <v>8662</v>
      </c>
      <c r="B7341" s="90" t="s">
        <v>13168</v>
      </c>
      <c r="C7341" s="89" t="s">
        <v>3973</v>
      </c>
      <c r="D7341" s="91" t="s">
        <v>13169</v>
      </c>
    </row>
    <row r="7342" spans="1:4">
      <c r="A7342" s="95">
        <v>8663</v>
      </c>
      <c r="B7342" s="90" t="s">
        <v>13170</v>
      </c>
      <c r="C7342" s="89" t="s">
        <v>3973</v>
      </c>
      <c r="D7342" s="91" t="s">
        <v>13171</v>
      </c>
    </row>
    <row r="7343" spans="1:4">
      <c r="A7343" s="95">
        <v>8664</v>
      </c>
      <c r="B7343" s="90" t="s">
        <v>13172</v>
      </c>
      <c r="C7343" s="89" t="s">
        <v>3973</v>
      </c>
      <c r="D7343" s="93" t="s">
        <v>13173</v>
      </c>
    </row>
    <row r="7344" spans="1:4">
      <c r="A7344" s="95">
        <v>8670</v>
      </c>
      <c r="B7344" s="90" t="s">
        <v>13174</v>
      </c>
      <c r="C7344" s="89" t="s">
        <v>3635</v>
      </c>
      <c r="D7344" s="93" t="s">
        <v>13175</v>
      </c>
    </row>
    <row r="7345" spans="1:4">
      <c r="B7345" s="90" t="s">
        <v>13176</v>
      </c>
    </row>
    <row r="7346" spans="1:4">
      <c r="B7346" s="90" t="s">
        <v>13177</v>
      </c>
    </row>
    <row r="7347" spans="1:4">
      <c r="A7347" s="95">
        <v>8671</v>
      </c>
      <c r="B7347" s="90" t="s">
        <v>13178</v>
      </c>
      <c r="C7347" s="89" t="s">
        <v>3635</v>
      </c>
      <c r="D7347" s="91" t="s">
        <v>13179</v>
      </c>
    </row>
    <row r="7348" spans="1:4">
      <c r="B7348" s="90" t="s">
        <v>4520</v>
      </c>
    </row>
    <row r="7349" spans="1:4">
      <c r="D7349" s="89" t="s">
        <v>3701</v>
      </c>
    </row>
    <row r="7350" spans="1:4">
      <c r="B7350" s="87" t="s">
        <v>13180</v>
      </c>
    </row>
    <row r="7352" spans="1:4">
      <c r="B7352" s="87" t="s">
        <v>3609</v>
      </c>
      <c r="C7352" s="88" t="s">
        <v>3610</v>
      </c>
    </row>
    <row r="7353" spans="1:4">
      <c r="D7353" s="88" t="s">
        <v>3611</v>
      </c>
    </row>
    <row r="7354" spans="1:4">
      <c r="A7354" s="88" t="s">
        <v>3612</v>
      </c>
      <c r="B7354" s="87" t="s">
        <v>3613</v>
      </c>
      <c r="C7354" s="88" t="s">
        <v>3614</v>
      </c>
    </row>
    <row r="7355" spans="1:4">
      <c r="A7355" s="95">
        <v>8673</v>
      </c>
      <c r="B7355" s="90" t="s">
        <v>13181</v>
      </c>
      <c r="C7355" s="89" t="s">
        <v>3635</v>
      </c>
      <c r="D7355" s="93" t="s">
        <v>13182</v>
      </c>
    </row>
    <row r="7356" spans="1:4">
      <c r="B7356" s="90" t="s">
        <v>13183</v>
      </c>
    </row>
    <row r="7357" spans="1:4">
      <c r="B7357" s="90" t="s">
        <v>13184</v>
      </c>
    </row>
    <row r="7358" spans="1:4">
      <c r="A7358" s="95">
        <v>8674</v>
      </c>
      <c r="B7358" s="90" t="s">
        <v>13185</v>
      </c>
      <c r="C7358" s="89" t="s">
        <v>3635</v>
      </c>
      <c r="D7358" s="91" t="s">
        <v>2034</v>
      </c>
    </row>
    <row r="7359" spans="1:4">
      <c r="A7359" s="95">
        <v>8675</v>
      </c>
      <c r="B7359" s="90" t="s">
        <v>13186</v>
      </c>
      <c r="C7359" s="89" t="s">
        <v>3635</v>
      </c>
      <c r="D7359" s="91" t="s">
        <v>2383</v>
      </c>
    </row>
    <row r="7360" spans="1:4">
      <c r="A7360" s="95">
        <v>8676</v>
      </c>
      <c r="B7360" s="90" t="s">
        <v>13187</v>
      </c>
      <c r="C7360" s="89" t="s">
        <v>3973</v>
      </c>
      <c r="D7360" s="91" t="s">
        <v>1226</v>
      </c>
    </row>
    <row r="7361" spans="1:4">
      <c r="A7361" s="95">
        <v>8677</v>
      </c>
      <c r="B7361" s="90" t="s">
        <v>13188</v>
      </c>
      <c r="C7361" s="89" t="s">
        <v>3973</v>
      </c>
      <c r="D7361" s="91" t="s">
        <v>834</v>
      </c>
    </row>
    <row r="7362" spans="1:4">
      <c r="A7362" s="95">
        <v>8678</v>
      </c>
      <c r="B7362" s="90" t="s">
        <v>13189</v>
      </c>
      <c r="C7362" s="89" t="s">
        <v>3751</v>
      </c>
      <c r="D7362" s="91" t="s">
        <v>2103</v>
      </c>
    </row>
    <row r="7363" spans="1:4">
      <c r="A7363" s="95">
        <v>8679</v>
      </c>
      <c r="B7363" s="90" t="s">
        <v>13190</v>
      </c>
      <c r="C7363" s="89" t="s">
        <v>3635</v>
      </c>
      <c r="D7363" s="91" t="s">
        <v>13191</v>
      </c>
    </row>
    <row r="7364" spans="1:4">
      <c r="A7364" s="95">
        <v>8680</v>
      </c>
      <c r="B7364" s="90" t="s">
        <v>13192</v>
      </c>
      <c r="C7364" s="89" t="s">
        <v>3635</v>
      </c>
      <c r="D7364" s="93" t="s">
        <v>13193</v>
      </c>
    </row>
    <row r="7365" spans="1:4">
      <c r="A7365" s="95">
        <v>8681</v>
      </c>
      <c r="B7365" s="90" t="s">
        <v>13194</v>
      </c>
      <c r="C7365" s="89" t="s">
        <v>3635</v>
      </c>
      <c r="D7365" s="92" t="s">
        <v>13195</v>
      </c>
    </row>
    <row r="7366" spans="1:4">
      <c r="A7366" s="95">
        <v>8682</v>
      </c>
      <c r="B7366" s="90" t="s">
        <v>13196</v>
      </c>
      <c r="C7366" s="89" t="s">
        <v>3635</v>
      </c>
      <c r="D7366" s="91" t="s">
        <v>13197</v>
      </c>
    </row>
    <row r="7367" spans="1:4">
      <c r="A7367" s="95">
        <v>8683</v>
      </c>
      <c r="B7367" s="90" t="s">
        <v>13198</v>
      </c>
      <c r="C7367" s="89" t="s">
        <v>3681</v>
      </c>
      <c r="D7367" s="91" t="s">
        <v>145</v>
      </c>
    </row>
    <row r="7368" spans="1:4">
      <c r="A7368" s="95">
        <v>8685</v>
      </c>
      <c r="B7368" s="90" t="s">
        <v>13199</v>
      </c>
      <c r="C7368" s="89" t="s">
        <v>3635</v>
      </c>
      <c r="D7368" s="91" t="s">
        <v>4543</v>
      </c>
    </row>
    <row r="7369" spans="1:4">
      <c r="A7369" s="95">
        <v>8686</v>
      </c>
      <c r="B7369" s="90" t="s">
        <v>13200</v>
      </c>
      <c r="C7369" s="89" t="s">
        <v>3635</v>
      </c>
      <c r="D7369" s="91" t="s">
        <v>13201</v>
      </c>
    </row>
    <row r="7370" spans="1:4">
      <c r="A7370" s="95">
        <v>8687</v>
      </c>
      <c r="B7370" s="90" t="s">
        <v>13202</v>
      </c>
      <c r="C7370" s="89" t="s">
        <v>3635</v>
      </c>
      <c r="D7370" s="91" t="s">
        <v>13203</v>
      </c>
    </row>
    <row r="7371" spans="1:4">
      <c r="A7371" s="95">
        <v>8688</v>
      </c>
      <c r="B7371" s="90" t="s">
        <v>13204</v>
      </c>
      <c r="C7371" s="89" t="s">
        <v>3635</v>
      </c>
      <c r="D7371" s="91" t="s">
        <v>8332</v>
      </c>
    </row>
    <row r="7372" spans="1:4">
      <c r="A7372" s="95">
        <v>8689</v>
      </c>
      <c r="B7372" s="90" t="s">
        <v>13205</v>
      </c>
      <c r="C7372" s="89" t="s">
        <v>3635</v>
      </c>
      <c r="D7372" s="91" t="s">
        <v>2532</v>
      </c>
    </row>
    <row r="7373" spans="1:4">
      <c r="A7373" s="95">
        <v>8690</v>
      </c>
      <c r="B7373" s="90" t="s">
        <v>13206</v>
      </c>
      <c r="C7373" s="89" t="s">
        <v>3635</v>
      </c>
      <c r="D7373" s="89" t="s">
        <v>865</v>
      </c>
    </row>
    <row r="7374" spans="1:4">
      <c r="A7374" s="95">
        <v>8691</v>
      </c>
      <c r="B7374" s="90" t="s">
        <v>13207</v>
      </c>
      <c r="C7374" s="89" t="s">
        <v>3635</v>
      </c>
      <c r="D7374" s="89" t="s">
        <v>2381</v>
      </c>
    </row>
    <row r="7375" spans="1:4">
      <c r="A7375" s="95">
        <v>8693</v>
      </c>
      <c r="B7375" s="90" t="s">
        <v>13208</v>
      </c>
      <c r="C7375" s="89" t="s">
        <v>6702</v>
      </c>
      <c r="D7375" s="92" t="s">
        <v>13209</v>
      </c>
    </row>
    <row r="7376" spans="1:4">
      <c r="A7376" s="95">
        <v>8694</v>
      </c>
      <c r="B7376" s="90" t="s">
        <v>13210</v>
      </c>
      <c r="C7376" s="89" t="s">
        <v>3635</v>
      </c>
      <c r="D7376" s="91" t="s">
        <v>2095</v>
      </c>
    </row>
    <row r="7377" spans="1:4">
      <c r="A7377" s="95">
        <v>8695</v>
      </c>
      <c r="B7377" s="90" t="s">
        <v>13211</v>
      </c>
      <c r="C7377" s="89" t="s">
        <v>6702</v>
      </c>
      <c r="D7377" s="92" t="s">
        <v>6169</v>
      </c>
    </row>
    <row r="7378" spans="1:4">
      <c r="A7378" s="95">
        <v>8697</v>
      </c>
      <c r="B7378" s="90" t="s">
        <v>13212</v>
      </c>
      <c r="C7378" s="89" t="s">
        <v>3973</v>
      </c>
      <c r="D7378" s="91" t="s">
        <v>3660</v>
      </c>
    </row>
    <row r="7379" spans="1:4">
      <c r="A7379" s="95">
        <v>8700</v>
      </c>
      <c r="B7379" s="90" t="s">
        <v>13213</v>
      </c>
      <c r="C7379" s="89" t="s">
        <v>3635</v>
      </c>
      <c r="D7379" s="91" t="s">
        <v>13214</v>
      </c>
    </row>
    <row r="7380" spans="1:4">
      <c r="A7380" s="95">
        <v>8701</v>
      </c>
      <c r="B7380" s="90" t="s">
        <v>13215</v>
      </c>
      <c r="C7380" s="89" t="s">
        <v>3635</v>
      </c>
      <c r="D7380" s="91" t="s">
        <v>13216</v>
      </c>
    </row>
    <row r="7381" spans="1:4">
      <c r="A7381" s="95">
        <v>8702</v>
      </c>
      <c r="B7381" s="90" t="s">
        <v>13217</v>
      </c>
      <c r="C7381" s="89" t="s">
        <v>3635</v>
      </c>
      <c r="D7381" s="93" t="s">
        <v>12208</v>
      </c>
    </row>
    <row r="7382" spans="1:4">
      <c r="A7382" s="95">
        <v>8703</v>
      </c>
      <c r="B7382" s="90" t="s">
        <v>13218</v>
      </c>
      <c r="C7382" s="89" t="s">
        <v>3635</v>
      </c>
      <c r="D7382" s="93" t="s">
        <v>12208</v>
      </c>
    </row>
    <row r="7383" spans="1:4">
      <c r="A7383" s="95">
        <v>8704</v>
      </c>
      <c r="B7383" s="90" t="s">
        <v>13219</v>
      </c>
      <c r="C7383" s="89" t="s">
        <v>3617</v>
      </c>
      <c r="D7383" s="91" t="s">
        <v>3049</v>
      </c>
    </row>
    <row r="7384" spans="1:4">
      <c r="A7384" s="95">
        <v>8705</v>
      </c>
      <c r="B7384" s="90" t="s">
        <v>13220</v>
      </c>
      <c r="C7384" s="89" t="s">
        <v>3635</v>
      </c>
      <c r="D7384" s="93" t="s">
        <v>12213</v>
      </c>
    </row>
    <row r="7385" spans="1:4">
      <c r="A7385" s="95">
        <v>8706</v>
      </c>
      <c r="B7385" s="90" t="s">
        <v>13221</v>
      </c>
      <c r="C7385" s="89" t="s">
        <v>3681</v>
      </c>
      <c r="D7385" s="91" t="s">
        <v>792</v>
      </c>
    </row>
    <row r="7386" spans="1:4">
      <c r="A7386" s="95">
        <v>8707</v>
      </c>
      <c r="B7386" s="90" t="s">
        <v>13222</v>
      </c>
      <c r="C7386" s="89" t="s">
        <v>3635</v>
      </c>
      <c r="D7386" s="93" t="s">
        <v>13223</v>
      </c>
    </row>
    <row r="7387" spans="1:4">
      <c r="B7387" s="90" t="s">
        <v>13224</v>
      </c>
    </row>
    <row r="7388" spans="1:4">
      <c r="A7388" s="95">
        <v>8708</v>
      </c>
      <c r="B7388" s="90" t="s">
        <v>13225</v>
      </c>
      <c r="C7388" s="89" t="s">
        <v>3635</v>
      </c>
      <c r="D7388" s="91" t="s">
        <v>8674</v>
      </c>
    </row>
    <row r="7389" spans="1:4">
      <c r="B7389" s="90" t="s">
        <v>13226</v>
      </c>
    </row>
    <row r="7390" spans="1:4">
      <c r="D7390" s="89" t="s">
        <v>3701</v>
      </c>
    </row>
    <row r="7391" spans="1:4">
      <c r="B7391" s="87" t="s">
        <v>13227</v>
      </c>
    </row>
    <row r="7393" spans="1:4">
      <c r="B7393" s="87" t="s">
        <v>3609</v>
      </c>
      <c r="C7393" s="88" t="s">
        <v>3610</v>
      </c>
    </row>
    <row r="7394" spans="1:4">
      <c r="D7394" s="88" t="s">
        <v>3611</v>
      </c>
    </row>
    <row r="7395" spans="1:4">
      <c r="A7395" s="88" t="s">
        <v>3612</v>
      </c>
      <c r="B7395" s="87" t="s">
        <v>3613</v>
      </c>
      <c r="C7395" s="88" t="s">
        <v>3614</v>
      </c>
    </row>
    <row r="7396" spans="1:4">
      <c r="A7396" s="95">
        <v>8714</v>
      </c>
      <c r="C7396" s="89" t="s">
        <v>3973</v>
      </c>
      <c r="D7396" s="91" t="s">
        <v>13228</v>
      </c>
    </row>
    <row r="7397" spans="1:4">
      <c r="A7397" s="95">
        <v>8715</v>
      </c>
      <c r="B7397" s="90" t="s">
        <v>13229</v>
      </c>
      <c r="C7397" s="89" t="s">
        <v>3973</v>
      </c>
      <c r="D7397" s="91" t="s">
        <v>13230</v>
      </c>
    </row>
    <row r="7398" spans="1:4">
      <c r="A7398" s="95">
        <v>8716</v>
      </c>
      <c r="B7398" s="90" t="s">
        <v>13231</v>
      </c>
      <c r="C7398" s="89" t="s">
        <v>3973</v>
      </c>
      <c r="D7398" s="91" t="s">
        <v>13232</v>
      </c>
    </row>
    <row r="7399" spans="1:4">
      <c r="A7399" s="95">
        <v>8723</v>
      </c>
      <c r="B7399" s="90" t="s">
        <v>13233</v>
      </c>
      <c r="C7399" s="89" t="s">
        <v>3973</v>
      </c>
      <c r="D7399" s="91" t="s">
        <v>13234</v>
      </c>
    </row>
    <row r="7400" spans="1:4">
      <c r="B7400" s="90" t="s">
        <v>13235</v>
      </c>
    </row>
    <row r="7401" spans="1:4">
      <c r="A7401" s="95">
        <v>8724</v>
      </c>
      <c r="B7401" s="90" t="s">
        <v>13236</v>
      </c>
      <c r="C7401" s="89" t="s">
        <v>3973</v>
      </c>
      <c r="D7401" s="91" t="s">
        <v>2977</v>
      </c>
    </row>
    <row r="7402" spans="1:4">
      <c r="B7402" s="90" t="s">
        <v>13235</v>
      </c>
    </row>
    <row r="7403" spans="1:4">
      <c r="A7403" s="95">
        <v>8725</v>
      </c>
      <c r="B7403" s="90" t="s">
        <v>13237</v>
      </c>
      <c r="C7403" s="89" t="s">
        <v>3973</v>
      </c>
      <c r="D7403" s="91" t="s">
        <v>1386</v>
      </c>
    </row>
    <row r="7404" spans="1:4">
      <c r="B7404" s="90" t="s">
        <v>13235</v>
      </c>
    </row>
    <row r="7405" spans="1:4">
      <c r="A7405" s="95">
        <v>8726</v>
      </c>
      <c r="B7405" s="90" t="s">
        <v>13238</v>
      </c>
      <c r="C7405" s="89" t="s">
        <v>3973</v>
      </c>
      <c r="D7405" s="91" t="s">
        <v>13239</v>
      </c>
    </row>
    <row r="7406" spans="1:4">
      <c r="B7406" s="90" t="s">
        <v>13235</v>
      </c>
    </row>
    <row r="7407" spans="1:4">
      <c r="A7407" s="95">
        <v>8727</v>
      </c>
      <c r="B7407" s="90" t="s">
        <v>13240</v>
      </c>
      <c r="C7407" s="89" t="s">
        <v>3973</v>
      </c>
      <c r="D7407" s="91" t="s">
        <v>13241</v>
      </c>
    </row>
    <row r="7408" spans="1:4">
      <c r="B7408" s="90" t="s">
        <v>13235</v>
      </c>
    </row>
    <row r="7409" spans="1:4">
      <c r="A7409" s="95">
        <v>8728</v>
      </c>
      <c r="B7409" s="90" t="s">
        <v>13242</v>
      </c>
      <c r="C7409" s="89" t="s">
        <v>3973</v>
      </c>
      <c r="D7409" s="91" t="s">
        <v>13243</v>
      </c>
    </row>
    <row r="7410" spans="1:4">
      <c r="B7410" s="90" t="s">
        <v>13235</v>
      </c>
    </row>
    <row r="7411" spans="1:4">
      <c r="A7411" s="95">
        <v>8729</v>
      </c>
      <c r="B7411" s="90" t="s">
        <v>13244</v>
      </c>
      <c r="C7411" s="89" t="s">
        <v>3973</v>
      </c>
      <c r="D7411" s="91" t="s">
        <v>281</v>
      </c>
    </row>
    <row r="7412" spans="1:4">
      <c r="B7412" s="90" t="s">
        <v>13235</v>
      </c>
    </row>
    <row r="7413" spans="1:4">
      <c r="A7413" s="95">
        <v>8730</v>
      </c>
      <c r="B7413" s="90" t="s">
        <v>13245</v>
      </c>
      <c r="C7413" s="89" t="s">
        <v>3973</v>
      </c>
      <c r="D7413" s="91" t="s">
        <v>13246</v>
      </c>
    </row>
    <row r="7414" spans="1:4">
      <c r="B7414" s="90" t="s">
        <v>13235</v>
      </c>
    </row>
    <row r="7415" spans="1:4">
      <c r="A7415" s="95">
        <v>8731</v>
      </c>
      <c r="B7415" s="90" t="s">
        <v>13247</v>
      </c>
      <c r="C7415" s="89" t="s">
        <v>3973</v>
      </c>
      <c r="D7415" s="91" t="s">
        <v>13248</v>
      </c>
    </row>
    <row r="7416" spans="1:4">
      <c r="B7416" s="90" t="s">
        <v>13235</v>
      </c>
    </row>
    <row r="7417" spans="1:4">
      <c r="A7417" s="95">
        <v>8732</v>
      </c>
      <c r="B7417" s="90" t="s">
        <v>13249</v>
      </c>
      <c r="C7417" s="89" t="s">
        <v>3973</v>
      </c>
      <c r="D7417" s="91" t="s">
        <v>13250</v>
      </c>
    </row>
    <row r="7418" spans="1:4">
      <c r="B7418" s="90" t="s">
        <v>13235</v>
      </c>
    </row>
    <row r="7419" spans="1:4">
      <c r="A7419" s="95">
        <v>8733</v>
      </c>
      <c r="B7419" s="90" t="s">
        <v>13251</v>
      </c>
      <c r="C7419" s="89" t="s">
        <v>3973</v>
      </c>
      <c r="D7419" s="91" t="s">
        <v>7096</v>
      </c>
    </row>
    <row r="7420" spans="1:4">
      <c r="A7420" s="95">
        <v>8734</v>
      </c>
      <c r="B7420" s="90" t="s">
        <v>13252</v>
      </c>
      <c r="C7420" s="89" t="s">
        <v>3973</v>
      </c>
      <c r="D7420" s="91" t="s">
        <v>7089</v>
      </c>
    </row>
    <row r="7421" spans="1:4">
      <c r="A7421" s="95">
        <v>8735</v>
      </c>
      <c r="B7421" s="90" t="s">
        <v>13253</v>
      </c>
      <c r="C7421" s="89" t="s">
        <v>3973</v>
      </c>
      <c r="D7421" s="91" t="s">
        <v>3319</v>
      </c>
    </row>
    <row r="7422" spans="1:4">
      <c r="A7422" s="95">
        <v>8736</v>
      </c>
      <c r="B7422" s="90" t="s">
        <v>13254</v>
      </c>
      <c r="C7422" s="89" t="s">
        <v>3973</v>
      </c>
      <c r="D7422" s="91" t="s">
        <v>712</v>
      </c>
    </row>
    <row r="7423" spans="1:4">
      <c r="A7423" s="95">
        <v>8737</v>
      </c>
      <c r="B7423" s="90" t="s">
        <v>13255</v>
      </c>
      <c r="C7423" s="89" t="s">
        <v>3973</v>
      </c>
      <c r="D7423" s="91" t="s">
        <v>1006</v>
      </c>
    </row>
    <row r="7424" spans="1:4">
      <c r="A7424" s="95">
        <v>8738</v>
      </c>
      <c r="B7424" s="90" t="s">
        <v>13256</v>
      </c>
      <c r="C7424" s="89" t="s">
        <v>3973</v>
      </c>
      <c r="D7424" s="91" t="s">
        <v>2376</v>
      </c>
    </row>
    <row r="7425" spans="1:4">
      <c r="A7425" s="95">
        <v>8739</v>
      </c>
      <c r="B7425" s="90" t="s">
        <v>13257</v>
      </c>
      <c r="C7425" s="89" t="s">
        <v>3973</v>
      </c>
      <c r="D7425" s="91" t="s">
        <v>2187</v>
      </c>
    </row>
    <row r="7426" spans="1:4">
      <c r="A7426" s="95">
        <v>8740</v>
      </c>
      <c r="B7426" s="90" t="s">
        <v>13258</v>
      </c>
      <c r="C7426" s="89" t="s">
        <v>3973</v>
      </c>
      <c r="D7426" s="91" t="s">
        <v>2644</v>
      </c>
    </row>
    <row r="7427" spans="1:4">
      <c r="A7427" s="95">
        <v>8741</v>
      </c>
      <c r="B7427" s="90" t="s">
        <v>13259</v>
      </c>
      <c r="C7427" s="89" t="s">
        <v>3973</v>
      </c>
      <c r="D7427" s="91" t="s">
        <v>1152</v>
      </c>
    </row>
    <row r="7428" spans="1:4">
      <c r="A7428" s="95">
        <v>8742</v>
      </c>
      <c r="B7428" s="90" t="s">
        <v>13260</v>
      </c>
      <c r="C7428" s="89" t="s">
        <v>3973</v>
      </c>
      <c r="D7428" s="91" t="s">
        <v>13261</v>
      </c>
    </row>
    <row r="7429" spans="1:4">
      <c r="A7429" s="95">
        <v>8743</v>
      </c>
      <c r="B7429" s="90" t="s">
        <v>13262</v>
      </c>
      <c r="C7429" s="89" t="s">
        <v>3973</v>
      </c>
      <c r="D7429" s="91" t="s">
        <v>13263</v>
      </c>
    </row>
    <row r="7430" spans="1:4">
      <c r="A7430" s="95">
        <v>8744</v>
      </c>
      <c r="B7430" s="90" t="s">
        <v>13264</v>
      </c>
      <c r="C7430" s="89" t="s">
        <v>3973</v>
      </c>
      <c r="D7430" s="91" t="s">
        <v>855</v>
      </c>
    </row>
    <row r="7431" spans="1:4">
      <c r="A7431" s="95">
        <v>8745</v>
      </c>
      <c r="B7431" s="90" t="s">
        <v>13265</v>
      </c>
      <c r="C7431" s="89" t="s">
        <v>3973</v>
      </c>
      <c r="D7431" s="91" t="s">
        <v>2113</v>
      </c>
    </row>
    <row r="7432" spans="1:4">
      <c r="A7432" s="95">
        <v>8746</v>
      </c>
      <c r="B7432" s="90" t="s">
        <v>13266</v>
      </c>
      <c r="C7432" s="89" t="s">
        <v>3973</v>
      </c>
      <c r="D7432" s="91" t="s">
        <v>13267</v>
      </c>
    </row>
    <row r="7433" spans="1:4">
      <c r="A7433" s="95">
        <v>8747</v>
      </c>
      <c r="B7433" s="90" t="s">
        <v>13268</v>
      </c>
      <c r="C7433" s="89" t="s">
        <v>3973</v>
      </c>
      <c r="D7433" s="91" t="s">
        <v>1511</v>
      </c>
    </row>
    <row r="7434" spans="1:4">
      <c r="A7434" s="95">
        <v>8748</v>
      </c>
      <c r="B7434" s="90" t="s">
        <v>13269</v>
      </c>
      <c r="C7434" s="89" t="s">
        <v>3973</v>
      </c>
      <c r="D7434" s="91" t="s">
        <v>2977</v>
      </c>
    </row>
    <row r="7435" spans="1:4">
      <c r="A7435" s="95">
        <v>8749</v>
      </c>
      <c r="B7435" s="90" t="s">
        <v>13270</v>
      </c>
      <c r="C7435" s="89" t="s">
        <v>3973</v>
      </c>
      <c r="D7435" s="91" t="s">
        <v>1389</v>
      </c>
    </row>
    <row r="7436" spans="1:4">
      <c r="D7436" s="89" t="s">
        <v>3701</v>
      </c>
    </row>
    <row r="7437" spans="1:4">
      <c r="B7437" s="87" t="s">
        <v>13271</v>
      </c>
    </row>
    <row r="7439" spans="1:4">
      <c r="B7439" s="87" t="s">
        <v>3609</v>
      </c>
      <c r="C7439" s="88" t="s">
        <v>3610</v>
      </c>
    </row>
    <row r="7440" spans="1:4">
      <c r="D7440" s="88" t="s">
        <v>3611</v>
      </c>
    </row>
    <row r="7441" spans="1:4">
      <c r="A7441" s="88" t="s">
        <v>3612</v>
      </c>
      <c r="B7441" s="87" t="s">
        <v>3613</v>
      </c>
      <c r="C7441" s="88" t="s">
        <v>3614</v>
      </c>
    </row>
    <row r="7442" spans="1:4">
      <c r="A7442" s="95">
        <v>8750</v>
      </c>
      <c r="B7442" s="90" t="s">
        <v>13272</v>
      </c>
      <c r="C7442" s="89" t="s">
        <v>3973</v>
      </c>
      <c r="D7442" s="91" t="s">
        <v>2932</v>
      </c>
    </row>
    <row r="7443" spans="1:4">
      <c r="A7443" s="95">
        <v>8751</v>
      </c>
      <c r="B7443" s="90" t="s">
        <v>13273</v>
      </c>
      <c r="C7443" s="89" t="s">
        <v>3973</v>
      </c>
      <c r="D7443" s="91" t="s">
        <v>188</v>
      </c>
    </row>
    <row r="7444" spans="1:4">
      <c r="A7444" s="95">
        <v>8752</v>
      </c>
      <c r="B7444" s="90" t="s">
        <v>13274</v>
      </c>
      <c r="C7444" s="89" t="s">
        <v>3973</v>
      </c>
      <c r="D7444" s="91" t="s">
        <v>13275</v>
      </c>
    </row>
    <row r="7445" spans="1:4">
      <c r="A7445" s="95">
        <v>8753</v>
      </c>
      <c r="B7445" s="90" t="s">
        <v>13276</v>
      </c>
      <c r="C7445" s="89" t="s">
        <v>3617</v>
      </c>
      <c r="D7445" s="91" t="s">
        <v>13277</v>
      </c>
    </row>
    <row r="7446" spans="1:4">
      <c r="A7446" s="95">
        <v>8754</v>
      </c>
      <c r="B7446" s="90" t="s">
        <v>13278</v>
      </c>
      <c r="C7446" s="89" t="s">
        <v>3617</v>
      </c>
      <c r="D7446" s="91" t="s">
        <v>13279</v>
      </c>
    </row>
    <row r="7447" spans="1:4">
      <c r="A7447" s="95">
        <v>8755</v>
      </c>
      <c r="B7447" s="90" t="s">
        <v>13280</v>
      </c>
      <c r="C7447" s="89" t="s">
        <v>3635</v>
      </c>
      <c r="D7447" s="91" t="s">
        <v>3532</v>
      </c>
    </row>
    <row r="7448" spans="1:4">
      <c r="B7448" s="90" t="s">
        <v>4520</v>
      </c>
    </row>
    <row r="7449" spans="1:4">
      <c r="A7449" s="95">
        <v>8758</v>
      </c>
      <c r="B7449" s="90" t="s">
        <v>13281</v>
      </c>
      <c r="C7449" s="89" t="s">
        <v>3635</v>
      </c>
      <c r="D7449" s="93" t="s">
        <v>13282</v>
      </c>
    </row>
    <row r="7450" spans="1:4">
      <c r="A7450" s="95">
        <v>8759</v>
      </c>
      <c r="B7450" s="90" t="s">
        <v>13283</v>
      </c>
      <c r="C7450" s="89" t="s">
        <v>3635</v>
      </c>
      <c r="D7450" s="91" t="s">
        <v>13284</v>
      </c>
    </row>
    <row r="7451" spans="1:4">
      <c r="A7451" s="95">
        <v>8761</v>
      </c>
      <c r="B7451" s="90" t="s">
        <v>13285</v>
      </c>
      <c r="C7451" s="89" t="s">
        <v>3635</v>
      </c>
      <c r="D7451" s="91" t="s">
        <v>336</v>
      </c>
    </row>
    <row r="7452" spans="1:4">
      <c r="A7452" s="95">
        <v>8762</v>
      </c>
      <c r="B7452" s="90" t="s">
        <v>13286</v>
      </c>
      <c r="C7452" s="89" t="s">
        <v>3635</v>
      </c>
      <c r="D7452" s="93" t="s">
        <v>13287</v>
      </c>
    </row>
    <row r="7453" spans="1:4">
      <c r="A7453" s="95">
        <v>8765</v>
      </c>
      <c r="B7453" s="90" t="s">
        <v>13288</v>
      </c>
      <c r="C7453" s="89" t="s">
        <v>3635</v>
      </c>
      <c r="D7453" s="91" t="s">
        <v>8365</v>
      </c>
    </row>
    <row r="7454" spans="1:4">
      <c r="A7454" s="95">
        <v>8768</v>
      </c>
      <c r="B7454" s="90" t="s">
        <v>13289</v>
      </c>
      <c r="C7454" s="89" t="s">
        <v>3635</v>
      </c>
      <c r="D7454" s="91" t="s">
        <v>13290</v>
      </c>
    </row>
    <row r="7455" spans="1:4">
      <c r="A7455" s="95">
        <v>8769</v>
      </c>
      <c r="B7455" s="90" t="s">
        <v>13291</v>
      </c>
      <c r="C7455" s="89" t="s">
        <v>3635</v>
      </c>
      <c r="D7455" s="93" t="s">
        <v>13292</v>
      </c>
    </row>
    <row r="7456" spans="1:4">
      <c r="A7456" s="95">
        <v>8770</v>
      </c>
      <c r="B7456" s="90" t="s">
        <v>13293</v>
      </c>
      <c r="C7456" s="89" t="s">
        <v>3635</v>
      </c>
      <c r="D7456" s="93" t="s">
        <v>10458</v>
      </c>
    </row>
    <row r="7457" spans="1:4">
      <c r="A7457" s="95">
        <v>8771</v>
      </c>
      <c r="B7457" s="90" t="s">
        <v>13294</v>
      </c>
      <c r="C7457" s="89" t="s">
        <v>3635</v>
      </c>
      <c r="D7457" s="93" t="s">
        <v>13295</v>
      </c>
    </row>
    <row r="7458" spans="1:4">
      <c r="A7458" s="95">
        <v>8772</v>
      </c>
      <c r="B7458" s="90" t="s">
        <v>13296</v>
      </c>
      <c r="C7458" s="89" t="s">
        <v>3635</v>
      </c>
      <c r="D7458" s="93" t="s">
        <v>13297</v>
      </c>
    </row>
    <row r="7459" spans="1:4">
      <c r="A7459" s="95">
        <v>8773</v>
      </c>
      <c r="B7459" s="90" t="s">
        <v>13298</v>
      </c>
      <c r="C7459" s="89" t="s">
        <v>3635</v>
      </c>
      <c r="D7459" s="93" t="s">
        <v>13299</v>
      </c>
    </row>
    <row r="7460" spans="1:4">
      <c r="A7460" s="95">
        <v>8774</v>
      </c>
      <c r="B7460" s="90" t="s">
        <v>13300</v>
      </c>
      <c r="C7460" s="89" t="s">
        <v>3635</v>
      </c>
      <c r="D7460" s="91" t="s">
        <v>13301</v>
      </c>
    </row>
    <row r="7461" spans="1:4">
      <c r="A7461" s="95">
        <v>8775</v>
      </c>
      <c r="B7461" s="90" t="s">
        <v>13302</v>
      </c>
      <c r="C7461" s="89" t="s">
        <v>3635</v>
      </c>
      <c r="D7461" s="92" t="s">
        <v>13303</v>
      </c>
    </row>
    <row r="7462" spans="1:4">
      <c r="A7462" s="95">
        <v>8776</v>
      </c>
      <c r="B7462" s="90" t="s">
        <v>13304</v>
      </c>
      <c r="C7462" s="89" t="s">
        <v>3635</v>
      </c>
      <c r="D7462" s="93" t="s">
        <v>13305</v>
      </c>
    </row>
    <row r="7463" spans="1:4">
      <c r="A7463" s="95">
        <v>8777</v>
      </c>
      <c r="B7463" s="90" t="s">
        <v>13306</v>
      </c>
      <c r="C7463" s="89" t="s">
        <v>3635</v>
      </c>
      <c r="D7463" s="91" t="s">
        <v>13307</v>
      </c>
    </row>
    <row r="7464" spans="1:4">
      <c r="A7464" s="95">
        <v>8778</v>
      </c>
      <c r="B7464" s="90" t="s">
        <v>13308</v>
      </c>
      <c r="C7464" s="89" t="s">
        <v>3635</v>
      </c>
      <c r="D7464" s="91" t="s">
        <v>13309</v>
      </c>
    </row>
    <row r="7465" spans="1:4">
      <c r="A7465" s="95">
        <v>8779</v>
      </c>
      <c r="B7465" s="90" t="s">
        <v>13310</v>
      </c>
      <c r="C7465" s="89" t="s">
        <v>3635</v>
      </c>
      <c r="D7465" s="93" t="s">
        <v>13311</v>
      </c>
    </row>
    <row r="7466" spans="1:4">
      <c r="A7466" s="95">
        <v>8780</v>
      </c>
      <c r="B7466" s="90" t="s">
        <v>13312</v>
      </c>
      <c r="C7466" s="89" t="s">
        <v>3635</v>
      </c>
      <c r="D7466" s="93" t="s">
        <v>13313</v>
      </c>
    </row>
    <row r="7467" spans="1:4">
      <c r="A7467" s="95">
        <v>8781</v>
      </c>
      <c r="B7467" s="90" t="s">
        <v>13314</v>
      </c>
      <c r="C7467" s="89" t="s">
        <v>3635</v>
      </c>
      <c r="D7467" s="91" t="s">
        <v>2935</v>
      </c>
    </row>
    <row r="7468" spans="1:4">
      <c r="A7468" s="95">
        <v>8782</v>
      </c>
      <c r="B7468" s="90" t="s">
        <v>13315</v>
      </c>
      <c r="C7468" s="89" t="s">
        <v>3635</v>
      </c>
      <c r="D7468" s="91" t="s">
        <v>13316</v>
      </c>
    </row>
    <row r="7469" spans="1:4">
      <c r="A7469" s="95">
        <v>8783</v>
      </c>
      <c r="B7469" s="90" t="s">
        <v>13317</v>
      </c>
      <c r="C7469" s="89" t="s">
        <v>3635</v>
      </c>
      <c r="D7469" s="91" t="s">
        <v>6258</v>
      </c>
    </row>
    <row r="7470" spans="1:4">
      <c r="A7470" s="95">
        <v>8784</v>
      </c>
      <c r="B7470" s="90" t="s">
        <v>13318</v>
      </c>
      <c r="C7470" s="89" t="s">
        <v>3635</v>
      </c>
      <c r="D7470" s="91" t="s">
        <v>13319</v>
      </c>
    </row>
    <row r="7471" spans="1:4">
      <c r="A7471" s="95">
        <v>8785</v>
      </c>
      <c r="B7471" s="90" t="s">
        <v>13320</v>
      </c>
      <c r="C7471" s="89" t="s">
        <v>3635</v>
      </c>
      <c r="D7471" s="91" t="s">
        <v>13321</v>
      </c>
    </row>
    <row r="7472" spans="1:4">
      <c r="A7472" s="95">
        <v>8786</v>
      </c>
      <c r="B7472" s="90" t="s">
        <v>13322</v>
      </c>
      <c r="C7472" s="89" t="s">
        <v>3635</v>
      </c>
      <c r="D7472" s="91" t="s">
        <v>3007</v>
      </c>
    </row>
    <row r="7473" spans="1:4">
      <c r="A7473" s="95">
        <v>8787</v>
      </c>
      <c r="B7473" s="90" t="s">
        <v>13323</v>
      </c>
      <c r="C7473" s="89" t="s">
        <v>7808</v>
      </c>
      <c r="D7473" s="91" t="s">
        <v>3007</v>
      </c>
    </row>
    <row r="7474" spans="1:4">
      <c r="A7474" s="95">
        <v>8788</v>
      </c>
      <c r="B7474" s="90" t="s">
        <v>13324</v>
      </c>
      <c r="C7474" s="89" t="s">
        <v>3751</v>
      </c>
      <c r="D7474" s="91" t="s">
        <v>2935</v>
      </c>
    </row>
    <row r="7475" spans="1:4">
      <c r="D7475" s="89" t="s">
        <v>3701</v>
      </c>
    </row>
    <row r="7476" spans="1:4">
      <c r="B7476" s="87" t="s">
        <v>13325</v>
      </c>
    </row>
    <row r="7478" spans="1:4">
      <c r="B7478" s="87" t="s">
        <v>3609</v>
      </c>
      <c r="C7478" s="88" t="s">
        <v>3610</v>
      </c>
    </row>
    <row r="7479" spans="1:4">
      <c r="D7479" s="88" t="s">
        <v>3611</v>
      </c>
    </row>
    <row r="7480" spans="1:4">
      <c r="A7480" s="88" t="s">
        <v>3612</v>
      </c>
      <c r="B7480" s="87" t="s">
        <v>3613</v>
      </c>
      <c r="C7480" s="88" t="s">
        <v>3614</v>
      </c>
    </row>
    <row r="7481" spans="1:4">
      <c r="A7481" s="95">
        <v>8790</v>
      </c>
      <c r="B7481" s="90" t="s">
        <v>13326</v>
      </c>
      <c r="C7481" s="89" t="s">
        <v>3617</v>
      </c>
      <c r="D7481" s="91" t="s">
        <v>2122</v>
      </c>
    </row>
    <row r="7482" spans="1:4">
      <c r="A7482" s="95">
        <v>8792</v>
      </c>
      <c r="B7482" s="90" t="s">
        <v>13327</v>
      </c>
      <c r="C7482" s="89" t="s">
        <v>3635</v>
      </c>
      <c r="D7482" s="93" t="s">
        <v>13328</v>
      </c>
    </row>
    <row r="7483" spans="1:4">
      <c r="A7483" s="95">
        <v>8796</v>
      </c>
      <c r="B7483" s="90" t="s">
        <v>13329</v>
      </c>
      <c r="C7483" s="89" t="s">
        <v>3681</v>
      </c>
      <c r="D7483" s="91" t="s">
        <v>1521</v>
      </c>
    </row>
    <row r="7484" spans="1:4">
      <c r="A7484" s="95">
        <v>8797</v>
      </c>
      <c r="B7484" s="90" t="s">
        <v>13330</v>
      </c>
      <c r="C7484" s="89" t="s">
        <v>3635</v>
      </c>
      <c r="D7484" s="91" t="s">
        <v>13331</v>
      </c>
    </row>
    <row r="7485" spans="1:4">
      <c r="A7485" s="95">
        <v>8798</v>
      </c>
      <c r="B7485" s="90" t="s">
        <v>13332</v>
      </c>
      <c r="C7485" s="89" t="s">
        <v>3635</v>
      </c>
      <c r="D7485" s="91" t="s">
        <v>3270</v>
      </c>
    </row>
    <row r="7486" spans="1:4">
      <c r="A7486" s="95">
        <v>8799</v>
      </c>
      <c r="B7486" s="90" t="s">
        <v>13333</v>
      </c>
      <c r="C7486" s="89" t="s">
        <v>3635</v>
      </c>
      <c r="D7486" s="93" t="s">
        <v>13334</v>
      </c>
    </row>
    <row r="7487" spans="1:4">
      <c r="A7487" s="95">
        <v>8800</v>
      </c>
      <c r="B7487" s="90" t="s">
        <v>13335</v>
      </c>
      <c r="C7487" s="89" t="s">
        <v>3751</v>
      </c>
      <c r="D7487" s="91" t="s">
        <v>3321</v>
      </c>
    </row>
    <row r="7488" spans="1:4">
      <c r="A7488" s="95">
        <v>8801</v>
      </c>
      <c r="B7488" s="90" t="s">
        <v>13336</v>
      </c>
      <c r="C7488" s="89" t="s">
        <v>3973</v>
      </c>
      <c r="D7488" s="91" t="s">
        <v>13337</v>
      </c>
    </row>
    <row r="7489" spans="1:4">
      <c r="A7489" s="95">
        <v>8806</v>
      </c>
      <c r="B7489" s="90" t="s">
        <v>13338</v>
      </c>
      <c r="C7489" s="89" t="s">
        <v>3751</v>
      </c>
      <c r="D7489" s="91" t="s">
        <v>3321</v>
      </c>
    </row>
    <row r="7490" spans="1:4">
      <c r="A7490" s="95">
        <v>8807</v>
      </c>
      <c r="B7490" s="90" t="s">
        <v>13339</v>
      </c>
      <c r="C7490" s="89" t="s">
        <v>3617</v>
      </c>
      <c r="D7490" s="91" t="s">
        <v>13340</v>
      </c>
    </row>
    <row r="7491" spans="1:4">
      <c r="A7491" s="95">
        <v>8808</v>
      </c>
      <c r="B7491" s="90" t="s">
        <v>13341</v>
      </c>
      <c r="C7491" s="89" t="s">
        <v>3973</v>
      </c>
      <c r="D7491" s="91" t="s">
        <v>170</v>
      </c>
    </row>
    <row r="7492" spans="1:4">
      <c r="A7492" s="95">
        <v>8809</v>
      </c>
      <c r="B7492" s="90" t="s">
        <v>13342</v>
      </c>
      <c r="C7492" s="89" t="s">
        <v>3751</v>
      </c>
      <c r="D7492" s="91" t="s">
        <v>3321</v>
      </c>
    </row>
    <row r="7493" spans="1:4">
      <c r="A7493" s="95">
        <v>8810</v>
      </c>
      <c r="B7493" s="90" t="s">
        <v>13343</v>
      </c>
      <c r="C7493" s="89" t="s">
        <v>3751</v>
      </c>
      <c r="D7493" s="91" t="s">
        <v>3321</v>
      </c>
    </row>
    <row r="7494" spans="1:4">
      <c r="A7494" s="95">
        <v>8811</v>
      </c>
      <c r="B7494" s="90" t="s">
        <v>13344</v>
      </c>
      <c r="C7494" s="89" t="s">
        <v>3973</v>
      </c>
      <c r="D7494" s="91" t="s">
        <v>1378</v>
      </c>
    </row>
    <row r="7495" spans="1:4">
      <c r="A7495" s="95">
        <v>8812</v>
      </c>
      <c r="B7495" s="90" t="s">
        <v>13345</v>
      </c>
      <c r="C7495" s="89" t="s">
        <v>3635</v>
      </c>
      <c r="D7495" s="91" t="s">
        <v>13346</v>
      </c>
    </row>
    <row r="7496" spans="1:4">
      <c r="A7496" s="95">
        <v>8813</v>
      </c>
      <c r="B7496" s="90" t="s">
        <v>13347</v>
      </c>
      <c r="C7496" s="89" t="s">
        <v>3973</v>
      </c>
      <c r="D7496" s="91" t="s">
        <v>1108</v>
      </c>
    </row>
    <row r="7497" spans="1:4">
      <c r="A7497" s="95">
        <v>8818</v>
      </c>
      <c r="B7497" s="90" t="s">
        <v>13348</v>
      </c>
      <c r="C7497" s="89" t="s">
        <v>3973</v>
      </c>
      <c r="D7497" s="91" t="s">
        <v>1000</v>
      </c>
    </row>
    <row r="7498" spans="1:4">
      <c r="A7498" s="95">
        <v>8819</v>
      </c>
      <c r="B7498" s="90" t="s">
        <v>13349</v>
      </c>
      <c r="C7498" s="89" t="s">
        <v>3973</v>
      </c>
      <c r="D7498" s="91" t="s">
        <v>970</v>
      </c>
    </row>
    <row r="7499" spans="1:4">
      <c r="A7499" s="95">
        <v>8820</v>
      </c>
      <c r="B7499" s="90" t="s">
        <v>13350</v>
      </c>
      <c r="C7499" s="89" t="s">
        <v>3617</v>
      </c>
      <c r="D7499" s="91" t="s">
        <v>13351</v>
      </c>
    </row>
    <row r="7500" spans="1:4">
      <c r="A7500" s="95">
        <v>8821</v>
      </c>
      <c r="B7500" s="90" t="s">
        <v>13352</v>
      </c>
      <c r="C7500" s="89" t="s">
        <v>3973</v>
      </c>
      <c r="D7500" s="91" t="s">
        <v>498</v>
      </c>
    </row>
    <row r="7501" spans="1:4">
      <c r="A7501" s="95">
        <v>8822</v>
      </c>
      <c r="B7501" s="90" t="s">
        <v>13353</v>
      </c>
      <c r="C7501" s="89" t="s">
        <v>3635</v>
      </c>
      <c r="D7501" s="89" t="s">
        <v>113</v>
      </c>
    </row>
    <row r="7502" spans="1:4">
      <c r="A7502" s="95">
        <v>8825</v>
      </c>
      <c r="B7502" s="90" t="s">
        <v>13354</v>
      </c>
      <c r="C7502" s="89" t="s">
        <v>3617</v>
      </c>
      <c r="D7502" s="91" t="s">
        <v>13355</v>
      </c>
    </row>
    <row r="7503" spans="1:4">
      <c r="A7503" s="95">
        <v>8827</v>
      </c>
      <c r="B7503" s="90" t="s">
        <v>13356</v>
      </c>
      <c r="C7503" s="89" t="s">
        <v>3635</v>
      </c>
      <c r="D7503" s="91" t="s">
        <v>3511</v>
      </c>
    </row>
    <row r="7504" spans="1:4">
      <c r="B7504" s="90" t="s">
        <v>5242</v>
      </c>
    </row>
    <row r="7505" spans="1:4">
      <c r="A7505" s="95">
        <v>8829</v>
      </c>
      <c r="B7505" s="90" t="s">
        <v>13357</v>
      </c>
      <c r="C7505" s="89" t="s">
        <v>3635</v>
      </c>
      <c r="D7505" s="91" t="s">
        <v>13358</v>
      </c>
    </row>
    <row r="7506" spans="1:4">
      <c r="B7506" s="90" t="s">
        <v>7404</v>
      </c>
    </row>
    <row r="7507" spans="1:4">
      <c r="A7507" s="95">
        <v>8830</v>
      </c>
      <c r="B7507" s="90" t="s">
        <v>13359</v>
      </c>
      <c r="C7507" s="89" t="s">
        <v>3635</v>
      </c>
      <c r="D7507" s="91" t="s">
        <v>13360</v>
      </c>
    </row>
    <row r="7508" spans="1:4">
      <c r="A7508" s="95">
        <v>8831</v>
      </c>
      <c r="B7508" s="90" t="s">
        <v>13361</v>
      </c>
      <c r="C7508" s="89" t="s">
        <v>3751</v>
      </c>
      <c r="D7508" s="91" t="s">
        <v>4630</v>
      </c>
    </row>
    <row r="7509" spans="1:4">
      <c r="A7509" s="95">
        <v>8832</v>
      </c>
      <c r="B7509" s="90" t="s">
        <v>13362</v>
      </c>
      <c r="C7509" s="89" t="s">
        <v>3635</v>
      </c>
      <c r="D7509" s="93" t="s">
        <v>13363</v>
      </c>
    </row>
    <row r="7510" spans="1:4">
      <c r="B7510" s="90" t="s">
        <v>13364</v>
      </c>
    </row>
    <row r="7511" spans="1:4">
      <c r="A7511" s="95">
        <v>8834</v>
      </c>
      <c r="B7511" s="90" t="s">
        <v>13365</v>
      </c>
      <c r="C7511" s="89" t="s">
        <v>3751</v>
      </c>
      <c r="D7511" s="91" t="s">
        <v>4630</v>
      </c>
    </row>
    <row r="7512" spans="1:4">
      <c r="A7512" s="95">
        <v>8836</v>
      </c>
      <c r="B7512" s="90" t="s">
        <v>13366</v>
      </c>
      <c r="C7512" s="89" t="s">
        <v>3751</v>
      </c>
      <c r="D7512" s="91" t="s">
        <v>170</v>
      </c>
    </row>
    <row r="7513" spans="1:4">
      <c r="A7513" s="95">
        <v>8838</v>
      </c>
      <c r="B7513" s="90" t="s">
        <v>13367</v>
      </c>
      <c r="C7513" s="89" t="s">
        <v>3635</v>
      </c>
      <c r="D7513" s="91" t="s">
        <v>893</v>
      </c>
    </row>
    <row r="7514" spans="1:4">
      <c r="A7514" s="95">
        <v>8840</v>
      </c>
      <c r="B7514" s="90" t="s">
        <v>13368</v>
      </c>
      <c r="C7514" s="89" t="s">
        <v>3635</v>
      </c>
      <c r="D7514" s="91" t="s">
        <v>13369</v>
      </c>
    </row>
    <row r="7515" spans="1:4">
      <c r="A7515" s="95">
        <v>8841</v>
      </c>
      <c r="B7515" s="90" t="s">
        <v>13370</v>
      </c>
      <c r="C7515" s="89" t="s">
        <v>3635</v>
      </c>
      <c r="D7515" s="93" t="s">
        <v>13371</v>
      </c>
    </row>
    <row r="7516" spans="1:4">
      <c r="D7516" s="89" t="s">
        <v>3701</v>
      </c>
    </row>
    <row r="7517" spans="1:4">
      <c r="B7517" s="87" t="s">
        <v>13372</v>
      </c>
    </row>
    <row r="7519" spans="1:4">
      <c r="B7519" s="87" t="s">
        <v>3609</v>
      </c>
      <c r="C7519" s="88" t="s">
        <v>3610</v>
      </c>
    </row>
    <row r="7520" spans="1:4">
      <c r="D7520" s="88" t="s">
        <v>3611</v>
      </c>
    </row>
    <row r="7521" spans="1:4">
      <c r="A7521" s="88" t="s">
        <v>3612</v>
      </c>
      <c r="B7521" s="87" t="s">
        <v>3613</v>
      </c>
      <c r="C7521" s="88" t="s">
        <v>3614</v>
      </c>
    </row>
    <row r="7522" spans="1:4">
      <c r="A7522" s="95">
        <v>8843</v>
      </c>
      <c r="B7522" s="90" t="s">
        <v>13373</v>
      </c>
      <c r="C7522" s="89" t="s">
        <v>3635</v>
      </c>
      <c r="D7522" s="91" t="s">
        <v>13374</v>
      </c>
    </row>
    <row r="7523" spans="1:4">
      <c r="A7523" s="95">
        <v>8844</v>
      </c>
      <c r="B7523" s="90" t="s">
        <v>13375</v>
      </c>
      <c r="C7523" s="89" t="s">
        <v>3751</v>
      </c>
      <c r="D7523" s="91" t="s">
        <v>3321</v>
      </c>
    </row>
    <row r="7524" spans="1:4">
      <c r="A7524" s="95">
        <v>8845</v>
      </c>
      <c r="B7524" s="90" t="s">
        <v>13376</v>
      </c>
      <c r="C7524" s="89" t="s">
        <v>4553</v>
      </c>
      <c r="D7524" s="91" t="s">
        <v>2375</v>
      </c>
    </row>
    <row r="7525" spans="1:4">
      <c r="A7525" s="95">
        <v>8846</v>
      </c>
      <c r="B7525" s="90" t="s">
        <v>13377</v>
      </c>
      <c r="C7525" s="89" t="s">
        <v>4553</v>
      </c>
      <c r="D7525" s="91" t="s">
        <v>2095</v>
      </c>
    </row>
    <row r="7526" spans="1:4">
      <c r="A7526" s="95">
        <v>8847</v>
      </c>
      <c r="B7526" s="90" t="s">
        <v>13378</v>
      </c>
      <c r="C7526" s="89" t="s">
        <v>3617</v>
      </c>
      <c r="D7526" s="91" t="s">
        <v>13379</v>
      </c>
    </row>
    <row r="7527" spans="1:4">
      <c r="B7527" s="90" t="s">
        <v>13380</v>
      </c>
    </row>
    <row r="7528" spans="1:4">
      <c r="A7528" s="95">
        <v>8851</v>
      </c>
      <c r="B7528" s="90" t="s">
        <v>13381</v>
      </c>
      <c r="C7528" s="89" t="s">
        <v>3973</v>
      </c>
      <c r="D7528" s="91" t="s">
        <v>4231</v>
      </c>
    </row>
    <row r="7529" spans="1:4">
      <c r="A7529" s="95">
        <v>8852</v>
      </c>
      <c r="B7529" s="90" t="s">
        <v>13382</v>
      </c>
      <c r="C7529" s="89" t="s">
        <v>3751</v>
      </c>
      <c r="D7529" s="91" t="s">
        <v>8117</v>
      </c>
    </row>
    <row r="7530" spans="1:4">
      <c r="A7530" s="95">
        <v>8853</v>
      </c>
      <c r="B7530" s="90" t="s">
        <v>13383</v>
      </c>
      <c r="C7530" s="89" t="s">
        <v>3617</v>
      </c>
      <c r="D7530" s="91" t="s">
        <v>13384</v>
      </c>
    </row>
    <row r="7531" spans="1:4">
      <c r="A7531" s="95">
        <v>8854</v>
      </c>
      <c r="B7531" s="90" t="s">
        <v>13385</v>
      </c>
      <c r="C7531" s="89" t="s">
        <v>3635</v>
      </c>
      <c r="D7531" s="91" t="s">
        <v>410</v>
      </c>
    </row>
    <row r="7532" spans="1:4">
      <c r="A7532" s="95">
        <v>8855</v>
      </c>
      <c r="B7532" s="90" t="s">
        <v>13386</v>
      </c>
      <c r="C7532" s="89" t="s">
        <v>3635</v>
      </c>
      <c r="D7532" s="91" t="s">
        <v>13387</v>
      </c>
    </row>
    <row r="7533" spans="1:4">
      <c r="A7533" s="95">
        <v>8856</v>
      </c>
      <c r="B7533" s="90" t="s">
        <v>13388</v>
      </c>
      <c r="C7533" s="89" t="s">
        <v>3751</v>
      </c>
      <c r="D7533" s="91" t="s">
        <v>3321</v>
      </c>
    </row>
    <row r="7534" spans="1:4">
      <c r="A7534" s="95">
        <v>8857</v>
      </c>
      <c r="B7534" s="90" t="s">
        <v>13343</v>
      </c>
      <c r="C7534" s="89" t="s">
        <v>3751</v>
      </c>
      <c r="D7534" s="91" t="s">
        <v>3321</v>
      </c>
    </row>
    <row r="7535" spans="1:4">
      <c r="A7535" s="95">
        <v>8858</v>
      </c>
      <c r="B7535" s="90" t="s">
        <v>13389</v>
      </c>
      <c r="C7535" s="89" t="s">
        <v>3751</v>
      </c>
      <c r="D7535" s="91" t="s">
        <v>4630</v>
      </c>
    </row>
    <row r="7536" spans="1:4">
      <c r="A7536" s="95">
        <v>8859</v>
      </c>
      <c r="B7536" s="90" t="s">
        <v>13390</v>
      </c>
      <c r="C7536" s="89" t="s">
        <v>3635</v>
      </c>
      <c r="D7536" s="93" t="s">
        <v>13391</v>
      </c>
    </row>
    <row r="7537" spans="1:4">
      <c r="A7537" s="95">
        <v>8860</v>
      </c>
      <c r="B7537" s="90" t="s">
        <v>13392</v>
      </c>
      <c r="C7537" s="89" t="s">
        <v>3973</v>
      </c>
      <c r="D7537" s="91" t="s">
        <v>3206</v>
      </c>
    </row>
    <row r="7538" spans="1:4">
      <c r="A7538" s="95">
        <v>8861</v>
      </c>
      <c r="B7538" s="90" t="s">
        <v>13393</v>
      </c>
      <c r="C7538" s="89" t="s">
        <v>3635</v>
      </c>
      <c r="D7538" s="91" t="s">
        <v>1428</v>
      </c>
    </row>
    <row r="7539" spans="1:4">
      <c r="A7539" s="95">
        <v>8863</v>
      </c>
      <c r="B7539" s="90" t="s">
        <v>13394</v>
      </c>
      <c r="C7539" s="89" t="s">
        <v>3681</v>
      </c>
      <c r="D7539" s="89" t="s">
        <v>1208</v>
      </c>
    </row>
    <row r="7540" spans="1:4">
      <c r="A7540" s="95">
        <v>8865</v>
      </c>
      <c r="B7540" s="90" t="s">
        <v>13395</v>
      </c>
      <c r="C7540" s="89" t="s">
        <v>3973</v>
      </c>
      <c r="D7540" s="91" t="s">
        <v>13396</v>
      </c>
    </row>
    <row r="7541" spans="1:4">
      <c r="A7541" s="95">
        <v>8866</v>
      </c>
      <c r="B7541" s="90" t="s">
        <v>13397</v>
      </c>
      <c r="C7541" s="89" t="s">
        <v>3973</v>
      </c>
      <c r="D7541" s="91" t="s">
        <v>13398</v>
      </c>
    </row>
    <row r="7542" spans="1:4">
      <c r="A7542" s="95">
        <v>8867</v>
      </c>
      <c r="B7542" s="90" t="s">
        <v>13399</v>
      </c>
      <c r="C7542" s="89" t="s">
        <v>3635</v>
      </c>
      <c r="D7542" s="91" t="s">
        <v>13400</v>
      </c>
    </row>
    <row r="7543" spans="1:4">
      <c r="A7543" s="95">
        <v>8868</v>
      </c>
      <c r="B7543" s="90" t="s">
        <v>13401</v>
      </c>
      <c r="C7543" s="89" t="s">
        <v>3635</v>
      </c>
      <c r="D7543" s="91" t="s">
        <v>2270</v>
      </c>
    </row>
    <row r="7544" spans="1:4">
      <c r="A7544" s="95">
        <v>8869</v>
      </c>
      <c r="B7544" s="90" t="s">
        <v>13402</v>
      </c>
      <c r="C7544" s="89" t="s">
        <v>7808</v>
      </c>
      <c r="D7544" s="91" t="s">
        <v>13403</v>
      </c>
    </row>
    <row r="7545" spans="1:4">
      <c r="B7545" s="90" t="s">
        <v>13404</v>
      </c>
    </row>
    <row r="7546" spans="1:4">
      <c r="A7546" s="95">
        <v>8870</v>
      </c>
      <c r="B7546" s="90" t="s">
        <v>13405</v>
      </c>
      <c r="C7546" s="89" t="s">
        <v>7808</v>
      </c>
      <c r="D7546" s="91" t="s">
        <v>13406</v>
      </c>
    </row>
    <row r="7547" spans="1:4">
      <c r="A7547" s="95">
        <v>8871</v>
      </c>
      <c r="B7547" s="90" t="s">
        <v>13407</v>
      </c>
      <c r="C7547" s="89" t="s">
        <v>7808</v>
      </c>
      <c r="D7547" s="91" t="s">
        <v>13408</v>
      </c>
    </row>
    <row r="7548" spans="1:4">
      <c r="B7548" s="90" t="s">
        <v>13409</v>
      </c>
    </row>
    <row r="7549" spans="1:4">
      <c r="A7549" s="95">
        <v>8873</v>
      </c>
      <c r="B7549" s="90" t="s">
        <v>13410</v>
      </c>
      <c r="C7549" s="89" t="s">
        <v>3635</v>
      </c>
      <c r="D7549" s="91" t="s">
        <v>13411</v>
      </c>
    </row>
    <row r="7550" spans="1:4">
      <c r="A7550" s="95">
        <v>8874</v>
      </c>
      <c r="B7550" s="90" t="s">
        <v>13412</v>
      </c>
      <c r="C7550" s="89" t="s">
        <v>3635</v>
      </c>
      <c r="D7550" s="91" t="s">
        <v>10063</v>
      </c>
    </row>
    <row r="7551" spans="1:4">
      <c r="A7551" s="95">
        <v>8876</v>
      </c>
      <c r="B7551" s="90" t="s">
        <v>13413</v>
      </c>
      <c r="C7551" s="89" t="s">
        <v>3973</v>
      </c>
      <c r="D7551" s="91" t="s">
        <v>2600</v>
      </c>
    </row>
    <row r="7552" spans="1:4">
      <c r="A7552" s="95">
        <v>8877</v>
      </c>
      <c r="B7552" s="90" t="s">
        <v>13414</v>
      </c>
      <c r="C7552" s="89" t="s">
        <v>3973</v>
      </c>
      <c r="D7552" s="91" t="s">
        <v>2237</v>
      </c>
    </row>
    <row r="7553" spans="1:4">
      <c r="A7553" s="95">
        <v>8878</v>
      </c>
      <c r="B7553" s="90" t="s">
        <v>13415</v>
      </c>
      <c r="C7553" s="89" t="s">
        <v>3635</v>
      </c>
      <c r="D7553" s="91" t="s">
        <v>1288</v>
      </c>
    </row>
    <row r="7554" spans="1:4">
      <c r="A7554" s="95">
        <v>8879</v>
      </c>
      <c r="B7554" s="90" t="s">
        <v>13416</v>
      </c>
      <c r="C7554" s="89" t="s">
        <v>3635</v>
      </c>
      <c r="D7554" s="93" t="s">
        <v>13417</v>
      </c>
    </row>
    <row r="7555" spans="1:4">
      <c r="B7555" s="90" t="s">
        <v>13418</v>
      </c>
    </row>
    <row r="7556" spans="1:4">
      <c r="A7556" s="95">
        <v>8880</v>
      </c>
      <c r="B7556" s="90" t="s">
        <v>13419</v>
      </c>
      <c r="C7556" s="89" t="s">
        <v>3635</v>
      </c>
      <c r="D7556" s="91" t="s">
        <v>4718</v>
      </c>
    </row>
    <row r="7557" spans="1:4">
      <c r="B7557" s="90" t="s">
        <v>13420</v>
      </c>
    </row>
    <row r="7558" spans="1:4">
      <c r="D7558" s="89" t="s">
        <v>3701</v>
      </c>
    </row>
    <row r="7559" spans="1:4">
      <c r="B7559" s="87" t="s">
        <v>13421</v>
      </c>
    </row>
    <row r="7561" spans="1:4">
      <c r="B7561" s="87" t="s">
        <v>3609</v>
      </c>
      <c r="C7561" s="88" t="s">
        <v>3610</v>
      </c>
    </row>
    <row r="7562" spans="1:4">
      <c r="D7562" s="88" t="s">
        <v>3611</v>
      </c>
    </row>
    <row r="7563" spans="1:4">
      <c r="A7563" s="88" t="s">
        <v>3612</v>
      </c>
      <c r="B7563" s="87" t="s">
        <v>3613</v>
      </c>
      <c r="C7563" s="88" t="s">
        <v>3614</v>
      </c>
    </row>
    <row r="7564" spans="1:4">
      <c r="A7564" s="95">
        <v>8881</v>
      </c>
      <c r="C7564" s="89" t="s">
        <v>3635</v>
      </c>
      <c r="D7564" s="91" t="s">
        <v>2697</v>
      </c>
    </row>
    <row r="7565" spans="1:4">
      <c r="A7565" s="95">
        <v>8882</v>
      </c>
      <c r="B7565" s="90" t="s">
        <v>13422</v>
      </c>
      <c r="C7565" s="89" t="s">
        <v>3635</v>
      </c>
      <c r="D7565" s="91" t="s">
        <v>13423</v>
      </c>
    </row>
    <row r="7566" spans="1:4">
      <c r="A7566" s="95">
        <v>8883</v>
      </c>
      <c r="B7566" s="90" t="s">
        <v>13424</v>
      </c>
      <c r="C7566" s="89" t="s">
        <v>3973</v>
      </c>
      <c r="D7566" s="91" t="s">
        <v>2915</v>
      </c>
    </row>
    <row r="7567" spans="1:4">
      <c r="A7567" s="95">
        <v>8884</v>
      </c>
      <c r="B7567" s="90" t="s">
        <v>13425</v>
      </c>
      <c r="C7567" s="89" t="s">
        <v>3973</v>
      </c>
      <c r="D7567" s="91" t="s">
        <v>1284</v>
      </c>
    </row>
    <row r="7568" spans="1:4">
      <c r="A7568" s="95">
        <v>8885</v>
      </c>
      <c r="B7568" s="90" t="s">
        <v>13426</v>
      </c>
      <c r="C7568" s="89" t="s">
        <v>3973</v>
      </c>
      <c r="D7568" s="91" t="s">
        <v>149</v>
      </c>
    </row>
    <row r="7569" spans="1:4">
      <c r="A7569" s="95">
        <v>8886</v>
      </c>
      <c r="B7569" s="90" t="s">
        <v>13427</v>
      </c>
      <c r="C7569" s="89" t="s">
        <v>3973</v>
      </c>
      <c r="D7569" s="91" t="s">
        <v>847</v>
      </c>
    </row>
    <row r="7570" spans="1:4">
      <c r="A7570" s="95">
        <v>8889</v>
      </c>
      <c r="B7570" s="90" t="s">
        <v>13428</v>
      </c>
      <c r="C7570" s="89" t="s">
        <v>3635</v>
      </c>
      <c r="D7570" s="91" t="s">
        <v>13429</v>
      </c>
    </row>
    <row r="7571" spans="1:4">
      <c r="A7571" s="95">
        <v>8890</v>
      </c>
      <c r="B7571" s="90" t="s">
        <v>13430</v>
      </c>
      <c r="C7571" s="89" t="s">
        <v>3635</v>
      </c>
      <c r="D7571" s="91" t="s">
        <v>13431</v>
      </c>
    </row>
    <row r="7572" spans="1:4">
      <c r="A7572" s="95">
        <v>8891</v>
      </c>
      <c r="B7572" s="90" t="s">
        <v>13432</v>
      </c>
      <c r="C7572" s="89" t="s">
        <v>3635</v>
      </c>
      <c r="D7572" s="91" t="s">
        <v>13433</v>
      </c>
    </row>
    <row r="7573" spans="1:4">
      <c r="A7573" s="95">
        <v>8892</v>
      </c>
      <c r="B7573" s="90" t="s">
        <v>13434</v>
      </c>
      <c r="C7573" s="89" t="s">
        <v>3635</v>
      </c>
      <c r="D7573" s="91" t="s">
        <v>13435</v>
      </c>
    </row>
    <row r="7574" spans="1:4">
      <c r="A7574" s="95">
        <v>8893</v>
      </c>
      <c r="B7574" s="90" t="s">
        <v>13436</v>
      </c>
      <c r="C7574" s="89" t="s">
        <v>3635</v>
      </c>
      <c r="D7574" s="91" t="s">
        <v>1457</v>
      </c>
    </row>
    <row r="7575" spans="1:4">
      <c r="A7575" s="95">
        <v>8894</v>
      </c>
      <c r="B7575" s="90" t="s">
        <v>13437</v>
      </c>
      <c r="C7575" s="89" t="s">
        <v>3681</v>
      </c>
      <c r="D7575" s="91" t="s">
        <v>13438</v>
      </c>
    </row>
    <row r="7576" spans="1:4">
      <c r="A7576" s="95">
        <v>8895</v>
      </c>
      <c r="B7576" s="90" t="s">
        <v>13439</v>
      </c>
      <c r="C7576" s="89" t="s">
        <v>3681</v>
      </c>
      <c r="D7576" s="91" t="s">
        <v>13440</v>
      </c>
    </row>
    <row r="7577" spans="1:4">
      <c r="A7577" s="95">
        <v>8896</v>
      </c>
      <c r="B7577" s="90" t="s">
        <v>13441</v>
      </c>
      <c r="C7577" s="89" t="s">
        <v>3681</v>
      </c>
      <c r="D7577" s="91" t="s">
        <v>13442</v>
      </c>
    </row>
    <row r="7578" spans="1:4">
      <c r="A7578" s="95">
        <v>8897</v>
      </c>
      <c r="B7578" s="90" t="s">
        <v>13443</v>
      </c>
      <c r="C7578" s="89" t="s">
        <v>3681</v>
      </c>
      <c r="D7578" s="91" t="s">
        <v>13444</v>
      </c>
    </row>
    <row r="7579" spans="1:4">
      <c r="A7579" s="95">
        <v>8898</v>
      </c>
      <c r="B7579" s="90" t="s">
        <v>13445</v>
      </c>
      <c r="C7579" s="89" t="s">
        <v>13446</v>
      </c>
      <c r="D7579" s="89" t="s">
        <v>322</v>
      </c>
    </row>
    <row r="7580" spans="1:4">
      <c r="A7580" s="95">
        <v>8899</v>
      </c>
      <c r="B7580" s="90" t="s">
        <v>13447</v>
      </c>
      <c r="C7580" s="89" t="s">
        <v>3635</v>
      </c>
      <c r="D7580" s="91" t="s">
        <v>13448</v>
      </c>
    </row>
    <row r="7581" spans="1:4">
      <c r="A7581" s="95">
        <v>8900</v>
      </c>
      <c r="B7581" s="90" t="s">
        <v>13449</v>
      </c>
      <c r="C7581" s="89" t="s">
        <v>3635</v>
      </c>
      <c r="D7581" s="93" t="s">
        <v>13450</v>
      </c>
    </row>
    <row r="7582" spans="1:4">
      <c r="A7582" s="95">
        <v>8901</v>
      </c>
      <c r="B7582" s="90" t="s">
        <v>13451</v>
      </c>
      <c r="C7582" s="89" t="s">
        <v>3635</v>
      </c>
      <c r="D7582" s="91" t="s">
        <v>1631</v>
      </c>
    </row>
    <row r="7583" spans="1:4">
      <c r="A7583" s="95">
        <v>8903</v>
      </c>
      <c r="B7583" s="90" t="s">
        <v>13452</v>
      </c>
      <c r="C7583" s="89" t="s">
        <v>3681</v>
      </c>
      <c r="D7583" s="91" t="s">
        <v>13453</v>
      </c>
    </row>
    <row r="7584" spans="1:4">
      <c r="A7584" s="95">
        <v>8904</v>
      </c>
      <c r="B7584" s="90" t="s">
        <v>13454</v>
      </c>
      <c r="C7584" s="89" t="s">
        <v>3681</v>
      </c>
      <c r="D7584" s="91" t="s">
        <v>2908</v>
      </c>
    </row>
    <row r="7585" spans="1:4">
      <c r="A7585" s="95">
        <v>8905</v>
      </c>
      <c r="B7585" s="90" t="s">
        <v>13455</v>
      </c>
      <c r="C7585" s="89" t="s">
        <v>3635</v>
      </c>
      <c r="D7585" s="91" t="s">
        <v>896</v>
      </c>
    </row>
    <row r="7586" spans="1:4">
      <c r="B7586" s="90" t="s">
        <v>8462</v>
      </c>
    </row>
    <row r="7587" spans="1:4">
      <c r="A7587" s="95">
        <v>8906</v>
      </c>
      <c r="B7587" s="90" t="s">
        <v>13456</v>
      </c>
      <c r="C7587" s="89" t="s">
        <v>3635</v>
      </c>
      <c r="D7587" s="91" t="s">
        <v>13457</v>
      </c>
    </row>
    <row r="7588" spans="1:4">
      <c r="A7588" s="95">
        <v>8907</v>
      </c>
      <c r="B7588" s="90" t="s">
        <v>13458</v>
      </c>
      <c r="C7588" s="89" t="s">
        <v>3635</v>
      </c>
      <c r="D7588" s="91" t="s">
        <v>13459</v>
      </c>
    </row>
    <row r="7589" spans="1:4">
      <c r="A7589" s="95">
        <v>8908</v>
      </c>
      <c r="B7589" s="90" t="s">
        <v>13460</v>
      </c>
      <c r="C7589" s="89" t="s">
        <v>3635</v>
      </c>
      <c r="D7589" s="93" t="s">
        <v>13461</v>
      </c>
    </row>
    <row r="7590" spans="1:4">
      <c r="A7590" s="95">
        <v>8910</v>
      </c>
      <c r="B7590" s="90" t="s">
        <v>13462</v>
      </c>
      <c r="C7590" s="89" t="s">
        <v>7808</v>
      </c>
      <c r="D7590" s="93" t="s">
        <v>13463</v>
      </c>
    </row>
    <row r="7591" spans="1:4">
      <c r="A7591" s="95">
        <v>8912</v>
      </c>
      <c r="B7591" s="90" t="s">
        <v>13464</v>
      </c>
      <c r="C7591" s="89" t="s">
        <v>3635</v>
      </c>
      <c r="D7591" s="91" t="s">
        <v>13465</v>
      </c>
    </row>
    <row r="7592" spans="1:4">
      <c r="A7592" s="95">
        <v>8913</v>
      </c>
      <c r="B7592" s="90" t="s">
        <v>13466</v>
      </c>
      <c r="C7592" s="89" t="s">
        <v>3635</v>
      </c>
      <c r="D7592" s="91" t="s">
        <v>13467</v>
      </c>
    </row>
    <row r="7593" spans="1:4">
      <c r="A7593" s="95">
        <v>8914</v>
      </c>
      <c r="B7593" s="90" t="s">
        <v>13468</v>
      </c>
      <c r="C7593" s="89" t="s">
        <v>3635</v>
      </c>
      <c r="D7593" s="91" t="s">
        <v>13469</v>
      </c>
    </row>
    <row r="7594" spans="1:4">
      <c r="A7594" s="95">
        <v>8915</v>
      </c>
      <c r="B7594" s="90" t="s">
        <v>13470</v>
      </c>
      <c r="C7594" s="89" t="s">
        <v>3635</v>
      </c>
      <c r="D7594" s="92" t="s">
        <v>13471</v>
      </c>
    </row>
    <row r="7595" spans="1:4">
      <c r="A7595" s="95">
        <v>8916</v>
      </c>
      <c r="B7595" s="90" t="s">
        <v>13472</v>
      </c>
      <c r="C7595" s="89" t="s">
        <v>3635</v>
      </c>
      <c r="D7595" s="91" t="s">
        <v>13473</v>
      </c>
    </row>
    <row r="7596" spans="1:4">
      <c r="A7596" s="95">
        <v>8917</v>
      </c>
      <c r="B7596" s="90" t="s">
        <v>13474</v>
      </c>
      <c r="C7596" s="89" t="s">
        <v>3635</v>
      </c>
      <c r="D7596" s="91" t="s">
        <v>1595</v>
      </c>
    </row>
    <row r="7597" spans="1:4">
      <c r="B7597" s="90" t="s">
        <v>13475</v>
      </c>
    </row>
    <row r="7598" spans="1:4">
      <c r="D7598" s="89" t="s">
        <v>3701</v>
      </c>
    </row>
    <row r="7599" spans="1:4">
      <c r="B7599" s="87" t="s">
        <v>13476</v>
      </c>
    </row>
    <row r="7601" spans="1:4">
      <c r="B7601" s="87" t="s">
        <v>3609</v>
      </c>
      <c r="C7601" s="88" t="s">
        <v>3610</v>
      </c>
    </row>
    <row r="7602" spans="1:4">
      <c r="D7602" s="88" t="s">
        <v>3611</v>
      </c>
    </row>
    <row r="7603" spans="1:4">
      <c r="A7603" s="88" t="s">
        <v>3612</v>
      </c>
      <c r="B7603" s="87" t="s">
        <v>3613</v>
      </c>
      <c r="C7603" s="88" t="s">
        <v>3614</v>
      </c>
    </row>
    <row r="7604" spans="1:4">
      <c r="A7604" s="95">
        <v>8918</v>
      </c>
      <c r="C7604" s="89" t="s">
        <v>3635</v>
      </c>
      <c r="D7604" s="91" t="s">
        <v>13477</v>
      </c>
    </row>
    <row r="7605" spans="1:4">
      <c r="A7605" s="95">
        <v>8919</v>
      </c>
      <c r="B7605" s="90" t="s">
        <v>13478</v>
      </c>
      <c r="C7605" s="89" t="s">
        <v>3635</v>
      </c>
      <c r="D7605" s="91" t="s">
        <v>1829</v>
      </c>
    </row>
    <row r="7606" spans="1:4">
      <c r="A7606" s="95">
        <v>8920</v>
      </c>
      <c r="B7606" s="90" t="s">
        <v>13479</v>
      </c>
      <c r="C7606" s="89" t="s">
        <v>3973</v>
      </c>
      <c r="D7606" s="91" t="s">
        <v>1160</v>
      </c>
    </row>
    <row r="7607" spans="1:4">
      <c r="A7607" s="95">
        <v>8921</v>
      </c>
      <c r="B7607" s="90" t="s">
        <v>13480</v>
      </c>
      <c r="C7607" s="89" t="s">
        <v>3973</v>
      </c>
      <c r="D7607" s="91" t="s">
        <v>482</v>
      </c>
    </row>
    <row r="7608" spans="1:4">
      <c r="A7608" s="95">
        <v>8922</v>
      </c>
      <c r="B7608" s="90" t="s">
        <v>13481</v>
      </c>
      <c r="C7608" s="89" t="s">
        <v>3635</v>
      </c>
      <c r="D7608" s="91" t="s">
        <v>3103</v>
      </c>
    </row>
    <row r="7609" spans="1:4">
      <c r="A7609" s="95">
        <v>8923</v>
      </c>
      <c r="B7609" s="90" t="s">
        <v>13482</v>
      </c>
      <c r="C7609" s="89" t="s">
        <v>3635</v>
      </c>
      <c r="D7609" s="91" t="s">
        <v>553</v>
      </c>
    </row>
    <row r="7610" spans="1:4">
      <c r="A7610" s="95">
        <v>8925</v>
      </c>
      <c r="B7610" s="90" t="s">
        <v>13483</v>
      </c>
      <c r="C7610" s="89" t="s">
        <v>3635</v>
      </c>
      <c r="D7610" s="91" t="s">
        <v>13484</v>
      </c>
    </row>
    <row r="7611" spans="1:4">
      <c r="A7611" s="95">
        <v>8926</v>
      </c>
      <c r="B7611" s="90" t="s">
        <v>13485</v>
      </c>
      <c r="C7611" s="89" t="s">
        <v>3973</v>
      </c>
      <c r="D7611" s="91" t="s">
        <v>11047</v>
      </c>
    </row>
    <row r="7612" spans="1:4">
      <c r="A7612" s="95">
        <v>8928</v>
      </c>
      <c r="B7612" s="90" t="s">
        <v>13486</v>
      </c>
      <c r="C7612" s="89" t="s">
        <v>3635</v>
      </c>
      <c r="D7612" s="91" t="s">
        <v>1417</v>
      </c>
    </row>
    <row r="7613" spans="1:4">
      <c r="A7613" s="95">
        <v>8929</v>
      </c>
      <c r="B7613" s="90" t="s">
        <v>13487</v>
      </c>
      <c r="C7613" s="89" t="s">
        <v>3617</v>
      </c>
      <c r="D7613" s="91" t="s">
        <v>13488</v>
      </c>
    </row>
    <row r="7614" spans="1:4">
      <c r="A7614" s="95">
        <v>8932</v>
      </c>
      <c r="B7614" s="90" t="s">
        <v>13489</v>
      </c>
      <c r="C7614" s="89" t="s">
        <v>3617</v>
      </c>
      <c r="D7614" s="91" t="s">
        <v>1115</v>
      </c>
    </row>
    <row r="7615" spans="1:4">
      <c r="A7615" s="95">
        <v>8933</v>
      </c>
      <c r="B7615" s="90" t="s">
        <v>13490</v>
      </c>
      <c r="C7615" s="89" t="s">
        <v>3973</v>
      </c>
      <c r="D7615" s="91" t="s">
        <v>11249</v>
      </c>
    </row>
    <row r="7616" spans="1:4">
      <c r="A7616" s="95">
        <v>8936</v>
      </c>
      <c r="B7616" s="90" t="s">
        <v>13491</v>
      </c>
      <c r="C7616" s="89" t="s">
        <v>7808</v>
      </c>
      <c r="D7616" s="91" t="s">
        <v>1794</v>
      </c>
    </row>
    <row r="7617" spans="1:4">
      <c r="B7617" s="90" t="s">
        <v>13492</v>
      </c>
    </row>
    <row r="7618" spans="1:4">
      <c r="A7618" s="95">
        <v>8937</v>
      </c>
      <c r="B7618" s="90" t="s">
        <v>13493</v>
      </c>
      <c r="C7618" s="89" t="s">
        <v>3617</v>
      </c>
      <c r="D7618" s="91" t="s">
        <v>7297</v>
      </c>
    </row>
    <row r="7619" spans="1:4">
      <c r="B7619" s="90" t="s">
        <v>13494</v>
      </c>
    </row>
    <row r="7620" spans="1:4">
      <c r="A7620" s="95">
        <v>8938</v>
      </c>
      <c r="B7620" s="90" t="s">
        <v>13495</v>
      </c>
      <c r="C7620" s="89" t="s">
        <v>3635</v>
      </c>
      <c r="D7620" s="92" t="s">
        <v>13496</v>
      </c>
    </row>
    <row r="7621" spans="1:4">
      <c r="A7621" s="95">
        <v>8939</v>
      </c>
      <c r="B7621" s="90" t="s">
        <v>13497</v>
      </c>
      <c r="C7621" s="89" t="s">
        <v>3617</v>
      </c>
      <c r="D7621" s="91" t="s">
        <v>9673</v>
      </c>
    </row>
    <row r="7622" spans="1:4">
      <c r="A7622" s="95">
        <v>8940</v>
      </c>
      <c r="B7622" s="90" t="s">
        <v>13498</v>
      </c>
      <c r="C7622" s="89" t="s">
        <v>3617</v>
      </c>
      <c r="D7622" s="91" t="s">
        <v>13499</v>
      </c>
    </row>
    <row r="7623" spans="1:4">
      <c r="A7623" s="95">
        <v>8942</v>
      </c>
      <c r="B7623" s="90" t="s">
        <v>13500</v>
      </c>
      <c r="C7623" s="89" t="s">
        <v>3635</v>
      </c>
      <c r="D7623" s="93" t="s">
        <v>13501</v>
      </c>
    </row>
    <row r="7624" spans="1:4">
      <c r="B7624" s="90" t="s">
        <v>4520</v>
      </c>
    </row>
    <row r="7625" spans="1:4">
      <c r="A7625" s="95">
        <v>8943</v>
      </c>
      <c r="B7625" s="90" t="s">
        <v>13502</v>
      </c>
      <c r="C7625" s="89" t="s">
        <v>3635</v>
      </c>
      <c r="D7625" s="91" t="s">
        <v>13431</v>
      </c>
    </row>
    <row r="7626" spans="1:4">
      <c r="A7626" s="95">
        <v>8944</v>
      </c>
      <c r="B7626" s="90" t="s">
        <v>13503</v>
      </c>
      <c r="C7626" s="89" t="s">
        <v>3635</v>
      </c>
      <c r="D7626" s="92" t="s">
        <v>13504</v>
      </c>
    </row>
    <row r="7627" spans="1:4">
      <c r="A7627" s="95">
        <v>8945</v>
      </c>
      <c r="B7627" s="90" t="s">
        <v>13505</v>
      </c>
      <c r="C7627" s="89" t="s">
        <v>3635</v>
      </c>
      <c r="D7627" s="91" t="s">
        <v>3218</v>
      </c>
    </row>
    <row r="7628" spans="1:4">
      <c r="A7628" s="95">
        <v>8946</v>
      </c>
      <c r="B7628" s="90" t="s">
        <v>13506</v>
      </c>
      <c r="C7628" s="89" t="s">
        <v>3635</v>
      </c>
      <c r="D7628" s="91" t="s">
        <v>2654</v>
      </c>
    </row>
    <row r="7629" spans="1:4">
      <c r="A7629" s="95">
        <v>8948</v>
      </c>
      <c r="B7629" s="90" t="s">
        <v>13507</v>
      </c>
      <c r="C7629" s="89" t="s">
        <v>3635</v>
      </c>
      <c r="D7629" s="89" t="s">
        <v>86</v>
      </c>
    </row>
    <row r="7630" spans="1:4">
      <c r="A7630" s="95">
        <v>8949</v>
      </c>
      <c r="B7630" s="90" t="s">
        <v>13508</v>
      </c>
      <c r="C7630" s="89" t="s">
        <v>3973</v>
      </c>
      <c r="D7630" s="91" t="s">
        <v>2914</v>
      </c>
    </row>
    <row r="7631" spans="1:4">
      <c r="A7631" s="95">
        <v>8950</v>
      </c>
      <c r="B7631" s="90" t="s">
        <v>13509</v>
      </c>
      <c r="C7631" s="89" t="s">
        <v>3635</v>
      </c>
      <c r="D7631" s="91" t="s">
        <v>1457</v>
      </c>
    </row>
    <row r="7632" spans="1:4">
      <c r="A7632" s="95">
        <v>8952</v>
      </c>
      <c r="B7632" s="90" t="s">
        <v>13510</v>
      </c>
      <c r="C7632" s="89" t="s">
        <v>3973</v>
      </c>
      <c r="D7632" s="91" t="s">
        <v>319</v>
      </c>
    </row>
    <row r="7633" spans="1:4">
      <c r="A7633" s="95">
        <v>8953</v>
      </c>
      <c r="B7633" s="90" t="s">
        <v>13511</v>
      </c>
      <c r="C7633" s="89" t="s">
        <v>3635</v>
      </c>
      <c r="D7633" s="91" t="s">
        <v>700</v>
      </c>
    </row>
    <row r="7634" spans="1:4">
      <c r="A7634" s="95">
        <v>8954</v>
      </c>
      <c r="B7634" s="90" t="s">
        <v>13512</v>
      </c>
      <c r="C7634" s="89" t="s">
        <v>3635</v>
      </c>
      <c r="D7634" s="91" t="s">
        <v>11866</v>
      </c>
    </row>
    <row r="7635" spans="1:4">
      <c r="A7635" s="95">
        <v>8955</v>
      </c>
      <c r="B7635" s="90" t="s">
        <v>13513</v>
      </c>
      <c r="C7635" s="89" t="s">
        <v>3635</v>
      </c>
      <c r="D7635" s="91" t="s">
        <v>2550</v>
      </c>
    </row>
    <row r="7636" spans="1:4">
      <c r="A7636" s="95">
        <v>8956</v>
      </c>
      <c r="B7636" s="90" t="s">
        <v>13514</v>
      </c>
      <c r="C7636" s="89" t="s">
        <v>3635</v>
      </c>
      <c r="D7636" s="91" t="s">
        <v>13515</v>
      </c>
    </row>
    <row r="7637" spans="1:4">
      <c r="A7637" s="95">
        <v>8957</v>
      </c>
      <c r="B7637" s="90" t="s">
        <v>13516</v>
      </c>
      <c r="C7637" s="89" t="s">
        <v>3973</v>
      </c>
      <c r="D7637" s="91" t="s">
        <v>13517</v>
      </c>
    </row>
    <row r="7638" spans="1:4">
      <c r="A7638" s="95">
        <v>8958</v>
      </c>
      <c r="B7638" s="90" t="s">
        <v>13518</v>
      </c>
      <c r="C7638" s="89" t="s">
        <v>3635</v>
      </c>
      <c r="D7638" s="91" t="s">
        <v>2825</v>
      </c>
    </row>
    <row r="7639" spans="1:4">
      <c r="D7639" s="89" t="s">
        <v>3701</v>
      </c>
    </row>
    <row r="7640" spans="1:4">
      <c r="B7640" s="87" t="s">
        <v>13519</v>
      </c>
    </row>
    <row r="7642" spans="1:4">
      <c r="B7642" s="87" t="s">
        <v>3609</v>
      </c>
      <c r="C7642" s="88" t="s">
        <v>3610</v>
      </c>
    </row>
    <row r="7643" spans="1:4">
      <c r="D7643" s="88" t="s">
        <v>3611</v>
      </c>
    </row>
    <row r="7644" spans="1:4">
      <c r="A7644" s="88" t="s">
        <v>3612</v>
      </c>
      <c r="B7644" s="87" t="s">
        <v>3613</v>
      </c>
      <c r="C7644" s="88" t="s">
        <v>3614</v>
      </c>
    </row>
    <row r="7645" spans="1:4">
      <c r="A7645" s="95">
        <v>8960</v>
      </c>
      <c r="B7645" s="90" t="s">
        <v>13520</v>
      </c>
      <c r="C7645" s="89" t="s">
        <v>3635</v>
      </c>
      <c r="D7645" s="91" t="s">
        <v>13521</v>
      </c>
    </row>
    <row r="7646" spans="1:4">
      <c r="A7646" s="95">
        <v>8961</v>
      </c>
      <c r="B7646" s="90" t="s">
        <v>13522</v>
      </c>
      <c r="C7646" s="89" t="s">
        <v>3635</v>
      </c>
      <c r="D7646" s="91" t="s">
        <v>13523</v>
      </c>
    </row>
    <row r="7647" spans="1:4">
      <c r="A7647" s="95">
        <v>8963</v>
      </c>
      <c r="B7647" s="90" t="s">
        <v>13524</v>
      </c>
      <c r="C7647" s="89" t="s">
        <v>3635</v>
      </c>
      <c r="D7647" s="91" t="s">
        <v>470</v>
      </c>
    </row>
    <row r="7648" spans="1:4">
      <c r="A7648" s="95">
        <v>8964</v>
      </c>
      <c r="B7648" s="90" t="s">
        <v>13525</v>
      </c>
      <c r="C7648" s="89" t="s">
        <v>3973</v>
      </c>
      <c r="D7648" s="91" t="s">
        <v>2719</v>
      </c>
    </row>
    <row r="7649" spans="1:4">
      <c r="A7649" s="95">
        <v>8965</v>
      </c>
      <c r="B7649" s="90" t="s">
        <v>13526</v>
      </c>
      <c r="C7649" s="89" t="s">
        <v>3635</v>
      </c>
      <c r="D7649" s="91" t="s">
        <v>252</v>
      </c>
    </row>
    <row r="7650" spans="1:4">
      <c r="A7650" s="95">
        <v>8966</v>
      </c>
      <c r="B7650" s="90" t="s">
        <v>13527</v>
      </c>
      <c r="C7650" s="89" t="s">
        <v>3671</v>
      </c>
      <c r="D7650" s="91" t="s">
        <v>13528</v>
      </c>
    </row>
    <row r="7651" spans="1:4">
      <c r="A7651" s="95">
        <v>8968</v>
      </c>
      <c r="B7651" s="90" t="s">
        <v>13529</v>
      </c>
      <c r="C7651" s="89" t="s">
        <v>8008</v>
      </c>
      <c r="D7651" s="91" t="s">
        <v>675</v>
      </c>
    </row>
    <row r="7652" spans="1:4">
      <c r="A7652" s="95">
        <v>8969</v>
      </c>
      <c r="B7652" s="90" t="s">
        <v>13530</v>
      </c>
      <c r="C7652" s="89" t="s">
        <v>3973</v>
      </c>
      <c r="D7652" s="91" t="s">
        <v>1364</v>
      </c>
    </row>
    <row r="7653" spans="1:4">
      <c r="A7653" s="95">
        <v>8970</v>
      </c>
      <c r="B7653" s="90" t="s">
        <v>13531</v>
      </c>
      <c r="C7653" s="89" t="s">
        <v>3635</v>
      </c>
      <c r="D7653" s="91" t="s">
        <v>1112</v>
      </c>
    </row>
    <row r="7654" spans="1:4">
      <c r="A7654" s="95">
        <v>8971</v>
      </c>
      <c r="B7654" s="90" t="s">
        <v>13532</v>
      </c>
      <c r="C7654" s="89" t="s">
        <v>3973</v>
      </c>
      <c r="D7654" s="91" t="s">
        <v>13533</v>
      </c>
    </row>
    <row r="7655" spans="1:4">
      <c r="A7655" s="95">
        <v>8972</v>
      </c>
      <c r="B7655" s="90" t="s">
        <v>13534</v>
      </c>
      <c r="C7655" s="89" t="s">
        <v>3751</v>
      </c>
      <c r="D7655" s="91" t="s">
        <v>402</v>
      </c>
    </row>
    <row r="7656" spans="1:4">
      <c r="A7656" s="95">
        <v>8973</v>
      </c>
      <c r="B7656" s="90" t="s">
        <v>13535</v>
      </c>
      <c r="C7656" s="89" t="s">
        <v>3751</v>
      </c>
      <c r="D7656" s="91" t="s">
        <v>13536</v>
      </c>
    </row>
    <row r="7657" spans="1:4">
      <c r="A7657" s="95">
        <v>8974</v>
      </c>
      <c r="B7657" s="90" t="s">
        <v>13537</v>
      </c>
      <c r="C7657" s="89" t="s">
        <v>13538</v>
      </c>
      <c r="D7657" s="89" t="s">
        <v>2395</v>
      </c>
    </row>
    <row r="7658" spans="1:4">
      <c r="A7658" s="95">
        <v>8975</v>
      </c>
      <c r="B7658" s="90" t="s">
        <v>13539</v>
      </c>
      <c r="C7658" s="89" t="s">
        <v>13538</v>
      </c>
      <c r="D7658" s="91" t="s">
        <v>3049</v>
      </c>
    </row>
    <row r="7659" spans="1:4">
      <c r="A7659" s="95">
        <v>8976</v>
      </c>
      <c r="B7659" s="90" t="s">
        <v>13540</v>
      </c>
      <c r="C7659" s="89" t="s">
        <v>13538</v>
      </c>
      <c r="D7659" s="91" t="s">
        <v>482</v>
      </c>
    </row>
    <row r="7660" spans="1:4">
      <c r="A7660" s="95">
        <v>8977</v>
      </c>
      <c r="B7660" s="90" t="s">
        <v>13541</v>
      </c>
      <c r="C7660" s="89" t="s">
        <v>13538</v>
      </c>
      <c r="D7660" s="91" t="s">
        <v>458</v>
      </c>
    </row>
    <row r="7661" spans="1:4">
      <c r="A7661" s="95">
        <v>8978</v>
      </c>
      <c r="B7661" s="90" t="s">
        <v>13542</v>
      </c>
      <c r="C7661" s="89" t="s">
        <v>3655</v>
      </c>
      <c r="D7661" s="91" t="s">
        <v>1035</v>
      </c>
    </row>
    <row r="7662" spans="1:4">
      <c r="A7662" s="95">
        <v>8979</v>
      </c>
      <c r="B7662" s="90" t="s">
        <v>13543</v>
      </c>
      <c r="C7662" s="89" t="s">
        <v>3635</v>
      </c>
      <c r="D7662" s="91" t="s">
        <v>13544</v>
      </c>
    </row>
    <row r="7663" spans="1:4">
      <c r="A7663" s="95">
        <v>8983</v>
      </c>
      <c r="B7663" s="90" t="s">
        <v>13545</v>
      </c>
      <c r="C7663" s="89" t="s">
        <v>3635</v>
      </c>
      <c r="D7663" s="91" t="s">
        <v>727</v>
      </c>
    </row>
    <row r="7664" spans="1:4">
      <c r="A7664" s="95">
        <v>8984</v>
      </c>
      <c r="B7664" s="90" t="s">
        <v>13546</v>
      </c>
      <c r="C7664" s="89" t="s">
        <v>3635</v>
      </c>
      <c r="D7664" s="91" t="s">
        <v>10413</v>
      </c>
    </row>
    <row r="7665" spans="1:4">
      <c r="A7665" s="95">
        <v>8985</v>
      </c>
      <c r="B7665" s="90" t="s">
        <v>13547</v>
      </c>
      <c r="C7665" s="89" t="s">
        <v>3635</v>
      </c>
      <c r="D7665" s="93" t="s">
        <v>13548</v>
      </c>
    </row>
    <row r="7666" spans="1:4">
      <c r="B7666" s="90" t="s">
        <v>12965</v>
      </c>
    </row>
    <row r="7667" spans="1:4">
      <c r="A7667" s="95">
        <v>8986</v>
      </c>
      <c r="B7667" s="90" t="s">
        <v>13549</v>
      </c>
      <c r="C7667" s="89" t="s">
        <v>3635</v>
      </c>
      <c r="D7667" s="93" t="s">
        <v>13550</v>
      </c>
    </row>
    <row r="7668" spans="1:4">
      <c r="B7668" s="90" t="s">
        <v>12965</v>
      </c>
    </row>
    <row r="7669" spans="1:4">
      <c r="A7669" s="95">
        <v>8987</v>
      </c>
      <c r="B7669" s="90" t="s">
        <v>13551</v>
      </c>
      <c r="C7669" s="89" t="s">
        <v>3635</v>
      </c>
      <c r="D7669" s="93" t="s">
        <v>13552</v>
      </c>
    </row>
    <row r="7670" spans="1:4">
      <c r="B7670" s="90" t="s">
        <v>12965</v>
      </c>
    </row>
    <row r="7671" spans="1:4">
      <c r="A7671" s="95">
        <v>8988</v>
      </c>
      <c r="B7671" s="90" t="s">
        <v>13553</v>
      </c>
      <c r="C7671" s="89" t="s">
        <v>3635</v>
      </c>
      <c r="D7671" s="91" t="s">
        <v>13554</v>
      </c>
    </row>
    <row r="7672" spans="1:4">
      <c r="A7672" s="95">
        <v>8990</v>
      </c>
      <c r="B7672" s="90" t="s">
        <v>13555</v>
      </c>
      <c r="C7672" s="89" t="s">
        <v>3973</v>
      </c>
      <c r="D7672" s="91" t="s">
        <v>972</v>
      </c>
    </row>
    <row r="7673" spans="1:4">
      <c r="A7673" s="95">
        <v>8991</v>
      </c>
      <c r="B7673" s="90" t="s">
        <v>13556</v>
      </c>
      <c r="C7673" s="89" t="s">
        <v>3635</v>
      </c>
      <c r="D7673" s="91" t="s">
        <v>1176</v>
      </c>
    </row>
    <row r="7674" spans="1:4">
      <c r="A7674" s="95">
        <v>8992</v>
      </c>
      <c r="B7674" s="90" t="s">
        <v>13557</v>
      </c>
      <c r="C7674" s="89" t="s">
        <v>3635</v>
      </c>
      <c r="D7674" s="91" t="s">
        <v>2647</v>
      </c>
    </row>
    <row r="7675" spans="1:4">
      <c r="A7675" s="95">
        <v>8993</v>
      </c>
      <c r="B7675" s="90" t="s">
        <v>13558</v>
      </c>
      <c r="C7675" s="89" t="s">
        <v>3635</v>
      </c>
      <c r="D7675" s="91" t="s">
        <v>556</v>
      </c>
    </row>
    <row r="7676" spans="1:4">
      <c r="A7676" s="95">
        <v>8994</v>
      </c>
      <c r="B7676" s="90" t="s">
        <v>13559</v>
      </c>
      <c r="C7676" s="89" t="s">
        <v>3635</v>
      </c>
      <c r="D7676" s="89" t="s">
        <v>534</v>
      </c>
    </row>
    <row r="7677" spans="1:4">
      <c r="A7677" s="95">
        <v>8995</v>
      </c>
      <c r="B7677" s="90" t="s">
        <v>13560</v>
      </c>
      <c r="C7677" s="89" t="s">
        <v>3973</v>
      </c>
      <c r="D7677" s="91" t="s">
        <v>1637</v>
      </c>
    </row>
    <row r="7678" spans="1:4">
      <c r="A7678" s="95">
        <v>8996</v>
      </c>
      <c r="B7678" s="90" t="s">
        <v>13561</v>
      </c>
      <c r="C7678" s="89" t="s">
        <v>3973</v>
      </c>
      <c r="D7678" s="91" t="s">
        <v>1719</v>
      </c>
    </row>
    <row r="7679" spans="1:4">
      <c r="A7679" s="95">
        <v>8999</v>
      </c>
      <c r="B7679" s="90" t="s">
        <v>13562</v>
      </c>
      <c r="C7679" s="89" t="s">
        <v>3909</v>
      </c>
      <c r="D7679" s="91" t="s">
        <v>2685</v>
      </c>
    </row>
    <row r="7680" spans="1:4">
      <c r="D7680" s="89" t="s">
        <v>3701</v>
      </c>
    </row>
    <row r="7681" spans="1:4">
      <c r="B7681" s="87" t="s">
        <v>13563</v>
      </c>
    </row>
    <row r="7683" spans="1:4">
      <c r="B7683" s="87" t="s">
        <v>3609</v>
      </c>
      <c r="C7683" s="88" t="s">
        <v>3610</v>
      </c>
    </row>
    <row r="7684" spans="1:4">
      <c r="D7684" s="88" t="s">
        <v>3611</v>
      </c>
    </row>
    <row r="7685" spans="1:4">
      <c r="A7685" s="88" t="s">
        <v>3612</v>
      </c>
      <c r="B7685" s="87" t="s">
        <v>3613</v>
      </c>
      <c r="C7685" s="88" t="s">
        <v>3614</v>
      </c>
    </row>
    <row r="7686" spans="1:4">
      <c r="A7686" s="95">
        <v>9000</v>
      </c>
      <c r="B7686" s="90" t="s">
        <v>13564</v>
      </c>
      <c r="C7686" s="89" t="s">
        <v>3635</v>
      </c>
      <c r="D7686" s="93" t="s">
        <v>13565</v>
      </c>
    </row>
    <row r="7687" spans="1:4">
      <c r="A7687" s="95">
        <v>9001</v>
      </c>
      <c r="B7687" s="90" t="s">
        <v>13566</v>
      </c>
      <c r="C7687" s="89" t="s">
        <v>3635</v>
      </c>
      <c r="D7687" s="91" t="s">
        <v>2506</v>
      </c>
    </row>
    <row r="7688" spans="1:4">
      <c r="A7688" s="95">
        <v>9002</v>
      </c>
      <c r="B7688" s="90" t="s">
        <v>13567</v>
      </c>
      <c r="C7688" s="89" t="s">
        <v>3635</v>
      </c>
      <c r="D7688" s="91" t="s">
        <v>1531</v>
      </c>
    </row>
    <row r="7689" spans="1:4">
      <c r="A7689" s="95">
        <v>9003</v>
      </c>
      <c r="B7689" s="90" t="s">
        <v>13568</v>
      </c>
      <c r="C7689" s="89" t="s">
        <v>3635</v>
      </c>
      <c r="D7689" s="91" t="s">
        <v>2490</v>
      </c>
    </row>
    <row r="7690" spans="1:4">
      <c r="A7690" s="95">
        <v>9004</v>
      </c>
      <c r="B7690" s="90" t="s">
        <v>13569</v>
      </c>
      <c r="C7690" s="89" t="s">
        <v>3973</v>
      </c>
      <c r="D7690" s="91" t="s">
        <v>13570</v>
      </c>
    </row>
    <row r="7691" spans="1:4">
      <c r="B7691" s="90" t="s">
        <v>13571</v>
      </c>
    </row>
    <row r="7692" spans="1:4">
      <c r="A7692" s="95">
        <v>9005</v>
      </c>
      <c r="B7692" s="90" t="s">
        <v>13572</v>
      </c>
      <c r="C7692" s="89" t="s">
        <v>3635</v>
      </c>
      <c r="D7692" s="91" t="s">
        <v>13573</v>
      </c>
    </row>
    <row r="7693" spans="1:4">
      <c r="B7693" s="90" t="s">
        <v>13574</v>
      </c>
    </row>
    <row r="7694" spans="1:4">
      <c r="A7694" s="95">
        <v>9007</v>
      </c>
      <c r="B7694" s="90" t="s">
        <v>13575</v>
      </c>
      <c r="C7694" s="89" t="s">
        <v>3635</v>
      </c>
      <c r="D7694" s="91" t="s">
        <v>1832</v>
      </c>
    </row>
    <row r="7695" spans="1:4">
      <c r="A7695" s="95">
        <v>9008</v>
      </c>
      <c r="B7695" s="90" t="s">
        <v>13576</v>
      </c>
      <c r="C7695" s="89" t="s">
        <v>3635</v>
      </c>
      <c r="D7695" s="91" t="s">
        <v>727</v>
      </c>
    </row>
    <row r="7696" spans="1:4">
      <c r="A7696" s="95">
        <v>9009</v>
      </c>
      <c r="B7696" s="90" t="s">
        <v>13577</v>
      </c>
      <c r="C7696" s="89" t="s">
        <v>3635</v>
      </c>
      <c r="D7696" s="91" t="s">
        <v>13578</v>
      </c>
    </row>
    <row r="7697" spans="1:4">
      <c r="A7697" s="95">
        <v>9010</v>
      </c>
      <c r="B7697" s="90" t="s">
        <v>13579</v>
      </c>
      <c r="C7697" s="89" t="s">
        <v>3635</v>
      </c>
      <c r="D7697" s="91" t="s">
        <v>569</v>
      </c>
    </row>
    <row r="7698" spans="1:4">
      <c r="A7698" s="95">
        <v>9011</v>
      </c>
      <c r="B7698" s="90" t="s">
        <v>13580</v>
      </c>
      <c r="C7698" s="89" t="s">
        <v>3635</v>
      </c>
      <c r="D7698" s="91" t="s">
        <v>173</v>
      </c>
    </row>
    <row r="7699" spans="1:4">
      <c r="A7699" s="95">
        <v>9012</v>
      </c>
      <c r="B7699" s="90" t="s">
        <v>13581</v>
      </c>
      <c r="C7699" s="89" t="s">
        <v>3635</v>
      </c>
      <c r="D7699" s="91" t="s">
        <v>1009</v>
      </c>
    </row>
    <row r="7700" spans="1:4">
      <c r="A7700" s="95">
        <v>9013</v>
      </c>
      <c r="B7700" s="90" t="s">
        <v>13582</v>
      </c>
      <c r="C7700" s="89" t="s">
        <v>3635</v>
      </c>
      <c r="D7700" s="91" t="s">
        <v>1885</v>
      </c>
    </row>
    <row r="7701" spans="1:4">
      <c r="A7701" s="95">
        <v>9017</v>
      </c>
      <c r="B7701" s="90" t="s">
        <v>13583</v>
      </c>
      <c r="C7701" s="89" t="s">
        <v>3973</v>
      </c>
      <c r="D7701" s="91" t="s">
        <v>13584</v>
      </c>
    </row>
    <row r="7702" spans="1:4">
      <c r="A7702" s="95">
        <v>9018</v>
      </c>
      <c r="B7702" s="90" t="s">
        <v>13585</v>
      </c>
      <c r="C7702" s="89" t="s">
        <v>3998</v>
      </c>
      <c r="D7702" s="91" t="s">
        <v>3522</v>
      </c>
    </row>
    <row r="7703" spans="1:4">
      <c r="A7703" s="95">
        <v>9019</v>
      </c>
      <c r="B7703" s="90" t="s">
        <v>13586</v>
      </c>
      <c r="C7703" s="89" t="s">
        <v>3635</v>
      </c>
      <c r="D7703" s="91" t="s">
        <v>13587</v>
      </c>
    </row>
    <row r="7704" spans="1:4">
      <c r="A7704" s="95">
        <v>9020</v>
      </c>
      <c r="B7704" s="90" t="s">
        <v>13588</v>
      </c>
      <c r="C7704" s="89" t="s">
        <v>3635</v>
      </c>
      <c r="D7704" s="91" t="s">
        <v>13589</v>
      </c>
    </row>
    <row r="7705" spans="1:4">
      <c r="A7705" s="95">
        <v>9021</v>
      </c>
      <c r="B7705" s="90" t="s">
        <v>13590</v>
      </c>
      <c r="C7705" s="89" t="s">
        <v>3635</v>
      </c>
      <c r="D7705" s="91" t="s">
        <v>3540</v>
      </c>
    </row>
    <row r="7706" spans="1:4">
      <c r="A7706" s="95">
        <v>9022</v>
      </c>
      <c r="B7706" s="90" t="s">
        <v>13591</v>
      </c>
      <c r="C7706" s="89" t="s">
        <v>3635</v>
      </c>
      <c r="D7706" s="91" t="s">
        <v>13592</v>
      </c>
    </row>
    <row r="7707" spans="1:4">
      <c r="A7707" s="95">
        <v>9023</v>
      </c>
      <c r="B7707" s="90" t="s">
        <v>13593</v>
      </c>
      <c r="C7707" s="89" t="s">
        <v>3635</v>
      </c>
      <c r="D7707" s="91" t="s">
        <v>13594</v>
      </c>
    </row>
    <row r="7708" spans="1:4">
      <c r="A7708" s="95">
        <v>9024</v>
      </c>
      <c r="B7708" s="90" t="s">
        <v>13595</v>
      </c>
      <c r="C7708" s="89" t="s">
        <v>3635</v>
      </c>
      <c r="D7708" s="91" t="s">
        <v>13596</v>
      </c>
    </row>
    <row r="7709" spans="1:4">
      <c r="A7709" s="95">
        <v>9025</v>
      </c>
      <c r="B7709" s="90" t="s">
        <v>13597</v>
      </c>
      <c r="C7709" s="89" t="s">
        <v>3635</v>
      </c>
      <c r="D7709" s="91" t="s">
        <v>13598</v>
      </c>
    </row>
    <row r="7710" spans="1:4">
      <c r="A7710" s="95">
        <v>9026</v>
      </c>
      <c r="B7710" s="90" t="s">
        <v>13599</v>
      </c>
      <c r="C7710" s="89" t="s">
        <v>3635</v>
      </c>
      <c r="D7710" s="93" t="s">
        <v>13600</v>
      </c>
    </row>
    <row r="7711" spans="1:4">
      <c r="A7711" s="95">
        <v>9027</v>
      </c>
      <c r="B7711" s="90" t="s">
        <v>13601</v>
      </c>
      <c r="C7711" s="89" t="s">
        <v>3635</v>
      </c>
      <c r="D7711" s="93" t="s">
        <v>13602</v>
      </c>
    </row>
    <row r="7712" spans="1:4">
      <c r="A7712" s="95">
        <v>9028</v>
      </c>
      <c r="B7712" s="90" t="s">
        <v>13603</v>
      </c>
      <c r="C7712" s="89" t="s">
        <v>3617</v>
      </c>
      <c r="D7712" s="91" t="s">
        <v>13604</v>
      </c>
    </row>
    <row r="7713" spans="1:4">
      <c r="A7713" s="95">
        <v>9042</v>
      </c>
      <c r="B7713" s="90" t="s">
        <v>13605</v>
      </c>
      <c r="C7713" s="89" t="s">
        <v>3635</v>
      </c>
      <c r="D7713" s="91" t="s">
        <v>13606</v>
      </c>
    </row>
    <row r="7714" spans="1:4">
      <c r="A7714" s="95">
        <v>9043</v>
      </c>
      <c r="B7714" s="90" t="s">
        <v>13607</v>
      </c>
      <c r="C7714" s="89" t="s">
        <v>3635</v>
      </c>
      <c r="D7714" s="91" t="s">
        <v>13608</v>
      </c>
    </row>
    <row r="7715" spans="1:4">
      <c r="A7715" s="95">
        <v>9044</v>
      </c>
      <c r="B7715" s="90" t="s">
        <v>13609</v>
      </c>
      <c r="C7715" s="89" t="s">
        <v>3635</v>
      </c>
      <c r="D7715" s="91" t="s">
        <v>13610</v>
      </c>
    </row>
    <row r="7716" spans="1:4">
      <c r="A7716" s="95">
        <v>9045</v>
      </c>
      <c r="B7716" s="90" t="s">
        <v>13611</v>
      </c>
      <c r="C7716" s="89" t="s">
        <v>3635</v>
      </c>
      <c r="D7716" s="91" t="s">
        <v>13606</v>
      </c>
    </row>
    <row r="7717" spans="1:4">
      <c r="A7717" s="95">
        <v>9046</v>
      </c>
      <c r="B7717" s="90" t="s">
        <v>13612</v>
      </c>
      <c r="C7717" s="89" t="s">
        <v>3635</v>
      </c>
      <c r="D7717" s="91" t="s">
        <v>13613</v>
      </c>
    </row>
    <row r="7718" spans="1:4">
      <c r="A7718" s="95">
        <v>9047</v>
      </c>
      <c r="B7718" s="90" t="s">
        <v>13614</v>
      </c>
      <c r="C7718" s="89" t="s">
        <v>3635</v>
      </c>
      <c r="D7718" s="93" t="s">
        <v>13615</v>
      </c>
    </row>
    <row r="7719" spans="1:4">
      <c r="A7719" s="95">
        <v>9048</v>
      </c>
      <c r="B7719" s="90" t="s">
        <v>13616</v>
      </c>
      <c r="C7719" s="89" t="s">
        <v>3635</v>
      </c>
      <c r="D7719" s="93" t="s">
        <v>13615</v>
      </c>
    </row>
    <row r="7720" spans="1:4">
      <c r="D7720" s="89" t="s">
        <v>3701</v>
      </c>
    </row>
    <row r="7721" spans="1:4">
      <c r="B7721" s="87" t="s">
        <v>13617</v>
      </c>
    </row>
    <row r="7723" spans="1:4">
      <c r="B7723" s="87" t="s">
        <v>3609</v>
      </c>
      <c r="C7723" s="88" t="s">
        <v>3610</v>
      </c>
    </row>
    <row r="7724" spans="1:4">
      <c r="D7724" s="88" t="s">
        <v>3611</v>
      </c>
    </row>
    <row r="7725" spans="1:4">
      <c r="A7725" s="88" t="s">
        <v>3612</v>
      </c>
      <c r="B7725" s="87" t="s">
        <v>3613</v>
      </c>
      <c r="C7725" s="88" t="s">
        <v>3614</v>
      </c>
    </row>
    <row r="7726" spans="1:4">
      <c r="A7726" s="95">
        <v>9049</v>
      </c>
      <c r="B7726" s="90" t="s">
        <v>13618</v>
      </c>
      <c r="C7726" s="89" t="s">
        <v>3635</v>
      </c>
      <c r="D7726" s="93" t="s">
        <v>13615</v>
      </c>
    </row>
    <row r="7727" spans="1:4">
      <c r="A7727" s="95">
        <v>9050</v>
      </c>
      <c r="B7727" s="90" t="s">
        <v>13619</v>
      </c>
      <c r="C7727" s="89" t="s">
        <v>3635</v>
      </c>
      <c r="D7727" s="93" t="s">
        <v>13615</v>
      </c>
    </row>
    <row r="7728" spans="1:4">
      <c r="A7728" s="95">
        <v>9051</v>
      </c>
      <c r="B7728" s="90" t="s">
        <v>13620</v>
      </c>
      <c r="C7728" s="89" t="s">
        <v>3635</v>
      </c>
      <c r="D7728" s="91" t="s">
        <v>13621</v>
      </c>
    </row>
    <row r="7729" spans="1:4">
      <c r="A7729" s="95">
        <v>9052</v>
      </c>
      <c r="B7729" s="90" t="s">
        <v>13622</v>
      </c>
      <c r="C7729" s="89" t="s">
        <v>3635</v>
      </c>
      <c r="D7729" s="91" t="s">
        <v>13623</v>
      </c>
    </row>
    <row r="7730" spans="1:4">
      <c r="A7730" s="95">
        <v>9053</v>
      </c>
      <c r="B7730" s="90" t="s">
        <v>13624</v>
      </c>
      <c r="C7730" s="89" t="s">
        <v>3635</v>
      </c>
      <c r="D7730" s="91" t="s">
        <v>13610</v>
      </c>
    </row>
    <row r="7731" spans="1:4">
      <c r="A7731" s="95">
        <v>9054</v>
      </c>
      <c r="B7731" s="90" t="s">
        <v>13625</v>
      </c>
      <c r="C7731" s="89" t="s">
        <v>3635</v>
      </c>
      <c r="D7731" s="93" t="s">
        <v>13626</v>
      </c>
    </row>
    <row r="7732" spans="1:4">
      <c r="A7732" s="95">
        <v>9055</v>
      </c>
      <c r="B7732" s="90" t="s">
        <v>13627</v>
      </c>
      <c r="C7732" s="89" t="s">
        <v>3635</v>
      </c>
      <c r="D7732" s="92" t="s">
        <v>13628</v>
      </c>
    </row>
    <row r="7733" spans="1:4">
      <c r="A7733" s="95">
        <v>9056</v>
      </c>
      <c r="B7733" s="90" t="s">
        <v>13629</v>
      </c>
      <c r="C7733" s="89" t="s">
        <v>3635</v>
      </c>
      <c r="D7733" s="91" t="s">
        <v>13630</v>
      </c>
    </row>
    <row r="7734" spans="1:4">
      <c r="A7734" s="95">
        <v>9057</v>
      </c>
      <c r="B7734" s="90" t="s">
        <v>13631</v>
      </c>
      <c r="C7734" s="89" t="s">
        <v>3635</v>
      </c>
      <c r="D7734" s="91" t="s">
        <v>13632</v>
      </c>
    </row>
    <row r="7735" spans="1:4">
      <c r="A7735" s="95">
        <v>9058</v>
      </c>
      <c r="B7735" s="90" t="s">
        <v>13633</v>
      </c>
      <c r="C7735" s="89" t="s">
        <v>3635</v>
      </c>
      <c r="D7735" s="92" t="s">
        <v>13634</v>
      </c>
    </row>
    <row r="7736" spans="1:4">
      <c r="A7736" s="95">
        <v>9059</v>
      </c>
      <c r="B7736" s="90" t="s">
        <v>13635</v>
      </c>
      <c r="C7736" s="89" t="s">
        <v>3635</v>
      </c>
      <c r="D7736" s="92" t="s">
        <v>13636</v>
      </c>
    </row>
    <row r="7737" spans="1:4">
      <c r="A7737" s="95">
        <v>9062</v>
      </c>
      <c r="B7737" s="90" t="s">
        <v>13637</v>
      </c>
      <c r="C7737" s="89" t="s">
        <v>3751</v>
      </c>
      <c r="D7737" s="91" t="s">
        <v>388</v>
      </c>
    </row>
    <row r="7738" spans="1:4">
      <c r="A7738" s="95">
        <v>9064</v>
      </c>
      <c r="B7738" s="90" t="s">
        <v>13638</v>
      </c>
      <c r="C7738" s="89" t="s">
        <v>3635</v>
      </c>
      <c r="D7738" s="91" t="s">
        <v>2290</v>
      </c>
    </row>
    <row r="7739" spans="1:4">
      <c r="A7739" s="95">
        <v>9065</v>
      </c>
      <c r="B7739" s="90" t="s">
        <v>13639</v>
      </c>
      <c r="C7739" s="89" t="s">
        <v>3635</v>
      </c>
      <c r="D7739" s="92" t="s">
        <v>13640</v>
      </c>
    </row>
    <row r="7740" spans="1:4">
      <c r="A7740" s="95">
        <v>9066</v>
      </c>
      <c r="B7740" s="90" t="s">
        <v>13641</v>
      </c>
      <c r="C7740" s="89" t="s">
        <v>3635</v>
      </c>
      <c r="D7740" s="92" t="s">
        <v>13640</v>
      </c>
    </row>
    <row r="7741" spans="1:4">
      <c r="A7741" s="95">
        <v>9067</v>
      </c>
      <c r="B7741" s="90" t="s">
        <v>13642</v>
      </c>
      <c r="C7741" s="89" t="s">
        <v>3635</v>
      </c>
      <c r="D7741" s="92" t="s">
        <v>13640</v>
      </c>
    </row>
    <row r="7742" spans="1:4">
      <c r="A7742" s="95">
        <v>9068</v>
      </c>
      <c r="B7742" s="90" t="s">
        <v>13643</v>
      </c>
      <c r="C7742" s="89" t="s">
        <v>3635</v>
      </c>
      <c r="D7742" s="93" t="s">
        <v>13615</v>
      </c>
    </row>
    <row r="7743" spans="1:4">
      <c r="A7743" s="95">
        <v>9069</v>
      </c>
      <c r="B7743" s="90" t="s">
        <v>13644</v>
      </c>
      <c r="C7743" s="89" t="s">
        <v>3635</v>
      </c>
      <c r="D7743" s="93" t="s">
        <v>13615</v>
      </c>
    </row>
    <row r="7744" spans="1:4">
      <c r="A7744" s="95">
        <v>9070</v>
      </c>
      <c r="B7744" s="90" t="s">
        <v>13645</v>
      </c>
      <c r="C7744" s="89" t="s">
        <v>3635</v>
      </c>
      <c r="D7744" s="92" t="s">
        <v>13640</v>
      </c>
    </row>
    <row r="7745" spans="1:4">
      <c r="A7745" s="95">
        <v>9072</v>
      </c>
      <c r="B7745" s="90" t="s">
        <v>13646</v>
      </c>
      <c r="C7745" s="89" t="s">
        <v>3617</v>
      </c>
      <c r="D7745" s="91" t="s">
        <v>6202</v>
      </c>
    </row>
    <row r="7746" spans="1:4">
      <c r="A7746" s="95">
        <v>9075</v>
      </c>
      <c r="B7746" s="90" t="s">
        <v>9056</v>
      </c>
      <c r="C7746" s="89" t="s">
        <v>3635</v>
      </c>
      <c r="D7746" s="91" t="s">
        <v>9057</v>
      </c>
    </row>
    <row r="7747" spans="1:4">
      <c r="A7747" s="95">
        <v>9076</v>
      </c>
      <c r="B7747" s="90" t="s">
        <v>13647</v>
      </c>
      <c r="C7747" s="89" t="s">
        <v>3635</v>
      </c>
      <c r="D7747" s="91" t="s">
        <v>2896</v>
      </c>
    </row>
    <row r="7748" spans="1:4">
      <c r="A7748" s="95">
        <v>9077</v>
      </c>
      <c r="B7748" s="90" t="s">
        <v>13648</v>
      </c>
      <c r="C7748" s="89" t="s">
        <v>3635</v>
      </c>
      <c r="D7748" s="91" t="s">
        <v>1050</v>
      </c>
    </row>
    <row r="7749" spans="1:4">
      <c r="A7749" s="95">
        <v>9078</v>
      </c>
      <c r="B7749" s="90" t="s">
        <v>13649</v>
      </c>
      <c r="C7749" s="89" t="s">
        <v>3635</v>
      </c>
      <c r="D7749" s="91" t="s">
        <v>956</v>
      </c>
    </row>
    <row r="7750" spans="1:4">
      <c r="A7750" s="95">
        <v>9079</v>
      </c>
      <c r="B7750" s="90" t="s">
        <v>13650</v>
      </c>
      <c r="C7750" s="89" t="s">
        <v>3635</v>
      </c>
      <c r="D7750" s="91" t="s">
        <v>265</v>
      </c>
    </row>
    <row r="7751" spans="1:4">
      <c r="A7751" s="95">
        <v>9080</v>
      </c>
      <c r="B7751" s="90" t="s">
        <v>13651</v>
      </c>
      <c r="C7751" s="89" t="s">
        <v>3635</v>
      </c>
      <c r="D7751" s="91" t="s">
        <v>2286</v>
      </c>
    </row>
    <row r="7752" spans="1:4">
      <c r="A7752" s="95">
        <v>9081</v>
      </c>
      <c r="B7752" s="90" t="s">
        <v>13652</v>
      </c>
      <c r="C7752" s="89" t="s">
        <v>3635</v>
      </c>
      <c r="D7752" s="91" t="s">
        <v>2791</v>
      </c>
    </row>
    <row r="7753" spans="1:4">
      <c r="A7753" s="95">
        <v>9082</v>
      </c>
      <c r="B7753" s="90" t="s">
        <v>13653</v>
      </c>
      <c r="C7753" s="89" t="s">
        <v>3635</v>
      </c>
      <c r="D7753" s="91" t="s">
        <v>208</v>
      </c>
    </row>
    <row r="7754" spans="1:4">
      <c r="A7754" s="95">
        <v>9083</v>
      </c>
      <c r="B7754" s="90" t="s">
        <v>13654</v>
      </c>
      <c r="C7754" s="89" t="s">
        <v>3635</v>
      </c>
      <c r="D7754" s="91" t="s">
        <v>2602</v>
      </c>
    </row>
    <row r="7755" spans="1:4">
      <c r="A7755" s="95">
        <v>9084</v>
      </c>
      <c r="B7755" s="90" t="s">
        <v>13655</v>
      </c>
      <c r="C7755" s="89" t="s">
        <v>3635</v>
      </c>
      <c r="D7755" s="91" t="s">
        <v>870</v>
      </c>
    </row>
    <row r="7756" spans="1:4">
      <c r="A7756" s="95">
        <v>9085</v>
      </c>
      <c r="B7756" s="90" t="s">
        <v>13656</v>
      </c>
      <c r="C7756" s="89" t="s">
        <v>3635</v>
      </c>
      <c r="D7756" s="91" t="s">
        <v>13657</v>
      </c>
    </row>
    <row r="7757" spans="1:4">
      <c r="A7757" s="95">
        <v>9086</v>
      </c>
      <c r="B7757" s="90" t="s">
        <v>13658</v>
      </c>
      <c r="C7757" s="89" t="s">
        <v>3635</v>
      </c>
      <c r="D7757" s="91" t="s">
        <v>701</v>
      </c>
    </row>
    <row r="7758" spans="1:4">
      <c r="A7758" s="95">
        <v>9087</v>
      </c>
      <c r="B7758" s="90" t="s">
        <v>13659</v>
      </c>
      <c r="C7758" s="89" t="s">
        <v>3635</v>
      </c>
      <c r="D7758" s="91" t="s">
        <v>3447</v>
      </c>
    </row>
    <row r="7759" spans="1:4">
      <c r="D7759" s="89" t="s">
        <v>3701</v>
      </c>
    </row>
    <row r="7760" spans="1:4">
      <c r="B7760" s="87" t="s">
        <v>13660</v>
      </c>
    </row>
    <row r="7762" spans="1:4">
      <c r="B7762" s="87" t="s">
        <v>3609</v>
      </c>
      <c r="C7762" s="88" t="s">
        <v>3610</v>
      </c>
    </row>
    <row r="7763" spans="1:4">
      <c r="D7763" s="88" t="s">
        <v>3611</v>
      </c>
    </row>
    <row r="7764" spans="1:4">
      <c r="A7764" s="88" t="s">
        <v>3612</v>
      </c>
      <c r="B7764" s="87" t="s">
        <v>3613</v>
      </c>
      <c r="C7764" s="88" t="s">
        <v>3614</v>
      </c>
    </row>
    <row r="7765" spans="1:4">
      <c r="A7765" s="95">
        <v>9088</v>
      </c>
      <c r="B7765" s="90" t="s">
        <v>13661</v>
      </c>
      <c r="C7765" s="89" t="s">
        <v>3635</v>
      </c>
      <c r="D7765" s="91" t="s">
        <v>3281</v>
      </c>
    </row>
    <row r="7766" spans="1:4">
      <c r="A7766" s="95">
        <v>9092</v>
      </c>
      <c r="B7766" s="90" t="s">
        <v>13662</v>
      </c>
      <c r="C7766" s="89" t="s">
        <v>3635</v>
      </c>
      <c r="D7766" s="93" t="s">
        <v>13663</v>
      </c>
    </row>
    <row r="7767" spans="1:4">
      <c r="A7767" s="95">
        <v>9093</v>
      </c>
      <c r="B7767" s="90" t="s">
        <v>13664</v>
      </c>
      <c r="C7767" s="89" t="s">
        <v>3973</v>
      </c>
      <c r="D7767" s="91" t="s">
        <v>13665</v>
      </c>
    </row>
    <row r="7768" spans="1:4">
      <c r="A7768" s="95">
        <v>9095</v>
      </c>
      <c r="B7768" s="90" t="s">
        <v>13666</v>
      </c>
      <c r="C7768" s="89" t="s">
        <v>3973</v>
      </c>
      <c r="D7768" s="91" t="s">
        <v>13667</v>
      </c>
    </row>
    <row r="7769" spans="1:4">
      <c r="A7769" s="95">
        <v>9096</v>
      </c>
      <c r="B7769" s="90" t="s">
        <v>13668</v>
      </c>
      <c r="C7769" s="89" t="s">
        <v>3635</v>
      </c>
      <c r="D7769" s="91" t="s">
        <v>1038</v>
      </c>
    </row>
    <row r="7770" spans="1:4">
      <c r="A7770" s="95">
        <v>9097</v>
      </c>
      <c r="B7770" s="90" t="s">
        <v>13669</v>
      </c>
      <c r="C7770" s="89" t="s">
        <v>3635</v>
      </c>
      <c r="D7770" s="91" t="s">
        <v>478</v>
      </c>
    </row>
    <row r="7771" spans="1:4">
      <c r="A7771" s="95">
        <v>9098</v>
      </c>
      <c r="B7771" s="90" t="s">
        <v>13670</v>
      </c>
      <c r="C7771" s="89" t="s">
        <v>3635</v>
      </c>
      <c r="D7771" s="91" t="s">
        <v>490</v>
      </c>
    </row>
    <row r="7772" spans="1:4">
      <c r="A7772" s="95">
        <v>9099</v>
      </c>
      <c r="B7772" s="90" t="s">
        <v>13671</v>
      </c>
      <c r="C7772" s="89" t="s">
        <v>3635</v>
      </c>
      <c r="D7772" s="91" t="s">
        <v>2927</v>
      </c>
    </row>
    <row r="7773" spans="1:4">
      <c r="A7773" s="95">
        <v>9100</v>
      </c>
      <c r="B7773" s="90" t="s">
        <v>13672</v>
      </c>
      <c r="C7773" s="89" t="s">
        <v>3635</v>
      </c>
      <c r="D7773" s="91" t="s">
        <v>13673</v>
      </c>
    </row>
    <row r="7774" spans="1:4">
      <c r="A7774" s="95">
        <v>9101</v>
      </c>
      <c r="B7774" s="90" t="s">
        <v>13674</v>
      </c>
      <c r="C7774" s="89" t="s">
        <v>3635</v>
      </c>
      <c r="D7774" s="91" t="s">
        <v>13675</v>
      </c>
    </row>
    <row r="7775" spans="1:4">
      <c r="A7775" s="95">
        <v>9102</v>
      </c>
      <c r="B7775" s="90" t="s">
        <v>13676</v>
      </c>
      <c r="C7775" s="89" t="s">
        <v>3635</v>
      </c>
      <c r="D7775" s="91" t="s">
        <v>3005</v>
      </c>
    </row>
    <row r="7776" spans="1:4">
      <c r="A7776" s="95">
        <v>9103</v>
      </c>
      <c r="B7776" s="90" t="s">
        <v>13677</v>
      </c>
      <c r="C7776" s="89" t="s">
        <v>3635</v>
      </c>
      <c r="D7776" s="91" t="s">
        <v>688</v>
      </c>
    </row>
    <row r="7777" spans="1:4">
      <c r="A7777" s="95">
        <v>9104</v>
      </c>
      <c r="B7777" s="90" t="s">
        <v>13678</v>
      </c>
      <c r="C7777" s="89" t="s">
        <v>3635</v>
      </c>
      <c r="D7777" s="91" t="s">
        <v>490</v>
      </c>
    </row>
    <row r="7778" spans="1:4">
      <c r="A7778" s="95">
        <v>9105</v>
      </c>
      <c r="B7778" s="90" t="s">
        <v>13679</v>
      </c>
      <c r="C7778" s="89" t="s">
        <v>3635</v>
      </c>
      <c r="D7778" s="91" t="s">
        <v>1064</v>
      </c>
    </row>
    <row r="7779" spans="1:4">
      <c r="A7779" s="95">
        <v>9106</v>
      </c>
      <c r="B7779" s="90" t="s">
        <v>13680</v>
      </c>
      <c r="C7779" s="89" t="s">
        <v>7808</v>
      </c>
      <c r="D7779" s="91" t="s">
        <v>2088</v>
      </c>
    </row>
    <row r="7780" spans="1:4">
      <c r="A7780" s="95">
        <v>9107</v>
      </c>
      <c r="B7780" s="90" t="s">
        <v>13681</v>
      </c>
      <c r="C7780" s="89" t="s">
        <v>3635</v>
      </c>
      <c r="D7780" s="91" t="s">
        <v>13682</v>
      </c>
    </row>
    <row r="7781" spans="1:4">
      <c r="A7781" s="95">
        <v>9108</v>
      </c>
      <c r="B7781" s="90" t="s">
        <v>13683</v>
      </c>
      <c r="C7781" s="89" t="s">
        <v>3635</v>
      </c>
      <c r="D7781" s="91" t="s">
        <v>2176</v>
      </c>
    </row>
    <row r="7782" spans="1:4">
      <c r="A7782" s="95">
        <v>9109</v>
      </c>
      <c r="B7782" s="90" t="s">
        <v>13684</v>
      </c>
      <c r="C7782" s="89" t="s">
        <v>3635</v>
      </c>
      <c r="D7782" s="89" t="s">
        <v>325</v>
      </c>
    </row>
    <row r="7783" spans="1:4">
      <c r="A7783" s="95">
        <v>9113</v>
      </c>
      <c r="B7783" s="90" t="s">
        <v>13685</v>
      </c>
      <c r="C7783" s="89" t="s">
        <v>3635</v>
      </c>
      <c r="D7783" s="91" t="s">
        <v>13686</v>
      </c>
    </row>
    <row r="7784" spans="1:4">
      <c r="A7784" s="95">
        <v>9114</v>
      </c>
      <c r="B7784" s="90" t="s">
        <v>13687</v>
      </c>
      <c r="C7784" s="89" t="s">
        <v>3973</v>
      </c>
      <c r="D7784" s="91" t="s">
        <v>12666</v>
      </c>
    </row>
    <row r="7785" spans="1:4">
      <c r="A7785" s="95">
        <v>9115</v>
      </c>
      <c r="B7785" s="90" t="s">
        <v>13688</v>
      </c>
      <c r="C7785" s="89" t="s">
        <v>3973</v>
      </c>
      <c r="D7785" s="91" t="s">
        <v>13689</v>
      </c>
    </row>
    <row r="7786" spans="1:4">
      <c r="B7786" s="90" t="s">
        <v>13690</v>
      </c>
    </row>
    <row r="7787" spans="1:4">
      <c r="A7787" s="95">
        <v>9116</v>
      </c>
      <c r="B7787" s="90" t="s">
        <v>13691</v>
      </c>
      <c r="C7787" s="89" t="s">
        <v>3973</v>
      </c>
      <c r="D7787" s="91" t="s">
        <v>13692</v>
      </c>
    </row>
    <row r="7788" spans="1:4">
      <c r="A7788" s="95">
        <v>9117</v>
      </c>
      <c r="B7788" s="90" t="s">
        <v>13693</v>
      </c>
      <c r="C7788" s="89" t="s">
        <v>3973</v>
      </c>
      <c r="D7788" s="91" t="s">
        <v>191</v>
      </c>
    </row>
    <row r="7789" spans="1:4">
      <c r="A7789" s="95">
        <v>9118</v>
      </c>
      <c r="B7789" s="90" t="s">
        <v>13694</v>
      </c>
      <c r="C7789" s="89" t="s">
        <v>3973</v>
      </c>
      <c r="D7789" s="91" t="s">
        <v>1427</v>
      </c>
    </row>
    <row r="7790" spans="1:4">
      <c r="A7790" s="95">
        <v>9119</v>
      </c>
      <c r="B7790" s="90" t="s">
        <v>13695</v>
      </c>
      <c r="C7790" s="89" t="s">
        <v>3973</v>
      </c>
      <c r="D7790" s="91" t="s">
        <v>13696</v>
      </c>
    </row>
    <row r="7791" spans="1:4">
      <c r="A7791" s="95">
        <v>9120</v>
      </c>
      <c r="B7791" s="90" t="s">
        <v>13697</v>
      </c>
      <c r="C7791" s="89" t="s">
        <v>3617</v>
      </c>
      <c r="D7791" s="91" t="s">
        <v>7268</v>
      </c>
    </row>
    <row r="7792" spans="1:4">
      <c r="A7792" s="95">
        <v>9121</v>
      </c>
      <c r="B7792" s="90" t="s">
        <v>13698</v>
      </c>
      <c r="C7792" s="89" t="s">
        <v>3973</v>
      </c>
      <c r="D7792" s="91" t="s">
        <v>1108</v>
      </c>
    </row>
    <row r="7793" spans="1:4">
      <c r="A7793" s="95">
        <v>9123</v>
      </c>
      <c r="B7793" s="90" t="s">
        <v>13699</v>
      </c>
      <c r="C7793" s="89" t="s">
        <v>3617</v>
      </c>
      <c r="D7793" s="91" t="s">
        <v>13700</v>
      </c>
    </row>
    <row r="7794" spans="1:4">
      <c r="A7794" s="95">
        <v>9127</v>
      </c>
      <c r="B7794" s="90" t="s">
        <v>13701</v>
      </c>
      <c r="C7794" s="89" t="s">
        <v>3635</v>
      </c>
      <c r="D7794" s="91" t="s">
        <v>6835</v>
      </c>
    </row>
    <row r="7795" spans="1:4">
      <c r="A7795" s="95">
        <v>9128</v>
      </c>
      <c r="B7795" s="90" t="s">
        <v>13702</v>
      </c>
      <c r="C7795" s="89" t="s">
        <v>3635</v>
      </c>
      <c r="D7795" s="91" t="s">
        <v>2696</v>
      </c>
    </row>
    <row r="7796" spans="1:4">
      <c r="A7796" s="95">
        <v>9129</v>
      </c>
      <c r="B7796" s="90" t="s">
        <v>13703</v>
      </c>
      <c r="C7796" s="89" t="s">
        <v>3635</v>
      </c>
      <c r="D7796" s="91" t="s">
        <v>8315</v>
      </c>
    </row>
    <row r="7797" spans="1:4">
      <c r="A7797" s="95">
        <v>9131</v>
      </c>
      <c r="B7797" s="90" t="s">
        <v>13704</v>
      </c>
      <c r="C7797" s="89" t="s">
        <v>3635</v>
      </c>
      <c r="D7797" s="91" t="s">
        <v>9485</v>
      </c>
    </row>
    <row r="7798" spans="1:4">
      <c r="D7798" s="89" t="s">
        <v>3701</v>
      </c>
    </row>
    <row r="7799" spans="1:4">
      <c r="B7799" s="87" t="s">
        <v>13705</v>
      </c>
    </row>
    <row r="7801" spans="1:4">
      <c r="B7801" s="87" t="s">
        <v>3609</v>
      </c>
      <c r="C7801" s="88" t="s">
        <v>3610</v>
      </c>
    </row>
    <row r="7802" spans="1:4">
      <c r="D7802" s="88" t="s">
        <v>3611</v>
      </c>
    </row>
    <row r="7803" spans="1:4">
      <c r="A7803" s="88" t="s">
        <v>3612</v>
      </c>
      <c r="B7803" s="87" t="s">
        <v>3613</v>
      </c>
      <c r="C7803" s="88" t="s">
        <v>3614</v>
      </c>
    </row>
    <row r="7804" spans="1:4">
      <c r="A7804" s="95">
        <v>9132</v>
      </c>
      <c r="B7804" s="90" t="s">
        <v>13706</v>
      </c>
      <c r="C7804" s="89" t="s">
        <v>3635</v>
      </c>
      <c r="D7804" s="91" t="s">
        <v>1933</v>
      </c>
    </row>
    <row r="7805" spans="1:4">
      <c r="A7805" s="95">
        <v>9133</v>
      </c>
      <c r="B7805" s="90" t="s">
        <v>13707</v>
      </c>
      <c r="C7805" s="89" t="s">
        <v>3973</v>
      </c>
      <c r="D7805" s="91" t="s">
        <v>783</v>
      </c>
    </row>
    <row r="7806" spans="1:4">
      <c r="A7806" s="95">
        <v>9134</v>
      </c>
      <c r="B7806" s="90" t="s">
        <v>13708</v>
      </c>
      <c r="C7806" s="89" t="s">
        <v>3617</v>
      </c>
      <c r="D7806" s="91" t="s">
        <v>3476</v>
      </c>
    </row>
    <row r="7807" spans="1:4">
      <c r="A7807" s="95">
        <v>9136</v>
      </c>
      <c r="B7807" s="90" t="s">
        <v>13709</v>
      </c>
      <c r="C7807" s="89" t="s">
        <v>3635</v>
      </c>
      <c r="D7807" s="91" t="s">
        <v>580</v>
      </c>
    </row>
    <row r="7808" spans="1:4">
      <c r="A7808" s="95">
        <v>9137</v>
      </c>
      <c r="B7808" s="90" t="s">
        <v>13710</v>
      </c>
      <c r="C7808" s="89" t="s">
        <v>3635</v>
      </c>
      <c r="D7808" s="91" t="s">
        <v>3107</v>
      </c>
    </row>
    <row r="7809" spans="1:4">
      <c r="A7809" s="95">
        <v>9138</v>
      </c>
      <c r="B7809" s="90" t="s">
        <v>13711</v>
      </c>
      <c r="C7809" s="89" t="s">
        <v>3635</v>
      </c>
      <c r="D7809" s="92" t="s">
        <v>340</v>
      </c>
    </row>
    <row r="7810" spans="1:4">
      <c r="A7810" s="95">
        <v>9139</v>
      </c>
      <c r="B7810" s="90" t="s">
        <v>13712</v>
      </c>
      <c r="C7810" s="89" t="s">
        <v>3635</v>
      </c>
      <c r="D7810" s="92" t="s">
        <v>13713</v>
      </c>
    </row>
    <row r="7811" spans="1:4">
      <c r="A7811" s="95">
        <v>9140</v>
      </c>
      <c r="B7811" s="90" t="s">
        <v>13714</v>
      </c>
      <c r="C7811" s="89" t="s">
        <v>3635</v>
      </c>
      <c r="D7811" s="91" t="s">
        <v>3343</v>
      </c>
    </row>
    <row r="7812" spans="1:4">
      <c r="A7812" s="95">
        <v>9141</v>
      </c>
      <c r="B7812" s="90" t="s">
        <v>13715</v>
      </c>
      <c r="C7812" s="89" t="s">
        <v>3635</v>
      </c>
      <c r="D7812" s="91" t="s">
        <v>13716</v>
      </c>
    </row>
    <row r="7813" spans="1:4">
      <c r="A7813" s="95">
        <v>9142</v>
      </c>
      <c r="B7813" s="90" t="s">
        <v>13717</v>
      </c>
      <c r="C7813" s="89" t="s">
        <v>3635</v>
      </c>
      <c r="D7813" s="91" t="s">
        <v>247</v>
      </c>
    </row>
    <row r="7814" spans="1:4">
      <c r="A7814" s="95">
        <v>9143</v>
      </c>
      <c r="B7814" s="90" t="s">
        <v>13718</v>
      </c>
      <c r="C7814" s="89" t="s">
        <v>3635</v>
      </c>
      <c r="D7814" s="92" t="s">
        <v>13719</v>
      </c>
    </row>
    <row r="7815" spans="1:4">
      <c r="A7815" s="95">
        <v>9144</v>
      </c>
      <c r="B7815" s="90" t="s">
        <v>13720</v>
      </c>
      <c r="C7815" s="89" t="s">
        <v>3635</v>
      </c>
      <c r="D7815" s="91" t="s">
        <v>2499</v>
      </c>
    </row>
    <row r="7816" spans="1:4">
      <c r="A7816" s="95">
        <v>9146</v>
      </c>
      <c r="B7816" s="90" t="s">
        <v>13721</v>
      </c>
      <c r="C7816" s="89" t="s">
        <v>3635</v>
      </c>
      <c r="D7816" s="93" t="s">
        <v>13722</v>
      </c>
    </row>
    <row r="7817" spans="1:4">
      <c r="B7817" s="90" t="s">
        <v>5252</v>
      </c>
    </row>
    <row r="7818" spans="1:4">
      <c r="A7818" s="95">
        <v>9147</v>
      </c>
      <c r="B7818" s="90" t="s">
        <v>13723</v>
      </c>
      <c r="C7818" s="89" t="s">
        <v>3635</v>
      </c>
      <c r="D7818" s="92" t="s">
        <v>7691</v>
      </c>
    </row>
    <row r="7819" spans="1:4">
      <c r="A7819" s="95">
        <v>9148</v>
      </c>
      <c r="B7819" s="90" t="s">
        <v>13724</v>
      </c>
      <c r="C7819" s="89" t="s">
        <v>3635</v>
      </c>
      <c r="D7819" s="91" t="s">
        <v>13725</v>
      </c>
    </row>
    <row r="7820" spans="1:4">
      <c r="A7820" s="95">
        <v>9149</v>
      </c>
      <c r="B7820" s="90" t="s">
        <v>13726</v>
      </c>
      <c r="C7820" s="89" t="s">
        <v>3635</v>
      </c>
      <c r="D7820" s="89" t="s">
        <v>297</v>
      </c>
    </row>
    <row r="7821" spans="1:4">
      <c r="A7821" s="95">
        <v>9150</v>
      </c>
      <c r="B7821" s="90" t="s">
        <v>13727</v>
      </c>
      <c r="C7821" s="89" t="s">
        <v>3635</v>
      </c>
      <c r="D7821" s="91" t="s">
        <v>13728</v>
      </c>
    </row>
    <row r="7822" spans="1:4">
      <c r="A7822" s="95">
        <v>9151</v>
      </c>
      <c r="B7822" s="90" t="s">
        <v>13729</v>
      </c>
      <c r="C7822" s="89" t="s">
        <v>3635</v>
      </c>
      <c r="D7822" s="91" t="s">
        <v>13730</v>
      </c>
    </row>
    <row r="7823" spans="1:4">
      <c r="A7823" s="95">
        <v>9152</v>
      </c>
      <c r="B7823" s="90" t="s">
        <v>13731</v>
      </c>
      <c r="C7823" s="89" t="s">
        <v>3635</v>
      </c>
      <c r="D7823" s="91" t="s">
        <v>1837</v>
      </c>
    </row>
    <row r="7824" spans="1:4">
      <c r="A7824" s="95">
        <v>9153</v>
      </c>
      <c r="B7824" s="90" t="s">
        <v>13732</v>
      </c>
      <c r="C7824" s="89" t="s">
        <v>3635</v>
      </c>
      <c r="D7824" s="91" t="s">
        <v>2522</v>
      </c>
    </row>
    <row r="7825" spans="1:4">
      <c r="A7825" s="95">
        <v>9154</v>
      </c>
      <c r="B7825" s="90" t="s">
        <v>13733</v>
      </c>
      <c r="C7825" s="89" t="s">
        <v>3635</v>
      </c>
      <c r="D7825" s="91" t="s">
        <v>13734</v>
      </c>
    </row>
    <row r="7826" spans="1:4">
      <c r="A7826" s="95">
        <v>9155</v>
      </c>
      <c r="B7826" s="90" t="s">
        <v>13735</v>
      </c>
      <c r="C7826" s="89" t="s">
        <v>3635</v>
      </c>
      <c r="D7826" s="91" t="s">
        <v>13736</v>
      </c>
    </row>
    <row r="7827" spans="1:4">
      <c r="A7827" s="95">
        <v>9156</v>
      </c>
      <c r="B7827" s="90" t="s">
        <v>13737</v>
      </c>
      <c r="C7827" s="89" t="s">
        <v>7808</v>
      </c>
      <c r="D7827" s="93" t="s">
        <v>13738</v>
      </c>
    </row>
    <row r="7828" spans="1:4">
      <c r="B7828" s="90" t="s">
        <v>13739</v>
      </c>
    </row>
    <row r="7829" spans="1:4">
      <c r="A7829" s="95">
        <v>9157</v>
      </c>
      <c r="B7829" s="90" t="s">
        <v>13740</v>
      </c>
      <c r="C7829" s="89" t="s">
        <v>7808</v>
      </c>
      <c r="D7829" s="93" t="s">
        <v>13741</v>
      </c>
    </row>
    <row r="7830" spans="1:4">
      <c r="B7830" s="90" t="s">
        <v>13739</v>
      </c>
    </row>
    <row r="7831" spans="1:4">
      <c r="A7831" s="95">
        <v>9158</v>
      </c>
      <c r="B7831" s="90" t="s">
        <v>13742</v>
      </c>
      <c r="C7831" s="89" t="s">
        <v>3635</v>
      </c>
      <c r="D7831" s="91" t="s">
        <v>13743</v>
      </c>
    </row>
    <row r="7832" spans="1:4">
      <c r="B7832" s="90" t="s">
        <v>13744</v>
      </c>
    </row>
    <row r="7833" spans="1:4">
      <c r="A7833" s="95">
        <v>9159</v>
      </c>
      <c r="B7833" s="90" t="s">
        <v>13745</v>
      </c>
      <c r="C7833" s="89" t="s">
        <v>3617</v>
      </c>
      <c r="D7833" s="91" t="s">
        <v>13746</v>
      </c>
    </row>
    <row r="7834" spans="1:4">
      <c r="A7834" s="95">
        <v>9160</v>
      </c>
      <c r="B7834" s="90" t="s">
        <v>13747</v>
      </c>
      <c r="C7834" s="89" t="s">
        <v>3635</v>
      </c>
      <c r="D7834" s="91" t="s">
        <v>13748</v>
      </c>
    </row>
    <row r="7835" spans="1:4">
      <c r="A7835" s="95">
        <v>9161</v>
      </c>
      <c r="B7835" s="90" t="s">
        <v>13749</v>
      </c>
      <c r="C7835" s="89" t="s">
        <v>3635</v>
      </c>
      <c r="D7835" s="91" t="s">
        <v>3019</v>
      </c>
    </row>
    <row r="7836" spans="1:4">
      <c r="A7836" s="95">
        <v>9162</v>
      </c>
      <c r="B7836" s="90" t="s">
        <v>13750</v>
      </c>
      <c r="C7836" s="89" t="s">
        <v>3635</v>
      </c>
      <c r="D7836" s="91" t="s">
        <v>5604</v>
      </c>
    </row>
    <row r="7837" spans="1:4">
      <c r="A7837" s="95">
        <v>9163</v>
      </c>
      <c r="B7837" s="90" t="s">
        <v>13751</v>
      </c>
      <c r="C7837" s="89" t="s">
        <v>3635</v>
      </c>
      <c r="D7837" s="91" t="s">
        <v>13752</v>
      </c>
    </row>
    <row r="7838" spans="1:4">
      <c r="A7838" s="95">
        <v>9165</v>
      </c>
      <c r="B7838" s="90" t="s">
        <v>13753</v>
      </c>
      <c r="C7838" s="89" t="s">
        <v>3617</v>
      </c>
      <c r="D7838" s="91" t="s">
        <v>13754</v>
      </c>
    </row>
    <row r="7839" spans="1:4">
      <c r="B7839" s="90" t="s">
        <v>13755</v>
      </c>
    </row>
    <row r="7840" spans="1:4">
      <c r="D7840" s="89" t="s">
        <v>3701</v>
      </c>
    </row>
    <row r="7841" spans="1:4">
      <c r="B7841" s="87" t="s">
        <v>13756</v>
      </c>
    </row>
    <row r="7843" spans="1:4">
      <c r="B7843" s="87" t="s">
        <v>3609</v>
      </c>
      <c r="C7843" s="88" t="s">
        <v>3610</v>
      </c>
    </row>
    <row r="7844" spans="1:4">
      <c r="D7844" s="88" t="s">
        <v>3611</v>
      </c>
    </row>
    <row r="7845" spans="1:4">
      <c r="A7845" s="88" t="s">
        <v>3612</v>
      </c>
      <c r="B7845" s="87" t="s">
        <v>3613</v>
      </c>
      <c r="C7845" s="88" t="s">
        <v>3614</v>
      </c>
    </row>
    <row r="7846" spans="1:4">
      <c r="A7846" s="95">
        <v>9166</v>
      </c>
      <c r="B7846" s="90" t="s">
        <v>13757</v>
      </c>
      <c r="C7846" s="89" t="s">
        <v>3617</v>
      </c>
      <c r="D7846" s="91" t="s">
        <v>13758</v>
      </c>
    </row>
    <row r="7847" spans="1:4">
      <c r="B7847" s="90" t="s">
        <v>13759</v>
      </c>
    </row>
    <row r="7848" spans="1:4">
      <c r="A7848" s="95">
        <v>9167</v>
      </c>
      <c r="B7848" s="90" t="s">
        <v>13760</v>
      </c>
      <c r="C7848" s="89" t="s">
        <v>3617</v>
      </c>
      <c r="D7848" s="91" t="s">
        <v>13761</v>
      </c>
    </row>
    <row r="7849" spans="1:4">
      <c r="B7849" s="90" t="s">
        <v>13762</v>
      </c>
    </row>
    <row r="7850" spans="1:4">
      <c r="A7850" s="95">
        <v>9168</v>
      </c>
      <c r="B7850" s="90" t="s">
        <v>13763</v>
      </c>
      <c r="C7850" s="89" t="s">
        <v>3617</v>
      </c>
      <c r="D7850" s="91" t="s">
        <v>13764</v>
      </c>
    </row>
    <row r="7851" spans="1:4">
      <c r="B7851" s="90" t="s">
        <v>13765</v>
      </c>
    </row>
    <row r="7852" spans="1:4">
      <c r="A7852" s="95">
        <v>9169</v>
      </c>
      <c r="B7852" s="90" t="s">
        <v>13766</v>
      </c>
      <c r="C7852" s="89" t="s">
        <v>3617</v>
      </c>
      <c r="D7852" s="91" t="s">
        <v>13767</v>
      </c>
    </row>
    <row r="7853" spans="1:4">
      <c r="B7853" s="90" t="s">
        <v>13765</v>
      </c>
    </row>
    <row r="7854" spans="1:4">
      <c r="A7854" s="95">
        <v>9171</v>
      </c>
      <c r="B7854" s="90" t="s">
        <v>13768</v>
      </c>
      <c r="C7854" s="89" t="s">
        <v>3909</v>
      </c>
      <c r="D7854" s="91" t="s">
        <v>446</v>
      </c>
    </row>
    <row r="7855" spans="1:4">
      <c r="A7855" s="95">
        <v>9172</v>
      </c>
      <c r="B7855" s="90" t="s">
        <v>13769</v>
      </c>
      <c r="C7855" s="89" t="s">
        <v>3635</v>
      </c>
      <c r="D7855" s="93" t="s">
        <v>13770</v>
      </c>
    </row>
    <row r="7856" spans="1:4">
      <c r="A7856" s="95">
        <v>9173</v>
      </c>
      <c r="B7856" s="90" t="s">
        <v>13771</v>
      </c>
      <c r="C7856" s="89" t="s">
        <v>3635</v>
      </c>
      <c r="D7856" s="93" t="s">
        <v>13770</v>
      </c>
    </row>
    <row r="7857" spans="1:4">
      <c r="A7857" s="95">
        <v>9174</v>
      </c>
      <c r="B7857" s="90" t="s">
        <v>13772</v>
      </c>
      <c r="C7857" s="89" t="s">
        <v>3635</v>
      </c>
      <c r="D7857" s="91" t="s">
        <v>2490</v>
      </c>
    </row>
    <row r="7858" spans="1:4">
      <c r="A7858" s="95">
        <v>9175</v>
      </c>
      <c r="B7858" s="90" t="s">
        <v>13773</v>
      </c>
      <c r="C7858" s="89" t="s">
        <v>3635</v>
      </c>
      <c r="D7858" s="91" t="s">
        <v>173</v>
      </c>
    </row>
    <row r="7859" spans="1:4">
      <c r="A7859" s="95">
        <v>9176</v>
      </c>
      <c r="B7859" s="90" t="s">
        <v>13774</v>
      </c>
      <c r="C7859" s="89" t="s">
        <v>3635</v>
      </c>
      <c r="D7859" s="91" t="s">
        <v>173</v>
      </c>
    </row>
    <row r="7860" spans="1:4">
      <c r="A7860" s="95">
        <v>9177</v>
      </c>
      <c r="B7860" s="90" t="s">
        <v>13775</v>
      </c>
      <c r="C7860" s="89" t="s">
        <v>3635</v>
      </c>
      <c r="D7860" s="91" t="s">
        <v>173</v>
      </c>
    </row>
    <row r="7861" spans="1:4">
      <c r="A7861" s="95">
        <v>9178</v>
      </c>
      <c r="B7861" s="90" t="s">
        <v>13776</v>
      </c>
      <c r="C7861" s="89" t="s">
        <v>3635</v>
      </c>
      <c r="D7861" s="91" t="s">
        <v>2015</v>
      </c>
    </row>
    <row r="7862" spans="1:4">
      <c r="A7862" s="95">
        <v>9179</v>
      </c>
      <c r="B7862" s="90" t="s">
        <v>13777</v>
      </c>
      <c r="C7862" s="89" t="s">
        <v>3635</v>
      </c>
      <c r="D7862" s="91" t="s">
        <v>5582</v>
      </c>
    </row>
    <row r="7863" spans="1:4">
      <c r="B7863" s="90" t="s">
        <v>7692</v>
      </c>
    </row>
    <row r="7864" spans="1:4">
      <c r="A7864" s="95">
        <v>9180</v>
      </c>
      <c r="B7864" s="90" t="s">
        <v>13778</v>
      </c>
      <c r="C7864" s="89" t="s">
        <v>3635</v>
      </c>
      <c r="D7864" s="91" t="s">
        <v>173</v>
      </c>
    </row>
    <row r="7865" spans="1:4">
      <c r="A7865" s="95">
        <v>9181</v>
      </c>
      <c r="B7865" s="90" t="s">
        <v>13779</v>
      </c>
      <c r="C7865" s="89" t="s">
        <v>3635</v>
      </c>
      <c r="D7865" s="91" t="s">
        <v>173</v>
      </c>
    </row>
    <row r="7866" spans="1:4">
      <c r="A7866" s="95">
        <v>9182</v>
      </c>
      <c r="B7866" s="90" t="s">
        <v>13780</v>
      </c>
      <c r="C7866" s="89" t="s">
        <v>3635</v>
      </c>
      <c r="D7866" s="91" t="s">
        <v>173</v>
      </c>
    </row>
    <row r="7867" spans="1:4">
      <c r="A7867" s="95">
        <v>9183</v>
      </c>
      <c r="B7867" s="90" t="s">
        <v>13781</v>
      </c>
      <c r="C7867" s="89" t="s">
        <v>3635</v>
      </c>
      <c r="D7867" s="91" t="s">
        <v>4027</v>
      </c>
    </row>
    <row r="7868" spans="1:4">
      <c r="A7868" s="95">
        <v>9184</v>
      </c>
      <c r="B7868" s="90" t="s">
        <v>13782</v>
      </c>
      <c r="C7868" s="89" t="s">
        <v>3635</v>
      </c>
      <c r="D7868" s="91" t="s">
        <v>11730</v>
      </c>
    </row>
    <row r="7869" spans="1:4">
      <c r="A7869" s="95">
        <v>9186</v>
      </c>
      <c r="B7869" s="90" t="s">
        <v>13783</v>
      </c>
      <c r="C7869" s="89" t="s">
        <v>3635</v>
      </c>
      <c r="D7869" s="91" t="s">
        <v>13784</v>
      </c>
    </row>
    <row r="7870" spans="1:4">
      <c r="A7870" s="95">
        <v>9187</v>
      </c>
      <c r="B7870" s="90" t="s">
        <v>13785</v>
      </c>
      <c r="C7870" s="89" t="s">
        <v>3617</v>
      </c>
      <c r="D7870" s="91" t="s">
        <v>13786</v>
      </c>
    </row>
    <row r="7871" spans="1:4">
      <c r="B7871" s="90" t="s">
        <v>13787</v>
      </c>
    </row>
    <row r="7872" spans="1:4">
      <c r="A7872" s="95">
        <v>9188</v>
      </c>
      <c r="B7872" s="90" t="s">
        <v>13788</v>
      </c>
      <c r="C7872" s="89" t="s">
        <v>3635</v>
      </c>
      <c r="D7872" s="91" t="s">
        <v>13789</v>
      </c>
    </row>
    <row r="7873" spans="1:4">
      <c r="A7873" s="95">
        <v>9189</v>
      </c>
      <c r="B7873" s="90" t="s">
        <v>13790</v>
      </c>
      <c r="C7873" s="89" t="s">
        <v>3635</v>
      </c>
      <c r="D7873" s="91" t="s">
        <v>383</v>
      </c>
    </row>
    <row r="7874" spans="1:4">
      <c r="A7874" s="95">
        <v>9190</v>
      </c>
      <c r="B7874" s="90" t="s">
        <v>13791</v>
      </c>
      <c r="C7874" s="89" t="s">
        <v>3635</v>
      </c>
      <c r="D7874" s="91" t="s">
        <v>13792</v>
      </c>
    </row>
    <row r="7875" spans="1:4">
      <c r="A7875" s="95">
        <v>9191</v>
      </c>
      <c r="B7875" s="90" t="s">
        <v>13793</v>
      </c>
      <c r="C7875" s="89" t="s">
        <v>3635</v>
      </c>
      <c r="D7875" s="91" t="s">
        <v>13794</v>
      </c>
    </row>
    <row r="7876" spans="1:4">
      <c r="A7876" s="95">
        <v>9192</v>
      </c>
      <c r="B7876" s="90" t="s">
        <v>13795</v>
      </c>
      <c r="C7876" s="89" t="s">
        <v>3635</v>
      </c>
      <c r="D7876" s="91" t="s">
        <v>13796</v>
      </c>
    </row>
    <row r="7877" spans="1:4">
      <c r="A7877" s="95">
        <v>9193</v>
      </c>
      <c r="B7877" s="90" t="s">
        <v>13797</v>
      </c>
      <c r="C7877" s="89" t="s">
        <v>3635</v>
      </c>
      <c r="D7877" s="92" t="s">
        <v>13798</v>
      </c>
    </row>
    <row r="7878" spans="1:4">
      <c r="A7878" s="95">
        <v>9194</v>
      </c>
      <c r="B7878" s="90" t="s">
        <v>13799</v>
      </c>
      <c r="C7878" s="89" t="s">
        <v>3617</v>
      </c>
      <c r="D7878" s="91" t="s">
        <v>3596</v>
      </c>
    </row>
    <row r="7879" spans="1:4">
      <c r="A7879" s="95">
        <v>9195</v>
      </c>
      <c r="B7879" s="90" t="s">
        <v>13800</v>
      </c>
      <c r="C7879" s="89" t="s">
        <v>3635</v>
      </c>
      <c r="D7879" s="92" t="s">
        <v>13801</v>
      </c>
    </row>
    <row r="7880" spans="1:4">
      <c r="A7880" s="95">
        <v>9196</v>
      </c>
      <c r="B7880" s="90" t="s">
        <v>13802</v>
      </c>
      <c r="C7880" s="89" t="s">
        <v>3635</v>
      </c>
      <c r="D7880" s="91" t="s">
        <v>380</v>
      </c>
    </row>
    <row r="7881" spans="1:4">
      <c r="A7881" s="95">
        <v>9197</v>
      </c>
      <c r="B7881" s="90" t="s">
        <v>13803</v>
      </c>
      <c r="C7881" s="89" t="s">
        <v>3635</v>
      </c>
      <c r="D7881" s="91" t="s">
        <v>1780</v>
      </c>
    </row>
    <row r="7882" spans="1:4">
      <c r="A7882" s="95">
        <v>9199</v>
      </c>
      <c r="B7882" s="90" t="s">
        <v>13804</v>
      </c>
      <c r="C7882" s="89" t="s">
        <v>3635</v>
      </c>
      <c r="D7882" s="91" t="s">
        <v>13805</v>
      </c>
    </row>
    <row r="7883" spans="1:4">
      <c r="D7883" s="89" t="s">
        <v>3701</v>
      </c>
    </row>
    <row r="7884" spans="1:4">
      <c r="B7884" s="87" t="s">
        <v>13806</v>
      </c>
    </row>
    <row r="7886" spans="1:4">
      <c r="B7886" s="87" t="s">
        <v>3609</v>
      </c>
      <c r="C7886" s="88" t="s">
        <v>3610</v>
      </c>
    </row>
    <row r="7887" spans="1:4">
      <c r="D7887" s="88" t="s">
        <v>3611</v>
      </c>
    </row>
    <row r="7888" spans="1:4">
      <c r="A7888" s="88" t="s">
        <v>3612</v>
      </c>
      <c r="B7888" s="87" t="s">
        <v>3613</v>
      </c>
      <c r="C7888" s="88" t="s">
        <v>3614</v>
      </c>
    </row>
    <row r="7889" spans="1:4">
      <c r="A7889" s="95">
        <v>9200</v>
      </c>
      <c r="B7889" s="90" t="s">
        <v>13807</v>
      </c>
      <c r="C7889" s="89" t="s">
        <v>3635</v>
      </c>
      <c r="D7889" s="93" t="s">
        <v>13808</v>
      </c>
    </row>
    <row r="7890" spans="1:4">
      <c r="A7890" s="95">
        <v>9201</v>
      </c>
      <c r="B7890" s="90" t="s">
        <v>13809</v>
      </c>
      <c r="C7890" s="89" t="s">
        <v>3635</v>
      </c>
      <c r="D7890" s="91" t="s">
        <v>13810</v>
      </c>
    </row>
    <row r="7891" spans="1:4">
      <c r="A7891" s="95">
        <v>9202</v>
      </c>
      <c r="B7891" s="90" t="s">
        <v>13811</v>
      </c>
      <c r="C7891" s="89" t="s">
        <v>3635</v>
      </c>
      <c r="D7891" s="91" t="s">
        <v>13812</v>
      </c>
    </row>
    <row r="7892" spans="1:4">
      <c r="A7892" s="95">
        <v>9203</v>
      </c>
      <c r="B7892" s="90" t="s">
        <v>13813</v>
      </c>
      <c r="C7892" s="89" t="s">
        <v>3635</v>
      </c>
      <c r="D7892" s="91" t="s">
        <v>13814</v>
      </c>
    </row>
    <row r="7893" spans="1:4">
      <c r="A7893" s="95">
        <v>9204</v>
      </c>
      <c r="B7893" s="90" t="s">
        <v>13815</v>
      </c>
      <c r="C7893" s="89" t="s">
        <v>3635</v>
      </c>
      <c r="D7893" s="91" t="s">
        <v>13816</v>
      </c>
    </row>
    <row r="7894" spans="1:4">
      <c r="A7894" s="95">
        <v>9205</v>
      </c>
      <c r="B7894" s="90" t="s">
        <v>13817</v>
      </c>
      <c r="C7894" s="89" t="s">
        <v>3635</v>
      </c>
      <c r="D7894" s="91" t="s">
        <v>13818</v>
      </c>
    </row>
    <row r="7895" spans="1:4">
      <c r="A7895" s="95">
        <v>9206</v>
      </c>
      <c r="B7895" s="90" t="s">
        <v>13819</v>
      </c>
      <c r="C7895" s="89" t="s">
        <v>3909</v>
      </c>
      <c r="D7895" s="91" t="s">
        <v>13820</v>
      </c>
    </row>
    <row r="7896" spans="1:4">
      <c r="A7896" s="95">
        <v>9207</v>
      </c>
      <c r="B7896" s="90" t="s">
        <v>13821</v>
      </c>
      <c r="C7896" s="89" t="s">
        <v>3617</v>
      </c>
      <c r="D7896" s="91" t="s">
        <v>13822</v>
      </c>
    </row>
    <row r="7897" spans="1:4">
      <c r="A7897" s="95">
        <v>9208</v>
      </c>
      <c r="B7897" s="90" t="s">
        <v>13823</v>
      </c>
      <c r="C7897" s="89" t="s">
        <v>7808</v>
      </c>
      <c r="D7897" s="93" t="s">
        <v>13824</v>
      </c>
    </row>
    <row r="7898" spans="1:4">
      <c r="B7898" s="90" t="s">
        <v>13825</v>
      </c>
    </row>
    <row r="7899" spans="1:4">
      <c r="A7899" s="95">
        <v>9209</v>
      </c>
      <c r="B7899" s="90" t="s">
        <v>13826</v>
      </c>
      <c r="C7899" s="89" t="s">
        <v>3635</v>
      </c>
      <c r="D7899" s="93" t="s">
        <v>13827</v>
      </c>
    </row>
    <row r="7900" spans="1:4">
      <c r="B7900" s="90" t="s">
        <v>13828</v>
      </c>
    </row>
    <row r="7901" spans="1:4">
      <c r="A7901" s="95">
        <v>9210</v>
      </c>
      <c r="B7901" s="90" t="s">
        <v>13829</v>
      </c>
      <c r="C7901" s="89" t="s">
        <v>3635</v>
      </c>
      <c r="D7901" s="92" t="s">
        <v>13830</v>
      </c>
    </row>
    <row r="7902" spans="1:4">
      <c r="B7902" s="90" t="s">
        <v>13831</v>
      </c>
    </row>
    <row r="7903" spans="1:4">
      <c r="A7903" s="95">
        <v>9211</v>
      </c>
      <c r="B7903" s="90" t="s">
        <v>13832</v>
      </c>
      <c r="C7903" s="89" t="s">
        <v>3635</v>
      </c>
      <c r="D7903" s="93" t="s">
        <v>13833</v>
      </c>
    </row>
    <row r="7904" spans="1:4">
      <c r="B7904" s="90" t="s">
        <v>13834</v>
      </c>
    </row>
    <row r="7905" spans="1:4">
      <c r="A7905" s="95">
        <v>9217</v>
      </c>
      <c r="B7905" s="90" t="s">
        <v>13835</v>
      </c>
      <c r="C7905" s="89" t="s">
        <v>3635</v>
      </c>
      <c r="D7905" s="91" t="s">
        <v>13836</v>
      </c>
    </row>
    <row r="7906" spans="1:4">
      <c r="A7906" s="95">
        <v>9218</v>
      </c>
      <c r="B7906" s="90" t="s">
        <v>13837</v>
      </c>
      <c r="C7906" s="89" t="s">
        <v>3635</v>
      </c>
      <c r="D7906" s="93" t="s">
        <v>13838</v>
      </c>
    </row>
    <row r="7907" spans="1:4">
      <c r="A7907" s="95">
        <v>9221</v>
      </c>
      <c r="B7907" s="90" t="s">
        <v>13839</v>
      </c>
      <c r="C7907" s="89" t="s">
        <v>3635</v>
      </c>
      <c r="D7907" s="93" t="s">
        <v>13840</v>
      </c>
    </row>
    <row r="7908" spans="1:4">
      <c r="B7908" s="90" t="s">
        <v>13841</v>
      </c>
    </row>
    <row r="7909" spans="1:4">
      <c r="A7909" s="95">
        <v>9222</v>
      </c>
      <c r="B7909" s="90" t="s">
        <v>13842</v>
      </c>
      <c r="C7909" s="89" t="s">
        <v>3635</v>
      </c>
      <c r="D7909" s="93" t="s">
        <v>13843</v>
      </c>
    </row>
    <row r="7910" spans="1:4">
      <c r="B7910" s="90" t="s">
        <v>13844</v>
      </c>
    </row>
    <row r="7911" spans="1:4">
      <c r="A7911" s="95">
        <v>9223</v>
      </c>
      <c r="B7911" s="90" t="s">
        <v>13845</v>
      </c>
      <c r="C7911" s="89" t="s">
        <v>3635</v>
      </c>
      <c r="D7911" s="91" t="s">
        <v>13846</v>
      </c>
    </row>
    <row r="7912" spans="1:4">
      <c r="A7912" s="95">
        <v>9224</v>
      </c>
      <c r="B7912" s="90" t="s">
        <v>13847</v>
      </c>
      <c r="C7912" s="89" t="s">
        <v>3635</v>
      </c>
      <c r="D7912" s="93" t="s">
        <v>13848</v>
      </c>
    </row>
    <row r="7913" spans="1:4">
      <c r="A7913" s="95">
        <v>9225</v>
      </c>
      <c r="B7913" s="90" t="s">
        <v>13849</v>
      </c>
      <c r="C7913" s="89" t="s">
        <v>3635</v>
      </c>
      <c r="D7913" s="91" t="s">
        <v>5917</v>
      </c>
    </row>
    <row r="7914" spans="1:4">
      <c r="A7914" s="95">
        <v>9226</v>
      </c>
      <c r="B7914" s="90" t="s">
        <v>13850</v>
      </c>
      <c r="C7914" s="89" t="s">
        <v>3751</v>
      </c>
      <c r="D7914" s="91" t="s">
        <v>13851</v>
      </c>
    </row>
    <row r="7915" spans="1:4">
      <c r="A7915" s="95">
        <v>9227</v>
      </c>
      <c r="B7915" s="90" t="s">
        <v>13852</v>
      </c>
      <c r="C7915" s="89" t="s">
        <v>3635</v>
      </c>
      <c r="D7915" s="91" t="s">
        <v>6498</v>
      </c>
    </row>
    <row r="7916" spans="1:4">
      <c r="A7916" s="95">
        <v>9228</v>
      </c>
      <c r="B7916" s="90" t="s">
        <v>13853</v>
      </c>
      <c r="C7916" s="89" t="s">
        <v>3973</v>
      </c>
      <c r="D7916" s="91" t="s">
        <v>13854</v>
      </c>
    </row>
    <row r="7917" spans="1:4">
      <c r="A7917" s="95">
        <v>9229</v>
      </c>
      <c r="B7917" s="90" t="s">
        <v>13855</v>
      </c>
      <c r="C7917" s="89" t="s">
        <v>3635</v>
      </c>
      <c r="D7917" s="93" t="s">
        <v>13856</v>
      </c>
    </row>
    <row r="7918" spans="1:4">
      <c r="A7918" s="95">
        <v>9230</v>
      </c>
      <c r="B7918" s="90" t="s">
        <v>13857</v>
      </c>
      <c r="C7918" s="89" t="s">
        <v>3635</v>
      </c>
      <c r="D7918" s="93" t="s">
        <v>13858</v>
      </c>
    </row>
    <row r="7919" spans="1:4">
      <c r="A7919" s="95">
        <v>9231</v>
      </c>
      <c r="B7919" s="90" t="s">
        <v>13859</v>
      </c>
      <c r="C7919" s="89" t="s">
        <v>3635</v>
      </c>
      <c r="D7919" s="93" t="s">
        <v>13860</v>
      </c>
    </row>
    <row r="7920" spans="1:4">
      <c r="A7920" s="95">
        <v>9233</v>
      </c>
      <c r="B7920" s="90" t="s">
        <v>13861</v>
      </c>
      <c r="C7920" s="89" t="s">
        <v>3617</v>
      </c>
      <c r="D7920" s="91" t="s">
        <v>13862</v>
      </c>
    </row>
    <row r="7921" spans="1:4">
      <c r="A7921" s="95">
        <v>9234</v>
      </c>
      <c r="B7921" s="90" t="s">
        <v>13863</v>
      </c>
      <c r="C7921" s="89" t="s">
        <v>3617</v>
      </c>
      <c r="D7921" s="91" t="s">
        <v>13864</v>
      </c>
    </row>
    <row r="7922" spans="1:4">
      <c r="A7922" s="95">
        <v>9235</v>
      </c>
      <c r="B7922" s="90" t="s">
        <v>13865</v>
      </c>
      <c r="C7922" s="89" t="s">
        <v>3617</v>
      </c>
      <c r="D7922" s="91" t="s">
        <v>13864</v>
      </c>
    </row>
    <row r="7923" spans="1:4">
      <c r="A7923" s="95">
        <v>9238</v>
      </c>
      <c r="B7923" s="90" t="s">
        <v>13866</v>
      </c>
      <c r="C7923" s="89" t="s">
        <v>3751</v>
      </c>
      <c r="D7923" s="91" t="s">
        <v>837</v>
      </c>
    </row>
    <row r="7924" spans="1:4">
      <c r="A7924" s="95">
        <v>9241</v>
      </c>
      <c r="B7924" s="90" t="s">
        <v>13867</v>
      </c>
      <c r="C7924" s="89" t="s">
        <v>3617</v>
      </c>
      <c r="D7924" s="91" t="s">
        <v>5490</v>
      </c>
    </row>
    <row r="7925" spans="1:4">
      <c r="A7925" s="95">
        <v>9242</v>
      </c>
      <c r="B7925" s="90" t="s">
        <v>13868</v>
      </c>
      <c r="C7925" s="89" t="s">
        <v>3635</v>
      </c>
      <c r="D7925" s="91" t="s">
        <v>1028</v>
      </c>
    </row>
    <row r="7926" spans="1:4">
      <c r="D7926" s="89" t="s">
        <v>3701</v>
      </c>
    </row>
    <row r="7927" spans="1:4">
      <c r="B7927" s="87" t="s">
        <v>13869</v>
      </c>
    </row>
    <row r="7929" spans="1:4">
      <c r="B7929" s="87" t="s">
        <v>3609</v>
      </c>
      <c r="C7929" s="88" t="s">
        <v>3610</v>
      </c>
    </row>
    <row r="7930" spans="1:4">
      <c r="D7930" s="88" t="s">
        <v>3611</v>
      </c>
    </row>
    <row r="7931" spans="1:4">
      <c r="A7931" s="88" t="s">
        <v>3612</v>
      </c>
      <c r="B7931" s="87" t="s">
        <v>3613</v>
      </c>
      <c r="C7931" s="88" t="s">
        <v>3614</v>
      </c>
    </row>
    <row r="7932" spans="1:4">
      <c r="A7932" s="95">
        <v>9243</v>
      </c>
      <c r="B7932" s="90" t="s">
        <v>13870</v>
      </c>
      <c r="C7932" s="89" t="s">
        <v>3635</v>
      </c>
      <c r="D7932" s="91" t="s">
        <v>13871</v>
      </c>
    </row>
    <row r="7933" spans="1:4">
      <c r="A7933" s="95">
        <v>9244</v>
      </c>
      <c r="B7933" s="90" t="s">
        <v>13872</v>
      </c>
      <c r="C7933" s="89" t="s">
        <v>3635</v>
      </c>
      <c r="D7933" s="91" t="s">
        <v>9533</v>
      </c>
    </row>
    <row r="7934" spans="1:4">
      <c r="A7934" s="95">
        <v>9245</v>
      </c>
      <c r="B7934" s="90" t="s">
        <v>13873</v>
      </c>
      <c r="C7934" s="89" t="s">
        <v>3635</v>
      </c>
      <c r="D7934" s="91" t="s">
        <v>11743</v>
      </c>
    </row>
    <row r="7935" spans="1:4">
      <c r="A7935" s="95">
        <v>9246</v>
      </c>
      <c r="B7935" s="90" t="s">
        <v>13874</v>
      </c>
      <c r="C7935" s="89" t="s">
        <v>3635</v>
      </c>
      <c r="D7935" s="91" t="s">
        <v>13875</v>
      </c>
    </row>
    <row r="7936" spans="1:4">
      <c r="A7936" s="95">
        <v>9247</v>
      </c>
      <c r="B7936" s="90" t="s">
        <v>13876</v>
      </c>
      <c r="C7936" s="89" t="s">
        <v>3635</v>
      </c>
      <c r="D7936" s="91" t="s">
        <v>805</v>
      </c>
    </row>
    <row r="7937" spans="1:4">
      <c r="A7937" s="95">
        <v>9248</v>
      </c>
      <c r="B7937" s="90" t="s">
        <v>13877</v>
      </c>
      <c r="C7937" s="89" t="s">
        <v>3635</v>
      </c>
      <c r="D7937" s="91" t="s">
        <v>3155</v>
      </c>
    </row>
    <row r="7938" spans="1:4">
      <c r="A7938" s="95">
        <v>9249</v>
      </c>
      <c r="B7938" s="90" t="s">
        <v>13878</v>
      </c>
      <c r="C7938" s="89" t="s">
        <v>3635</v>
      </c>
      <c r="D7938" s="91" t="s">
        <v>1766</v>
      </c>
    </row>
    <row r="7939" spans="1:4">
      <c r="A7939" s="95">
        <v>9250</v>
      </c>
      <c r="B7939" s="90" t="s">
        <v>13879</v>
      </c>
      <c r="C7939" s="89" t="s">
        <v>3635</v>
      </c>
      <c r="D7939" s="91" t="s">
        <v>13880</v>
      </c>
    </row>
    <row r="7940" spans="1:4">
      <c r="A7940" s="95">
        <v>9251</v>
      </c>
      <c r="B7940" s="90" t="s">
        <v>13881</v>
      </c>
      <c r="C7940" s="89" t="s">
        <v>3635</v>
      </c>
      <c r="D7940" s="91" t="s">
        <v>2599</v>
      </c>
    </row>
    <row r="7941" spans="1:4">
      <c r="A7941" s="95">
        <v>9252</v>
      </c>
      <c r="B7941" s="90" t="s">
        <v>13882</v>
      </c>
      <c r="C7941" s="89" t="s">
        <v>3635</v>
      </c>
      <c r="D7941" s="91" t="s">
        <v>3068</v>
      </c>
    </row>
    <row r="7942" spans="1:4">
      <c r="A7942" s="95">
        <v>9255</v>
      </c>
      <c r="B7942" s="90" t="s">
        <v>13883</v>
      </c>
      <c r="C7942" s="89" t="s">
        <v>3617</v>
      </c>
      <c r="D7942" s="91" t="s">
        <v>13884</v>
      </c>
    </row>
    <row r="7943" spans="1:4">
      <c r="A7943" s="95">
        <v>9256</v>
      </c>
      <c r="B7943" s="90" t="s">
        <v>13885</v>
      </c>
      <c r="C7943" s="89" t="s">
        <v>3617</v>
      </c>
      <c r="D7943" s="91" t="s">
        <v>1761</v>
      </c>
    </row>
    <row r="7944" spans="1:4">
      <c r="A7944" s="95">
        <v>9257</v>
      </c>
      <c r="B7944" s="90" t="s">
        <v>13886</v>
      </c>
      <c r="C7944" s="89" t="s">
        <v>3617</v>
      </c>
      <c r="D7944" s="91" t="s">
        <v>9177</v>
      </c>
    </row>
    <row r="7945" spans="1:4">
      <c r="A7945" s="95">
        <v>9258</v>
      </c>
      <c r="B7945" s="90" t="s">
        <v>13887</v>
      </c>
      <c r="C7945" s="89" t="s">
        <v>3617</v>
      </c>
      <c r="D7945" s="91" t="s">
        <v>2422</v>
      </c>
    </row>
    <row r="7946" spans="1:4">
      <c r="A7946" s="95">
        <v>9262</v>
      </c>
      <c r="B7946" s="90" t="s">
        <v>13888</v>
      </c>
      <c r="C7946" s="89" t="s">
        <v>3635</v>
      </c>
      <c r="D7946" s="91" t="s">
        <v>13889</v>
      </c>
    </row>
    <row r="7947" spans="1:4">
      <c r="B7947" s="90" t="s">
        <v>13890</v>
      </c>
    </row>
    <row r="7948" spans="1:4">
      <c r="A7948" s="95">
        <v>9263</v>
      </c>
      <c r="B7948" s="90" t="s">
        <v>13891</v>
      </c>
      <c r="C7948" s="89" t="s">
        <v>3635</v>
      </c>
      <c r="D7948" s="91" t="s">
        <v>494</v>
      </c>
    </row>
    <row r="7949" spans="1:4">
      <c r="A7949" s="95">
        <v>9264</v>
      </c>
      <c r="B7949" s="90" t="s">
        <v>13892</v>
      </c>
      <c r="C7949" s="89" t="s">
        <v>3655</v>
      </c>
      <c r="D7949" s="91" t="s">
        <v>13893</v>
      </c>
    </row>
    <row r="7950" spans="1:4">
      <c r="A7950" s="95">
        <v>9265</v>
      </c>
      <c r="B7950" s="90" t="s">
        <v>13894</v>
      </c>
      <c r="C7950" s="89" t="s">
        <v>7414</v>
      </c>
      <c r="D7950" s="91" t="s">
        <v>1228</v>
      </c>
    </row>
    <row r="7951" spans="1:4">
      <c r="A7951" s="95">
        <v>9266</v>
      </c>
      <c r="B7951" s="90" t="s">
        <v>13895</v>
      </c>
      <c r="C7951" s="89" t="s">
        <v>3635</v>
      </c>
      <c r="D7951" s="91" t="s">
        <v>2015</v>
      </c>
    </row>
    <row r="7952" spans="1:4">
      <c r="A7952" s="95">
        <v>9267</v>
      </c>
      <c r="B7952" s="90" t="s">
        <v>13896</v>
      </c>
      <c r="C7952" s="89" t="s">
        <v>3635</v>
      </c>
      <c r="D7952" s="91" t="s">
        <v>1529</v>
      </c>
    </row>
    <row r="7953" spans="1:4">
      <c r="A7953" s="95">
        <v>9268</v>
      </c>
      <c r="B7953" s="90" t="s">
        <v>13897</v>
      </c>
      <c r="C7953" s="89" t="s">
        <v>3635</v>
      </c>
      <c r="D7953" s="91" t="s">
        <v>7214</v>
      </c>
    </row>
    <row r="7954" spans="1:4">
      <c r="A7954" s="95">
        <v>9269</v>
      </c>
      <c r="B7954" s="90" t="s">
        <v>13898</v>
      </c>
      <c r="C7954" s="89" t="s">
        <v>3635</v>
      </c>
      <c r="D7954" s="91" t="s">
        <v>13899</v>
      </c>
    </row>
    <row r="7955" spans="1:4">
      <c r="A7955" s="95">
        <v>9270</v>
      </c>
      <c r="B7955" s="90" t="s">
        <v>13900</v>
      </c>
      <c r="C7955" s="89" t="s">
        <v>3635</v>
      </c>
      <c r="D7955" s="91" t="s">
        <v>6440</v>
      </c>
    </row>
    <row r="7956" spans="1:4">
      <c r="A7956" s="95">
        <v>9271</v>
      </c>
      <c r="B7956" s="90" t="s">
        <v>13901</v>
      </c>
      <c r="C7956" s="89" t="s">
        <v>3635</v>
      </c>
      <c r="D7956" s="91" t="s">
        <v>13902</v>
      </c>
    </row>
    <row r="7957" spans="1:4">
      <c r="A7957" s="95">
        <v>9272</v>
      </c>
      <c r="B7957" s="90" t="s">
        <v>13903</v>
      </c>
      <c r="C7957" s="89" t="s">
        <v>3635</v>
      </c>
      <c r="D7957" s="91" t="s">
        <v>13904</v>
      </c>
    </row>
    <row r="7958" spans="1:4">
      <c r="B7958" s="90" t="s">
        <v>4520</v>
      </c>
    </row>
    <row r="7959" spans="1:4">
      <c r="A7959" s="95">
        <v>9273</v>
      </c>
      <c r="B7959" s="90" t="s">
        <v>13905</v>
      </c>
      <c r="C7959" s="89" t="s">
        <v>3635</v>
      </c>
      <c r="D7959" s="91" t="s">
        <v>13906</v>
      </c>
    </row>
    <row r="7960" spans="1:4">
      <c r="A7960" s="95">
        <v>9274</v>
      </c>
      <c r="B7960" s="90" t="s">
        <v>13907</v>
      </c>
      <c r="C7960" s="89" t="s">
        <v>3635</v>
      </c>
      <c r="D7960" s="91" t="s">
        <v>2514</v>
      </c>
    </row>
    <row r="7961" spans="1:4">
      <c r="A7961" s="95">
        <v>9275</v>
      </c>
      <c r="B7961" s="90" t="s">
        <v>13908</v>
      </c>
      <c r="C7961" s="89" t="s">
        <v>3635</v>
      </c>
      <c r="D7961" s="91" t="s">
        <v>13909</v>
      </c>
    </row>
    <row r="7962" spans="1:4">
      <c r="A7962" s="95">
        <v>9280</v>
      </c>
      <c r="B7962" s="90" t="s">
        <v>13910</v>
      </c>
      <c r="C7962" s="89" t="s">
        <v>3635</v>
      </c>
      <c r="D7962" s="91" t="s">
        <v>3171</v>
      </c>
    </row>
    <row r="7963" spans="1:4">
      <c r="A7963" s="95">
        <v>9281</v>
      </c>
      <c r="B7963" s="90" t="s">
        <v>13911</v>
      </c>
      <c r="C7963" s="89" t="s">
        <v>3635</v>
      </c>
      <c r="D7963" s="91" t="s">
        <v>1572</v>
      </c>
    </row>
    <row r="7964" spans="1:4">
      <c r="A7964" s="95">
        <v>9284</v>
      </c>
      <c r="B7964" s="90" t="s">
        <v>13912</v>
      </c>
      <c r="C7964" s="89" t="s">
        <v>3635</v>
      </c>
      <c r="D7964" s="91" t="s">
        <v>666</v>
      </c>
    </row>
    <row r="7965" spans="1:4">
      <c r="A7965" s="95">
        <v>9285</v>
      </c>
      <c r="B7965" s="90" t="s">
        <v>13913</v>
      </c>
      <c r="C7965" s="89" t="s">
        <v>3635</v>
      </c>
      <c r="D7965" s="91" t="s">
        <v>1623</v>
      </c>
    </row>
    <row r="7966" spans="1:4">
      <c r="D7966" s="89" t="s">
        <v>3701</v>
      </c>
    </row>
    <row r="7967" spans="1:4">
      <c r="B7967" s="87" t="s">
        <v>13914</v>
      </c>
    </row>
    <row r="7969" spans="1:4">
      <c r="B7969" s="87" t="s">
        <v>3609</v>
      </c>
      <c r="C7969" s="88" t="s">
        <v>3610</v>
      </c>
    </row>
    <row r="7970" spans="1:4">
      <c r="D7970" s="88" t="s">
        <v>3611</v>
      </c>
    </row>
    <row r="7971" spans="1:4">
      <c r="A7971" s="88" t="s">
        <v>3612</v>
      </c>
      <c r="B7971" s="87" t="s">
        <v>3613</v>
      </c>
      <c r="C7971" s="88" t="s">
        <v>3614</v>
      </c>
    </row>
    <row r="7972" spans="1:4">
      <c r="A7972" s="95">
        <v>9286</v>
      </c>
      <c r="B7972" s="90" t="s">
        <v>13915</v>
      </c>
      <c r="C7972" s="89" t="s">
        <v>3635</v>
      </c>
      <c r="D7972" s="91" t="s">
        <v>13916</v>
      </c>
    </row>
    <row r="7973" spans="1:4">
      <c r="B7973" s="90" t="s">
        <v>13917</v>
      </c>
    </row>
    <row r="7974" spans="1:4">
      <c r="A7974" s="95">
        <v>9287</v>
      </c>
      <c r="B7974" s="90" t="s">
        <v>13918</v>
      </c>
      <c r="C7974" s="89" t="s">
        <v>3635</v>
      </c>
      <c r="D7974" s="91" t="s">
        <v>1364</v>
      </c>
    </row>
    <row r="7975" spans="1:4">
      <c r="A7975" s="95">
        <v>9288</v>
      </c>
      <c r="B7975" s="90" t="s">
        <v>13919</v>
      </c>
      <c r="C7975" s="89" t="s">
        <v>3617</v>
      </c>
      <c r="D7975" s="91" t="s">
        <v>13920</v>
      </c>
    </row>
    <row r="7976" spans="1:4">
      <c r="B7976" s="90" t="s">
        <v>13921</v>
      </c>
    </row>
    <row r="7977" spans="1:4">
      <c r="A7977" s="95">
        <v>9289</v>
      </c>
      <c r="B7977" s="90" t="s">
        <v>13922</v>
      </c>
      <c r="C7977" s="89" t="s">
        <v>3635</v>
      </c>
      <c r="D7977" s="93" t="s">
        <v>13923</v>
      </c>
    </row>
    <row r="7978" spans="1:4">
      <c r="A7978" s="95">
        <v>9290</v>
      </c>
      <c r="B7978" s="90" t="s">
        <v>13924</v>
      </c>
      <c r="C7978" s="89" t="s">
        <v>3635</v>
      </c>
      <c r="D7978" s="91" t="s">
        <v>13925</v>
      </c>
    </row>
    <row r="7979" spans="1:4">
      <c r="A7979" s="95">
        <v>9291</v>
      </c>
      <c r="B7979" s="90" t="s">
        <v>13926</v>
      </c>
      <c r="C7979" s="89" t="s">
        <v>3617</v>
      </c>
      <c r="D7979" s="91" t="s">
        <v>13927</v>
      </c>
    </row>
    <row r="7980" spans="1:4">
      <c r="A7980" s="95">
        <v>9292</v>
      </c>
      <c r="B7980" s="90" t="s">
        <v>13928</v>
      </c>
      <c r="C7980" s="89" t="s">
        <v>3635</v>
      </c>
      <c r="D7980" s="93" t="s">
        <v>13929</v>
      </c>
    </row>
    <row r="7981" spans="1:4">
      <c r="A7981" s="95">
        <v>9293</v>
      </c>
      <c r="B7981" s="90" t="s">
        <v>13930</v>
      </c>
      <c r="C7981" s="89" t="s">
        <v>3635</v>
      </c>
      <c r="D7981" s="93" t="s">
        <v>13929</v>
      </c>
    </row>
    <row r="7982" spans="1:4">
      <c r="A7982" s="95">
        <v>9294</v>
      </c>
      <c r="B7982" s="90" t="s">
        <v>13931</v>
      </c>
      <c r="C7982" s="89" t="s">
        <v>3635</v>
      </c>
      <c r="D7982" s="91" t="s">
        <v>13932</v>
      </c>
    </row>
    <row r="7983" spans="1:4">
      <c r="A7983" s="95">
        <v>9295</v>
      </c>
      <c r="B7983" s="90" t="s">
        <v>13933</v>
      </c>
      <c r="C7983" s="89" t="s">
        <v>3973</v>
      </c>
      <c r="D7983" s="91" t="s">
        <v>13934</v>
      </c>
    </row>
    <row r="7984" spans="1:4">
      <c r="A7984" s="95">
        <v>9296</v>
      </c>
      <c r="B7984" s="90" t="s">
        <v>13935</v>
      </c>
      <c r="C7984" s="89" t="s">
        <v>3973</v>
      </c>
      <c r="D7984" s="91" t="s">
        <v>13936</v>
      </c>
    </row>
    <row r="7985" spans="1:4">
      <c r="A7985" s="95">
        <v>9299</v>
      </c>
      <c r="B7985" s="90" t="s">
        <v>13937</v>
      </c>
      <c r="C7985" s="89" t="s">
        <v>3617</v>
      </c>
      <c r="D7985" s="91" t="s">
        <v>1811</v>
      </c>
    </row>
    <row r="7986" spans="1:4">
      <c r="A7986" s="95">
        <v>9300</v>
      </c>
      <c r="B7986" s="90" t="s">
        <v>13938</v>
      </c>
      <c r="C7986" s="89" t="s">
        <v>3973</v>
      </c>
      <c r="D7986" s="91" t="s">
        <v>1096</v>
      </c>
    </row>
    <row r="7987" spans="1:4">
      <c r="A7987" s="95">
        <v>9301</v>
      </c>
      <c r="B7987" s="90" t="s">
        <v>13939</v>
      </c>
      <c r="C7987" s="89" t="s">
        <v>3635</v>
      </c>
      <c r="D7987" s="91" t="s">
        <v>13940</v>
      </c>
    </row>
    <row r="7988" spans="1:4">
      <c r="A7988" s="95">
        <v>9302</v>
      </c>
      <c r="B7988" s="90" t="s">
        <v>13941</v>
      </c>
      <c r="C7988" s="89" t="s">
        <v>7808</v>
      </c>
      <c r="D7988" s="91" t="s">
        <v>13942</v>
      </c>
    </row>
    <row r="7989" spans="1:4">
      <c r="A7989" s="95">
        <v>9304</v>
      </c>
      <c r="B7989" s="90" t="s">
        <v>13943</v>
      </c>
      <c r="C7989" s="89" t="s">
        <v>3635</v>
      </c>
      <c r="D7989" s="91" t="s">
        <v>13944</v>
      </c>
    </row>
    <row r="7990" spans="1:4">
      <c r="A7990" s="95">
        <v>9306</v>
      </c>
      <c r="B7990" s="90" t="s">
        <v>13945</v>
      </c>
      <c r="C7990" s="89" t="s">
        <v>3635</v>
      </c>
      <c r="D7990" s="93" t="s">
        <v>13946</v>
      </c>
    </row>
    <row r="7991" spans="1:4">
      <c r="B7991" s="90" t="s">
        <v>13947</v>
      </c>
    </row>
    <row r="7992" spans="1:4">
      <c r="A7992" s="95">
        <v>9307</v>
      </c>
      <c r="B7992" s="90" t="s">
        <v>13945</v>
      </c>
      <c r="C7992" s="89" t="s">
        <v>3635</v>
      </c>
      <c r="D7992" s="93" t="s">
        <v>13948</v>
      </c>
    </row>
    <row r="7993" spans="1:4">
      <c r="B7993" s="90" t="s">
        <v>13949</v>
      </c>
    </row>
    <row r="7994" spans="1:4">
      <c r="A7994" s="95">
        <v>9308</v>
      </c>
      <c r="B7994" s="90" t="s">
        <v>13945</v>
      </c>
      <c r="C7994" s="89" t="s">
        <v>3635</v>
      </c>
      <c r="D7994" s="93" t="s">
        <v>13950</v>
      </c>
    </row>
    <row r="7995" spans="1:4">
      <c r="B7995" s="90" t="s">
        <v>13951</v>
      </c>
    </row>
    <row r="7996" spans="1:4">
      <c r="A7996" s="95">
        <v>9309</v>
      </c>
      <c r="B7996" s="90" t="s">
        <v>13952</v>
      </c>
      <c r="C7996" s="89" t="s">
        <v>3635</v>
      </c>
      <c r="D7996" s="91" t="s">
        <v>452</v>
      </c>
    </row>
    <row r="7997" spans="1:4">
      <c r="A7997" s="95">
        <v>9313</v>
      </c>
      <c r="B7997" s="90" t="s">
        <v>13953</v>
      </c>
      <c r="C7997" s="89" t="s">
        <v>3635</v>
      </c>
      <c r="D7997" s="89" t="s">
        <v>1526</v>
      </c>
    </row>
    <row r="7998" spans="1:4">
      <c r="A7998" s="95">
        <v>9314</v>
      </c>
      <c r="B7998" s="90" t="s">
        <v>13954</v>
      </c>
      <c r="C7998" s="89" t="s">
        <v>3635</v>
      </c>
      <c r="D7998" s="91" t="s">
        <v>13955</v>
      </c>
    </row>
    <row r="7999" spans="1:4">
      <c r="A7999" s="95">
        <v>9315</v>
      </c>
      <c r="B7999" s="90" t="s">
        <v>13956</v>
      </c>
      <c r="C7999" s="89" t="s">
        <v>3635</v>
      </c>
      <c r="D7999" s="93" t="s">
        <v>13957</v>
      </c>
    </row>
    <row r="8000" spans="1:4">
      <c r="A8000" s="95">
        <v>9316</v>
      </c>
      <c r="B8000" s="90" t="s">
        <v>13958</v>
      </c>
      <c r="C8000" s="89" t="s">
        <v>3635</v>
      </c>
      <c r="D8000" s="91" t="s">
        <v>13959</v>
      </c>
    </row>
    <row r="8001" spans="1:4">
      <c r="A8001" s="95">
        <v>9320</v>
      </c>
      <c r="B8001" s="90" t="s">
        <v>13960</v>
      </c>
      <c r="C8001" s="89" t="s">
        <v>3635</v>
      </c>
      <c r="D8001" s="91" t="s">
        <v>13961</v>
      </c>
    </row>
    <row r="8002" spans="1:4">
      <c r="A8002" s="95">
        <v>9321</v>
      </c>
      <c r="B8002" s="90" t="s">
        <v>13962</v>
      </c>
      <c r="C8002" s="89" t="s">
        <v>3635</v>
      </c>
      <c r="D8002" s="91" t="s">
        <v>13963</v>
      </c>
    </row>
    <row r="8003" spans="1:4">
      <c r="B8003" s="90" t="s">
        <v>13964</v>
      </c>
    </row>
    <row r="8004" spans="1:4">
      <c r="A8004" s="95">
        <v>9322</v>
      </c>
      <c r="B8004" s="90" t="s">
        <v>13965</v>
      </c>
      <c r="C8004" s="89" t="s">
        <v>3635</v>
      </c>
      <c r="D8004" s="93" t="s">
        <v>13966</v>
      </c>
    </row>
    <row r="8005" spans="1:4">
      <c r="A8005" s="95">
        <v>9323</v>
      </c>
      <c r="B8005" s="90" t="s">
        <v>13967</v>
      </c>
      <c r="C8005" s="89" t="s">
        <v>3635</v>
      </c>
      <c r="D8005" s="91" t="s">
        <v>13968</v>
      </c>
    </row>
    <row r="8006" spans="1:4">
      <c r="A8006" s="95">
        <v>9324</v>
      </c>
      <c r="B8006" s="90" t="s">
        <v>13969</v>
      </c>
      <c r="C8006" s="89" t="s">
        <v>3635</v>
      </c>
      <c r="D8006" s="91" t="s">
        <v>13970</v>
      </c>
    </row>
    <row r="8007" spans="1:4">
      <c r="A8007" s="95">
        <v>9325</v>
      </c>
      <c r="B8007" s="90" t="s">
        <v>13971</v>
      </c>
      <c r="C8007" s="89" t="s">
        <v>3635</v>
      </c>
      <c r="D8007" s="91" t="s">
        <v>9088</v>
      </c>
    </row>
    <row r="8008" spans="1:4">
      <c r="B8008" s="90" t="s">
        <v>13972</v>
      </c>
    </row>
    <row r="8009" spans="1:4">
      <c r="B8009" s="90" t="s">
        <v>13973</v>
      </c>
    </row>
    <row r="8010" spans="1:4">
      <c r="D8010" s="89" t="s">
        <v>3701</v>
      </c>
    </row>
    <row r="8011" spans="1:4">
      <c r="B8011" s="87" t="s">
        <v>13974</v>
      </c>
    </row>
    <row r="8013" spans="1:4">
      <c r="B8013" s="87" t="s">
        <v>3609</v>
      </c>
      <c r="C8013" s="88" t="s">
        <v>3610</v>
      </c>
    </row>
    <row r="8014" spans="1:4">
      <c r="D8014" s="88" t="s">
        <v>3611</v>
      </c>
    </row>
    <row r="8015" spans="1:4">
      <c r="A8015" s="88" t="s">
        <v>3612</v>
      </c>
      <c r="B8015" s="87" t="s">
        <v>3613</v>
      </c>
      <c r="C8015" s="88" t="s">
        <v>3614</v>
      </c>
    </row>
    <row r="8016" spans="1:4">
      <c r="A8016" s="95">
        <v>9326</v>
      </c>
      <c r="C8016" s="89" t="s">
        <v>3635</v>
      </c>
      <c r="D8016" s="91" t="s">
        <v>13975</v>
      </c>
    </row>
    <row r="8017" spans="1:4">
      <c r="A8017" s="95">
        <v>9327</v>
      </c>
      <c r="B8017" s="90" t="s">
        <v>13976</v>
      </c>
      <c r="C8017" s="89" t="s">
        <v>7414</v>
      </c>
      <c r="D8017" s="92" t="s">
        <v>13977</v>
      </c>
    </row>
    <row r="8018" spans="1:4">
      <c r="B8018" s="90" t="s">
        <v>13978</v>
      </c>
    </row>
    <row r="8019" spans="1:4">
      <c r="A8019" s="95">
        <v>9329</v>
      </c>
      <c r="B8019" s="90" t="s">
        <v>13979</v>
      </c>
      <c r="C8019" s="89" t="s">
        <v>3635</v>
      </c>
      <c r="D8019" s="91" t="s">
        <v>5686</v>
      </c>
    </row>
    <row r="8020" spans="1:4">
      <c r="A8020" s="95">
        <v>9330</v>
      </c>
      <c r="B8020" s="90" t="s">
        <v>13980</v>
      </c>
      <c r="C8020" s="89" t="s">
        <v>3973</v>
      </c>
      <c r="D8020" s="91" t="s">
        <v>13981</v>
      </c>
    </row>
    <row r="8021" spans="1:4">
      <c r="A8021" s="95">
        <v>9331</v>
      </c>
      <c r="B8021" s="90" t="s">
        <v>13982</v>
      </c>
      <c r="C8021" s="89" t="s">
        <v>3973</v>
      </c>
      <c r="D8021" s="91" t="s">
        <v>13983</v>
      </c>
    </row>
    <row r="8022" spans="1:4">
      <c r="A8022" s="95">
        <v>9332</v>
      </c>
      <c r="B8022" s="90" t="s">
        <v>13984</v>
      </c>
      <c r="C8022" s="89" t="s">
        <v>3635</v>
      </c>
      <c r="D8022" s="91" t="s">
        <v>13985</v>
      </c>
    </row>
    <row r="8023" spans="1:4">
      <c r="A8023" s="95">
        <v>9333</v>
      </c>
      <c r="B8023" s="90" t="s">
        <v>13986</v>
      </c>
      <c r="C8023" s="89" t="s">
        <v>3617</v>
      </c>
      <c r="D8023" s="91" t="s">
        <v>13987</v>
      </c>
    </row>
    <row r="8024" spans="1:4">
      <c r="A8024" s="95">
        <v>9334</v>
      </c>
      <c r="B8024" s="90" t="s">
        <v>13988</v>
      </c>
      <c r="C8024" s="89" t="s">
        <v>3635</v>
      </c>
      <c r="D8024" s="91" t="s">
        <v>13989</v>
      </c>
    </row>
    <row r="8025" spans="1:4">
      <c r="B8025" s="90" t="s">
        <v>4520</v>
      </c>
    </row>
    <row r="8026" spans="1:4">
      <c r="A8026" s="95">
        <v>9335</v>
      </c>
      <c r="B8026" s="90" t="s">
        <v>13990</v>
      </c>
      <c r="C8026" s="89" t="s">
        <v>3635</v>
      </c>
      <c r="D8026" s="91" t="s">
        <v>13991</v>
      </c>
    </row>
    <row r="8027" spans="1:4">
      <c r="A8027" s="95">
        <v>9337</v>
      </c>
      <c r="B8027" s="90" t="s">
        <v>13992</v>
      </c>
      <c r="C8027" s="89" t="s">
        <v>3617</v>
      </c>
      <c r="D8027" s="91" t="s">
        <v>13993</v>
      </c>
    </row>
    <row r="8028" spans="1:4">
      <c r="A8028" s="95">
        <v>9349</v>
      </c>
      <c r="B8028" s="90" t="s">
        <v>13994</v>
      </c>
      <c r="C8028" s="89" t="s">
        <v>3635</v>
      </c>
      <c r="D8028" s="91" t="s">
        <v>4920</v>
      </c>
    </row>
    <row r="8029" spans="1:4">
      <c r="A8029" s="95">
        <v>9350</v>
      </c>
      <c r="B8029" s="90" t="s">
        <v>13995</v>
      </c>
      <c r="C8029" s="89" t="s">
        <v>2274</v>
      </c>
      <c r="D8029" s="91" t="s">
        <v>13996</v>
      </c>
    </row>
    <row r="8030" spans="1:4">
      <c r="A8030" s="95">
        <v>9351</v>
      </c>
      <c r="B8030" s="90" t="s">
        <v>13997</v>
      </c>
      <c r="C8030" s="89" t="s">
        <v>3635</v>
      </c>
      <c r="D8030" s="91" t="s">
        <v>587</v>
      </c>
    </row>
    <row r="8031" spans="1:4">
      <c r="A8031" s="95">
        <v>9352</v>
      </c>
      <c r="B8031" s="90" t="s">
        <v>13998</v>
      </c>
      <c r="C8031" s="89" t="s">
        <v>3635</v>
      </c>
      <c r="D8031" s="91" t="s">
        <v>4534</v>
      </c>
    </row>
    <row r="8032" spans="1:4">
      <c r="A8032" s="95">
        <v>9353</v>
      </c>
      <c r="B8032" s="90" t="s">
        <v>13999</v>
      </c>
      <c r="C8032" s="89" t="s">
        <v>7808</v>
      </c>
      <c r="D8032" s="91" t="s">
        <v>14000</v>
      </c>
    </row>
    <row r="8033" spans="1:4">
      <c r="A8033" s="95">
        <v>9354</v>
      </c>
      <c r="B8033" s="90" t="s">
        <v>14001</v>
      </c>
      <c r="C8033" s="89" t="s">
        <v>3635</v>
      </c>
      <c r="D8033" s="91" t="s">
        <v>424</v>
      </c>
    </row>
    <row r="8034" spans="1:4">
      <c r="A8034" s="95">
        <v>9356</v>
      </c>
      <c r="B8034" s="90" t="s">
        <v>14002</v>
      </c>
      <c r="C8034" s="89" t="s">
        <v>3635</v>
      </c>
      <c r="D8034" s="91" t="s">
        <v>452</v>
      </c>
    </row>
    <row r="8035" spans="1:4">
      <c r="A8035" s="95">
        <v>9357</v>
      </c>
      <c r="B8035" s="90" t="s">
        <v>14003</v>
      </c>
      <c r="C8035" s="89" t="s">
        <v>3617</v>
      </c>
      <c r="D8035" s="91" t="s">
        <v>14004</v>
      </c>
    </row>
    <row r="8036" spans="1:4">
      <c r="B8036" s="90" t="s">
        <v>14005</v>
      </c>
    </row>
    <row r="8037" spans="1:4">
      <c r="A8037" s="95">
        <v>9358</v>
      </c>
      <c r="B8037" s="90" t="s">
        <v>14006</v>
      </c>
      <c r="C8037" s="89" t="s">
        <v>3617</v>
      </c>
      <c r="D8037" s="91" t="s">
        <v>14007</v>
      </c>
    </row>
    <row r="8038" spans="1:4">
      <c r="B8038" s="90" t="s">
        <v>14008</v>
      </c>
    </row>
    <row r="8039" spans="1:4">
      <c r="A8039" s="95">
        <v>9359</v>
      </c>
      <c r="B8039" s="90" t="s">
        <v>14009</v>
      </c>
      <c r="C8039" s="89" t="s">
        <v>3635</v>
      </c>
      <c r="D8039" s="91" t="s">
        <v>7346</v>
      </c>
    </row>
    <row r="8040" spans="1:4">
      <c r="B8040" s="90" t="s">
        <v>4520</v>
      </c>
    </row>
    <row r="8041" spans="1:4">
      <c r="A8041" s="95">
        <v>9360</v>
      </c>
      <c r="B8041" s="90" t="s">
        <v>14010</v>
      </c>
      <c r="C8041" s="89" t="s">
        <v>3617</v>
      </c>
      <c r="D8041" s="91" t="s">
        <v>14011</v>
      </c>
    </row>
    <row r="8042" spans="1:4">
      <c r="A8042" s="95">
        <v>9361</v>
      </c>
      <c r="B8042" s="90" t="s">
        <v>14012</v>
      </c>
      <c r="C8042" s="89" t="s">
        <v>3617</v>
      </c>
      <c r="D8042" s="91" t="s">
        <v>6769</v>
      </c>
    </row>
    <row r="8043" spans="1:4">
      <c r="A8043" s="95">
        <v>9362</v>
      </c>
      <c r="B8043" s="90" t="s">
        <v>14013</v>
      </c>
      <c r="C8043" s="89" t="s">
        <v>3617</v>
      </c>
      <c r="D8043" s="91" t="s">
        <v>14014</v>
      </c>
    </row>
    <row r="8044" spans="1:4">
      <c r="A8044" s="95">
        <v>9363</v>
      </c>
      <c r="B8044" s="90" t="s">
        <v>14015</v>
      </c>
      <c r="C8044" s="89" t="s">
        <v>3973</v>
      </c>
      <c r="D8044" s="91" t="s">
        <v>1220</v>
      </c>
    </row>
    <row r="8045" spans="1:4">
      <c r="A8045" s="95">
        <v>9364</v>
      </c>
      <c r="B8045" s="90" t="s">
        <v>14016</v>
      </c>
      <c r="C8045" s="89" t="s">
        <v>3973</v>
      </c>
      <c r="D8045" s="91" t="s">
        <v>6096</v>
      </c>
    </row>
    <row r="8046" spans="1:4">
      <c r="A8046" s="95">
        <v>9365</v>
      </c>
      <c r="B8046" s="90" t="s">
        <v>14017</v>
      </c>
      <c r="C8046" s="89" t="s">
        <v>3973</v>
      </c>
      <c r="D8046" s="91" t="s">
        <v>14018</v>
      </c>
    </row>
    <row r="8047" spans="1:4">
      <c r="A8047" s="95">
        <v>9366</v>
      </c>
      <c r="B8047" s="90" t="s">
        <v>14019</v>
      </c>
      <c r="C8047" s="89" t="s">
        <v>3973</v>
      </c>
      <c r="D8047" s="91" t="s">
        <v>530</v>
      </c>
    </row>
    <row r="8048" spans="1:4">
      <c r="A8048" s="95">
        <v>9367</v>
      </c>
      <c r="B8048" s="90" t="s">
        <v>14020</v>
      </c>
      <c r="C8048" s="89" t="s">
        <v>3973</v>
      </c>
      <c r="D8048" s="91" t="s">
        <v>1082</v>
      </c>
    </row>
    <row r="8049" spans="1:4">
      <c r="A8049" s="95">
        <v>9368</v>
      </c>
      <c r="B8049" s="90" t="s">
        <v>14021</v>
      </c>
      <c r="C8049" s="89" t="s">
        <v>3973</v>
      </c>
      <c r="D8049" s="91" t="s">
        <v>8737</v>
      </c>
    </row>
    <row r="8050" spans="1:4">
      <c r="A8050" s="95">
        <v>9369</v>
      </c>
      <c r="B8050" s="90" t="s">
        <v>14022</v>
      </c>
      <c r="C8050" s="89" t="s">
        <v>3617</v>
      </c>
      <c r="D8050" s="91" t="s">
        <v>3660</v>
      </c>
    </row>
    <row r="8051" spans="1:4">
      <c r="B8051" s="90" t="s">
        <v>14023</v>
      </c>
    </row>
    <row r="8052" spans="1:4">
      <c r="A8052" s="95">
        <v>9370</v>
      </c>
      <c r="C8052" s="89" t="s">
        <v>3617</v>
      </c>
      <c r="D8052" s="91" t="s">
        <v>14024</v>
      </c>
    </row>
    <row r="8053" spans="1:4">
      <c r="D8053" s="89" t="s">
        <v>3701</v>
      </c>
    </row>
    <row r="8054" spans="1:4">
      <c r="B8054" s="87" t="s">
        <v>14025</v>
      </c>
    </row>
    <row r="8056" spans="1:4">
      <c r="B8056" s="87" t="s">
        <v>3609</v>
      </c>
      <c r="C8056" s="88" t="s">
        <v>3610</v>
      </c>
    </row>
    <row r="8057" spans="1:4">
      <c r="D8057" s="88" t="s">
        <v>3611</v>
      </c>
    </row>
    <row r="8058" spans="1:4">
      <c r="A8058" s="88" t="s">
        <v>3612</v>
      </c>
      <c r="B8058" s="87" t="s">
        <v>3613</v>
      </c>
      <c r="C8058" s="88" t="s">
        <v>3614</v>
      </c>
    </row>
    <row r="8059" spans="1:4">
      <c r="B8059" s="90" t="s">
        <v>14026</v>
      </c>
    </row>
    <row r="8060" spans="1:4">
      <c r="B8060" s="90" t="s">
        <v>14027</v>
      </c>
    </row>
    <row r="8061" spans="1:4">
      <c r="A8061" s="95">
        <v>9371</v>
      </c>
      <c r="B8061" s="90" t="s">
        <v>14028</v>
      </c>
      <c r="C8061" s="89" t="s">
        <v>3655</v>
      </c>
      <c r="D8061" s="91" t="s">
        <v>14029</v>
      </c>
    </row>
    <row r="8062" spans="1:4">
      <c r="B8062" s="90" t="s">
        <v>14030</v>
      </c>
    </row>
    <row r="8063" spans="1:4">
      <c r="A8063" s="95">
        <v>9372</v>
      </c>
      <c r="B8063" s="90" t="s">
        <v>14031</v>
      </c>
      <c r="C8063" s="89" t="s">
        <v>3973</v>
      </c>
      <c r="D8063" s="91" t="s">
        <v>14032</v>
      </c>
    </row>
    <row r="8064" spans="1:4">
      <c r="A8064" s="95">
        <v>9373</v>
      </c>
      <c r="B8064" s="90" t="s">
        <v>14033</v>
      </c>
      <c r="C8064" s="89" t="s">
        <v>3973</v>
      </c>
      <c r="D8064" s="91" t="s">
        <v>6740</v>
      </c>
    </row>
    <row r="8065" spans="1:4">
      <c r="A8065" s="95">
        <v>9376</v>
      </c>
      <c r="B8065" s="90" t="s">
        <v>14034</v>
      </c>
      <c r="C8065" s="89" t="s">
        <v>3635</v>
      </c>
      <c r="D8065" s="91" t="s">
        <v>14035</v>
      </c>
    </row>
    <row r="8066" spans="1:4">
      <c r="A8066" s="95">
        <v>9377</v>
      </c>
      <c r="B8066" s="90" t="s">
        <v>14036</v>
      </c>
      <c r="C8066" s="89" t="s">
        <v>3635</v>
      </c>
      <c r="D8066" s="91" t="s">
        <v>14037</v>
      </c>
    </row>
    <row r="8067" spans="1:4">
      <c r="A8067" s="95">
        <v>9378</v>
      </c>
      <c r="B8067" s="90" t="s">
        <v>14038</v>
      </c>
      <c r="C8067" s="89" t="s">
        <v>3635</v>
      </c>
      <c r="D8067" s="91" t="s">
        <v>14039</v>
      </c>
    </row>
    <row r="8068" spans="1:4">
      <c r="A8068" s="95">
        <v>9379</v>
      </c>
      <c r="B8068" s="90" t="s">
        <v>14040</v>
      </c>
      <c r="C8068" s="89" t="s">
        <v>3635</v>
      </c>
      <c r="D8068" s="92" t="s">
        <v>1313</v>
      </c>
    </row>
    <row r="8069" spans="1:4">
      <c r="B8069" s="90" t="s">
        <v>14041</v>
      </c>
    </row>
    <row r="8070" spans="1:4">
      <c r="A8070" s="95">
        <v>9380</v>
      </c>
      <c r="B8070" s="90" t="s">
        <v>14042</v>
      </c>
      <c r="C8070" s="89" t="s">
        <v>3681</v>
      </c>
      <c r="D8070" s="91" t="s">
        <v>7319</v>
      </c>
    </row>
    <row r="8071" spans="1:4">
      <c r="B8071" s="90" t="s">
        <v>14043</v>
      </c>
    </row>
    <row r="8072" spans="1:4">
      <c r="A8072" s="95">
        <v>9381</v>
      </c>
      <c r="B8072" s="90" t="s">
        <v>14044</v>
      </c>
      <c r="C8072" s="89" t="s">
        <v>3635</v>
      </c>
      <c r="D8072" s="91" t="s">
        <v>2888</v>
      </c>
    </row>
    <row r="8073" spans="1:4">
      <c r="A8073" s="95">
        <v>9382</v>
      </c>
      <c r="B8073" s="90" t="s">
        <v>14045</v>
      </c>
      <c r="C8073" s="89" t="s">
        <v>3973</v>
      </c>
      <c r="D8073" s="91" t="s">
        <v>3459</v>
      </c>
    </row>
    <row r="8074" spans="1:4">
      <c r="A8074" s="95">
        <v>9383</v>
      </c>
      <c r="B8074" s="90" t="s">
        <v>14046</v>
      </c>
      <c r="C8074" s="89" t="s">
        <v>3973</v>
      </c>
      <c r="D8074" s="91" t="s">
        <v>14047</v>
      </c>
    </row>
    <row r="8075" spans="1:4">
      <c r="A8075" s="95">
        <v>9384</v>
      </c>
      <c r="B8075" s="90" t="s">
        <v>14048</v>
      </c>
      <c r="C8075" s="89" t="s">
        <v>3973</v>
      </c>
      <c r="D8075" s="91" t="s">
        <v>607</v>
      </c>
    </row>
    <row r="8076" spans="1:4">
      <c r="A8076" s="95">
        <v>9385</v>
      </c>
      <c r="B8076" s="90" t="s">
        <v>14049</v>
      </c>
      <c r="C8076" s="89" t="s">
        <v>3973</v>
      </c>
      <c r="D8076" s="91" t="s">
        <v>14050</v>
      </c>
    </row>
    <row r="8077" spans="1:4">
      <c r="A8077" s="95">
        <v>9386</v>
      </c>
      <c r="B8077" s="90" t="s">
        <v>14051</v>
      </c>
      <c r="C8077" s="89" t="s">
        <v>3635</v>
      </c>
      <c r="D8077" s="91" t="s">
        <v>14052</v>
      </c>
    </row>
    <row r="8078" spans="1:4">
      <c r="A8078" s="95">
        <v>9387</v>
      </c>
      <c r="B8078" s="90" t="s">
        <v>14053</v>
      </c>
      <c r="C8078" s="89" t="s">
        <v>3635</v>
      </c>
      <c r="D8078" s="89" t="s">
        <v>432</v>
      </c>
    </row>
    <row r="8079" spans="1:4">
      <c r="A8079" s="95">
        <v>9388</v>
      </c>
      <c r="B8079" s="90" t="s">
        <v>14054</v>
      </c>
      <c r="C8079" s="89" t="s">
        <v>3681</v>
      </c>
      <c r="D8079" s="89" t="s">
        <v>1679</v>
      </c>
    </row>
    <row r="8080" spans="1:4">
      <c r="A8080" s="95">
        <v>9390</v>
      </c>
      <c r="B8080" s="90" t="s">
        <v>14055</v>
      </c>
      <c r="C8080" s="89" t="s">
        <v>3973</v>
      </c>
      <c r="D8080" s="91" t="s">
        <v>14056</v>
      </c>
    </row>
    <row r="8081" spans="1:4">
      <c r="A8081" s="95">
        <v>9391</v>
      </c>
      <c r="B8081" s="90" t="s">
        <v>14057</v>
      </c>
      <c r="C8081" s="89" t="s">
        <v>3973</v>
      </c>
      <c r="D8081" s="91" t="s">
        <v>14058</v>
      </c>
    </row>
    <row r="8082" spans="1:4">
      <c r="A8082" s="95">
        <v>9392</v>
      </c>
      <c r="B8082" s="90" t="s">
        <v>14059</v>
      </c>
      <c r="C8082" s="89" t="s">
        <v>3681</v>
      </c>
      <c r="D8082" s="91" t="s">
        <v>14060</v>
      </c>
    </row>
    <row r="8083" spans="1:4">
      <c r="A8083" s="95">
        <v>9393</v>
      </c>
      <c r="B8083" s="90" t="s">
        <v>14061</v>
      </c>
      <c r="C8083" s="89" t="s">
        <v>3973</v>
      </c>
      <c r="D8083" s="91" t="s">
        <v>14062</v>
      </c>
    </row>
    <row r="8084" spans="1:4">
      <c r="A8084" s="95">
        <v>9394</v>
      </c>
      <c r="B8084" s="90" t="s">
        <v>14063</v>
      </c>
      <c r="C8084" s="89" t="s">
        <v>3617</v>
      </c>
      <c r="D8084" s="91" t="s">
        <v>729</v>
      </c>
    </row>
    <row r="8085" spans="1:4">
      <c r="B8085" s="90" t="s">
        <v>14064</v>
      </c>
    </row>
    <row r="8086" spans="1:4">
      <c r="A8086" s="95">
        <v>9395</v>
      </c>
      <c r="B8086" s="90" t="s">
        <v>14065</v>
      </c>
      <c r="C8086" s="89" t="s">
        <v>3617</v>
      </c>
      <c r="D8086" s="91" t="s">
        <v>14066</v>
      </c>
    </row>
    <row r="8087" spans="1:4">
      <c r="B8087" s="90" t="s">
        <v>14064</v>
      </c>
    </row>
    <row r="8088" spans="1:4">
      <c r="A8088" s="95">
        <v>9396</v>
      </c>
      <c r="B8088" s="90" t="s">
        <v>14067</v>
      </c>
      <c r="C8088" s="89" t="s">
        <v>3617</v>
      </c>
      <c r="D8088" s="91" t="s">
        <v>14068</v>
      </c>
    </row>
    <row r="8089" spans="1:4">
      <c r="B8089" s="90" t="s">
        <v>14069</v>
      </c>
    </row>
    <row r="8090" spans="1:4">
      <c r="A8090" s="95">
        <v>9397</v>
      </c>
      <c r="B8090" s="90" t="s">
        <v>14070</v>
      </c>
      <c r="C8090" s="89" t="s">
        <v>3617</v>
      </c>
      <c r="D8090" s="91" t="s">
        <v>14071</v>
      </c>
    </row>
    <row r="8091" spans="1:4">
      <c r="B8091" s="90" t="s">
        <v>4520</v>
      </c>
    </row>
    <row r="8092" spans="1:4">
      <c r="A8092" s="95">
        <v>9398</v>
      </c>
      <c r="B8092" s="90" t="s">
        <v>14072</v>
      </c>
      <c r="C8092" s="89" t="s">
        <v>3617</v>
      </c>
      <c r="D8092" s="91" t="s">
        <v>3297</v>
      </c>
    </row>
    <row r="8093" spans="1:4">
      <c r="B8093" s="90" t="s">
        <v>4520</v>
      </c>
    </row>
    <row r="8094" spans="1:4">
      <c r="A8094" s="95">
        <v>9399</v>
      </c>
      <c r="B8094" s="90" t="s">
        <v>14073</v>
      </c>
      <c r="C8094" s="89" t="s">
        <v>3617</v>
      </c>
      <c r="D8094" s="91" t="s">
        <v>9234</v>
      </c>
    </row>
    <row r="8095" spans="1:4">
      <c r="A8095" s="95">
        <v>9400</v>
      </c>
      <c r="B8095" s="90" t="s">
        <v>14074</v>
      </c>
      <c r="C8095" s="89" t="s">
        <v>3617</v>
      </c>
      <c r="D8095" s="91" t="s">
        <v>14075</v>
      </c>
    </row>
    <row r="8096" spans="1:4">
      <c r="A8096" s="95">
        <v>9401</v>
      </c>
      <c r="B8096" s="90" t="s">
        <v>14076</v>
      </c>
      <c r="C8096" s="89" t="s">
        <v>3751</v>
      </c>
      <c r="D8096" s="91" t="s">
        <v>783</v>
      </c>
    </row>
    <row r="8097" spans="1:4">
      <c r="A8097" s="95">
        <v>9403</v>
      </c>
      <c r="B8097" s="90" t="s">
        <v>14077</v>
      </c>
      <c r="C8097" s="89" t="s">
        <v>3635</v>
      </c>
      <c r="D8097" s="91" t="s">
        <v>14078</v>
      </c>
    </row>
    <row r="8098" spans="1:4">
      <c r="D8098" s="89" t="s">
        <v>3701</v>
      </c>
    </row>
    <row r="8099" spans="1:4">
      <c r="B8099" s="87" t="s">
        <v>14079</v>
      </c>
    </row>
    <row r="8101" spans="1:4">
      <c r="B8101" s="87" t="s">
        <v>3609</v>
      </c>
      <c r="C8101" s="88" t="s">
        <v>3610</v>
      </c>
    </row>
    <row r="8102" spans="1:4">
      <c r="D8102" s="88" t="s">
        <v>3611</v>
      </c>
    </row>
    <row r="8103" spans="1:4">
      <c r="A8103" s="88" t="s">
        <v>3612</v>
      </c>
      <c r="B8103" s="87" t="s">
        <v>3613</v>
      </c>
      <c r="C8103" s="88" t="s">
        <v>3614</v>
      </c>
    </row>
    <row r="8104" spans="1:4">
      <c r="A8104" s="95">
        <v>9407</v>
      </c>
      <c r="B8104" s="90" t="s">
        <v>14080</v>
      </c>
      <c r="C8104" s="89" t="s">
        <v>3635</v>
      </c>
      <c r="D8104" s="91" t="s">
        <v>4361</v>
      </c>
    </row>
    <row r="8105" spans="1:4">
      <c r="A8105" s="95">
        <v>9408</v>
      </c>
      <c r="B8105" s="90" t="s">
        <v>14081</v>
      </c>
      <c r="C8105" s="89" t="s">
        <v>3635</v>
      </c>
      <c r="D8105" s="91" t="s">
        <v>14082</v>
      </c>
    </row>
    <row r="8106" spans="1:4">
      <c r="A8106" s="95">
        <v>9409</v>
      </c>
      <c r="B8106" s="90" t="s">
        <v>14083</v>
      </c>
      <c r="C8106" s="89" t="s">
        <v>3635</v>
      </c>
      <c r="D8106" s="91" t="s">
        <v>14084</v>
      </c>
    </row>
    <row r="8107" spans="1:4">
      <c r="A8107" s="95">
        <v>9410</v>
      </c>
      <c r="B8107" s="90" t="s">
        <v>14085</v>
      </c>
      <c r="C8107" s="89" t="s">
        <v>3973</v>
      </c>
      <c r="D8107" s="91" t="s">
        <v>68</v>
      </c>
    </row>
    <row r="8108" spans="1:4">
      <c r="A8108" s="95">
        <v>9411</v>
      </c>
      <c r="B8108" s="90" t="s">
        <v>14086</v>
      </c>
      <c r="C8108" s="89" t="s">
        <v>3635</v>
      </c>
      <c r="D8108" s="91" t="s">
        <v>173</v>
      </c>
    </row>
    <row r="8109" spans="1:4">
      <c r="A8109" s="95">
        <v>9412</v>
      </c>
      <c r="B8109" s="90" t="s">
        <v>14087</v>
      </c>
      <c r="C8109" s="89" t="s">
        <v>3635</v>
      </c>
      <c r="D8109" s="91" t="s">
        <v>173</v>
      </c>
    </row>
    <row r="8110" spans="1:4">
      <c r="A8110" s="95">
        <v>9413</v>
      </c>
      <c r="B8110" s="90" t="s">
        <v>14088</v>
      </c>
      <c r="C8110" s="89" t="s">
        <v>3635</v>
      </c>
      <c r="D8110" s="91" t="s">
        <v>173</v>
      </c>
    </row>
    <row r="8111" spans="1:4">
      <c r="A8111" s="95">
        <v>9414</v>
      </c>
      <c r="B8111" s="90" t="s">
        <v>14089</v>
      </c>
      <c r="C8111" s="89" t="s">
        <v>3635</v>
      </c>
      <c r="D8111" s="91" t="s">
        <v>173</v>
      </c>
    </row>
    <row r="8112" spans="1:4">
      <c r="A8112" s="95">
        <v>9415</v>
      </c>
      <c r="B8112" s="90" t="s">
        <v>14090</v>
      </c>
      <c r="C8112" s="89" t="s">
        <v>3635</v>
      </c>
      <c r="D8112" s="91" t="s">
        <v>2015</v>
      </c>
    </row>
    <row r="8113" spans="1:4">
      <c r="A8113" s="95">
        <v>9416</v>
      </c>
      <c r="B8113" s="90" t="s">
        <v>14091</v>
      </c>
      <c r="C8113" s="89" t="s">
        <v>3635</v>
      </c>
      <c r="D8113" s="91" t="s">
        <v>173</v>
      </c>
    </row>
    <row r="8114" spans="1:4">
      <c r="A8114" s="95">
        <v>9417</v>
      </c>
      <c r="B8114" s="90" t="s">
        <v>14092</v>
      </c>
      <c r="C8114" s="89" t="s">
        <v>3635</v>
      </c>
      <c r="D8114" s="91" t="s">
        <v>2015</v>
      </c>
    </row>
    <row r="8115" spans="1:4">
      <c r="A8115" s="95">
        <v>9418</v>
      </c>
      <c r="B8115" s="90" t="s">
        <v>14093</v>
      </c>
      <c r="C8115" s="89" t="s">
        <v>3635</v>
      </c>
      <c r="D8115" s="91" t="s">
        <v>173</v>
      </c>
    </row>
    <row r="8116" spans="1:4">
      <c r="A8116" s="95">
        <v>9419</v>
      </c>
      <c r="B8116" s="90" t="s">
        <v>14094</v>
      </c>
      <c r="C8116" s="89" t="s">
        <v>3635</v>
      </c>
      <c r="D8116" s="91" t="s">
        <v>173</v>
      </c>
    </row>
    <row r="8117" spans="1:4">
      <c r="A8117" s="95">
        <v>9420</v>
      </c>
      <c r="B8117" s="90" t="s">
        <v>14095</v>
      </c>
      <c r="C8117" s="89" t="s">
        <v>3635</v>
      </c>
      <c r="D8117" s="91" t="s">
        <v>1885</v>
      </c>
    </row>
    <row r="8118" spans="1:4">
      <c r="A8118" s="95">
        <v>9422</v>
      </c>
      <c r="B8118" s="90" t="s">
        <v>14096</v>
      </c>
      <c r="C8118" s="89" t="s">
        <v>3635</v>
      </c>
      <c r="D8118" s="93" t="s">
        <v>14097</v>
      </c>
    </row>
    <row r="8119" spans="1:4">
      <c r="B8119" s="90" t="s">
        <v>14098</v>
      </c>
    </row>
    <row r="8120" spans="1:4">
      <c r="A8120" s="95">
        <v>9423</v>
      </c>
      <c r="B8120" s="90" t="s">
        <v>14096</v>
      </c>
      <c r="C8120" s="89" t="s">
        <v>3635</v>
      </c>
      <c r="D8120" s="93" t="s">
        <v>14099</v>
      </c>
    </row>
    <row r="8121" spans="1:4">
      <c r="B8121" s="90" t="s">
        <v>14100</v>
      </c>
    </row>
    <row r="8122" spans="1:4">
      <c r="A8122" s="95">
        <v>9425</v>
      </c>
      <c r="B8122" s="90" t="s">
        <v>14101</v>
      </c>
      <c r="C8122" s="89" t="s">
        <v>3635</v>
      </c>
      <c r="D8122" s="91" t="s">
        <v>14102</v>
      </c>
    </row>
    <row r="8123" spans="1:4">
      <c r="B8123" s="90" t="s">
        <v>14103</v>
      </c>
    </row>
    <row r="8124" spans="1:4">
      <c r="A8124" s="95">
        <v>9427</v>
      </c>
      <c r="B8124" s="90" t="s">
        <v>14104</v>
      </c>
      <c r="C8124" s="89" t="s">
        <v>3635</v>
      </c>
      <c r="D8124" s="91" t="s">
        <v>14105</v>
      </c>
    </row>
    <row r="8125" spans="1:4">
      <c r="B8125" s="90" t="s">
        <v>14106</v>
      </c>
    </row>
    <row r="8126" spans="1:4">
      <c r="A8126" s="95">
        <v>9428</v>
      </c>
      <c r="B8126" s="90" t="s">
        <v>14107</v>
      </c>
      <c r="C8126" s="89" t="s">
        <v>3635</v>
      </c>
      <c r="D8126" s="91" t="s">
        <v>14108</v>
      </c>
    </row>
    <row r="8127" spans="1:4">
      <c r="A8127" s="95">
        <v>9429</v>
      </c>
      <c r="B8127" s="90" t="s">
        <v>14109</v>
      </c>
      <c r="C8127" s="89" t="s">
        <v>3635</v>
      </c>
      <c r="D8127" s="91" t="s">
        <v>14110</v>
      </c>
    </row>
    <row r="8128" spans="1:4">
      <c r="A8128" s="95">
        <v>9430</v>
      </c>
      <c r="B8128" s="90" t="s">
        <v>14111</v>
      </c>
      <c r="C8128" s="89" t="s">
        <v>3751</v>
      </c>
      <c r="D8128" s="91" t="s">
        <v>14112</v>
      </c>
    </row>
    <row r="8129" spans="1:4">
      <c r="A8129" s="95">
        <v>9431</v>
      </c>
      <c r="B8129" s="90" t="s">
        <v>14113</v>
      </c>
      <c r="C8129" s="89" t="s">
        <v>3751</v>
      </c>
      <c r="D8129" s="91" t="s">
        <v>1094</v>
      </c>
    </row>
    <row r="8130" spans="1:4">
      <c r="A8130" s="95">
        <v>9432</v>
      </c>
      <c r="B8130" s="90" t="s">
        <v>14114</v>
      </c>
      <c r="C8130" s="89" t="s">
        <v>3620</v>
      </c>
      <c r="D8130" s="89" t="s">
        <v>2296</v>
      </c>
    </row>
    <row r="8131" spans="1:4">
      <c r="A8131" s="95">
        <v>9433</v>
      </c>
      <c r="B8131" s="90" t="s">
        <v>14115</v>
      </c>
      <c r="C8131" s="89" t="s">
        <v>3635</v>
      </c>
      <c r="D8131" s="91" t="s">
        <v>135</v>
      </c>
    </row>
    <row r="8132" spans="1:4">
      <c r="A8132" s="95">
        <v>9434</v>
      </c>
      <c r="B8132" s="90" t="s">
        <v>14116</v>
      </c>
      <c r="C8132" s="89" t="s">
        <v>3635</v>
      </c>
      <c r="D8132" s="91" t="s">
        <v>790</v>
      </c>
    </row>
    <row r="8133" spans="1:4">
      <c r="A8133" s="95">
        <v>9435</v>
      </c>
      <c r="B8133" s="90" t="s">
        <v>14117</v>
      </c>
      <c r="C8133" s="89" t="s">
        <v>3635</v>
      </c>
      <c r="D8133" s="91" t="s">
        <v>14118</v>
      </c>
    </row>
    <row r="8134" spans="1:4">
      <c r="A8134" s="95">
        <v>9436</v>
      </c>
      <c r="B8134" s="90" t="s">
        <v>14119</v>
      </c>
      <c r="C8134" s="89" t="s">
        <v>3617</v>
      </c>
      <c r="D8134" s="91" t="s">
        <v>14120</v>
      </c>
    </row>
    <row r="8135" spans="1:4">
      <c r="A8135" s="95">
        <v>9437</v>
      </c>
      <c r="B8135" s="90" t="s">
        <v>14121</v>
      </c>
      <c r="C8135" s="89" t="s">
        <v>3635</v>
      </c>
      <c r="D8135" s="92" t="s">
        <v>228</v>
      </c>
    </row>
    <row r="8136" spans="1:4">
      <c r="A8136" s="95">
        <v>9438</v>
      </c>
      <c r="B8136" s="90" t="s">
        <v>14122</v>
      </c>
      <c r="C8136" s="89" t="s">
        <v>3635</v>
      </c>
      <c r="D8136" s="92" t="s">
        <v>14123</v>
      </c>
    </row>
    <row r="8137" spans="1:4">
      <c r="A8137" s="95">
        <v>9439</v>
      </c>
      <c r="B8137" s="90" t="s">
        <v>14124</v>
      </c>
      <c r="C8137" s="89" t="s">
        <v>3635</v>
      </c>
      <c r="D8137" s="92" t="s">
        <v>14125</v>
      </c>
    </row>
    <row r="8138" spans="1:4">
      <c r="A8138" s="95">
        <v>9440</v>
      </c>
      <c r="B8138" s="90" t="s">
        <v>14126</v>
      </c>
      <c r="C8138" s="89" t="s">
        <v>3635</v>
      </c>
      <c r="D8138" s="92" t="s">
        <v>14127</v>
      </c>
    </row>
    <row r="8139" spans="1:4">
      <c r="B8139" s="90" t="s">
        <v>14128</v>
      </c>
    </row>
    <row r="8140" spans="1:4">
      <c r="D8140" s="89" t="s">
        <v>3701</v>
      </c>
    </row>
    <row r="8141" spans="1:4">
      <c r="B8141" s="87" t="s">
        <v>14129</v>
      </c>
    </row>
    <row r="8143" spans="1:4">
      <c r="B8143" s="87" t="s">
        <v>3609</v>
      </c>
      <c r="C8143" s="88" t="s">
        <v>3610</v>
      </c>
    </row>
    <row r="8144" spans="1:4">
      <c r="D8144" s="88" t="s">
        <v>3611</v>
      </c>
    </row>
    <row r="8145" spans="1:4">
      <c r="A8145" s="88" t="s">
        <v>3612</v>
      </c>
      <c r="B8145" s="87" t="s">
        <v>3613</v>
      </c>
      <c r="C8145" s="88" t="s">
        <v>3614</v>
      </c>
    </row>
    <row r="8146" spans="1:4">
      <c r="A8146" s="95">
        <v>9441</v>
      </c>
      <c r="C8146" s="89" t="s">
        <v>3635</v>
      </c>
      <c r="D8146" s="92" t="s">
        <v>14130</v>
      </c>
    </row>
    <row r="8147" spans="1:4">
      <c r="A8147" s="95">
        <v>9442</v>
      </c>
      <c r="B8147" s="90" t="s">
        <v>14131</v>
      </c>
      <c r="C8147" s="89" t="s">
        <v>3635</v>
      </c>
      <c r="D8147" s="92" t="s">
        <v>14132</v>
      </c>
    </row>
    <row r="8148" spans="1:4">
      <c r="A8148" s="95">
        <v>9444</v>
      </c>
      <c r="B8148" s="90" t="s">
        <v>14133</v>
      </c>
      <c r="C8148" s="89" t="s">
        <v>3745</v>
      </c>
      <c r="D8148" s="91" t="s">
        <v>1289</v>
      </c>
    </row>
    <row r="8149" spans="1:4">
      <c r="A8149" s="95">
        <v>9445</v>
      </c>
      <c r="B8149" s="90" t="s">
        <v>14134</v>
      </c>
      <c r="C8149" s="89" t="s">
        <v>3617</v>
      </c>
      <c r="D8149" s="91" t="s">
        <v>14135</v>
      </c>
    </row>
    <row r="8150" spans="1:4">
      <c r="A8150" s="95">
        <v>9446</v>
      </c>
      <c r="B8150" s="90" t="s">
        <v>14136</v>
      </c>
      <c r="C8150" s="89" t="s">
        <v>3681</v>
      </c>
      <c r="D8150" s="93" t="s">
        <v>14137</v>
      </c>
    </row>
    <row r="8151" spans="1:4">
      <c r="B8151" s="90" t="s">
        <v>14138</v>
      </c>
    </row>
    <row r="8152" spans="1:4">
      <c r="A8152" s="95">
        <v>9447</v>
      </c>
      <c r="B8152" s="90" t="s">
        <v>14139</v>
      </c>
      <c r="C8152" s="89" t="s">
        <v>3635</v>
      </c>
      <c r="D8152" s="93" t="s">
        <v>14140</v>
      </c>
    </row>
    <row r="8153" spans="1:4">
      <c r="B8153" s="90" t="s">
        <v>14141</v>
      </c>
    </row>
    <row r="8154" spans="1:4">
      <c r="A8154" s="95">
        <v>9448</v>
      </c>
      <c r="B8154" s="90" t="s">
        <v>14142</v>
      </c>
      <c r="C8154" s="89" t="s">
        <v>3635</v>
      </c>
      <c r="D8154" s="91" t="s">
        <v>14143</v>
      </c>
    </row>
    <row r="8155" spans="1:4">
      <c r="A8155" s="95">
        <v>9450</v>
      </c>
      <c r="B8155" s="90" t="s">
        <v>14144</v>
      </c>
      <c r="C8155" s="89" t="s">
        <v>3635</v>
      </c>
      <c r="D8155" s="91" t="s">
        <v>2431</v>
      </c>
    </row>
    <row r="8156" spans="1:4">
      <c r="A8156" s="95">
        <v>9453</v>
      </c>
      <c r="B8156" s="90" t="s">
        <v>14145</v>
      </c>
      <c r="C8156" s="89" t="s">
        <v>3973</v>
      </c>
      <c r="D8156" s="91" t="s">
        <v>1152</v>
      </c>
    </row>
    <row r="8157" spans="1:4">
      <c r="B8157" s="96">
        <v>8261</v>
      </c>
    </row>
    <row r="8158" spans="1:4">
      <c r="A8158" s="95">
        <v>9454</v>
      </c>
      <c r="B8158" s="90" t="s">
        <v>14146</v>
      </c>
      <c r="C8158" s="89" t="s">
        <v>3635</v>
      </c>
      <c r="D8158" s="92" t="s">
        <v>14147</v>
      </c>
    </row>
    <row r="8159" spans="1:4">
      <c r="B8159" s="90" t="s">
        <v>14148</v>
      </c>
    </row>
    <row r="8160" spans="1:4">
      <c r="A8160" s="95">
        <v>9455</v>
      </c>
      <c r="B8160" s="90" t="s">
        <v>14149</v>
      </c>
      <c r="C8160" s="89" t="s">
        <v>3635</v>
      </c>
      <c r="D8160" s="92" t="s">
        <v>11237</v>
      </c>
    </row>
    <row r="8161" spans="1:4">
      <c r="B8161" s="90" t="s">
        <v>14150</v>
      </c>
    </row>
    <row r="8162" spans="1:4">
      <c r="A8162" s="95">
        <v>9456</v>
      </c>
      <c r="B8162" s="90" t="s">
        <v>14151</v>
      </c>
      <c r="C8162" s="89" t="s">
        <v>3635</v>
      </c>
      <c r="D8162" s="89" t="s">
        <v>429</v>
      </c>
    </row>
    <row r="8163" spans="1:4">
      <c r="A8163" s="95">
        <v>9457</v>
      </c>
      <c r="B8163" s="90" t="s">
        <v>14152</v>
      </c>
      <c r="C8163" s="89" t="s">
        <v>3635</v>
      </c>
      <c r="D8163" s="89" t="s">
        <v>1678</v>
      </c>
    </row>
    <row r="8164" spans="1:4">
      <c r="A8164" s="95">
        <v>9458</v>
      </c>
      <c r="B8164" s="90" t="s">
        <v>14153</v>
      </c>
      <c r="C8164" s="89" t="s">
        <v>3617</v>
      </c>
      <c r="D8164" s="91" t="s">
        <v>2569</v>
      </c>
    </row>
    <row r="8165" spans="1:4">
      <c r="A8165" s="95">
        <v>9459</v>
      </c>
      <c r="B8165" s="90" t="s">
        <v>14154</v>
      </c>
      <c r="C8165" s="89" t="s">
        <v>3635</v>
      </c>
      <c r="D8165" s="92" t="s">
        <v>14155</v>
      </c>
    </row>
    <row r="8166" spans="1:4">
      <c r="A8166" s="95">
        <v>9460</v>
      </c>
      <c r="B8166" s="90" t="s">
        <v>14156</v>
      </c>
      <c r="C8166" s="89" t="s">
        <v>3635</v>
      </c>
      <c r="D8166" s="92" t="s">
        <v>14157</v>
      </c>
    </row>
    <row r="8167" spans="1:4">
      <c r="A8167" s="95">
        <v>9461</v>
      </c>
      <c r="B8167" s="90" t="s">
        <v>14158</v>
      </c>
      <c r="C8167" s="89" t="s">
        <v>3635</v>
      </c>
      <c r="D8167" s="91" t="s">
        <v>14159</v>
      </c>
    </row>
    <row r="8168" spans="1:4">
      <c r="A8168" s="95">
        <v>9462</v>
      </c>
      <c r="B8168" s="90" t="s">
        <v>14160</v>
      </c>
      <c r="C8168" s="89" t="s">
        <v>3635</v>
      </c>
      <c r="D8168" s="92" t="s">
        <v>14161</v>
      </c>
    </row>
    <row r="8169" spans="1:4">
      <c r="A8169" s="95">
        <v>9463</v>
      </c>
      <c r="B8169" s="90" t="s">
        <v>14162</v>
      </c>
      <c r="C8169" s="89" t="s">
        <v>3973</v>
      </c>
      <c r="D8169" s="91" t="s">
        <v>14163</v>
      </c>
    </row>
    <row r="8170" spans="1:4">
      <c r="A8170" s="95">
        <v>9464</v>
      </c>
      <c r="B8170" s="90" t="s">
        <v>14164</v>
      </c>
      <c r="C8170" s="89" t="s">
        <v>3635</v>
      </c>
      <c r="D8170" s="91" t="s">
        <v>14165</v>
      </c>
    </row>
    <row r="8171" spans="1:4">
      <c r="A8171" s="95">
        <v>9466</v>
      </c>
      <c r="B8171" s="90" t="s">
        <v>14166</v>
      </c>
      <c r="C8171" s="89" t="s">
        <v>3617</v>
      </c>
      <c r="D8171" s="91" t="s">
        <v>14167</v>
      </c>
    </row>
    <row r="8172" spans="1:4">
      <c r="B8172" s="90" t="s">
        <v>4520</v>
      </c>
    </row>
    <row r="8173" spans="1:4">
      <c r="A8173" s="95">
        <v>9467</v>
      </c>
      <c r="B8173" s="90" t="s">
        <v>14168</v>
      </c>
      <c r="C8173" s="89" t="s">
        <v>3973</v>
      </c>
      <c r="D8173" s="91" t="s">
        <v>2621</v>
      </c>
    </row>
    <row r="8174" spans="1:4">
      <c r="A8174" s="95">
        <v>9468</v>
      </c>
      <c r="B8174" s="90" t="s">
        <v>14169</v>
      </c>
      <c r="C8174" s="89" t="s">
        <v>3635</v>
      </c>
      <c r="D8174" s="91" t="s">
        <v>14170</v>
      </c>
    </row>
    <row r="8175" spans="1:4">
      <c r="B8175" s="90" t="s">
        <v>14171</v>
      </c>
    </row>
    <row r="8176" spans="1:4">
      <c r="A8176" s="95">
        <v>9469</v>
      </c>
      <c r="B8176" s="90" t="s">
        <v>14172</v>
      </c>
      <c r="C8176" s="89" t="s">
        <v>3973</v>
      </c>
      <c r="D8176" s="91" t="s">
        <v>900</v>
      </c>
    </row>
    <row r="8177" spans="1:4">
      <c r="A8177" s="95">
        <v>9470</v>
      </c>
      <c r="B8177" s="90" t="s">
        <v>12121</v>
      </c>
      <c r="C8177" s="89" t="s">
        <v>3635</v>
      </c>
      <c r="D8177" s="91" t="s">
        <v>12122</v>
      </c>
    </row>
    <row r="8178" spans="1:4">
      <c r="A8178" s="95">
        <v>9471</v>
      </c>
      <c r="B8178" s="90" t="s">
        <v>14173</v>
      </c>
      <c r="C8178" s="89" t="s">
        <v>3635</v>
      </c>
      <c r="D8178" s="91" t="s">
        <v>280</v>
      </c>
    </row>
    <row r="8179" spans="1:4">
      <c r="A8179" s="95">
        <v>9472</v>
      </c>
      <c r="B8179" s="90" t="s">
        <v>14174</v>
      </c>
      <c r="C8179" s="89" t="s">
        <v>3635</v>
      </c>
      <c r="D8179" s="91" t="s">
        <v>3205</v>
      </c>
    </row>
    <row r="8180" spans="1:4">
      <c r="A8180" s="95">
        <v>9473</v>
      </c>
      <c r="B8180" s="90" t="s">
        <v>14175</v>
      </c>
      <c r="C8180" s="89" t="s">
        <v>3635</v>
      </c>
      <c r="D8180" s="91" t="s">
        <v>2275</v>
      </c>
    </row>
    <row r="8181" spans="1:4">
      <c r="A8181" s="95">
        <v>9474</v>
      </c>
      <c r="B8181" s="90" t="s">
        <v>14176</v>
      </c>
      <c r="C8181" s="89" t="s">
        <v>3635</v>
      </c>
      <c r="D8181" s="91" t="s">
        <v>2513</v>
      </c>
    </row>
    <row r="8182" spans="1:4">
      <c r="A8182" s="95">
        <v>9475</v>
      </c>
      <c r="B8182" s="90" t="s">
        <v>14177</v>
      </c>
      <c r="C8182" s="89" t="s">
        <v>3617</v>
      </c>
      <c r="D8182" s="91" t="s">
        <v>14178</v>
      </c>
    </row>
    <row r="8183" spans="1:4">
      <c r="B8183" s="90" t="s">
        <v>14179</v>
      </c>
    </row>
    <row r="8184" spans="1:4">
      <c r="D8184" s="89" t="s">
        <v>3701</v>
      </c>
    </row>
    <row r="8185" spans="1:4">
      <c r="B8185" s="87" t="s">
        <v>14180</v>
      </c>
    </row>
    <row r="8187" spans="1:4">
      <c r="B8187" s="87" t="s">
        <v>3609</v>
      </c>
      <c r="C8187" s="88" t="s">
        <v>3610</v>
      </c>
    </row>
    <row r="8188" spans="1:4">
      <c r="D8188" s="88" t="s">
        <v>3611</v>
      </c>
    </row>
    <row r="8189" spans="1:4">
      <c r="A8189" s="88" t="s">
        <v>3612</v>
      </c>
      <c r="B8189" s="87" t="s">
        <v>3613</v>
      </c>
      <c r="C8189" s="88" t="s">
        <v>3614</v>
      </c>
    </row>
    <row r="8190" spans="1:4">
      <c r="A8190" s="95">
        <v>9476</v>
      </c>
      <c r="C8190" s="89" t="s">
        <v>12999</v>
      </c>
      <c r="D8190" s="91" t="s">
        <v>9114</v>
      </c>
    </row>
    <row r="8191" spans="1:4">
      <c r="A8191" s="95">
        <v>9477</v>
      </c>
      <c r="B8191" s="90" t="s">
        <v>14181</v>
      </c>
      <c r="C8191" s="89" t="s">
        <v>3635</v>
      </c>
      <c r="D8191" s="91" t="s">
        <v>14182</v>
      </c>
    </row>
    <row r="8192" spans="1:4">
      <c r="B8192" s="90" t="s">
        <v>14183</v>
      </c>
    </row>
    <row r="8193" spans="1:4">
      <c r="A8193" s="95">
        <v>9478</v>
      </c>
      <c r="B8193" s="90" t="s">
        <v>14184</v>
      </c>
      <c r="C8193" s="89" t="s">
        <v>7808</v>
      </c>
      <c r="D8193" s="91" t="s">
        <v>14185</v>
      </c>
    </row>
    <row r="8194" spans="1:4">
      <c r="A8194" s="95">
        <v>9479</v>
      </c>
      <c r="B8194" s="90" t="s">
        <v>14186</v>
      </c>
      <c r="C8194" s="89" t="s">
        <v>3635</v>
      </c>
      <c r="D8194" s="91" t="s">
        <v>214</v>
      </c>
    </row>
    <row r="8195" spans="1:4">
      <c r="A8195" s="95">
        <v>9480</v>
      </c>
      <c r="B8195" s="90" t="s">
        <v>14187</v>
      </c>
      <c r="C8195" s="89" t="s">
        <v>3973</v>
      </c>
      <c r="D8195" s="91" t="s">
        <v>572</v>
      </c>
    </row>
    <row r="8196" spans="1:4">
      <c r="A8196" s="95">
        <v>9481</v>
      </c>
      <c r="B8196" s="90" t="s">
        <v>14188</v>
      </c>
      <c r="C8196" s="89" t="s">
        <v>3635</v>
      </c>
      <c r="D8196" s="91" t="s">
        <v>132</v>
      </c>
    </row>
    <row r="8197" spans="1:4">
      <c r="A8197" s="95">
        <v>9482</v>
      </c>
      <c r="B8197" s="90" t="s">
        <v>14189</v>
      </c>
      <c r="C8197" s="89" t="s">
        <v>3635</v>
      </c>
      <c r="D8197" s="91" t="s">
        <v>14190</v>
      </c>
    </row>
    <row r="8198" spans="1:4">
      <c r="A8198" s="95">
        <v>9483</v>
      </c>
      <c r="B8198" s="90" t="s">
        <v>14191</v>
      </c>
      <c r="C8198" s="89" t="s">
        <v>13446</v>
      </c>
      <c r="D8198" s="89" t="s">
        <v>2296</v>
      </c>
    </row>
    <row r="8199" spans="1:4">
      <c r="A8199" s="95">
        <v>9484</v>
      </c>
      <c r="B8199" s="90" t="s">
        <v>14192</v>
      </c>
      <c r="C8199" s="89" t="s">
        <v>3635</v>
      </c>
      <c r="D8199" s="91" t="s">
        <v>84</v>
      </c>
    </row>
    <row r="8200" spans="1:4">
      <c r="A8200" s="95">
        <v>9485</v>
      </c>
      <c r="B8200" s="90" t="s">
        <v>14193</v>
      </c>
      <c r="C8200" s="89" t="s">
        <v>3635</v>
      </c>
      <c r="D8200" s="89" t="s">
        <v>598</v>
      </c>
    </row>
    <row r="8201" spans="1:4">
      <c r="A8201" s="95">
        <v>9486</v>
      </c>
      <c r="B8201" s="90" t="s">
        <v>14194</v>
      </c>
      <c r="C8201" s="89" t="s">
        <v>3635</v>
      </c>
      <c r="D8201" s="91" t="s">
        <v>3543</v>
      </c>
    </row>
    <row r="8202" spans="1:4">
      <c r="A8202" s="95">
        <v>9487</v>
      </c>
      <c r="B8202" s="90" t="s">
        <v>14195</v>
      </c>
      <c r="C8202" s="89" t="s">
        <v>3635</v>
      </c>
      <c r="D8202" s="91" t="s">
        <v>1288</v>
      </c>
    </row>
    <row r="8203" spans="1:4">
      <c r="A8203" s="95">
        <v>9490</v>
      </c>
      <c r="B8203" s="90" t="s">
        <v>14196</v>
      </c>
      <c r="C8203" s="89" t="s">
        <v>3751</v>
      </c>
      <c r="D8203" s="91" t="s">
        <v>8332</v>
      </c>
    </row>
    <row r="8204" spans="1:4">
      <c r="A8204" s="95">
        <v>9493</v>
      </c>
      <c r="B8204" s="90" t="s">
        <v>14197</v>
      </c>
      <c r="C8204" s="89" t="s">
        <v>3635</v>
      </c>
      <c r="D8204" s="91" t="s">
        <v>465</v>
      </c>
    </row>
    <row r="8205" spans="1:4">
      <c r="A8205" s="95">
        <v>9494</v>
      </c>
      <c r="B8205" s="90" t="s">
        <v>14198</v>
      </c>
      <c r="C8205" s="89" t="s">
        <v>3635</v>
      </c>
      <c r="D8205" s="91" t="s">
        <v>14199</v>
      </c>
    </row>
    <row r="8206" spans="1:4">
      <c r="B8206" s="90" t="s">
        <v>14200</v>
      </c>
    </row>
    <row r="8207" spans="1:4">
      <c r="A8207" s="95">
        <v>9495</v>
      </c>
      <c r="B8207" s="90" t="s">
        <v>14201</v>
      </c>
      <c r="C8207" s="89" t="s">
        <v>3635</v>
      </c>
      <c r="D8207" s="91" t="s">
        <v>14202</v>
      </c>
    </row>
    <row r="8208" spans="1:4">
      <c r="A8208" s="95">
        <v>9496</v>
      </c>
      <c r="B8208" s="90" t="s">
        <v>14203</v>
      </c>
      <c r="C8208" s="89" t="s">
        <v>3617</v>
      </c>
      <c r="D8208" s="91" t="s">
        <v>14204</v>
      </c>
    </row>
    <row r="8209" spans="1:4">
      <c r="A8209" s="95">
        <v>9497</v>
      </c>
      <c r="B8209" s="90" t="s">
        <v>14205</v>
      </c>
      <c r="C8209" s="89" t="s">
        <v>3617</v>
      </c>
      <c r="D8209" s="91" t="s">
        <v>14206</v>
      </c>
    </row>
    <row r="8210" spans="1:4">
      <c r="A8210" s="95">
        <v>9499</v>
      </c>
      <c r="B8210" s="90" t="s">
        <v>14207</v>
      </c>
      <c r="C8210" s="89" t="s">
        <v>3635</v>
      </c>
      <c r="D8210" s="91" t="s">
        <v>14208</v>
      </c>
    </row>
    <row r="8211" spans="1:4">
      <c r="A8211" s="95">
        <v>9500</v>
      </c>
      <c r="B8211" s="90" t="s">
        <v>14209</v>
      </c>
      <c r="C8211" s="89" t="s">
        <v>3635</v>
      </c>
      <c r="D8211" s="91" t="s">
        <v>2585</v>
      </c>
    </row>
    <row r="8212" spans="1:4">
      <c r="A8212" s="95">
        <v>9501</v>
      </c>
      <c r="B8212" s="90" t="s">
        <v>14210</v>
      </c>
      <c r="C8212" s="89" t="s">
        <v>3973</v>
      </c>
      <c r="D8212" s="91" t="s">
        <v>141</v>
      </c>
    </row>
    <row r="8213" spans="1:4">
      <c r="A8213" s="95">
        <v>9502</v>
      </c>
      <c r="B8213" s="90" t="s">
        <v>14211</v>
      </c>
      <c r="C8213" s="89" t="s">
        <v>3973</v>
      </c>
      <c r="D8213" s="91" t="s">
        <v>3178</v>
      </c>
    </row>
    <row r="8214" spans="1:4">
      <c r="A8214" s="95">
        <v>9503</v>
      </c>
      <c r="B8214" s="90" t="s">
        <v>14212</v>
      </c>
      <c r="C8214" s="89" t="s">
        <v>3635</v>
      </c>
      <c r="D8214" s="91" t="s">
        <v>1097</v>
      </c>
    </row>
    <row r="8215" spans="1:4">
      <c r="A8215" s="95">
        <v>9504</v>
      </c>
      <c r="B8215" s="90" t="s">
        <v>14213</v>
      </c>
      <c r="C8215" s="89" t="s">
        <v>3635</v>
      </c>
      <c r="D8215" s="91" t="s">
        <v>14214</v>
      </c>
    </row>
    <row r="8216" spans="1:4">
      <c r="A8216" s="95">
        <v>9505</v>
      </c>
      <c r="B8216" s="90" t="s">
        <v>14215</v>
      </c>
      <c r="C8216" s="89" t="s">
        <v>3635</v>
      </c>
      <c r="D8216" s="91" t="s">
        <v>2202</v>
      </c>
    </row>
    <row r="8217" spans="1:4">
      <c r="A8217" s="95">
        <v>9506</v>
      </c>
      <c r="B8217" s="90" t="s">
        <v>14216</v>
      </c>
      <c r="C8217" s="89" t="s">
        <v>3635</v>
      </c>
      <c r="D8217" s="91" t="s">
        <v>2228</v>
      </c>
    </row>
    <row r="8218" spans="1:4">
      <c r="A8218" s="95">
        <v>9507</v>
      </c>
      <c r="B8218" s="90" t="s">
        <v>14217</v>
      </c>
      <c r="C8218" s="89" t="s">
        <v>3635</v>
      </c>
      <c r="D8218" s="91" t="s">
        <v>1649</v>
      </c>
    </row>
    <row r="8219" spans="1:4">
      <c r="A8219" s="95">
        <v>9508</v>
      </c>
      <c r="B8219" s="90" t="s">
        <v>14218</v>
      </c>
      <c r="C8219" s="89" t="s">
        <v>3635</v>
      </c>
      <c r="D8219" s="91" t="s">
        <v>2056</v>
      </c>
    </row>
    <row r="8220" spans="1:4">
      <c r="A8220" s="95">
        <v>9509</v>
      </c>
      <c r="B8220" s="90" t="s">
        <v>14219</v>
      </c>
      <c r="C8220" s="89" t="s">
        <v>3635</v>
      </c>
      <c r="D8220" s="91" t="s">
        <v>1488</v>
      </c>
    </row>
    <row r="8221" spans="1:4">
      <c r="A8221" s="95">
        <v>9510</v>
      </c>
      <c r="B8221" s="90" t="s">
        <v>14220</v>
      </c>
      <c r="C8221" s="89" t="s">
        <v>3635</v>
      </c>
      <c r="D8221" s="91" t="s">
        <v>3571</v>
      </c>
    </row>
    <row r="8222" spans="1:4">
      <c r="A8222" s="95">
        <v>9511</v>
      </c>
      <c r="B8222" s="90" t="s">
        <v>14221</v>
      </c>
      <c r="C8222" s="89" t="s">
        <v>3635</v>
      </c>
      <c r="D8222" s="91" t="s">
        <v>155</v>
      </c>
    </row>
    <row r="8223" spans="1:4">
      <c r="A8223" s="95">
        <v>9512</v>
      </c>
      <c r="B8223" s="90" t="s">
        <v>14222</v>
      </c>
      <c r="C8223" s="89" t="s">
        <v>3635</v>
      </c>
      <c r="D8223" s="91" t="s">
        <v>1640</v>
      </c>
    </row>
    <row r="8224" spans="1:4">
      <c r="D8224" s="89" t="s">
        <v>3701</v>
      </c>
    </row>
    <row r="8225" spans="1:4">
      <c r="B8225" s="87" t="s">
        <v>14223</v>
      </c>
    </row>
    <row r="8227" spans="1:4">
      <c r="B8227" s="87" t="s">
        <v>3609</v>
      </c>
      <c r="C8227" s="88" t="s">
        <v>3610</v>
      </c>
    </row>
    <row r="8228" spans="1:4">
      <c r="D8228" s="88" t="s">
        <v>3611</v>
      </c>
    </row>
    <row r="8229" spans="1:4">
      <c r="A8229" s="88" t="s">
        <v>3612</v>
      </c>
      <c r="B8229" s="87" t="s">
        <v>3613</v>
      </c>
      <c r="C8229" s="88" t="s">
        <v>3614</v>
      </c>
    </row>
    <row r="8230" spans="1:4">
      <c r="A8230" s="95">
        <v>9513</v>
      </c>
      <c r="B8230" s="90" t="s">
        <v>14224</v>
      </c>
      <c r="C8230" s="89" t="s">
        <v>3635</v>
      </c>
      <c r="D8230" s="91" t="s">
        <v>1416</v>
      </c>
    </row>
    <row r="8231" spans="1:4">
      <c r="A8231" s="95">
        <v>9514</v>
      </c>
      <c r="B8231" s="90" t="s">
        <v>14225</v>
      </c>
      <c r="C8231" s="89" t="s">
        <v>3635</v>
      </c>
      <c r="D8231" s="91" t="s">
        <v>1905</v>
      </c>
    </row>
    <row r="8232" spans="1:4">
      <c r="A8232" s="95">
        <v>9515</v>
      </c>
      <c r="B8232" s="90" t="s">
        <v>14226</v>
      </c>
      <c r="C8232" s="89" t="s">
        <v>3635</v>
      </c>
      <c r="D8232" s="91" t="s">
        <v>14227</v>
      </c>
    </row>
    <row r="8233" spans="1:4">
      <c r="A8233" s="95">
        <v>9516</v>
      </c>
      <c r="B8233" s="90" t="s">
        <v>14228</v>
      </c>
      <c r="C8233" s="89" t="s">
        <v>3635</v>
      </c>
      <c r="D8233" s="91" t="s">
        <v>2980</v>
      </c>
    </row>
    <row r="8234" spans="1:4">
      <c r="A8234" s="95">
        <v>9517</v>
      </c>
      <c r="B8234" s="90" t="s">
        <v>14229</v>
      </c>
      <c r="C8234" s="89" t="s">
        <v>3635</v>
      </c>
      <c r="D8234" s="91" t="s">
        <v>14230</v>
      </c>
    </row>
    <row r="8235" spans="1:4">
      <c r="A8235" s="95">
        <v>9518</v>
      </c>
      <c r="B8235" s="90" t="s">
        <v>14231</v>
      </c>
      <c r="C8235" s="89" t="s">
        <v>3635</v>
      </c>
      <c r="D8235" s="91" t="s">
        <v>14232</v>
      </c>
    </row>
    <row r="8236" spans="1:4">
      <c r="A8236" s="95">
        <v>9519</v>
      </c>
      <c r="B8236" s="90" t="s">
        <v>14233</v>
      </c>
      <c r="C8236" s="89" t="s">
        <v>3635</v>
      </c>
      <c r="D8236" s="91" t="s">
        <v>1351</v>
      </c>
    </row>
    <row r="8237" spans="1:4">
      <c r="A8237" s="95">
        <v>9520</v>
      </c>
      <c r="B8237" s="90" t="s">
        <v>14234</v>
      </c>
      <c r="C8237" s="89" t="s">
        <v>3635</v>
      </c>
      <c r="D8237" s="91" t="s">
        <v>1182</v>
      </c>
    </row>
    <row r="8238" spans="1:4">
      <c r="A8238" s="95">
        <v>9521</v>
      </c>
      <c r="B8238" s="90" t="s">
        <v>14235</v>
      </c>
      <c r="C8238" s="89" t="s">
        <v>3635</v>
      </c>
      <c r="D8238" s="91" t="s">
        <v>2087</v>
      </c>
    </row>
    <row r="8239" spans="1:4">
      <c r="A8239" s="95">
        <v>9522</v>
      </c>
      <c r="B8239" s="90" t="s">
        <v>14236</v>
      </c>
      <c r="C8239" s="89" t="s">
        <v>3635</v>
      </c>
      <c r="D8239" s="91" t="s">
        <v>2283</v>
      </c>
    </row>
    <row r="8240" spans="1:4">
      <c r="A8240" s="95">
        <v>9523</v>
      </c>
      <c r="B8240" s="90" t="s">
        <v>14237</v>
      </c>
      <c r="C8240" s="89" t="s">
        <v>3635</v>
      </c>
      <c r="D8240" s="91" t="s">
        <v>14238</v>
      </c>
    </row>
    <row r="8241" spans="1:4">
      <c r="A8241" s="95">
        <v>9524</v>
      </c>
      <c r="B8241" s="90" t="s">
        <v>14239</v>
      </c>
      <c r="C8241" s="89" t="s">
        <v>3635</v>
      </c>
      <c r="D8241" s="91" t="s">
        <v>14240</v>
      </c>
    </row>
    <row r="8242" spans="1:4">
      <c r="A8242" s="95">
        <v>9525</v>
      </c>
      <c r="B8242" s="90" t="s">
        <v>14241</v>
      </c>
      <c r="C8242" s="89" t="s">
        <v>3635</v>
      </c>
      <c r="D8242" s="91" t="s">
        <v>2392</v>
      </c>
    </row>
    <row r="8243" spans="1:4">
      <c r="A8243" s="95">
        <v>9526</v>
      </c>
      <c r="B8243" s="90" t="s">
        <v>14242</v>
      </c>
      <c r="C8243" s="89" t="s">
        <v>3973</v>
      </c>
      <c r="D8243" s="91" t="s">
        <v>597</v>
      </c>
    </row>
    <row r="8244" spans="1:4">
      <c r="A8244" s="95">
        <v>9527</v>
      </c>
      <c r="B8244" s="90" t="s">
        <v>14243</v>
      </c>
      <c r="C8244" s="89" t="s">
        <v>3973</v>
      </c>
      <c r="D8244" s="91" t="s">
        <v>6390</v>
      </c>
    </row>
    <row r="8245" spans="1:4">
      <c r="A8245" s="95">
        <v>9528</v>
      </c>
      <c r="B8245" s="90" t="s">
        <v>14244</v>
      </c>
      <c r="C8245" s="89" t="s">
        <v>7414</v>
      </c>
      <c r="D8245" s="91" t="s">
        <v>14245</v>
      </c>
    </row>
    <row r="8246" spans="1:4">
      <c r="A8246" s="95">
        <v>9529</v>
      </c>
      <c r="B8246" s="90" t="s">
        <v>14246</v>
      </c>
      <c r="C8246" s="89" t="s">
        <v>3635</v>
      </c>
      <c r="D8246" s="91" t="s">
        <v>14247</v>
      </c>
    </row>
    <row r="8247" spans="1:4">
      <c r="B8247" s="90" t="s">
        <v>14248</v>
      </c>
    </row>
    <row r="8248" spans="1:4">
      <c r="A8248" s="95">
        <v>9530</v>
      </c>
      <c r="B8248" s="90" t="s">
        <v>14249</v>
      </c>
      <c r="C8248" s="89" t="s">
        <v>3973</v>
      </c>
      <c r="D8248" s="91" t="s">
        <v>703</v>
      </c>
    </row>
    <row r="8249" spans="1:4">
      <c r="A8249" s="95">
        <v>9531</v>
      </c>
      <c r="B8249" s="90" t="s">
        <v>14250</v>
      </c>
      <c r="C8249" s="89" t="s">
        <v>3635</v>
      </c>
      <c r="D8249" s="93" t="s">
        <v>14251</v>
      </c>
    </row>
    <row r="8250" spans="1:4">
      <c r="A8250" s="95">
        <v>9536</v>
      </c>
      <c r="B8250" s="90" t="s">
        <v>14252</v>
      </c>
      <c r="C8250" s="89" t="s">
        <v>3635</v>
      </c>
      <c r="D8250" s="91" t="s">
        <v>84</v>
      </c>
    </row>
    <row r="8251" spans="1:4">
      <c r="A8251" s="95">
        <v>9537</v>
      </c>
      <c r="B8251" s="90" t="s">
        <v>14253</v>
      </c>
      <c r="C8251" s="89" t="s">
        <v>3635</v>
      </c>
      <c r="D8251" s="91" t="s">
        <v>84</v>
      </c>
    </row>
    <row r="8252" spans="1:4">
      <c r="A8252" s="95">
        <v>9538</v>
      </c>
      <c r="B8252" s="90" t="s">
        <v>14254</v>
      </c>
      <c r="C8252" s="89" t="s">
        <v>3635</v>
      </c>
      <c r="D8252" s="91" t="s">
        <v>14255</v>
      </c>
    </row>
    <row r="8253" spans="1:4">
      <c r="A8253" s="95">
        <v>9539</v>
      </c>
      <c r="B8253" s="90" t="s">
        <v>14256</v>
      </c>
      <c r="C8253" s="89" t="s">
        <v>3635</v>
      </c>
      <c r="D8253" s="91" t="s">
        <v>14255</v>
      </c>
    </row>
    <row r="8254" spans="1:4">
      <c r="A8254" s="95">
        <v>9540</v>
      </c>
      <c r="B8254" s="90" t="s">
        <v>14257</v>
      </c>
      <c r="C8254" s="89" t="s">
        <v>3635</v>
      </c>
      <c r="D8254" s="91" t="s">
        <v>14255</v>
      </c>
    </row>
    <row r="8255" spans="1:4">
      <c r="A8255" s="95">
        <v>9541</v>
      </c>
      <c r="B8255" s="90" t="s">
        <v>14258</v>
      </c>
      <c r="C8255" s="89" t="s">
        <v>3635</v>
      </c>
      <c r="D8255" s="91" t="s">
        <v>14255</v>
      </c>
    </row>
    <row r="8256" spans="1:4">
      <c r="A8256" s="95">
        <v>9542</v>
      </c>
      <c r="B8256" s="90" t="s">
        <v>14259</v>
      </c>
      <c r="C8256" s="89" t="s">
        <v>3635</v>
      </c>
      <c r="D8256" s="91" t="s">
        <v>14255</v>
      </c>
    </row>
    <row r="8257" spans="1:4">
      <c r="A8257" s="95">
        <v>9543</v>
      </c>
      <c r="B8257" s="90" t="s">
        <v>14260</v>
      </c>
      <c r="C8257" s="89" t="s">
        <v>3635</v>
      </c>
      <c r="D8257" s="91" t="s">
        <v>2906</v>
      </c>
    </row>
    <row r="8258" spans="1:4">
      <c r="A8258" s="95">
        <v>9544</v>
      </c>
      <c r="B8258" s="90" t="s">
        <v>14261</v>
      </c>
      <c r="C8258" s="89" t="s">
        <v>3635</v>
      </c>
      <c r="D8258" s="91" t="s">
        <v>2906</v>
      </c>
    </row>
    <row r="8259" spans="1:4">
      <c r="A8259" s="95">
        <v>9545</v>
      </c>
      <c r="B8259" s="90" t="s">
        <v>14262</v>
      </c>
      <c r="C8259" s="89" t="s">
        <v>3635</v>
      </c>
      <c r="D8259" s="91" t="s">
        <v>1769</v>
      </c>
    </row>
    <row r="8260" spans="1:4">
      <c r="A8260" s="95">
        <v>9546</v>
      </c>
      <c r="B8260" s="90" t="s">
        <v>14263</v>
      </c>
      <c r="C8260" s="89" t="s">
        <v>3635</v>
      </c>
      <c r="D8260" s="91" t="s">
        <v>10261</v>
      </c>
    </row>
    <row r="8261" spans="1:4">
      <c r="A8261" s="95">
        <v>9547</v>
      </c>
      <c r="B8261" s="90" t="s">
        <v>14264</v>
      </c>
      <c r="C8261" s="89" t="s">
        <v>3635</v>
      </c>
      <c r="D8261" s="91" t="s">
        <v>117</v>
      </c>
    </row>
    <row r="8262" spans="1:4">
      <c r="A8262" s="95">
        <v>9548</v>
      </c>
      <c r="B8262" s="90" t="s">
        <v>14265</v>
      </c>
      <c r="C8262" s="89" t="s">
        <v>3635</v>
      </c>
      <c r="D8262" s="91" t="s">
        <v>117</v>
      </c>
    </row>
    <row r="8263" spans="1:4">
      <c r="D8263" s="89" t="s">
        <v>3701</v>
      </c>
    </row>
    <row r="8264" spans="1:4">
      <c r="B8264" s="87" t="s">
        <v>14266</v>
      </c>
    </row>
    <row r="8266" spans="1:4">
      <c r="B8266" s="87" t="s">
        <v>3609</v>
      </c>
      <c r="C8266" s="88" t="s">
        <v>3610</v>
      </c>
    </row>
    <row r="8267" spans="1:4">
      <c r="D8267" s="88" t="s">
        <v>3611</v>
      </c>
    </row>
    <row r="8268" spans="1:4">
      <c r="A8268" s="88" t="s">
        <v>3612</v>
      </c>
      <c r="B8268" s="87" t="s">
        <v>3613</v>
      </c>
      <c r="C8268" s="88" t="s">
        <v>3614</v>
      </c>
    </row>
    <row r="8269" spans="1:4">
      <c r="A8269" s="95">
        <v>9549</v>
      </c>
      <c r="B8269" s="90" t="s">
        <v>14267</v>
      </c>
      <c r="C8269" s="89" t="s">
        <v>3635</v>
      </c>
      <c r="D8269" s="91" t="s">
        <v>14268</v>
      </c>
    </row>
    <row r="8270" spans="1:4">
      <c r="A8270" s="95">
        <v>9550</v>
      </c>
      <c r="B8270" s="90" t="s">
        <v>14269</v>
      </c>
      <c r="C8270" s="89" t="s">
        <v>3635</v>
      </c>
      <c r="D8270" s="89" t="s">
        <v>400</v>
      </c>
    </row>
    <row r="8271" spans="1:4">
      <c r="A8271" s="95">
        <v>9551</v>
      </c>
      <c r="B8271" s="90" t="s">
        <v>14270</v>
      </c>
      <c r="C8271" s="89" t="s">
        <v>3635</v>
      </c>
      <c r="D8271" s="91" t="s">
        <v>822</v>
      </c>
    </row>
    <row r="8272" spans="1:4">
      <c r="A8272" s="95">
        <v>9552</v>
      </c>
      <c r="B8272" s="90" t="s">
        <v>14271</v>
      </c>
      <c r="C8272" s="89" t="s">
        <v>3635</v>
      </c>
      <c r="D8272" s="91" t="s">
        <v>112</v>
      </c>
    </row>
    <row r="8273" spans="1:4">
      <c r="A8273" s="95">
        <v>9553</v>
      </c>
      <c r="B8273" s="90" t="s">
        <v>14272</v>
      </c>
      <c r="C8273" s="89" t="s">
        <v>3635</v>
      </c>
      <c r="D8273" s="91" t="s">
        <v>14273</v>
      </c>
    </row>
    <row r="8274" spans="1:4">
      <c r="A8274" s="95">
        <v>9554</v>
      </c>
      <c r="B8274" s="90" t="s">
        <v>14274</v>
      </c>
      <c r="C8274" s="89" t="s">
        <v>3635</v>
      </c>
      <c r="D8274" s="91" t="s">
        <v>14275</v>
      </c>
    </row>
    <row r="8275" spans="1:4">
      <c r="A8275" s="95">
        <v>9555</v>
      </c>
      <c r="B8275" s="90" t="s">
        <v>14276</v>
      </c>
      <c r="C8275" s="89" t="s">
        <v>3635</v>
      </c>
      <c r="D8275" s="93" t="s">
        <v>14277</v>
      </c>
    </row>
    <row r="8276" spans="1:4">
      <c r="B8276" s="90" t="s">
        <v>4520</v>
      </c>
    </row>
    <row r="8277" spans="1:4">
      <c r="A8277" s="95">
        <v>9556</v>
      </c>
      <c r="B8277" s="90" t="s">
        <v>14278</v>
      </c>
      <c r="C8277" s="89" t="s">
        <v>3635</v>
      </c>
      <c r="D8277" s="92" t="s">
        <v>14279</v>
      </c>
    </row>
    <row r="8278" spans="1:4">
      <c r="A8278" s="95">
        <v>9557</v>
      </c>
      <c r="B8278" s="90" t="s">
        <v>14280</v>
      </c>
      <c r="C8278" s="89" t="s">
        <v>3751</v>
      </c>
      <c r="D8278" s="91" t="s">
        <v>232</v>
      </c>
    </row>
    <row r="8279" spans="1:4">
      <c r="A8279" s="95">
        <v>9558</v>
      </c>
      <c r="B8279" s="90" t="s">
        <v>14281</v>
      </c>
      <c r="C8279" s="89" t="s">
        <v>3745</v>
      </c>
      <c r="D8279" s="91" t="s">
        <v>14282</v>
      </c>
    </row>
    <row r="8280" spans="1:4">
      <c r="A8280" s="95">
        <v>9559</v>
      </c>
      <c r="B8280" s="90" t="s">
        <v>14283</v>
      </c>
      <c r="C8280" s="89" t="s">
        <v>3751</v>
      </c>
      <c r="D8280" s="89" t="s">
        <v>427</v>
      </c>
    </row>
    <row r="8281" spans="1:4">
      <c r="A8281" s="95">
        <v>9560</v>
      </c>
      <c r="B8281" s="90" t="s">
        <v>14284</v>
      </c>
      <c r="C8281" s="89" t="s">
        <v>3751</v>
      </c>
      <c r="D8281" s="91" t="s">
        <v>2491</v>
      </c>
    </row>
    <row r="8282" spans="1:4">
      <c r="A8282" s="95">
        <v>9561</v>
      </c>
      <c r="B8282" s="90" t="s">
        <v>14285</v>
      </c>
      <c r="C8282" s="89" t="s">
        <v>3681</v>
      </c>
      <c r="D8282" s="91" t="s">
        <v>14286</v>
      </c>
    </row>
    <row r="8283" spans="1:4">
      <c r="A8283" s="95">
        <v>9562</v>
      </c>
      <c r="B8283" s="90" t="s">
        <v>14287</v>
      </c>
      <c r="C8283" s="89" t="s">
        <v>3620</v>
      </c>
      <c r="D8283" s="93" t="s">
        <v>14288</v>
      </c>
    </row>
    <row r="8284" spans="1:4">
      <c r="A8284" s="95">
        <v>9565</v>
      </c>
      <c r="B8284" s="90" t="s">
        <v>3683</v>
      </c>
      <c r="C8284" s="89" t="s">
        <v>3620</v>
      </c>
      <c r="D8284" s="92" t="s">
        <v>14289</v>
      </c>
    </row>
    <row r="8285" spans="1:4">
      <c r="A8285" s="95">
        <v>9566</v>
      </c>
      <c r="B8285" s="90" t="s">
        <v>14290</v>
      </c>
      <c r="C8285" s="89" t="s">
        <v>3620</v>
      </c>
      <c r="D8285" s="93" t="s">
        <v>14291</v>
      </c>
    </row>
    <row r="8286" spans="1:4">
      <c r="A8286" s="95">
        <v>9569</v>
      </c>
      <c r="B8286" s="90" t="s">
        <v>14292</v>
      </c>
      <c r="C8286" s="89" t="s">
        <v>3635</v>
      </c>
      <c r="D8286" s="91" t="s">
        <v>1094</v>
      </c>
    </row>
    <row r="8287" spans="1:4">
      <c r="A8287" s="95">
        <v>9570</v>
      </c>
      <c r="B8287" s="90" t="s">
        <v>14293</v>
      </c>
      <c r="C8287" s="89" t="s">
        <v>3635</v>
      </c>
      <c r="D8287" s="92" t="s">
        <v>14294</v>
      </c>
    </row>
    <row r="8288" spans="1:4">
      <c r="A8288" s="95">
        <v>9571</v>
      </c>
      <c r="B8288" s="90" t="s">
        <v>14295</v>
      </c>
      <c r="C8288" s="89" t="s">
        <v>3635</v>
      </c>
      <c r="D8288" s="92" t="s">
        <v>14296</v>
      </c>
    </row>
    <row r="8289" spans="1:4">
      <c r="A8289" s="95">
        <v>9572</v>
      </c>
      <c r="B8289" s="90" t="s">
        <v>14297</v>
      </c>
      <c r="C8289" s="89" t="s">
        <v>3681</v>
      </c>
      <c r="D8289" s="91" t="s">
        <v>1494</v>
      </c>
    </row>
    <row r="8290" spans="1:4">
      <c r="A8290" s="95">
        <v>9574</v>
      </c>
      <c r="B8290" s="90" t="s">
        <v>14298</v>
      </c>
      <c r="C8290" s="89" t="s">
        <v>3635</v>
      </c>
      <c r="D8290" s="93" t="s">
        <v>14299</v>
      </c>
    </row>
    <row r="8291" spans="1:4">
      <c r="B8291" s="90" t="s">
        <v>14300</v>
      </c>
    </row>
    <row r="8292" spans="1:4">
      <c r="A8292" s="95">
        <v>9575</v>
      </c>
      <c r="B8292" s="90" t="s">
        <v>14301</v>
      </c>
      <c r="C8292" s="89" t="s">
        <v>3635</v>
      </c>
      <c r="D8292" s="91" t="s">
        <v>14302</v>
      </c>
    </row>
    <row r="8293" spans="1:4">
      <c r="A8293" s="95">
        <v>9576</v>
      </c>
      <c r="B8293" s="90" t="s">
        <v>14303</v>
      </c>
      <c r="C8293" s="89" t="s">
        <v>3973</v>
      </c>
      <c r="D8293" s="91" t="s">
        <v>1597</v>
      </c>
    </row>
    <row r="8294" spans="1:4">
      <c r="A8294" s="95">
        <v>9577</v>
      </c>
      <c r="B8294" s="90" t="s">
        <v>14304</v>
      </c>
      <c r="C8294" s="89" t="s">
        <v>3635</v>
      </c>
      <c r="D8294" s="91" t="s">
        <v>406</v>
      </c>
    </row>
    <row r="8295" spans="1:4">
      <c r="A8295" s="95">
        <v>9580</v>
      </c>
      <c r="B8295" s="90" t="s">
        <v>14305</v>
      </c>
      <c r="C8295" s="89" t="s">
        <v>3635</v>
      </c>
      <c r="D8295" s="91" t="s">
        <v>11999</v>
      </c>
    </row>
    <row r="8296" spans="1:4">
      <c r="A8296" s="95">
        <v>9584</v>
      </c>
      <c r="B8296" s="90" t="s">
        <v>14306</v>
      </c>
      <c r="C8296" s="89" t="s">
        <v>3635</v>
      </c>
      <c r="D8296" s="91" t="s">
        <v>956</v>
      </c>
    </row>
    <row r="8297" spans="1:4">
      <c r="A8297" s="95">
        <v>9585</v>
      </c>
      <c r="B8297" s="90" t="s">
        <v>14307</v>
      </c>
      <c r="C8297" s="89" t="s">
        <v>3635</v>
      </c>
      <c r="D8297" s="91" t="s">
        <v>1453</v>
      </c>
    </row>
    <row r="8298" spans="1:4">
      <c r="A8298" s="95">
        <v>9586</v>
      </c>
      <c r="B8298" s="90" t="s">
        <v>14308</v>
      </c>
      <c r="C8298" s="89" t="s">
        <v>3635</v>
      </c>
      <c r="D8298" s="91" t="s">
        <v>779</v>
      </c>
    </row>
    <row r="8299" spans="1:4">
      <c r="A8299" s="95">
        <v>9587</v>
      </c>
      <c r="B8299" s="90" t="s">
        <v>14309</v>
      </c>
      <c r="C8299" s="89" t="s">
        <v>3973</v>
      </c>
      <c r="D8299" s="91" t="s">
        <v>79</v>
      </c>
    </row>
    <row r="8300" spans="1:4">
      <c r="A8300" s="95">
        <v>9588</v>
      </c>
      <c r="B8300" s="90" t="s">
        <v>14310</v>
      </c>
      <c r="C8300" s="89" t="s">
        <v>3973</v>
      </c>
      <c r="D8300" s="91" t="s">
        <v>2501</v>
      </c>
    </row>
    <row r="8301" spans="1:4">
      <c r="A8301" s="95">
        <v>9589</v>
      </c>
      <c r="B8301" s="90" t="s">
        <v>14311</v>
      </c>
      <c r="C8301" s="89" t="s">
        <v>3635</v>
      </c>
      <c r="D8301" s="91" t="s">
        <v>14312</v>
      </c>
    </row>
    <row r="8302" spans="1:4">
      <c r="A8302" s="95">
        <v>9590</v>
      </c>
      <c r="B8302" s="90" t="s">
        <v>14313</v>
      </c>
      <c r="C8302" s="89" t="s">
        <v>3635</v>
      </c>
      <c r="D8302" s="91" t="s">
        <v>3003</v>
      </c>
    </row>
    <row r="8303" spans="1:4">
      <c r="D8303" s="89" t="s">
        <v>3701</v>
      </c>
    </row>
    <row r="8304" spans="1:4">
      <c r="B8304" s="87" t="s">
        <v>14314</v>
      </c>
    </row>
    <row r="8306" spans="1:4">
      <c r="B8306" s="87" t="s">
        <v>3609</v>
      </c>
      <c r="C8306" s="88" t="s">
        <v>3610</v>
      </c>
    </row>
    <row r="8307" spans="1:4">
      <c r="D8307" s="88" t="s">
        <v>3611</v>
      </c>
    </row>
    <row r="8308" spans="1:4">
      <c r="A8308" s="88" t="s">
        <v>3612</v>
      </c>
      <c r="B8308" s="87" t="s">
        <v>3613</v>
      </c>
      <c r="C8308" s="88" t="s">
        <v>3614</v>
      </c>
    </row>
    <row r="8309" spans="1:4">
      <c r="A8309" s="95">
        <v>9591</v>
      </c>
      <c r="B8309" s="90" t="s">
        <v>14315</v>
      </c>
      <c r="C8309" s="89" t="s">
        <v>3635</v>
      </c>
      <c r="D8309" s="91" t="s">
        <v>1171</v>
      </c>
    </row>
    <row r="8310" spans="1:4">
      <c r="A8310" s="95">
        <v>9592</v>
      </c>
      <c r="B8310" s="90" t="s">
        <v>14316</v>
      </c>
      <c r="C8310" s="89" t="s">
        <v>3635</v>
      </c>
      <c r="D8310" s="93" t="s">
        <v>14317</v>
      </c>
    </row>
    <row r="8311" spans="1:4">
      <c r="B8311" s="90" t="s">
        <v>14318</v>
      </c>
    </row>
    <row r="8312" spans="1:4">
      <c r="B8312" s="90" t="s">
        <v>14319</v>
      </c>
    </row>
    <row r="8313" spans="1:4">
      <c r="A8313" s="95">
        <v>9594</v>
      </c>
      <c r="B8313" s="90" t="s">
        <v>14320</v>
      </c>
      <c r="C8313" s="89" t="s">
        <v>3973</v>
      </c>
      <c r="D8313" s="91" t="s">
        <v>2089</v>
      </c>
    </row>
    <row r="8314" spans="1:4">
      <c r="A8314" s="95">
        <v>9595</v>
      </c>
      <c r="B8314" s="90" t="s">
        <v>14321</v>
      </c>
      <c r="C8314" s="89" t="s">
        <v>3973</v>
      </c>
      <c r="D8314" s="91" t="s">
        <v>14322</v>
      </c>
    </row>
    <row r="8315" spans="1:4">
      <c r="A8315" s="95">
        <v>9596</v>
      </c>
      <c r="B8315" s="90" t="s">
        <v>14323</v>
      </c>
      <c r="C8315" s="89" t="s">
        <v>3635</v>
      </c>
      <c r="D8315" s="91" t="s">
        <v>3378</v>
      </c>
    </row>
    <row r="8316" spans="1:4">
      <c r="A8316" s="95">
        <v>9597</v>
      </c>
      <c r="B8316" s="90" t="s">
        <v>14324</v>
      </c>
      <c r="C8316" s="89" t="s">
        <v>3751</v>
      </c>
      <c r="D8316" s="91" t="s">
        <v>8332</v>
      </c>
    </row>
    <row r="8317" spans="1:4">
      <c r="A8317" s="95">
        <v>9598</v>
      </c>
      <c r="B8317" s="90" t="s">
        <v>14325</v>
      </c>
      <c r="C8317" s="89" t="s">
        <v>3751</v>
      </c>
      <c r="D8317" s="91" t="s">
        <v>8332</v>
      </c>
    </row>
    <row r="8318" spans="1:4">
      <c r="A8318" s="95">
        <v>9599</v>
      </c>
      <c r="B8318" s="90" t="s">
        <v>14326</v>
      </c>
      <c r="C8318" s="89" t="s">
        <v>3751</v>
      </c>
      <c r="D8318" s="91" t="s">
        <v>8332</v>
      </c>
    </row>
    <row r="8319" spans="1:4">
      <c r="A8319" s="95">
        <v>9600</v>
      </c>
      <c r="B8319" s="90" t="s">
        <v>14327</v>
      </c>
      <c r="C8319" s="89" t="s">
        <v>3635</v>
      </c>
      <c r="D8319" s="91" t="s">
        <v>282</v>
      </c>
    </row>
    <row r="8320" spans="1:4">
      <c r="A8320" s="95">
        <v>9601</v>
      </c>
      <c r="B8320" s="90" t="s">
        <v>14328</v>
      </c>
      <c r="C8320" s="89" t="s">
        <v>3635</v>
      </c>
      <c r="D8320" s="91" t="s">
        <v>7640</v>
      </c>
    </row>
    <row r="8321" spans="1:4">
      <c r="A8321" s="95">
        <v>9602</v>
      </c>
      <c r="B8321" s="90" t="s">
        <v>14329</v>
      </c>
      <c r="C8321" s="89" t="s">
        <v>3635</v>
      </c>
      <c r="D8321" s="91" t="s">
        <v>3595</v>
      </c>
    </row>
    <row r="8322" spans="1:4">
      <c r="A8322" s="95">
        <v>9603</v>
      </c>
      <c r="B8322" s="90" t="s">
        <v>14330</v>
      </c>
      <c r="C8322" s="89" t="s">
        <v>3635</v>
      </c>
      <c r="D8322" s="91" t="s">
        <v>2800</v>
      </c>
    </row>
    <row r="8323" spans="1:4">
      <c r="A8323" s="95">
        <v>9604</v>
      </c>
      <c r="B8323" s="90" t="s">
        <v>14331</v>
      </c>
      <c r="C8323" s="89" t="s">
        <v>3635</v>
      </c>
      <c r="D8323" s="91" t="s">
        <v>2800</v>
      </c>
    </row>
    <row r="8324" spans="1:4">
      <c r="A8324" s="95">
        <v>9605</v>
      </c>
      <c r="B8324" s="90" t="s">
        <v>14332</v>
      </c>
      <c r="C8324" s="89" t="s">
        <v>3635</v>
      </c>
      <c r="D8324" s="91" t="s">
        <v>14333</v>
      </c>
    </row>
    <row r="8325" spans="1:4">
      <c r="A8325" s="95">
        <v>9607</v>
      </c>
      <c r="B8325" s="90" t="s">
        <v>14334</v>
      </c>
      <c r="C8325" s="89" t="s">
        <v>3635</v>
      </c>
      <c r="D8325" s="91" t="s">
        <v>2490</v>
      </c>
    </row>
    <row r="8326" spans="1:4">
      <c r="A8326" s="95">
        <v>9608</v>
      </c>
      <c r="B8326" s="90" t="s">
        <v>14335</v>
      </c>
      <c r="C8326" s="89" t="s">
        <v>3635</v>
      </c>
      <c r="D8326" s="91" t="s">
        <v>9485</v>
      </c>
    </row>
    <row r="8327" spans="1:4">
      <c r="A8327" s="95">
        <v>9610</v>
      </c>
      <c r="B8327" s="90" t="s">
        <v>14336</v>
      </c>
      <c r="C8327" s="89" t="s">
        <v>3973</v>
      </c>
      <c r="D8327" s="91" t="s">
        <v>14337</v>
      </c>
    </row>
    <row r="8328" spans="1:4">
      <c r="B8328" s="90" t="s">
        <v>14338</v>
      </c>
    </row>
    <row r="8329" spans="1:4">
      <c r="A8329" s="95">
        <v>9611</v>
      </c>
      <c r="B8329" s="90" t="s">
        <v>14339</v>
      </c>
      <c r="C8329" s="89" t="s">
        <v>3635</v>
      </c>
      <c r="D8329" s="91" t="s">
        <v>14340</v>
      </c>
    </row>
    <row r="8330" spans="1:4">
      <c r="A8330" s="95">
        <v>9612</v>
      </c>
      <c r="B8330" s="90" t="s">
        <v>14341</v>
      </c>
      <c r="C8330" s="89" t="s">
        <v>3681</v>
      </c>
      <c r="D8330" s="91" t="s">
        <v>14342</v>
      </c>
    </row>
    <row r="8331" spans="1:4">
      <c r="A8331" s="95">
        <v>9613</v>
      </c>
      <c r="B8331" s="90" t="s">
        <v>14336</v>
      </c>
      <c r="C8331" s="89" t="s">
        <v>3973</v>
      </c>
      <c r="D8331" s="91" t="s">
        <v>14337</v>
      </c>
    </row>
    <row r="8332" spans="1:4">
      <c r="B8332" s="90" t="s">
        <v>14338</v>
      </c>
    </row>
    <row r="8333" spans="1:4">
      <c r="A8333" s="95">
        <v>9614</v>
      </c>
      <c r="B8333" s="90" t="s">
        <v>14343</v>
      </c>
      <c r="C8333" s="89" t="s">
        <v>3635</v>
      </c>
      <c r="D8333" s="91" t="s">
        <v>14344</v>
      </c>
    </row>
    <row r="8334" spans="1:4">
      <c r="B8334" s="90" t="s">
        <v>14345</v>
      </c>
    </row>
    <row r="8335" spans="1:4">
      <c r="A8335" s="95">
        <v>9615</v>
      </c>
      <c r="B8335" s="90" t="s">
        <v>14346</v>
      </c>
      <c r="C8335" s="89" t="s">
        <v>3635</v>
      </c>
      <c r="D8335" s="91" t="s">
        <v>14347</v>
      </c>
    </row>
    <row r="8336" spans="1:4">
      <c r="B8336" s="90" t="s">
        <v>14345</v>
      </c>
    </row>
    <row r="8337" spans="1:4">
      <c r="A8337" s="95">
        <v>9616</v>
      </c>
      <c r="B8337" s="90" t="s">
        <v>14348</v>
      </c>
      <c r="C8337" s="89" t="s">
        <v>3635</v>
      </c>
      <c r="D8337" s="91" t="s">
        <v>14344</v>
      </c>
    </row>
    <row r="8338" spans="1:4">
      <c r="B8338" s="90" t="s">
        <v>14345</v>
      </c>
    </row>
    <row r="8339" spans="1:4">
      <c r="A8339" s="95">
        <v>9617</v>
      </c>
      <c r="B8339" s="90" t="s">
        <v>14349</v>
      </c>
      <c r="C8339" s="89" t="s">
        <v>3635</v>
      </c>
      <c r="D8339" s="91" t="s">
        <v>14344</v>
      </c>
    </row>
    <row r="8340" spans="1:4">
      <c r="B8340" s="90" t="s">
        <v>14350</v>
      </c>
    </row>
    <row r="8341" spans="1:4">
      <c r="A8341" s="95">
        <v>9618</v>
      </c>
      <c r="B8341" s="90" t="s">
        <v>14351</v>
      </c>
      <c r="C8341" s="89" t="s">
        <v>3635</v>
      </c>
      <c r="D8341" s="91" t="s">
        <v>14352</v>
      </c>
    </row>
    <row r="8342" spans="1:4">
      <c r="B8342" s="90" t="s">
        <v>14350</v>
      </c>
    </row>
    <row r="8343" spans="1:4">
      <c r="A8343" s="95">
        <v>9619</v>
      </c>
      <c r="B8343" s="90" t="s">
        <v>14353</v>
      </c>
      <c r="C8343" s="89" t="s">
        <v>3635</v>
      </c>
      <c r="D8343" s="91" t="s">
        <v>14354</v>
      </c>
    </row>
    <row r="8344" spans="1:4">
      <c r="B8344" s="90" t="s">
        <v>14355</v>
      </c>
    </row>
    <row r="8345" spans="1:4">
      <c r="A8345" s="95">
        <v>9620</v>
      </c>
      <c r="B8345" s="90" t="s">
        <v>14356</v>
      </c>
      <c r="C8345" s="89" t="s">
        <v>3635</v>
      </c>
      <c r="D8345" s="91" t="s">
        <v>2630</v>
      </c>
    </row>
    <row r="8346" spans="1:4">
      <c r="B8346" s="90" t="s">
        <v>14355</v>
      </c>
    </row>
    <row r="8347" spans="1:4">
      <c r="A8347" s="95">
        <v>9621</v>
      </c>
      <c r="B8347" s="90" t="s">
        <v>14357</v>
      </c>
      <c r="C8347" s="89" t="s">
        <v>3635</v>
      </c>
      <c r="D8347" s="91" t="s">
        <v>14358</v>
      </c>
    </row>
    <row r="8348" spans="1:4">
      <c r="B8348" s="90" t="s">
        <v>14355</v>
      </c>
    </row>
    <row r="8349" spans="1:4">
      <c r="A8349" s="95">
        <v>9622</v>
      </c>
      <c r="C8349" s="89" t="s">
        <v>3635</v>
      </c>
      <c r="D8349" s="91" t="s">
        <v>14359</v>
      </c>
    </row>
    <row r="8350" spans="1:4">
      <c r="D8350" s="89" t="s">
        <v>3701</v>
      </c>
    </row>
    <row r="8351" spans="1:4">
      <c r="B8351" s="87" t="s">
        <v>14360</v>
      </c>
    </row>
    <row r="8353" spans="1:4">
      <c r="B8353" s="87" t="s">
        <v>3609</v>
      </c>
      <c r="C8353" s="88" t="s">
        <v>3610</v>
      </c>
    </row>
    <row r="8354" spans="1:4">
      <c r="D8354" s="88" t="s">
        <v>3611</v>
      </c>
    </row>
    <row r="8355" spans="1:4">
      <c r="A8355" s="88" t="s">
        <v>3612</v>
      </c>
      <c r="B8355" s="87" t="s">
        <v>3613</v>
      </c>
      <c r="C8355" s="88" t="s">
        <v>3614</v>
      </c>
    </row>
    <row r="8356" spans="1:4">
      <c r="B8356" s="90" t="s">
        <v>14361</v>
      </c>
    </row>
    <row r="8357" spans="1:4">
      <c r="B8357" s="90" t="s">
        <v>14355</v>
      </c>
    </row>
    <row r="8358" spans="1:4">
      <c r="A8358" s="95">
        <v>9623</v>
      </c>
      <c r="B8358" s="90" t="s">
        <v>14362</v>
      </c>
      <c r="C8358" s="89" t="s">
        <v>3635</v>
      </c>
      <c r="D8358" s="93" t="s">
        <v>14363</v>
      </c>
    </row>
    <row r="8359" spans="1:4">
      <c r="B8359" s="90" t="s">
        <v>14364</v>
      </c>
    </row>
    <row r="8360" spans="1:4">
      <c r="A8360" s="95">
        <v>9624</v>
      </c>
      <c r="B8360" s="90" t="s">
        <v>14365</v>
      </c>
      <c r="C8360" s="89" t="s">
        <v>3635</v>
      </c>
      <c r="D8360" s="93" t="s">
        <v>14366</v>
      </c>
    </row>
    <row r="8361" spans="1:4">
      <c r="B8361" s="90" t="s">
        <v>14367</v>
      </c>
    </row>
    <row r="8362" spans="1:4">
      <c r="A8362" s="95">
        <v>9625</v>
      </c>
      <c r="B8362" s="90" t="s">
        <v>14368</v>
      </c>
      <c r="C8362" s="89" t="s">
        <v>3635</v>
      </c>
      <c r="D8362" s="93" t="s">
        <v>14369</v>
      </c>
    </row>
    <row r="8363" spans="1:4">
      <c r="B8363" s="90" t="s">
        <v>14367</v>
      </c>
    </row>
    <row r="8364" spans="1:4">
      <c r="A8364" s="95">
        <v>9626</v>
      </c>
      <c r="B8364" s="90" t="s">
        <v>14370</v>
      </c>
      <c r="C8364" s="89" t="s">
        <v>3635</v>
      </c>
      <c r="D8364" s="93" t="s">
        <v>14371</v>
      </c>
    </row>
    <row r="8365" spans="1:4">
      <c r="B8365" s="90" t="s">
        <v>14372</v>
      </c>
    </row>
    <row r="8366" spans="1:4">
      <c r="A8366" s="95">
        <v>9627</v>
      </c>
      <c r="B8366" s="90" t="s">
        <v>14373</v>
      </c>
      <c r="C8366" s="89" t="s">
        <v>3617</v>
      </c>
      <c r="D8366" s="91" t="s">
        <v>14374</v>
      </c>
    </row>
    <row r="8367" spans="1:4">
      <c r="A8367" s="95">
        <v>9628</v>
      </c>
      <c r="B8367" s="90" t="s">
        <v>14375</v>
      </c>
      <c r="C8367" s="89" t="s">
        <v>3973</v>
      </c>
      <c r="D8367" s="91" t="s">
        <v>295</v>
      </c>
    </row>
    <row r="8368" spans="1:4">
      <c r="A8368" s="95">
        <v>9629</v>
      </c>
      <c r="B8368" s="90" t="s">
        <v>14376</v>
      </c>
      <c r="C8368" s="89" t="s">
        <v>3973</v>
      </c>
      <c r="D8368" s="91" t="s">
        <v>14377</v>
      </c>
    </row>
    <row r="8369" spans="1:4">
      <c r="A8369" s="95">
        <v>9630</v>
      </c>
      <c r="B8369" s="90" t="s">
        <v>14378</v>
      </c>
      <c r="C8369" s="89" t="s">
        <v>3635</v>
      </c>
      <c r="D8369" s="92" t="s">
        <v>14379</v>
      </c>
    </row>
    <row r="8370" spans="1:4">
      <c r="B8370" s="90" t="s">
        <v>14380</v>
      </c>
    </row>
    <row r="8371" spans="1:4">
      <c r="A8371" s="95">
        <v>9631</v>
      </c>
      <c r="B8371" s="90" t="s">
        <v>14381</v>
      </c>
      <c r="C8371" s="89" t="s">
        <v>3635</v>
      </c>
      <c r="D8371" s="93" t="s">
        <v>14382</v>
      </c>
    </row>
    <row r="8372" spans="1:4">
      <c r="B8372" s="90" t="s">
        <v>14383</v>
      </c>
    </row>
    <row r="8373" spans="1:4">
      <c r="A8373" s="95">
        <v>9632</v>
      </c>
      <c r="B8373" s="90" t="s">
        <v>14384</v>
      </c>
      <c r="C8373" s="89" t="s">
        <v>3635</v>
      </c>
      <c r="D8373" s="93" t="s">
        <v>14385</v>
      </c>
    </row>
    <row r="8374" spans="1:4">
      <c r="B8374" s="90" t="s">
        <v>14386</v>
      </c>
    </row>
    <row r="8375" spans="1:4">
      <c r="A8375" s="95">
        <v>9633</v>
      </c>
      <c r="B8375" s="90" t="s">
        <v>14387</v>
      </c>
      <c r="C8375" s="89" t="s">
        <v>3635</v>
      </c>
      <c r="D8375" s="93" t="s">
        <v>14388</v>
      </c>
    </row>
    <row r="8376" spans="1:4">
      <c r="B8376" s="90" t="s">
        <v>14389</v>
      </c>
    </row>
    <row r="8377" spans="1:4">
      <c r="B8377" s="90" t="s">
        <v>14390</v>
      </c>
    </row>
    <row r="8378" spans="1:4">
      <c r="A8378" s="95">
        <v>9634</v>
      </c>
      <c r="B8378" s="90" t="s">
        <v>14391</v>
      </c>
      <c r="C8378" s="89" t="s">
        <v>3635</v>
      </c>
      <c r="D8378" s="91" t="s">
        <v>13875</v>
      </c>
    </row>
    <row r="8379" spans="1:4">
      <c r="A8379" s="95">
        <v>9635</v>
      </c>
      <c r="B8379" s="90" t="s">
        <v>14392</v>
      </c>
      <c r="C8379" s="89" t="s">
        <v>3635</v>
      </c>
      <c r="D8379" s="91" t="s">
        <v>1416</v>
      </c>
    </row>
    <row r="8380" spans="1:4">
      <c r="A8380" s="95">
        <v>9636</v>
      </c>
      <c r="B8380" s="90" t="s">
        <v>14393</v>
      </c>
      <c r="C8380" s="89" t="s">
        <v>3635</v>
      </c>
      <c r="D8380" s="91" t="s">
        <v>180</v>
      </c>
    </row>
    <row r="8381" spans="1:4">
      <c r="A8381" s="95">
        <v>9637</v>
      </c>
      <c r="B8381" s="90" t="s">
        <v>14394</v>
      </c>
      <c r="C8381" s="89" t="s">
        <v>3635</v>
      </c>
      <c r="D8381" s="91" t="s">
        <v>14395</v>
      </c>
    </row>
    <row r="8382" spans="1:4">
      <c r="A8382" s="95">
        <v>9638</v>
      </c>
      <c r="B8382" s="90" t="s">
        <v>14396</v>
      </c>
      <c r="C8382" s="89" t="s">
        <v>3635</v>
      </c>
      <c r="D8382" s="91" t="s">
        <v>2820</v>
      </c>
    </row>
    <row r="8383" spans="1:4">
      <c r="A8383" s="95">
        <v>9639</v>
      </c>
      <c r="B8383" s="90" t="s">
        <v>14397</v>
      </c>
      <c r="C8383" s="89" t="s">
        <v>3635</v>
      </c>
      <c r="D8383" s="91" t="s">
        <v>745</v>
      </c>
    </row>
    <row r="8384" spans="1:4">
      <c r="A8384" s="95">
        <v>9640</v>
      </c>
      <c r="B8384" s="90" t="s">
        <v>14398</v>
      </c>
      <c r="C8384" s="89" t="s">
        <v>3751</v>
      </c>
      <c r="D8384" s="91" t="s">
        <v>4630</v>
      </c>
    </row>
    <row r="8385" spans="1:4">
      <c r="A8385" s="95">
        <v>9641</v>
      </c>
      <c r="B8385" s="90" t="s">
        <v>14399</v>
      </c>
      <c r="C8385" s="89" t="s">
        <v>3751</v>
      </c>
      <c r="D8385" s="91" t="s">
        <v>4630</v>
      </c>
    </row>
    <row r="8386" spans="1:4">
      <c r="A8386" s="95">
        <v>9643</v>
      </c>
      <c r="B8386" s="90" t="s">
        <v>14400</v>
      </c>
      <c r="C8386" s="89" t="s">
        <v>3635</v>
      </c>
      <c r="D8386" s="91" t="s">
        <v>14401</v>
      </c>
    </row>
    <row r="8387" spans="1:4">
      <c r="A8387" s="95">
        <v>9644</v>
      </c>
      <c r="B8387" s="90" t="s">
        <v>14402</v>
      </c>
      <c r="C8387" s="89" t="s">
        <v>3635</v>
      </c>
      <c r="D8387" s="93" t="s">
        <v>14403</v>
      </c>
    </row>
    <row r="8388" spans="1:4">
      <c r="B8388" s="90" t="s">
        <v>14404</v>
      </c>
    </row>
    <row r="8389" spans="1:4">
      <c r="A8389" s="95">
        <v>9645</v>
      </c>
      <c r="B8389" s="90" t="s">
        <v>14405</v>
      </c>
      <c r="C8389" s="89" t="s">
        <v>3635</v>
      </c>
      <c r="D8389" s="92" t="s">
        <v>14406</v>
      </c>
    </row>
    <row r="8390" spans="1:4">
      <c r="A8390" s="95">
        <v>9646</v>
      </c>
      <c r="B8390" s="90" t="s">
        <v>14407</v>
      </c>
      <c r="C8390" s="89" t="s">
        <v>3635</v>
      </c>
      <c r="D8390" s="92" t="s">
        <v>14408</v>
      </c>
    </row>
    <row r="8391" spans="1:4">
      <c r="A8391" s="95">
        <v>9647</v>
      </c>
      <c r="B8391" s="90" t="s">
        <v>14409</v>
      </c>
      <c r="C8391" s="89" t="s">
        <v>3635</v>
      </c>
      <c r="D8391" s="92" t="s">
        <v>14410</v>
      </c>
    </row>
    <row r="8392" spans="1:4">
      <c r="A8392" s="95">
        <v>9648</v>
      </c>
      <c r="B8392" s="90" t="s">
        <v>14411</v>
      </c>
      <c r="C8392" s="89" t="s">
        <v>3635</v>
      </c>
      <c r="D8392" s="92" t="s">
        <v>14412</v>
      </c>
    </row>
    <row r="8393" spans="1:4">
      <c r="A8393" s="95">
        <v>9649</v>
      </c>
      <c r="B8393" s="90" t="s">
        <v>14413</v>
      </c>
      <c r="C8393" s="89" t="s">
        <v>3635</v>
      </c>
      <c r="D8393" s="92" t="s">
        <v>14414</v>
      </c>
    </row>
    <row r="8394" spans="1:4">
      <c r="A8394" s="95">
        <v>9650</v>
      </c>
      <c r="B8394" s="90" t="s">
        <v>14415</v>
      </c>
      <c r="C8394" s="89" t="s">
        <v>3635</v>
      </c>
      <c r="D8394" s="92" t="s">
        <v>14416</v>
      </c>
    </row>
    <row r="8395" spans="1:4">
      <c r="A8395" s="95">
        <v>9651</v>
      </c>
      <c r="B8395" s="90" t="s">
        <v>14417</v>
      </c>
      <c r="C8395" s="89" t="s">
        <v>3635</v>
      </c>
      <c r="D8395" s="92" t="s">
        <v>11546</v>
      </c>
    </row>
    <row r="8396" spans="1:4">
      <c r="D8396" s="89" t="s">
        <v>3701</v>
      </c>
    </row>
    <row r="8397" spans="1:4">
      <c r="B8397" s="87" t="s">
        <v>14418</v>
      </c>
    </row>
    <row r="8399" spans="1:4">
      <c r="B8399" s="87" t="s">
        <v>3609</v>
      </c>
      <c r="C8399" s="88" t="s">
        <v>3610</v>
      </c>
    </row>
    <row r="8400" spans="1:4">
      <c r="D8400" s="88" t="s">
        <v>3611</v>
      </c>
    </row>
    <row r="8401" spans="1:4">
      <c r="A8401" s="88" t="s">
        <v>3612</v>
      </c>
      <c r="B8401" s="87" t="s">
        <v>3613</v>
      </c>
      <c r="C8401" s="88" t="s">
        <v>3614</v>
      </c>
    </row>
    <row r="8402" spans="1:4">
      <c r="A8402" s="95">
        <v>9652</v>
      </c>
      <c r="B8402" s="90" t="s">
        <v>14419</v>
      </c>
      <c r="C8402" s="89" t="s">
        <v>3635</v>
      </c>
      <c r="D8402" s="92" t="s">
        <v>14420</v>
      </c>
    </row>
    <row r="8403" spans="1:4">
      <c r="A8403" s="95">
        <v>9653</v>
      </c>
      <c r="B8403" s="90" t="s">
        <v>14421</v>
      </c>
      <c r="C8403" s="89" t="s">
        <v>3635</v>
      </c>
      <c r="D8403" s="92" t="s">
        <v>14161</v>
      </c>
    </row>
    <row r="8404" spans="1:4">
      <c r="A8404" s="95">
        <v>9654</v>
      </c>
      <c r="B8404" s="90" t="s">
        <v>14422</v>
      </c>
      <c r="C8404" s="89" t="s">
        <v>3635</v>
      </c>
      <c r="D8404" s="92" t="s">
        <v>14161</v>
      </c>
    </row>
    <row r="8405" spans="1:4">
      <c r="A8405" s="95">
        <v>9655</v>
      </c>
      <c r="B8405" s="90" t="s">
        <v>14423</v>
      </c>
      <c r="C8405" s="89" t="s">
        <v>3635</v>
      </c>
      <c r="D8405" s="92" t="s">
        <v>14424</v>
      </c>
    </row>
    <row r="8406" spans="1:4">
      <c r="A8406" s="95">
        <v>9656</v>
      </c>
      <c r="B8406" s="90" t="s">
        <v>14425</v>
      </c>
      <c r="C8406" s="89" t="s">
        <v>3635</v>
      </c>
      <c r="D8406" s="92" t="s">
        <v>14426</v>
      </c>
    </row>
    <row r="8407" spans="1:4">
      <c r="A8407" s="95">
        <v>9657</v>
      </c>
      <c r="B8407" s="90" t="s">
        <v>14427</v>
      </c>
      <c r="C8407" s="89" t="s">
        <v>3635</v>
      </c>
      <c r="D8407" s="92" t="s">
        <v>14161</v>
      </c>
    </row>
    <row r="8408" spans="1:4">
      <c r="A8408" s="95">
        <v>9658</v>
      </c>
      <c r="B8408" s="90" t="s">
        <v>14428</v>
      </c>
      <c r="C8408" s="89" t="s">
        <v>3635</v>
      </c>
      <c r="D8408" s="92" t="s">
        <v>14161</v>
      </c>
    </row>
    <row r="8409" spans="1:4">
      <c r="A8409" s="95">
        <v>9659</v>
      </c>
      <c r="B8409" s="90" t="s">
        <v>14429</v>
      </c>
      <c r="C8409" s="89" t="s">
        <v>3635</v>
      </c>
      <c r="D8409" s="92" t="s">
        <v>14430</v>
      </c>
    </row>
    <row r="8410" spans="1:4">
      <c r="B8410" s="90" t="s">
        <v>14431</v>
      </c>
    </row>
    <row r="8411" spans="1:4">
      <c r="B8411" s="90" t="s">
        <v>14432</v>
      </c>
    </row>
    <row r="8412" spans="1:4">
      <c r="A8412" s="95">
        <v>9660</v>
      </c>
      <c r="B8412" s="90" t="s">
        <v>14433</v>
      </c>
      <c r="C8412" s="89" t="s">
        <v>3635</v>
      </c>
      <c r="D8412" s="91" t="s">
        <v>14434</v>
      </c>
    </row>
    <row r="8413" spans="1:4">
      <c r="A8413" s="95">
        <v>9661</v>
      </c>
      <c r="B8413" s="90" t="s">
        <v>14435</v>
      </c>
      <c r="C8413" s="89" t="s">
        <v>3635</v>
      </c>
      <c r="D8413" s="93" t="s">
        <v>14436</v>
      </c>
    </row>
    <row r="8414" spans="1:4">
      <c r="B8414" s="90" t="s">
        <v>14437</v>
      </c>
    </row>
    <row r="8415" spans="1:4">
      <c r="A8415" s="95">
        <v>9663</v>
      </c>
      <c r="B8415" s="90" t="s">
        <v>14438</v>
      </c>
      <c r="C8415" s="89" t="s">
        <v>3751</v>
      </c>
      <c r="D8415" s="91" t="s">
        <v>838</v>
      </c>
    </row>
    <row r="8416" spans="1:4">
      <c r="A8416" s="95">
        <v>9665</v>
      </c>
      <c r="B8416" s="90" t="s">
        <v>14439</v>
      </c>
      <c r="C8416" s="89" t="s">
        <v>3635</v>
      </c>
      <c r="D8416" s="92" t="s">
        <v>9119</v>
      </c>
    </row>
    <row r="8417" spans="1:4">
      <c r="A8417" s="95">
        <v>9666</v>
      </c>
      <c r="B8417" s="90" t="s">
        <v>14440</v>
      </c>
      <c r="C8417" s="89" t="s">
        <v>3635</v>
      </c>
      <c r="D8417" s="93" t="s">
        <v>14441</v>
      </c>
    </row>
    <row r="8418" spans="1:4">
      <c r="B8418" s="90" t="s">
        <v>14442</v>
      </c>
    </row>
    <row r="8419" spans="1:4">
      <c r="A8419" s="95">
        <v>9671</v>
      </c>
      <c r="B8419" s="90" t="s">
        <v>14443</v>
      </c>
      <c r="C8419" s="89" t="s">
        <v>3617</v>
      </c>
      <c r="D8419" s="91" t="s">
        <v>7398</v>
      </c>
    </row>
    <row r="8420" spans="1:4">
      <c r="A8420" s="95">
        <v>9672</v>
      </c>
      <c r="B8420" s="90" t="s">
        <v>14444</v>
      </c>
      <c r="C8420" s="89" t="s">
        <v>3617</v>
      </c>
      <c r="D8420" s="91" t="s">
        <v>14445</v>
      </c>
    </row>
    <row r="8421" spans="1:4">
      <c r="A8421" s="95">
        <v>9673</v>
      </c>
      <c r="B8421" s="90" t="s">
        <v>14446</v>
      </c>
      <c r="C8421" s="89" t="s">
        <v>3617</v>
      </c>
      <c r="D8421" s="91" t="s">
        <v>14447</v>
      </c>
    </row>
    <row r="8422" spans="1:4">
      <c r="A8422" s="95">
        <v>9676</v>
      </c>
      <c r="B8422" s="90" t="s">
        <v>14448</v>
      </c>
      <c r="C8422" s="89" t="s">
        <v>3635</v>
      </c>
      <c r="D8422" s="91" t="s">
        <v>14449</v>
      </c>
    </row>
    <row r="8423" spans="1:4">
      <c r="A8423" s="95">
        <v>9677</v>
      </c>
      <c r="B8423" s="90" t="s">
        <v>14450</v>
      </c>
      <c r="C8423" s="89" t="s">
        <v>3635</v>
      </c>
      <c r="D8423" s="91" t="s">
        <v>14451</v>
      </c>
    </row>
    <row r="8424" spans="1:4">
      <c r="A8424" s="95">
        <v>9678</v>
      </c>
      <c r="B8424" s="90" t="s">
        <v>14452</v>
      </c>
      <c r="C8424" s="89" t="s">
        <v>3635</v>
      </c>
      <c r="D8424" s="91" t="s">
        <v>14453</v>
      </c>
    </row>
    <row r="8425" spans="1:4">
      <c r="A8425" s="95">
        <v>9679</v>
      </c>
      <c r="B8425" s="90" t="s">
        <v>14454</v>
      </c>
      <c r="C8425" s="89" t="s">
        <v>3635</v>
      </c>
      <c r="D8425" s="92" t="s">
        <v>14455</v>
      </c>
    </row>
    <row r="8426" spans="1:4">
      <c r="A8426" s="95">
        <v>9680</v>
      </c>
      <c r="B8426" s="90" t="s">
        <v>14456</v>
      </c>
      <c r="C8426" s="89" t="s">
        <v>3635</v>
      </c>
      <c r="D8426" s="91" t="s">
        <v>5201</v>
      </c>
    </row>
    <row r="8427" spans="1:4">
      <c r="A8427" s="95">
        <v>9681</v>
      </c>
      <c r="B8427" s="90" t="s">
        <v>14457</v>
      </c>
      <c r="C8427" s="89" t="s">
        <v>3635</v>
      </c>
      <c r="D8427" s="91" t="s">
        <v>6833</v>
      </c>
    </row>
    <row r="8428" spans="1:4">
      <c r="A8428" s="95">
        <v>9682</v>
      </c>
      <c r="B8428" s="90" t="s">
        <v>14458</v>
      </c>
      <c r="C8428" s="89" t="s">
        <v>7808</v>
      </c>
      <c r="D8428" s="91" t="s">
        <v>14459</v>
      </c>
    </row>
    <row r="8429" spans="1:4">
      <c r="A8429" s="95">
        <v>9683</v>
      </c>
      <c r="B8429" s="90" t="s">
        <v>14460</v>
      </c>
      <c r="C8429" s="89" t="s">
        <v>3635</v>
      </c>
      <c r="D8429" s="92" t="s">
        <v>14461</v>
      </c>
    </row>
    <row r="8430" spans="1:4">
      <c r="A8430" s="95">
        <v>9684</v>
      </c>
      <c r="B8430" s="90" t="s">
        <v>14462</v>
      </c>
      <c r="C8430" s="89" t="s">
        <v>3973</v>
      </c>
      <c r="D8430" s="91" t="s">
        <v>14463</v>
      </c>
    </row>
    <row r="8431" spans="1:4">
      <c r="A8431" s="95">
        <v>9685</v>
      </c>
      <c r="B8431" s="90" t="s">
        <v>14464</v>
      </c>
      <c r="C8431" s="89" t="s">
        <v>3973</v>
      </c>
      <c r="D8431" s="91" t="s">
        <v>2071</v>
      </c>
    </row>
    <row r="8432" spans="1:4">
      <c r="A8432" s="95">
        <v>9686</v>
      </c>
      <c r="B8432" s="90" t="s">
        <v>14465</v>
      </c>
      <c r="C8432" s="89" t="s">
        <v>3635</v>
      </c>
      <c r="D8432" s="91" t="s">
        <v>14466</v>
      </c>
    </row>
    <row r="8433" spans="1:4">
      <c r="A8433" s="95">
        <v>9687</v>
      </c>
      <c r="B8433" s="90" t="s">
        <v>14467</v>
      </c>
      <c r="C8433" s="89" t="s">
        <v>3635</v>
      </c>
      <c r="D8433" s="91" t="s">
        <v>2667</v>
      </c>
    </row>
    <row r="8434" spans="1:4">
      <c r="A8434" s="95">
        <v>9688</v>
      </c>
      <c r="B8434" s="90" t="s">
        <v>14468</v>
      </c>
      <c r="C8434" s="89" t="s">
        <v>3635</v>
      </c>
      <c r="D8434" s="91" t="s">
        <v>14469</v>
      </c>
    </row>
    <row r="8435" spans="1:4">
      <c r="A8435" s="95">
        <v>9689</v>
      </c>
      <c r="B8435" s="90" t="s">
        <v>14470</v>
      </c>
      <c r="C8435" s="89" t="s">
        <v>3751</v>
      </c>
      <c r="D8435" s="91" t="s">
        <v>258</v>
      </c>
    </row>
    <row r="8436" spans="1:4">
      <c r="A8436" s="95">
        <v>9690</v>
      </c>
      <c r="B8436" s="90" t="s">
        <v>14471</v>
      </c>
      <c r="C8436" s="89" t="s">
        <v>3635</v>
      </c>
      <c r="D8436" s="91" t="s">
        <v>5686</v>
      </c>
    </row>
    <row r="8437" spans="1:4">
      <c r="D8437" s="89" t="s">
        <v>3701</v>
      </c>
    </row>
    <row r="8438" spans="1:4">
      <c r="B8438" s="87" t="s">
        <v>14472</v>
      </c>
    </row>
    <row r="8440" spans="1:4">
      <c r="B8440" s="87" t="s">
        <v>3609</v>
      </c>
      <c r="C8440" s="88" t="s">
        <v>3610</v>
      </c>
    </row>
    <row r="8441" spans="1:4">
      <c r="D8441" s="88" t="s">
        <v>3611</v>
      </c>
    </row>
    <row r="8442" spans="1:4">
      <c r="A8442" s="88" t="s">
        <v>3612</v>
      </c>
      <c r="B8442" s="87" t="s">
        <v>3613</v>
      </c>
      <c r="C8442" s="88" t="s">
        <v>3614</v>
      </c>
    </row>
    <row r="8443" spans="1:4">
      <c r="A8443" s="95">
        <v>9691</v>
      </c>
      <c r="B8443" s="90" t="s">
        <v>14473</v>
      </c>
      <c r="C8443" s="89" t="s">
        <v>3635</v>
      </c>
      <c r="D8443" s="91" t="s">
        <v>14474</v>
      </c>
    </row>
    <row r="8444" spans="1:4">
      <c r="A8444" s="95">
        <v>9692</v>
      </c>
      <c r="B8444" s="90" t="s">
        <v>14475</v>
      </c>
      <c r="C8444" s="89" t="s">
        <v>3635</v>
      </c>
      <c r="D8444" s="91" t="s">
        <v>7859</v>
      </c>
    </row>
    <row r="8445" spans="1:4">
      <c r="A8445" s="95">
        <v>9693</v>
      </c>
      <c r="B8445" s="90" t="s">
        <v>14476</v>
      </c>
      <c r="C8445" s="89" t="s">
        <v>3635</v>
      </c>
      <c r="D8445" s="91" t="s">
        <v>701</v>
      </c>
    </row>
    <row r="8446" spans="1:4">
      <c r="B8446" s="90" t="s">
        <v>4520</v>
      </c>
    </row>
    <row r="8447" spans="1:4">
      <c r="A8447" s="95">
        <v>9694</v>
      </c>
      <c r="B8447" s="90" t="s">
        <v>14477</v>
      </c>
      <c r="C8447" s="89" t="s">
        <v>3635</v>
      </c>
      <c r="D8447" s="91" t="s">
        <v>320</v>
      </c>
    </row>
    <row r="8448" spans="1:4">
      <c r="A8448" s="95">
        <v>9695</v>
      </c>
      <c r="B8448" s="90" t="s">
        <v>14478</v>
      </c>
      <c r="C8448" s="89" t="s">
        <v>3635</v>
      </c>
      <c r="D8448" s="91" t="s">
        <v>1460</v>
      </c>
    </row>
    <row r="8449" spans="1:4">
      <c r="A8449" s="95">
        <v>9696</v>
      </c>
      <c r="B8449" s="90" t="s">
        <v>14479</v>
      </c>
      <c r="C8449" s="89" t="s">
        <v>3635</v>
      </c>
      <c r="D8449" s="91" t="s">
        <v>5349</v>
      </c>
    </row>
    <row r="8450" spans="1:4">
      <c r="A8450" s="95">
        <v>9697</v>
      </c>
      <c r="B8450" s="90" t="s">
        <v>14480</v>
      </c>
      <c r="C8450" s="89" t="s">
        <v>3635</v>
      </c>
      <c r="D8450" s="91" t="s">
        <v>1689</v>
      </c>
    </row>
    <row r="8451" spans="1:4">
      <c r="A8451" s="95">
        <v>9698</v>
      </c>
      <c r="B8451" s="90" t="s">
        <v>14481</v>
      </c>
      <c r="C8451" s="89" t="s">
        <v>3973</v>
      </c>
      <c r="D8451" s="91" t="s">
        <v>2820</v>
      </c>
    </row>
    <row r="8452" spans="1:4">
      <c r="A8452" s="95">
        <v>9699</v>
      </c>
      <c r="B8452" s="90" t="s">
        <v>14482</v>
      </c>
      <c r="C8452" s="89" t="s">
        <v>3973</v>
      </c>
      <c r="D8452" s="91" t="s">
        <v>1276</v>
      </c>
    </row>
    <row r="8453" spans="1:4">
      <c r="A8453" s="95">
        <v>9700</v>
      </c>
      <c r="B8453" s="90" t="s">
        <v>14483</v>
      </c>
      <c r="C8453" s="89" t="s">
        <v>3973</v>
      </c>
      <c r="D8453" s="91" t="s">
        <v>2091</v>
      </c>
    </row>
    <row r="8454" spans="1:4">
      <c r="A8454" s="95">
        <v>9701</v>
      </c>
      <c r="B8454" s="90" t="s">
        <v>14484</v>
      </c>
      <c r="C8454" s="89" t="s">
        <v>3635</v>
      </c>
      <c r="D8454" s="91" t="s">
        <v>1512</v>
      </c>
    </row>
    <row r="8455" spans="1:4">
      <c r="A8455" s="95">
        <v>9702</v>
      </c>
      <c r="B8455" s="90" t="s">
        <v>14485</v>
      </c>
      <c r="C8455" s="89" t="s">
        <v>3635</v>
      </c>
      <c r="D8455" s="91" t="s">
        <v>1512</v>
      </c>
    </row>
    <row r="8456" spans="1:4">
      <c r="A8456" s="95">
        <v>9703</v>
      </c>
      <c r="B8456" s="90" t="s">
        <v>14486</v>
      </c>
      <c r="C8456" s="89" t="s">
        <v>3635</v>
      </c>
      <c r="D8456" s="91" t="s">
        <v>9626</v>
      </c>
    </row>
    <row r="8457" spans="1:4">
      <c r="A8457" s="95">
        <v>9704</v>
      </c>
      <c r="B8457" s="90" t="s">
        <v>14487</v>
      </c>
      <c r="C8457" s="89" t="s">
        <v>3635</v>
      </c>
      <c r="D8457" s="91" t="s">
        <v>3574</v>
      </c>
    </row>
    <row r="8458" spans="1:4">
      <c r="A8458" s="95">
        <v>9705</v>
      </c>
      <c r="B8458" s="90" t="s">
        <v>14488</v>
      </c>
      <c r="C8458" s="89" t="s">
        <v>3635</v>
      </c>
      <c r="D8458" s="91" t="s">
        <v>208</v>
      </c>
    </row>
    <row r="8459" spans="1:4">
      <c r="A8459" s="95">
        <v>9707</v>
      </c>
      <c r="B8459" s="90" t="s">
        <v>14489</v>
      </c>
      <c r="C8459" s="89" t="s">
        <v>3635</v>
      </c>
      <c r="D8459" s="91" t="s">
        <v>1312</v>
      </c>
    </row>
    <row r="8460" spans="1:4">
      <c r="A8460" s="95">
        <v>9708</v>
      </c>
      <c r="B8460" s="90" t="s">
        <v>14490</v>
      </c>
      <c r="C8460" s="89" t="s">
        <v>3635</v>
      </c>
      <c r="D8460" s="89" t="s">
        <v>371</v>
      </c>
    </row>
    <row r="8461" spans="1:4">
      <c r="A8461" s="95">
        <v>9709</v>
      </c>
      <c r="B8461" s="90" t="s">
        <v>14491</v>
      </c>
      <c r="C8461" s="89" t="s">
        <v>3635</v>
      </c>
      <c r="D8461" s="89" t="s">
        <v>1210</v>
      </c>
    </row>
    <row r="8462" spans="1:4">
      <c r="A8462" s="95">
        <v>9710</v>
      </c>
      <c r="B8462" s="90" t="s">
        <v>14492</v>
      </c>
      <c r="C8462" s="89" t="s">
        <v>3635</v>
      </c>
      <c r="D8462" s="91" t="s">
        <v>70</v>
      </c>
    </row>
    <row r="8463" spans="1:4">
      <c r="A8463" s="95">
        <v>9711</v>
      </c>
      <c r="B8463" s="90" t="s">
        <v>14493</v>
      </c>
      <c r="C8463" s="89" t="s">
        <v>3635</v>
      </c>
      <c r="D8463" s="91" t="s">
        <v>609</v>
      </c>
    </row>
    <row r="8464" spans="1:4">
      <c r="B8464" s="90" t="s">
        <v>14494</v>
      </c>
    </row>
    <row r="8465" spans="1:4">
      <c r="A8465" s="95">
        <v>9712</v>
      </c>
      <c r="B8465" s="90" t="s">
        <v>14495</v>
      </c>
      <c r="C8465" s="89" t="s">
        <v>3635</v>
      </c>
      <c r="D8465" s="91" t="s">
        <v>14496</v>
      </c>
    </row>
    <row r="8466" spans="1:4">
      <c r="A8466" s="95">
        <v>9713</v>
      </c>
      <c r="B8466" s="90" t="s">
        <v>14497</v>
      </c>
      <c r="C8466" s="89" t="s">
        <v>3635</v>
      </c>
      <c r="D8466" s="91" t="s">
        <v>1584</v>
      </c>
    </row>
    <row r="8467" spans="1:4">
      <c r="A8467" s="95">
        <v>9714</v>
      </c>
      <c r="B8467" s="90" t="s">
        <v>14498</v>
      </c>
      <c r="C8467" s="89" t="s">
        <v>3635</v>
      </c>
      <c r="D8467" s="91" t="s">
        <v>295</v>
      </c>
    </row>
    <row r="8468" spans="1:4">
      <c r="A8468" s="95">
        <v>9715</v>
      </c>
      <c r="B8468" s="90" t="s">
        <v>14499</v>
      </c>
      <c r="C8468" s="89" t="s">
        <v>3635</v>
      </c>
      <c r="D8468" s="89" t="s">
        <v>2075</v>
      </c>
    </row>
    <row r="8469" spans="1:4">
      <c r="A8469" s="95">
        <v>9716</v>
      </c>
      <c r="B8469" s="90" t="s">
        <v>14500</v>
      </c>
      <c r="C8469" s="89" t="s">
        <v>7808</v>
      </c>
      <c r="D8469" s="91" t="s">
        <v>989</v>
      </c>
    </row>
    <row r="8470" spans="1:4">
      <c r="A8470" s="95">
        <v>9717</v>
      </c>
      <c r="B8470" s="90" t="s">
        <v>14501</v>
      </c>
      <c r="C8470" s="89" t="s">
        <v>3635</v>
      </c>
      <c r="D8470" s="91" t="s">
        <v>393</v>
      </c>
    </row>
    <row r="8471" spans="1:4">
      <c r="A8471" s="95">
        <v>9718</v>
      </c>
      <c r="B8471" s="90" t="s">
        <v>14502</v>
      </c>
      <c r="C8471" s="89" t="s">
        <v>3635</v>
      </c>
      <c r="D8471" s="91" t="s">
        <v>406</v>
      </c>
    </row>
    <row r="8472" spans="1:4">
      <c r="B8472" s="90" t="s">
        <v>14494</v>
      </c>
    </row>
    <row r="8473" spans="1:4">
      <c r="A8473" s="95">
        <v>9719</v>
      </c>
      <c r="B8473" s="90" t="s">
        <v>14503</v>
      </c>
      <c r="C8473" s="89" t="s">
        <v>3681</v>
      </c>
      <c r="D8473" s="93" t="s">
        <v>14504</v>
      </c>
    </row>
    <row r="8474" spans="1:4">
      <c r="B8474" s="90" t="s">
        <v>14505</v>
      </c>
    </row>
    <row r="8475" spans="1:4">
      <c r="A8475" s="95">
        <v>9720</v>
      </c>
      <c r="B8475" s="90" t="s">
        <v>14506</v>
      </c>
      <c r="C8475" s="89" t="s">
        <v>3635</v>
      </c>
      <c r="D8475" s="91" t="s">
        <v>2982</v>
      </c>
    </row>
    <row r="8476" spans="1:4">
      <c r="B8476" s="90" t="s">
        <v>14507</v>
      </c>
    </row>
    <row r="8477" spans="1:4">
      <c r="A8477" s="95">
        <v>9721</v>
      </c>
      <c r="B8477" s="90" t="s">
        <v>14508</v>
      </c>
      <c r="C8477" s="89" t="s">
        <v>3635</v>
      </c>
      <c r="D8477" s="91" t="s">
        <v>14509</v>
      </c>
    </row>
    <row r="8478" spans="1:4">
      <c r="B8478" s="90" t="s">
        <v>14494</v>
      </c>
    </row>
    <row r="8479" spans="1:4">
      <c r="A8479" s="95">
        <v>9722</v>
      </c>
      <c r="B8479" s="90" t="s">
        <v>14510</v>
      </c>
      <c r="C8479" s="89" t="s">
        <v>3635</v>
      </c>
      <c r="D8479" s="91" t="s">
        <v>13056</v>
      </c>
    </row>
    <row r="8480" spans="1:4">
      <c r="D8480" s="89" t="s">
        <v>3701</v>
      </c>
    </row>
    <row r="8481" spans="1:4">
      <c r="B8481" s="87" t="s">
        <v>14511</v>
      </c>
    </row>
    <row r="8483" spans="1:4">
      <c r="B8483" s="87" t="s">
        <v>3609</v>
      </c>
      <c r="C8483" s="88" t="s">
        <v>3610</v>
      </c>
    </row>
    <row r="8484" spans="1:4">
      <c r="D8484" s="88" t="s">
        <v>3611</v>
      </c>
    </row>
    <row r="8485" spans="1:4">
      <c r="A8485" s="88" t="s">
        <v>3612</v>
      </c>
      <c r="B8485" s="87" t="s">
        <v>3613</v>
      </c>
      <c r="C8485" s="88" t="s">
        <v>3614</v>
      </c>
    </row>
    <row r="8486" spans="1:4">
      <c r="A8486" s="95">
        <v>9723</v>
      </c>
      <c r="B8486" s="90" t="s">
        <v>14512</v>
      </c>
      <c r="C8486" s="89" t="s">
        <v>3635</v>
      </c>
      <c r="D8486" s="91" t="s">
        <v>14513</v>
      </c>
    </row>
    <row r="8487" spans="1:4">
      <c r="B8487" s="90" t="s">
        <v>14494</v>
      </c>
    </row>
    <row r="8488" spans="1:4">
      <c r="A8488" s="95">
        <v>9725</v>
      </c>
      <c r="B8488" s="90" t="s">
        <v>14514</v>
      </c>
      <c r="C8488" s="89" t="s">
        <v>3681</v>
      </c>
      <c r="D8488" s="93" t="s">
        <v>14515</v>
      </c>
    </row>
    <row r="8489" spans="1:4">
      <c r="A8489" s="95">
        <v>9726</v>
      </c>
      <c r="B8489" s="90" t="s">
        <v>14516</v>
      </c>
      <c r="C8489" s="89" t="s">
        <v>3635</v>
      </c>
      <c r="D8489" s="92" t="s">
        <v>14517</v>
      </c>
    </row>
    <row r="8490" spans="1:4">
      <c r="A8490" s="95">
        <v>9728</v>
      </c>
      <c r="B8490" s="90" t="s">
        <v>14518</v>
      </c>
      <c r="C8490" s="89" t="s">
        <v>3617</v>
      </c>
      <c r="D8490" s="91" t="s">
        <v>14519</v>
      </c>
    </row>
    <row r="8491" spans="1:4">
      <c r="B8491" s="90" t="s">
        <v>14520</v>
      </c>
    </row>
    <row r="8492" spans="1:4">
      <c r="A8492" s="95">
        <v>9729</v>
      </c>
      <c r="B8492" s="90" t="s">
        <v>14521</v>
      </c>
      <c r="C8492" s="89" t="s">
        <v>3973</v>
      </c>
      <c r="D8492" s="91" t="s">
        <v>2979</v>
      </c>
    </row>
    <row r="8493" spans="1:4">
      <c r="A8493" s="95">
        <v>9730</v>
      </c>
      <c r="B8493" s="90" t="s">
        <v>14522</v>
      </c>
      <c r="C8493" s="89" t="s">
        <v>3625</v>
      </c>
      <c r="D8493" s="91" t="s">
        <v>14523</v>
      </c>
    </row>
    <row r="8494" spans="1:4">
      <c r="A8494" s="95">
        <v>9731</v>
      </c>
      <c r="B8494" s="90" t="s">
        <v>14524</v>
      </c>
      <c r="C8494" s="89" t="s">
        <v>3620</v>
      </c>
      <c r="D8494" s="91" t="s">
        <v>14525</v>
      </c>
    </row>
    <row r="8495" spans="1:4">
      <c r="A8495" s="95">
        <v>9732</v>
      </c>
      <c r="B8495" s="90" t="s">
        <v>14526</v>
      </c>
      <c r="C8495" s="89" t="s">
        <v>3620</v>
      </c>
      <c r="D8495" s="91" t="s">
        <v>14527</v>
      </c>
    </row>
    <row r="8496" spans="1:4">
      <c r="A8496" s="95">
        <v>9733</v>
      </c>
      <c r="B8496" s="90" t="s">
        <v>14522</v>
      </c>
      <c r="C8496" s="89" t="s">
        <v>14528</v>
      </c>
      <c r="D8496" s="91" t="s">
        <v>14529</v>
      </c>
    </row>
    <row r="8497" spans="1:4">
      <c r="A8497" s="95">
        <v>9734</v>
      </c>
      <c r="B8497" s="90" t="s">
        <v>14522</v>
      </c>
      <c r="C8497" s="89" t="s">
        <v>3620</v>
      </c>
      <c r="D8497" s="91" t="s">
        <v>14530</v>
      </c>
    </row>
    <row r="8498" spans="1:4">
      <c r="A8498" s="95">
        <v>9735</v>
      </c>
      <c r="B8498" s="90" t="s">
        <v>14531</v>
      </c>
      <c r="C8498" s="89" t="s">
        <v>3635</v>
      </c>
      <c r="D8498" s="93" t="s">
        <v>14532</v>
      </c>
    </row>
    <row r="8499" spans="1:4">
      <c r="B8499" s="90" t="s">
        <v>14437</v>
      </c>
    </row>
    <row r="8500" spans="1:4">
      <c r="A8500" s="95">
        <v>9736</v>
      </c>
      <c r="B8500" s="90" t="s">
        <v>14533</v>
      </c>
      <c r="C8500" s="89" t="s">
        <v>3973</v>
      </c>
      <c r="D8500" s="93" t="s">
        <v>14534</v>
      </c>
    </row>
    <row r="8501" spans="1:4">
      <c r="A8501" s="95">
        <v>9737</v>
      </c>
      <c r="B8501" s="90" t="s">
        <v>14535</v>
      </c>
      <c r="C8501" s="89" t="s">
        <v>3635</v>
      </c>
      <c r="D8501" s="93" t="s">
        <v>14536</v>
      </c>
    </row>
    <row r="8502" spans="1:4">
      <c r="B8502" s="90" t="s">
        <v>14537</v>
      </c>
    </row>
    <row r="8503" spans="1:4">
      <c r="A8503" s="95">
        <v>9738</v>
      </c>
      <c r="B8503" s="90" t="s">
        <v>14538</v>
      </c>
      <c r="C8503" s="89" t="s">
        <v>3635</v>
      </c>
      <c r="D8503" s="93" t="s">
        <v>14539</v>
      </c>
    </row>
    <row r="8504" spans="1:4">
      <c r="A8504" s="95">
        <v>9739</v>
      </c>
      <c r="B8504" s="90" t="s">
        <v>14540</v>
      </c>
      <c r="C8504" s="89" t="s">
        <v>3635</v>
      </c>
      <c r="D8504" s="93" t="s">
        <v>14541</v>
      </c>
    </row>
    <row r="8505" spans="1:4">
      <c r="A8505" s="95">
        <v>9740</v>
      </c>
      <c r="B8505" s="90" t="s">
        <v>14542</v>
      </c>
      <c r="C8505" s="89" t="s">
        <v>3635</v>
      </c>
      <c r="D8505" s="93" t="s">
        <v>14543</v>
      </c>
    </row>
    <row r="8506" spans="1:4">
      <c r="A8506" s="95">
        <v>9741</v>
      </c>
      <c r="B8506" s="90" t="s">
        <v>14544</v>
      </c>
      <c r="C8506" s="89" t="s">
        <v>3635</v>
      </c>
      <c r="D8506" s="93" t="s">
        <v>14545</v>
      </c>
    </row>
    <row r="8507" spans="1:4">
      <c r="A8507" s="95">
        <v>9742</v>
      </c>
      <c r="B8507" s="90" t="s">
        <v>14546</v>
      </c>
      <c r="C8507" s="89" t="s">
        <v>3635</v>
      </c>
      <c r="D8507" s="93" t="s">
        <v>14547</v>
      </c>
    </row>
    <row r="8508" spans="1:4">
      <c r="A8508" s="95">
        <v>9743</v>
      </c>
      <c r="B8508" s="90" t="s">
        <v>14548</v>
      </c>
      <c r="C8508" s="89" t="s">
        <v>3635</v>
      </c>
      <c r="D8508" s="93" t="s">
        <v>14549</v>
      </c>
    </row>
    <row r="8509" spans="1:4">
      <c r="A8509" s="95">
        <v>9744</v>
      </c>
      <c r="B8509" s="90" t="s">
        <v>14550</v>
      </c>
      <c r="C8509" s="89" t="s">
        <v>3635</v>
      </c>
      <c r="D8509" s="92" t="s">
        <v>14551</v>
      </c>
    </row>
    <row r="8510" spans="1:4">
      <c r="B8510" s="90" t="s">
        <v>14552</v>
      </c>
    </row>
    <row r="8511" spans="1:4">
      <c r="B8511" s="90" t="s">
        <v>14553</v>
      </c>
    </row>
    <row r="8512" spans="1:4">
      <c r="A8512" s="95">
        <v>9746</v>
      </c>
      <c r="B8512" s="90" t="s">
        <v>14554</v>
      </c>
      <c r="C8512" s="89" t="s">
        <v>3635</v>
      </c>
      <c r="D8512" s="93" t="s">
        <v>14555</v>
      </c>
    </row>
    <row r="8513" spans="1:4">
      <c r="B8513" s="90" t="s">
        <v>14556</v>
      </c>
    </row>
    <row r="8514" spans="1:4">
      <c r="A8514" s="95">
        <v>9747</v>
      </c>
      <c r="B8514" s="90" t="s">
        <v>14557</v>
      </c>
      <c r="C8514" s="89" t="s">
        <v>3635</v>
      </c>
      <c r="D8514" s="93" t="s">
        <v>14558</v>
      </c>
    </row>
    <row r="8515" spans="1:4">
      <c r="B8515" s="90" t="s">
        <v>14559</v>
      </c>
    </row>
    <row r="8516" spans="1:4">
      <c r="A8516" s="95">
        <v>9748</v>
      </c>
      <c r="B8516" s="90" t="s">
        <v>14560</v>
      </c>
      <c r="C8516" s="89" t="s">
        <v>3635</v>
      </c>
      <c r="D8516" s="93" t="s">
        <v>14561</v>
      </c>
    </row>
    <row r="8517" spans="1:4">
      <c r="B8517" s="90" t="s">
        <v>14562</v>
      </c>
    </row>
    <row r="8518" spans="1:4">
      <c r="A8518" s="95">
        <v>9749</v>
      </c>
      <c r="B8518" s="90" t="s">
        <v>14563</v>
      </c>
      <c r="C8518" s="89" t="s">
        <v>3617</v>
      </c>
      <c r="D8518" s="91" t="s">
        <v>14564</v>
      </c>
    </row>
    <row r="8519" spans="1:4">
      <c r="A8519" s="95">
        <v>9750</v>
      </c>
      <c r="B8519" s="90" t="s">
        <v>14565</v>
      </c>
      <c r="C8519" s="89" t="s">
        <v>3617</v>
      </c>
      <c r="D8519" s="91" t="s">
        <v>14566</v>
      </c>
    </row>
    <row r="8520" spans="1:4">
      <c r="A8520" s="95">
        <v>9751</v>
      </c>
      <c r="B8520" s="90" t="s">
        <v>14567</v>
      </c>
      <c r="C8520" s="89" t="s">
        <v>3617</v>
      </c>
      <c r="D8520" s="91" t="s">
        <v>14568</v>
      </c>
    </row>
    <row r="8521" spans="1:4">
      <c r="A8521" s="95">
        <v>9752</v>
      </c>
      <c r="B8521" s="90" t="s">
        <v>14569</v>
      </c>
      <c r="C8521" s="89" t="s">
        <v>3635</v>
      </c>
      <c r="D8521" s="91" t="s">
        <v>2735</v>
      </c>
    </row>
    <row r="8522" spans="1:4">
      <c r="A8522" s="95">
        <v>9753</v>
      </c>
      <c r="B8522" s="90" t="s">
        <v>14570</v>
      </c>
      <c r="C8522" s="89" t="s">
        <v>3635</v>
      </c>
      <c r="D8522" s="91" t="s">
        <v>1026</v>
      </c>
    </row>
    <row r="8523" spans="1:4">
      <c r="A8523" s="95">
        <v>9754</v>
      </c>
      <c r="B8523" s="90" t="s">
        <v>14571</v>
      </c>
      <c r="C8523" s="89" t="s">
        <v>3635</v>
      </c>
      <c r="D8523" s="91" t="s">
        <v>2391</v>
      </c>
    </row>
    <row r="8524" spans="1:4">
      <c r="B8524" s="90" t="s">
        <v>14572</v>
      </c>
    </row>
    <row r="8525" spans="1:4">
      <c r="D8525" s="89" t="s">
        <v>3701</v>
      </c>
    </row>
    <row r="8526" spans="1:4">
      <c r="B8526" s="87" t="s">
        <v>14573</v>
      </c>
    </row>
    <row r="8528" spans="1:4">
      <c r="B8528" s="87" t="s">
        <v>3609</v>
      </c>
      <c r="C8528" s="88" t="s">
        <v>3610</v>
      </c>
    </row>
    <row r="8529" spans="1:4">
      <c r="D8529" s="88" t="s">
        <v>3611</v>
      </c>
    </row>
    <row r="8530" spans="1:4">
      <c r="A8530" s="88" t="s">
        <v>3612</v>
      </c>
      <c r="B8530" s="87" t="s">
        <v>3613</v>
      </c>
      <c r="C8530" s="88" t="s">
        <v>3614</v>
      </c>
    </row>
    <row r="8531" spans="1:4">
      <c r="A8531" s="95">
        <v>9755</v>
      </c>
      <c r="C8531" s="89" t="s">
        <v>3635</v>
      </c>
      <c r="D8531" s="91" t="s">
        <v>14574</v>
      </c>
    </row>
    <row r="8532" spans="1:4">
      <c r="A8532" s="95">
        <v>9756</v>
      </c>
      <c r="B8532" s="90" t="s">
        <v>14575</v>
      </c>
      <c r="C8532" s="89" t="s">
        <v>3635</v>
      </c>
      <c r="D8532" s="91" t="s">
        <v>14576</v>
      </c>
    </row>
    <row r="8533" spans="1:4">
      <c r="A8533" s="95">
        <v>9757</v>
      </c>
      <c r="B8533" s="90" t="s">
        <v>14577</v>
      </c>
      <c r="C8533" s="89" t="s">
        <v>3635</v>
      </c>
      <c r="D8533" s="91" t="s">
        <v>14578</v>
      </c>
    </row>
    <row r="8534" spans="1:4">
      <c r="A8534" s="95">
        <v>9758</v>
      </c>
      <c r="B8534" s="90" t="s">
        <v>14579</v>
      </c>
      <c r="C8534" s="89" t="s">
        <v>3617</v>
      </c>
      <c r="D8534" s="91" t="s">
        <v>14580</v>
      </c>
    </row>
    <row r="8535" spans="1:4">
      <c r="A8535" s="95">
        <v>9759</v>
      </c>
      <c r="B8535" s="90" t="s">
        <v>14581</v>
      </c>
      <c r="C8535" s="89" t="s">
        <v>3617</v>
      </c>
      <c r="D8535" s="91" t="s">
        <v>14582</v>
      </c>
    </row>
    <row r="8536" spans="1:4">
      <c r="A8536" s="95">
        <v>9760</v>
      </c>
      <c r="B8536" s="90" t="s">
        <v>14583</v>
      </c>
      <c r="C8536" s="89" t="s">
        <v>3635</v>
      </c>
      <c r="D8536" s="91" t="s">
        <v>480</v>
      </c>
    </row>
    <row r="8537" spans="1:4">
      <c r="A8537" s="95">
        <v>9761</v>
      </c>
      <c r="B8537" s="90" t="s">
        <v>14584</v>
      </c>
      <c r="C8537" s="89" t="s">
        <v>3635</v>
      </c>
      <c r="D8537" s="91" t="s">
        <v>14585</v>
      </c>
    </row>
    <row r="8538" spans="1:4">
      <c r="A8538" s="95">
        <v>9762</v>
      </c>
      <c r="B8538" s="90" t="s">
        <v>14586</v>
      </c>
      <c r="C8538" s="89" t="s">
        <v>3635</v>
      </c>
      <c r="D8538" s="91" t="s">
        <v>14587</v>
      </c>
    </row>
    <row r="8539" spans="1:4">
      <c r="A8539" s="95">
        <v>9763</v>
      </c>
      <c r="B8539" s="90" t="s">
        <v>14588</v>
      </c>
      <c r="C8539" s="89" t="s">
        <v>3635</v>
      </c>
      <c r="D8539" s="93" t="s">
        <v>14589</v>
      </c>
    </row>
    <row r="8540" spans="1:4">
      <c r="B8540" s="90" t="s">
        <v>14590</v>
      </c>
    </row>
    <row r="8541" spans="1:4">
      <c r="A8541" s="95">
        <v>9764</v>
      </c>
      <c r="B8541" s="90" t="s">
        <v>14591</v>
      </c>
      <c r="C8541" s="89" t="s">
        <v>3617</v>
      </c>
      <c r="D8541" s="91" t="s">
        <v>14592</v>
      </c>
    </row>
    <row r="8542" spans="1:4">
      <c r="B8542" s="90" t="s">
        <v>14593</v>
      </c>
    </row>
    <row r="8543" spans="1:4">
      <c r="A8543" s="95">
        <v>9765</v>
      </c>
      <c r="B8543" s="90" t="s">
        <v>14591</v>
      </c>
      <c r="C8543" s="89" t="s">
        <v>3617</v>
      </c>
      <c r="D8543" s="91" t="s">
        <v>14594</v>
      </c>
    </row>
    <row r="8544" spans="1:4">
      <c r="B8544" s="90" t="s">
        <v>14595</v>
      </c>
    </row>
    <row r="8545" spans="1:4">
      <c r="A8545" s="95">
        <v>9766</v>
      </c>
      <c r="B8545" s="90" t="s">
        <v>14591</v>
      </c>
      <c r="C8545" s="89" t="s">
        <v>3617</v>
      </c>
      <c r="D8545" s="91" t="s">
        <v>14596</v>
      </c>
    </row>
    <row r="8546" spans="1:4">
      <c r="B8546" s="90" t="s">
        <v>14597</v>
      </c>
    </row>
    <row r="8547" spans="1:4">
      <c r="A8547" s="95">
        <v>9767</v>
      </c>
      <c r="B8547" s="90" t="s">
        <v>14591</v>
      </c>
      <c r="C8547" s="89" t="s">
        <v>3617</v>
      </c>
      <c r="D8547" s="91" t="s">
        <v>14598</v>
      </c>
    </row>
    <row r="8548" spans="1:4">
      <c r="B8548" s="90" t="s">
        <v>14599</v>
      </c>
    </row>
    <row r="8549" spans="1:4">
      <c r="A8549" s="95">
        <v>9768</v>
      </c>
      <c r="B8549" s="90" t="s">
        <v>14600</v>
      </c>
      <c r="C8549" s="89" t="s">
        <v>3635</v>
      </c>
      <c r="D8549" s="91" t="s">
        <v>3189</v>
      </c>
    </row>
    <row r="8550" spans="1:4">
      <c r="A8550" s="95">
        <v>9774</v>
      </c>
      <c r="B8550" s="90" t="s">
        <v>14601</v>
      </c>
      <c r="C8550" s="89" t="s">
        <v>3635</v>
      </c>
      <c r="D8550" s="92" t="s">
        <v>14602</v>
      </c>
    </row>
    <row r="8551" spans="1:4">
      <c r="B8551" s="90" t="s">
        <v>14603</v>
      </c>
    </row>
    <row r="8552" spans="1:4">
      <c r="A8552" s="95">
        <v>9781</v>
      </c>
      <c r="B8552" s="90" t="s">
        <v>14604</v>
      </c>
      <c r="C8552" s="89" t="s">
        <v>3635</v>
      </c>
      <c r="D8552" s="91" t="s">
        <v>14605</v>
      </c>
    </row>
    <row r="8553" spans="1:4">
      <c r="B8553" s="90" t="s">
        <v>14606</v>
      </c>
    </row>
    <row r="8554" spans="1:4">
      <c r="A8554" s="95">
        <v>9783</v>
      </c>
      <c r="B8554" s="90" t="s">
        <v>14607</v>
      </c>
      <c r="C8554" s="89" t="s">
        <v>3973</v>
      </c>
      <c r="D8554" s="91" t="s">
        <v>1689</v>
      </c>
    </row>
    <row r="8555" spans="1:4">
      <c r="A8555" s="95">
        <v>9784</v>
      </c>
      <c r="B8555" s="90" t="s">
        <v>14608</v>
      </c>
      <c r="C8555" s="89" t="s">
        <v>3635</v>
      </c>
      <c r="D8555" s="93" t="s">
        <v>14609</v>
      </c>
    </row>
    <row r="8556" spans="1:4">
      <c r="B8556" s="90" t="s">
        <v>14610</v>
      </c>
    </row>
    <row r="8557" spans="1:4">
      <c r="A8557" s="95">
        <v>9785</v>
      </c>
      <c r="B8557" s="90" t="s">
        <v>14611</v>
      </c>
      <c r="C8557" s="89" t="s">
        <v>3635</v>
      </c>
      <c r="D8557" s="93" t="s">
        <v>14612</v>
      </c>
    </row>
    <row r="8558" spans="1:4">
      <c r="A8558" s="95">
        <v>9786</v>
      </c>
      <c r="B8558" s="90" t="s">
        <v>14613</v>
      </c>
      <c r="C8558" s="89" t="s">
        <v>3635</v>
      </c>
      <c r="D8558" s="91" t="s">
        <v>14614</v>
      </c>
    </row>
    <row r="8559" spans="1:4">
      <c r="A8559" s="95">
        <v>9787</v>
      </c>
      <c r="B8559" s="90" t="s">
        <v>14615</v>
      </c>
      <c r="C8559" s="89" t="s">
        <v>3635</v>
      </c>
      <c r="D8559" s="91" t="s">
        <v>14614</v>
      </c>
    </row>
    <row r="8560" spans="1:4">
      <c r="A8560" s="95">
        <v>9788</v>
      </c>
      <c r="B8560" s="90" t="s">
        <v>14616</v>
      </c>
      <c r="C8560" s="89" t="s">
        <v>3635</v>
      </c>
      <c r="D8560" s="92" t="s">
        <v>14617</v>
      </c>
    </row>
    <row r="8561" spans="1:4">
      <c r="A8561" s="95">
        <v>9789</v>
      </c>
      <c r="B8561" s="90" t="s">
        <v>14020</v>
      </c>
      <c r="C8561" s="89" t="s">
        <v>3973</v>
      </c>
      <c r="D8561" s="91" t="s">
        <v>1082</v>
      </c>
    </row>
    <row r="8562" spans="1:4">
      <c r="A8562" s="95">
        <v>9790</v>
      </c>
      <c r="B8562" s="90" t="s">
        <v>14618</v>
      </c>
      <c r="C8562" s="89" t="s">
        <v>3635</v>
      </c>
      <c r="D8562" s="93" t="s">
        <v>14619</v>
      </c>
    </row>
    <row r="8563" spans="1:4">
      <c r="A8563" s="95">
        <v>9791</v>
      </c>
      <c r="B8563" s="90" t="s">
        <v>14620</v>
      </c>
      <c r="C8563" s="89" t="s">
        <v>3973</v>
      </c>
      <c r="D8563" s="91" t="s">
        <v>421</v>
      </c>
    </row>
    <row r="8564" spans="1:4">
      <c r="A8564" s="95">
        <v>9792</v>
      </c>
      <c r="B8564" s="90" t="s">
        <v>14621</v>
      </c>
      <c r="C8564" s="89" t="s">
        <v>3973</v>
      </c>
      <c r="D8564" s="91" t="s">
        <v>421</v>
      </c>
    </row>
    <row r="8565" spans="1:4">
      <c r="A8565" s="95">
        <v>9793</v>
      </c>
      <c r="B8565" s="90" t="s">
        <v>14622</v>
      </c>
      <c r="C8565" s="89" t="s">
        <v>3973</v>
      </c>
      <c r="D8565" s="91" t="s">
        <v>1976</v>
      </c>
    </row>
    <row r="8566" spans="1:4">
      <c r="A8566" s="95">
        <v>9794</v>
      </c>
      <c r="B8566" s="90" t="s">
        <v>14623</v>
      </c>
      <c r="C8566" s="89" t="s">
        <v>3973</v>
      </c>
      <c r="D8566" s="91" t="s">
        <v>6403</v>
      </c>
    </row>
    <row r="8567" spans="1:4">
      <c r="A8567" s="95">
        <v>9795</v>
      </c>
      <c r="B8567" s="90" t="s">
        <v>14624</v>
      </c>
      <c r="C8567" s="89" t="s">
        <v>3635</v>
      </c>
      <c r="D8567" s="91" t="s">
        <v>14625</v>
      </c>
    </row>
    <row r="8568" spans="1:4">
      <c r="A8568" s="95">
        <v>9796</v>
      </c>
      <c r="B8568" s="90" t="s">
        <v>14626</v>
      </c>
      <c r="C8568" s="89" t="s">
        <v>3973</v>
      </c>
      <c r="D8568" s="91" t="s">
        <v>14627</v>
      </c>
    </row>
    <row r="8569" spans="1:4">
      <c r="D8569" s="89" t="s">
        <v>3701</v>
      </c>
    </row>
    <row r="8570" spans="1:4">
      <c r="B8570" s="87" t="s">
        <v>14628</v>
      </c>
    </row>
    <row r="8572" spans="1:4">
      <c r="B8572" s="87" t="s">
        <v>3609</v>
      </c>
      <c r="C8572" s="88" t="s">
        <v>3610</v>
      </c>
    </row>
    <row r="8573" spans="1:4">
      <c r="D8573" s="88" t="s">
        <v>3611</v>
      </c>
    </row>
    <row r="8574" spans="1:4">
      <c r="A8574" s="88" t="s">
        <v>3612</v>
      </c>
      <c r="B8574" s="87" t="s">
        <v>3613</v>
      </c>
      <c r="C8574" s="88" t="s">
        <v>3614</v>
      </c>
    </row>
    <row r="8575" spans="1:4">
      <c r="A8575" s="95">
        <v>9797</v>
      </c>
      <c r="B8575" s="90" t="s">
        <v>14629</v>
      </c>
      <c r="C8575" s="89" t="s">
        <v>3617</v>
      </c>
      <c r="D8575" s="91" t="s">
        <v>1238</v>
      </c>
    </row>
    <row r="8576" spans="1:4">
      <c r="A8576" s="95">
        <v>9798</v>
      </c>
      <c r="B8576" s="90" t="s">
        <v>14630</v>
      </c>
      <c r="C8576" s="89" t="s">
        <v>3617</v>
      </c>
      <c r="D8576" s="91" t="s">
        <v>14631</v>
      </c>
    </row>
    <row r="8577" spans="1:4">
      <c r="A8577" s="95">
        <v>9799</v>
      </c>
      <c r="B8577" s="90" t="s">
        <v>14632</v>
      </c>
      <c r="C8577" s="89" t="s">
        <v>3617</v>
      </c>
      <c r="D8577" s="91" t="s">
        <v>1624</v>
      </c>
    </row>
    <row r="8578" spans="1:4">
      <c r="A8578" s="95">
        <v>9800</v>
      </c>
      <c r="B8578" s="90" t="s">
        <v>14633</v>
      </c>
      <c r="C8578" s="89" t="s">
        <v>3617</v>
      </c>
      <c r="D8578" s="91" t="s">
        <v>3392</v>
      </c>
    </row>
    <row r="8579" spans="1:4">
      <c r="A8579" s="95">
        <v>9802</v>
      </c>
      <c r="B8579" s="90" t="s">
        <v>14634</v>
      </c>
      <c r="C8579" s="89" t="s">
        <v>3681</v>
      </c>
      <c r="D8579" s="91" t="s">
        <v>1777</v>
      </c>
    </row>
    <row r="8580" spans="1:4">
      <c r="A8580" s="95">
        <v>9803</v>
      </c>
      <c r="B8580" s="90" t="s">
        <v>14635</v>
      </c>
      <c r="C8580" s="89" t="s">
        <v>3617</v>
      </c>
      <c r="D8580" s="91" t="s">
        <v>14631</v>
      </c>
    </row>
    <row r="8581" spans="1:4">
      <c r="A8581" s="95">
        <v>9804</v>
      </c>
      <c r="B8581" s="90" t="s">
        <v>14636</v>
      </c>
      <c r="C8581" s="89" t="s">
        <v>3635</v>
      </c>
      <c r="D8581" s="91" t="s">
        <v>2567</v>
      </c>
    </row>
    <row r="8582" spans="1:4">
      <c r="A8582" s="95">
        <v>9805</v>
      </c>
      <c r="B8582" s="90" t="s">
        <v>14637</v>
      </c>
      <c r="C8582" s="89" t="s">
        <v>3671</v>
      </c>
      <c r="D8582" s="91" t="s">
        <v>2136</v>
      </c>
    </row>
    <row r="8583" spans="1:4">
      <c r="A8583" s="95">
        <v>9806</v>
      </c>
      <c r="B8583" s="90" t="s">
        <v>14638</v>
      </c>
      <c r="C8583" s="89" t="s">
        <v>3635</v>
      </c>
      <c r="D8583" s="91" t="s">
        <v>14639</v>
      </c>
    </row>
    <row r="8584" spans="1:4">
      <c r="B8584" s="90" t="s">
        <v>4520</v>
      </c>
    </row>
    <row r="8585" spans="1:4">
      <c r="A8585" s="95">
        <v>9808</v>
      </c>
      <c r="B8585" s="90" t="s">
        <v>14640</v>
      </c>
      <c r="C8585" s="89" t="s">
        <v>3635</v>
      </c>
      <c r="D8585" s="91" t="s">
        <v>14641</v>
      </c>
    </row>
    <row r="8586" spans="1:4">
      <c r="B8586" s="90" t="s">
        <v>14642</v>
      </c>
    </row>
    <row r="8587" spans="1:4">
      <c r="A8587" s="95">
        <v>9809</v>
      </c>
      <c r="B8587" s="90" t="s">
        <v>14643</v>
      </c>
      <c r="C8587" s="89" t="s">
        <v>3617</v>
      </c>
      <c r="D8587" s="91" t="s">
        <v>8478</v>
      </c>
    </row>
    <row r="8588" spans="1:4">
      <c r="A8588" s="95">
        <v>9810</v>
      </c>
      <c r="B8588" s="90" t="s">
        <v>14644</v>
      </c>
      <c r="C8588" s="89" t="s">
        <v>3620</v>
      </c>
      <c r="D8588" s="93" t="s">
        <v>14645</v>
      </c>
    </row>
    <row r="8589" spans="1:4">
      <c r="A8589" s="95">
        <v>9811</v>
      </c>
      <c r="B8589" s="90" t="s">
        <v>14646</v>
      </c>
      <c r="C8589" s="89" t="s">
        <v>3620</v>
      </c>
      <c r="D8589" s="91" t="s">
        <v>14647</v>
      </c>
    </row>
    <row r="8590" spans="1:4">
      <c r="A8590" s="95">
        <v>9812</v>
      </c>
      <c r="B8590" s="90" t="s">
        <v>14648</v>
      </c>
      <c r="C8590" s="89" t="s">
        <v>3620</v>
      </c>
      <c r="D8590" s="93" t="s">
        <v>14649</v>
      </c>
    </row>
    <row r="8591" spans="1:4">
      <c r="A8591" s="95">
        <v>9816</v>
      </c>
      <c r="B8591" s="90" t="s">
        <v>14650</v>
      </c>
      <c r="C8591" s="89" t="s">
        <v>3635</v>
      </c>
      <c r="D8591" s="93" t="s">
        <v>14651</v>
      </c>
    </row>
    <row r="8592" spans="1:4">
      <c r="B8592" s="90" t="s">
        <v>14652</v>
      </c>
    </row>
    <row r="8593" spans="1:4">
      <c r="A8593" s="95">
        <v>9821</v>
      </c>
      <c r="B8593" s="90" t="s">
        <v>14653</v>
      </c>
      <c r="C8593" s="89" t="s">
        <v>3635</v>
      </c>
      <c r="D8593" s="93" t="s">
        <v>14654</v>
      </c>
    </row>
    <row r="8594" spans="1:4">
      <c r="A8594" s="95">
        <v>9822</v>
      </c>
      <c r="B8594" s="90" t="s">
        <v>14655</v>
      </c>
      <c r="C8594" s="89" t="s">
        <v>7321</v>
      </c>
      <c r="D8594" s="93" t="s">
        <v>14656</v>
      </c>
    </row>
    <row r="8595" spans="1:4">
      <c r="B8595" s="90" t="s">
        <v>14657</v>
      </c>
    </row>
    <row r="8596" spans="1:4">
      <c r="A8596" s="95">
        <v>9823</v>
      </c>
      <c r="B8596" s="90" t="s">
        <v>14658</v>
      </c>
      <c r="C8596" s="89" t="s">
        <v>3635</v>
      </c>
      <c r="D8596" s="91" t="s">
        <v>14659</v>
      </c>
    </row>
    <row r="8597" spans="1:4">
      <c r="A8597" s="95">
        <v>9827</v>
      </c>
      <c r="B8597" s="90" t="s">
        <v>14660</v>
      </c>
      <c r="C8597" s="89" t="s">
        <v>3635</v>
      </c>
      <c r="D8597" s="91" t="s">
        <v>14661</v>
      </c>
    </row>
    <row r="8598" spans="1:4">
      <c r="A8598" s="95">
        <v>9828</v>
      </c>
      <c r="B8598" s="90" t="s">
        <v>14662</v>
      </c>
      <c r="C8598" s="89" t="s">
        <v>3635</v>
      </c>
      <c r="D8598" s="91" t="s">
        <v>8746</v>
      </c>
    </row>
    <row r="8599" spans="1:4">
      <c r="A8599" s="95">
        <v>9829</v>
      </c>
      <c r="B8599" s="90" t="s">
        <v>14663</v>
      </c>
      <c r="C8599" s="89" t="s">
        <v>3635</v>
      </c>
      <c r="D8599" s="92" t="s">
        <v>14664</v>
      </c>
    </row>
    <row r="8600" spans="1:4">
      <c r="A8600" s="95">
        <v>9830</v>
      </c>
      <c r="B8600" s="90" t="s">
        <v>14665</v>
      </c>
      <c r="C8600" s="89" t="s">
        <v>3635</v>
      </c>
      <c r="D8600" s="91" t="s">
        <v>14666</v>
      </c>
    </row>
    <row r="8601" spans="1:4">
      <c r="A8601" s="95">
        <v>9831</v>
      </c>
      <c r="B8601" s="90" t="s">
        <v>14667</v>
      </c>
      <c r="C8601" s="89" t="s">
        <v>3635</v>
      </c>
      <c r="D8601" s="91" t="s">
        <v>7037</v>
      </c>
    </row>
    <row r="8602" spans="1:4">
      <c r="A8602" s="95">
        <v>9832</v>
      </c>
      <c r="B8602" s="90" t="s">
        <v>14668</v>
      </c>
      <c r="C8602" s="89" t="s">
        <v>3635</v>
      </c>
      <c r="D8602" s="91" t="s">
        <v>7981</v>
      </c>
    </row>
    <row r="8603" spans="1:4">
      <c r="A8603" s="95">
        <v>9833</v>
      </c>
      <c r="B8603" s="90" t="s">
        <v>14669</v>
      </c>
      <c r="C8603" s="89" t="s">
        <v>3635</v>
      </c>
      <c r="D8603" s="91" t="s">
        <v>14670</v>
      </c>
    </row>
    <row r="8604" spans="1:4">
      <c r="A8604" s="95">
        <v>9834</v>
      </c>
      <c r="B8604" s="90" t="s">
        <v>14671</v>
      </c>
      <c r="C8604" s="89" t="s">
        <v>3635</v>
      </c>
      <c r="D8604" s="91" t="s">
        <v>14672</v>
      </c>
    </row>
    <row r="8605" spans="1:4">
      <c r="A8605" s="95">
        <v>9835</v>
      </c>
      <c r="B8605" s="90" t="s">
        <v>14673</v>
      </c>
      <c r="C8605" s="89" t="s">
        <v>3635</v>
      </c>
      <c r="D8605" s="91" t="s">
        <v>8446</v>
      </c>
    </row>
    <row r="8606" spans="1:4">
      <c r="A8606" s="95">
        <v>9836</v>
      </c>
      <c r="B8606" s="90" t="s">
        <v>14674</v>
      </c>
      <c r="C8606" s="89" t="s">
        <v>3635</v>
      </c>
      <c r="D8606" s="91" t="s">
        <v>14675</v>
      </c>
    </row>
    <row r="8607" spans="1:4">
      <c r="A8607" s="95">
        <v>9837</v>
      </c>
      <c r="B8607" s="90" t="s">
        <v>14676</v>
      </c>
      <c r="C8607" s="89" t="s">
        <v>3635</v>
      </c>
      <c r="D8607" s="91" t="s">
        <v>14677</v>
      </c>
    </row>
    <row r="8608" spans="1:4">
      <c r="A8608" s="95">
        <v>9838</v>
      </c>
      <c r="B8608" s="90" t="s">
        <v>14678</v>
      </c>
      <c r="C8608" s="89" t="s">
        <v>3635</v>
      </c>
      <c r="D8608" s="91" t="s">
        <v>14679</v>
      </c>
    </row>
    <row r="8609" spans="1:4">
      <c r="A8609" s="95">
        <v>9839</v>
      </c>
      <c r="B8609" s="90" t="s">
        <v>14680</v>
      </c>
      <c r="C8609" s="89" t="s">
        <v>3635</v>
      </c>
      <c r="D8609" s="91" t="s">
        <v>14681</v>
      </c>
    </row>
    <row r="8610" spans="1:4">
      <c r="B8610" s="90" t="s">
        <v>14682</v>
      </c>
    </row>
    <row r="8611" spans="1:4">
      <c r="D8611" s="89" t="s">
        <v>3701</v>
      </c>
    </row>
    <row r="8612" spans="1:4">
      <c r="B8612" s="87" t="s">
        <v>14683</v>
      </c>
    </row>
    <row r="8614" spans="1:4">
      <c r="B8614" s="87" t="s">
        <v>3609</v>
      </c>
      <c r="C8614" s="88" t="s">
        <v>3610</v>
      </c>
    </row>
    <row r="8615" spans="1:4">
      <c r="D8615" s="88" t="s">
        <v>3611</v>
      </c>
    </row>
    <row r="8616" spans="1:4">
      <c r="A8616" s="88" t="s">
        <v>3612</v>
      </c>
      <c r="B8616" s="87" t="s">
        <v>3613</v>
      </c>
      <c r="C8616" s="88" t="s">
        <v>3614</v>
      </c>
    </row>
    <row r="8617" spans="1:4">
      <c r="A8617" s="95">
        <v>9840</v>
      </c>
      <c r="C8617" s="89" t="s">
        <v>3635</v>
      </c>
      <c r="D8617" s="91" t="s">
        <v>8441</v>
      </c>
    </row>
    <row r="8618" spans="1:4">
      <c r="A8618" s="95">
        <v>9841</v>
      </c>
      <c r="B8618" s="90" t="s">
        <v>14684</v>
      </c>
      <c r="C8618" s="89" t="s">
        <v>3635</v>
      </c>
      <c r="D8618" s="91" t="s">
        <v>14685</v>
      </c>
    </row>
    <row r="8619" spans="1:4">
      <c r="A8619" s="95">
        <v>9842</v>
      </c>
      <c r="B8619" s="90" t="s">
        <v>14686</v>
      </c>
      <c r="C8619" s="89" t="s">
        <v>3635</v>
      </c>
      <c r="D8619" s="91" t="s">
        <v>14687</v>
      </c>
    </row>
    <row r="8620" spans="1:4">
      <c r="A8620" s="95">
        <v>9843</v>
      </c>
      <c r="B8620" s="90" t="s">
        <v>14688</v>
      </c>
      <c r="C8620" s="89" t="s">
        <v>3635</v>
      </c>
      <c r="D8620" s="91" t="s">
        <v>14689</v>
      </c>
    </row>
    <row r="8621" spans="1:4">
      <c r="A8621" s="95">
        <v>9844</v>
      </c>
      <c r="B8621" s="90" t="s">
        <v>14690</v>
      </c>
      <c r="C8621" s="89" t="s">
        <v>3635</v>
      </c>
      <c r="D8621" s="91" t="s">
        <v>14691</v>
      </c>
    </row>
    <row r="8622" spans="1:4">
      <c r="A8622" s="95">
        <v>9846</v>
      </c>
      <c r="B8622" s="90" t="s">
        <v>14692</v>
      </c>
      <c r="C8622" s="89" t="s">
        <v>3973</v>
      </c>
      <c r="D8622" s="91" t="s">
        <v>14693</v>
      </c>
    </row>
    <row r="8623" spans="1:4">
      <c r="A8623" s="95">
        <v>9847</v>
      </c>
      <c r="B8623" s="90" t="s">
        <v>14694</v>
      </c>
      <c r="C8623" s="89" t="s">
        <v>3973</v>
      </c>
      <c r="D8623" s="91" t="s">
        <v>5567</v>
      </c>
    </row>
    <row r="8624" spans="1:4">
      <c r="A8624" s="95">
        <v>9852</v>
      </c>
      <c r="B8624" s="90" t="s">
        <v>14695</v>
      </c>
      <c r="C8624" s="89" t="s">
        <v>3973</v>
      </c>
      <c r="D8624" s="91" t="s">
        <v>3068</v>
      </c>
    </row>
    <row r="8625" spans="1:4">
      <c r="A8625" s="95">
        <v>9853</v>
      </c>
      <c r="B8625" s="90" t="s">
        <v>14696</v>
      </c>
      <c r="C8625" s="89" t="s">
        <v>3973</v>
      </c>
      <c r="D8625" s="91" t="s">
        <v>440</v>
      </c>
    </row>
    <row r="8626" spans="1:4">
      <c r="A8626" s="95">
        <v>9854</v>
      </c>
      <c r="B8626" s="90" t="s">
        <v>14697</v>
      </c>
      <c r="C8626" s="89" t="s">
        <v>3973</v>
      </c>
      <c r="D8626" s="91" t="s">
        <v>2206</v>
      </c>
    </row>
    <row r="8627" spans="1:4">
      <c r="A8627" s="95">
        <v>9855</v>
      </c>
      <c r="B8627" s="90" t="s">
        <v>14698</v>
      </c>
      <c r="C8627" s="89" t="s">
        <v>3617</v>
      </c>
      <c r="D8627" s="91" t="s">
        <v>14699</v>
      </c>
    </row>
    <row r="8628" spans="1:4">
      <c r="A8628" s="95">
        <v>9856</v>
      </c>
      <c r="B8628" s="90" t="s">
        <v>14700</v>
      </c>
      <c r="C8628" s="89" t="s">
        <v>3973</v>
      </c>
      <c r="D8628" s="91" t="s">
        <v>9006</v>
      </c>
    </row>
    <row r="8629" spans="1:4">
      <c r="A8629" s="95">
        <v>9858</v>
      </c>
      <c r="B8629" s="90" t="s">
        <v>14701</v>
      </c>
      <c r="C8629" s="89" t="s">
        <v>3635</v>
      </c>
      <c r="D8629" s="91" t="s">
        <v>1693</v>
      </c>
    </row>
    <row r="8630" spans="1:4">
      <c r="A8630" s="95">
        <v>9860</v>
      </c>
      <c r="B8630" s="90" t="s">
        <v>14702</v>
      </c>
      <c r="C8630" s="89" t="s">
        <v>3973</v>
      </c>
      <c r="D8630" s="91" t="s">
        <v>1327</v>
      </c>
    </row>
    <row r="8631" spans="1:4">
      <c r="A8631" s="95">
        <v>9861</v>
      </c>
      <c r="B8631" s="90" t="s">
        <v>14703</v>
      </c>
      <c r="C8631" s="89" t="s">
        <v>3635</v>
      </c>
      <c r="D8631" s="93" t="s">
        <v>14704</v>
      </c>
    </row>
    <row r="8632" spans="1:4">
      <c r="A8632" s="95">
        <v>9862</v>
      </c>
      <c r="B8632" s="90" t="s">
        <v>14705</v>
      </c>
      <c r="C8632" s="89" t="s">
        <v>3751</v>
      </c>
      <c r="D8632" s="91" t="s">
        <v>2918</v>
      </c>
    </row>
    <row r="8633" spans="1:4">
      <c r="A8633" s="95">
        <v>9863</v>
      </c>
      <c r="B8633" s="90" t="s">
        <v>14706</v>
      </c>
      <c r="C8633" s="89" t="s">
        <v>3635</v>
      </c>
      <c r="D8633" s="91" t="s">
        <v>14707</v>
      </c>
    </row>
    <row r="8634" spans="1:4">
      <c r="A8634" s="95">
        <v>9865</v>
      </c>
      <c r="B8634" s="90" t="s">
        <v>14708</v>
      </c>
      <c r="C8634" s="89" t="s">
        <v>3635</v>
      </c>
      <c r="D8634" s="91" t="s">
        <v>677</v>
      </c>
    </row>
    <row r="8635" spans="1:4">
      <c r="A8635" s="95">
        <v>9866</v>
      </c>
      <c r="B8635" s="90" t="s">
        <v>14709</v>
      </c>
      <c r="C8635" s="89" t="s">
        <v>3635</v>
      </c>
      <c r="D8635" s="91" t="s">
        <v>208</v>
      </c>
    </row>
    <row r="8636" spans="1:4">
      <c r="A8636" s="95">
        <v>9868</v>
      </c>
      <c r="B8636" s="90" t="s">
        <v>14710</v>
      </c>
      <c r="C8636" s="89" t="s">
        <v>3635</v>
      </c>
      <c r="D8636" s="91" t="s">
        <v>450</v>
      </c>
    </row>
    <row r="8637" spans="1:4">
      <c r="A8637" s="95">
        <v>9869</v>
      </c>
      <c r="B8637" s="90" t="s">
        <v>14711</v>
      </c>
      <c r="C8637" s="89" t="s">
        <v>3635</v>
      </c>
      <c r="D8637" s="91" t="s">
        <v>609</v>
      </c>
    </row>
    <row r="8638" spans="1:4">
      <c r="A8638" s="95">
        <v>9870</v>
      </c>
      <c r="B8638" s="90" t="s">
        <v>14712</v>
      </c>
      <c r="C8638" s="89" t="s">
        <v>3635</v>
      </c>
      <c r="D8638" s="91" t="s">
        <v>3210</v>
      </c>
    </row>
    <row r="8639" spans="1:4">
      <c r="A8639" s="95">
        <v>9871</v>
      </c>
      <c r="B8639" s="90" t="s">
        <v>14713</v>
      </c>
      <c r="C8639" s="89" t="s">
        <v>3635</v>
      </c>
      <c r="D8639" s="91" t="s">
        <v>14714</v>
      </c>
    </row>
    <row r="8640" spans="1:4">
      <c r="A8640" s="95">
        <v>9872</v>
      </c>
      <c r="B8640" s="90" t="s">
        <v>14715</v>
      </c>
      <c r="C8640" s="89" t="s">
        <v>3635</v>
      </c>
      <c r="D8640" s="91" t="s">
        <v>1654</v>
      </c>
    </row>
    <row r="8641" spans="1:4">
      <c r="A8641" s="95">
        <v>9873</v>
      </c>
      <c r="B8641" s="90" t="s">
        <v>14716</v>
      </c>
      <c r="C8641" s="89" t="s">
        <v>3973</v>
      </c>
      <c r="D8641" s="91" t="s">
        <v>14717</v>
      </c>
    </row>
    <row r="8642" spans="1:4">
      <c r="A8642" s="95">
        <v>9875</v>
      </c>
      <c r="B8642" s="90" t="s">
        <v>14718</v>
      </c>
      <c r="C8642" s="89" t="s">
        <v>3635</v>
      </c>
      <c r="D8642" s="91" t="s">
        <v>3344</v>
      </c>
    </row>
    <row r="8643" spans="1:4">
      <c r="A8643" s="95">
        <v>9876</v>
      </c>
      <c r="B8643" s="90" t="s">
        <v>14719</v>
      </c>
      <c r="C8643" s="89" t="s">
        <v>3973</v>
      </c>
      <c r="D8643" s="91" t="s">
        <v>2892</v>
      </c>
    </row>
    <row r="8644" spans="1:4">
      <c r="A8644" s="95">
        <v>9877</v>
      </c>
      <c r="B8644" s="90" t="s">
        <v>14720</v>
      </c>
      <c r="C8644" s="89" t="s">
        <v>3635</v>
      </c>
      <c r="D8644" s="89" t="s">
        <v>185</v>
      </c>
    </row>
    <row r="8645" spans="1:4">
      <c r="A8645" s="95">
        <v>9878</v>
      </c>
      <c r="B8645" s="90" t="s">
        <v>14721</v>
      </c>
      <c r="C8645" s="89" t="s">
        <v>3635</v>
      </c>
      <c r="D8645" s="89" t="s">
        <v>185</v>
      </c>
    </row>
    <row r="8646" spans="1:4">
      <c r="A8646" s="95">
        <v>9879</v>
      </c>
      <c r="B8646" s="90" t="s">
        <v>14722</v>
      </c>
      <c r="C8646" s="89" t="s">
        <v>3635</v>
      </c>
      <c r="D8646" s="89" t="s">
        <v>1675</v>
      </c>
    </row>
    <row r="8647" spans="1:4">
      <c r="A8647" s="95">
        <v>9883</v>
      </c>
      <c r="B8647" s="90" t="s">
        <v>14723</v>
      </c>
      <c r="C8647" s="89" t="s">
        <v>3617</v>
      </c>
      <c r="D8647" s="91" t="s">
        <v>7922</v>
      </c>
    </row>
    <row r="8648" spans="1:4">
      <c r="A8648" s="95">
        <v>9884</v>
      </c>
      <c r="B8648" s="90" t="s">
        <v>14724</v>
      </c>
      <c r="C8648" s="89" t="s">
        <v>7808</v>
      </c>
      <c r="D8648" s="91" t="s">
        <v>14725</v>
      </c>
    </row>
    <row r="8649" spans="1:4">
      <c r="A8649" s="95">
        <v>9885</v>
      </c>
      <c r="B8649" s="90" t="s">
        <v>14726</v>
      </c>
      <c r="C8649" s="89" t="s">
        <v>3973</v>
      </c>
      <c r="D8649" s="91" t="s">
        <v>14727</v>
      </c>
    </row>
    <row r="8650" spans="1:4">
      <c r="D8650" s="89" t="s">
        <v>3701</v>
      </c>
    </row>
    <row r="8651" spans="1:4">
      <c r="B8651" s="87" t="s">
        <v>14728</v>
      </c>
    </row>
    <row r="8653" spans="1:4">
      <c r="B8653" s="87" t="s">
        <v>3609</v>
      </c>
      <c r="C8653" s="88" t="s">
        <v>3610</v>
      </c>
    </row>
    <row r="8654" spans="1:4">
      <c r="D8654" s="88" t="s">
        <v>3611</v>
      </c>
    </row>
    <row r="8655" spans="1:4">
      <c r="A8655" s="88" t="s">
        <v>3612</v>
      </c>
      <c r="B8655" s="87" t="s">
        <v>3613</v>
      </c>
      <c r="C8655" s="88" t="s">
        <v>3614</v>
      </c>
    </row>
    <row r="8656" spans="1:4">
      <c r="A8656" s="95">
        <v>9886</v>
      </c>
      <c r="B8656" s="90" t="s">
        <v>14729</v>
      </c>
      <c r="C8656" s="89" t="s">
        <v>14730</v>
      </c>
      <c r="D8656" s="91" t="s">
        <v>14731</v>
      </c>
    </row>
    <row r="8657" spans="1:4">
      <c r="B8657" s="90" t="s">
        <v>14732</v>
      </c>
    </row>
    <row r="8658" spans="1:4">
      <c r="A8658" s="95">
        <v>9887</v>
      </c>
      <c r="B8658" s="90" t="s">
        <v>14733</v>
      </c>
      <c r="C8658" s="89" t="s">
        <v>3635</v>
      </c>
      <c r="D8658" s="91" t="s">
        <v>1232</v>
      </c>
    </row>
    <row r="8659" spans="1:4">
      <c r="A8659" s="95">
        <v>9888</v>
      </c>
      <c r="B8659" s="90" t="s">
        <v>14734</v>
      </c>
      <c r="C8659" s="89" t="s">
        <v>3973</v>
      </c>
      <c r="D8659" s="91" t="s">
        <v>14717</v>
      </c>
    </row>
    <row r="8660" spans="1:4">
      <c r="A8660" s="95">
        <v>9889</v>
      </c>
      <c r="B8660" s="90" t="s">
        <v>14735</v>
      </c>
      <c r="C8660" s="89" t="s">
        <v>3617</v>
      </c>
      <c r="D8660" s="91" t="s">
        <v>345</v>
      </c>
    </row>
    <row r="8661" spans="1:4">
      <c r="B8661" s="90" t="s">
        <v>14736</v>
      </c>
    </row>
    <row r="8662" spans="1:4">
      <c r="A8662" s="95">
        <v>9892</v>
      </c>
      <c r="B8662" s="90" t="s">
        <v>14737</v>
      </c>
      <c r="C8662" s="89" t="s">
        <v>3617</v>
      </c>
      <c r="D8662" s="93" t="s">
        <v>14738</v>
      </c>
    </row>
    <row r="8663" spans="1:4">
      <c r="A8663" s="95">
        <v>9893</v>
      </c>
      <c r="B8663" s="90" t="s">
        <v>14739</v>
      </c>
      <c r="C8663" s="89" t="s">
        <v>3635</v>
      </c>
      <c r="D8663" s="91" t="s">
        <v>14740</v>
      </c>
    </row>
    <row r="8664" spans="1:4">
      <c r="A8664" s="95">
        <v>9894</v>
      </c>
      <c r="B8664" s="90" t="s">
        <v>14741</v>
      </c>
      <c r="C8664" s="89" t="s">
        <v>3973</v>
      </c>
      <c r="D8664" s="91" t="s">
        <v>536</v>
      </c>
    </row>
    <row r="8665" spans="1:4">
      <c r="A8665" s="95">
        <v>9899</v>
      </c>
      <c r="B8665" s="90" t="s">
        <v>14742</v>
      </c>
      <c r="C8665" s="89" t="s">
        <v>3635</v>
      </c>
      <c r="D8665" s="91" t="s">
        <v>14743</v>
      </c>
    </row>
    <row r="8666" spans="1:4">
      <c r="A8666" s="95">
        <v>9900</v>
      </c>
      <c r="B8666" s="90" t="s">
        <v>14744</v>
      </c>
      <c r="C8666" s="89" t="s">
        <v>3617</v>
      </c>
      <c r="D8666" s="91" t="s">
        <v>5582</v>
      </c>
    </row>
    <row r="8667" spans="1:4">
      <c r="A8667" s="95">
        <v>9901</v>
      </c>
      <c r="B8667" s="90" t="s">
        <v>14745</v>
      </c>
      <c r="C8667" s="89" t="s">
        <v>3617</v>
      </c>
      <c r="D8667" s="91" t="s">
        <v>768</v>
      </c>
    </row>
    <row r="8668" spans="1:4">
      <c r="A8668" s="95">
        <v>9902</v>
      </c>
      <c r="B8668" s="90" t="s">
        <v>14746</v>
      </c>
      <c r="C8668" s="89" t="s">
        <v>3635</v>
      </c>
      <c r="D8668" s="91" t="s">
        <v>3575</v>
      </c>
    </row>
    <row r="8669" spans="1:4">
      <c r="A8669" s="95">
        <v>9903</v>
      </c>
      <c r="B8669" s="90" t="s">
        <v>14747</v>
      </c>
      <c r="C8669" s="89" t="s">
        <v>3635</v>
      </c>
      <c r="D8669" s="91" t="s">
        <v>2992</v>
      </c>
    </row>
    <row r="8670" spans="1:4">
      <c r="A8670" s="95">
        <v>9904</v>
      </c>
      <c r="B8670" s="90" t="s">
        <v>14748</v>
      </c>
      <c r="C8670" s="89" t="s">
        <v>3635</v>
      </c>
      <c r="D8670" s="91" t="s">
        <v>14749</v>
      </c>
    </row>
    <row r="8671" spans="1:4">
      <c r="A8671" s="95">
        <v>9905</v>
      </c>
      <c r="B8671" s="90" t="s">
        <v>14750</v>
      </c>
      <c r="C8671" s="89" t="s">
        <v>3973</v>
      </c>
      <c r="D8671" s="91" t="s">
        <v>1697</v>
      </c>
    </row>
    <row r="8672" spans="1:4">
      <c r="A8672" s="95">
        <v>9907</v>
      </c>
      <c r="B8672" s="90" t="s">
        <v>14751</v>
      </c>
      <c r="C8672" s="89" t="s">
        <v>3617</v>
      </c>
      <c r="D8672" s="91" t="s">
        <v>14752</v>
      </c>
    </row>
    <row r="8673" spans="1:4">
      <c r="A8673" s="95">
        <v>9909</v>
      </c>
      <c r="B8673" s="90" t="s">
        <v>14753</v>
      </c>
      <c r="C8673" s="89" t="s">
        <v>3973</v>
      </c>
      <c r="D8673" s="91" t="s">
        <v>14754</v>
      </c>
    </row>
    <row r="8674" spans="1:4">
      <c r="A8674" s="95">
        <v>9910</v>
      </c>
      <c r="B8674" s="90" t="s">
        <v>14755</v>
      </c>
      <c r="C8674" s="89" t="s">
        <v>3635</v>
      </c>
      <c r="D8674" s="91" t="s">
        <v>14756</v>
      </c>
    </row>
    <row r="8675" spans="1:4">
      <c r="A8675" s="95">
        <v>9914</v>
      </c>
      <c r="B8675" s="90" t="s">
        <v>14757</v>
      </c>
      <c r="C8675" s="89" t="s">
        <v>3635</v>
      </c>
      <c r="D8675" s="91" t="s">
        <v>11706</v>
      </c>
    </row>
    <row r="8676" spans="1:4">
      <c r="A8676" s="95">
        <v>9915</v>
      </c>
      <c r="B8676" s="90" t="s">
        <v>14758</v>
      </c>
      <c r="C8676" s="89" t="s">
        <v>3617</v>
      </c>
      <c r="D8676" s="91" t="s">
        <v>8589</v>
      </c>
    </row>
    <row r="8677" spans="1:4">
      <c r="A8677" s="95">
        <v>9917</v>
      </c>
      <c r="B8677" s="90" t="s">
        <v>14759</v>
      </c>
      <c r="C8677" s="89" t="s">
        <v>3635</v>
      </c>
      <c r="D8677" s="91" t="s">
        <v>14760</v>
      </c>
    </row>
    <row r="8678" spans="1:4">
      <c r="B8678" s="90" t="s">
        <v>14761</v>
      </c>
    </row>
    <row r="8679" spans="1:4">
      <c r="A8679" s="95">
        <v>9919</v>
      </c>
      <c r="B8679" s="90" t="s">
        <v>14762</v>
      </c>
      <c r="C8679" s="89" t="s">
        <v>3617</v>
      </c>
      <c r="D8679" s="91" t="s">
        <v>14763</v>
      </c>
    </row>
    <row r="8680" spans="1:4">
      <c r="A8680" s="95">
        <v>9920</v>
      </c>
      <c r="B8680" s="90" t="s">
        <v>14764</v>
      </c>
      <c r="C8680" s="89" t="s">
        <v>3973</v>
      </c>
      <c r="D8680" s="91" t="s">
        <v>581</v>
      </c>
    </row>
    <row r="8681" spans="1:4">
      <c r="A8681" s="95">
        <v>9921</v>
      </c>
      <c r="B8681" s="90" t="s">
        <v>14765</v>
      </c>
      <c r="C8681" s="89" t="s">
        <v>3973</v>
      </c>
      <c r="D8681" s="91" t="s">
        <v>3275</v>
      </c>
    </row>
    <row r="8682" spans="1:4">
      <c r="A8682" s="95">
        <v>9924</v>
      </c>
      <c r="B8682" s="90" t="s">
        <v>14766</v>
      </c>
      <c r="C8682" s="89" t="s">
        <v>3617</v>
      </c>
      <c r="D8682" s="91" t="s">
        <v>2860</v>
      </c>
    </row>
    <row r="8683" spans="1:4">
      <c r="A8683" s="95">
        <v>9925</v>
      </c>
      <c r="B8683" s="90" t="s">
        <v>14767</v>
      </c>
      <c r="C8683" s="89" t="s">
        <v>3617</v>
      </c>
      <c r="D8683" s="91" t="s">
        <v>14768</v>
      </c>
    </row>
    <row r="8684" spans="1:4">
      <c r="A8684" s="95">
        <v>9930</v>
      </c>
      <c r="B8684" s="90" t="s">
        <v>14769</v>
      </c>
      <c r="C8684" s="89" t="s">
        <v>3635</v>
      </c>
      <c r="D8684" s="92" t="s">
        <v>14770</v>
      </c>
    </row>
    <row r="8685" spans="1:4">
      <c r="B8685" s="90" t="s">
        <v>14771</v>
      </c>
    </row>
    <row r="8686" spans="1:4">
      <c r="A8686" s="95">
        <v>9937</v>
      </c>
      <c r="B8686" s="90" t="s">
        <v>14772</v>
      </c>
      <c r="C8686" s="89" t="s">
        <v>3617</v>
      </c>
      <c r="D8686" s="91" t="s">
        <v>14773</v>
      </c>
    </row>
    <row r="8687" spans="1:4">
      <c r="B8687" s="90" t="s">
        <v>14774</v>
      </c>
    </row>
    <row r="8688" spans="1:4">
      <c r="A8688" s="95">
        <v>9939</v>
      </c>
      <c r="B8688" s="90" t="s">
        <v>14775</v>
      </c>
      <c r="C8688" s="89" t="s">
        <v>3973</v>
      </c>
      <c r="D8688" s="91" t="s">
        <v>3346</v>
      </c>
    </row>
    <row r="8689" spans="1:4">
      <c r="A8689" s="95">
        <v>9940</v>
      </c>
      <c r="B8689" s="90" t="s">
        <v>14776</v>
      </c>
      <c r="C8689" s="89" t="s">
        <v>3635</v>
      </c>
      <c r="D8689" s="91" t="s">
        <v>1727</v>
      </c>
    </row>
    <row r="8690" spans="1:4">
      <c r="A8690" s="95">
        <v>9941</v>
      </c>
      <c r="B8690" s="90" t="s">
        <v>14777</v>
      </c>
      <c r="C8690" s="89" t="s">
        <v>3635</v>
      </c>
      <c r="D8690" s="91" t="s">
        <v>2210</v>
      </c>
    </row>
    <row r="8691" spans="1:4">
      <c r="B8691" s="90" t="s">
        <v>14778</v>
      </c>
    </row>
    <row r="8692" spans="1:4">
      <c r="A8692" s="95">
        <v>9942</v>
      </c>
      <c r="C8692" s="89" t="s">
        <v>3635</v>
      </c>
      <c r="D8692" s="91" t="s">
        <v>1578</v>
      </c>
    </row>
    <row r="8693" spans="1:4">
      <c r="D8693" s="89" t="s">
        <v>3701</v>
      </c>
    </row>
    <row r="8694" spans="1:4">
      <c r="B8694" s="87" t="s">
        <v>14779</v>
      </c>
    </row>
    <row r="8696" spans="1:4">
      <c r="B8696" s="87" t="s">
        <v>3609</v>
      </c>
      <c r="C8696" s="88" t="s">
        <v>3610</v>
      </c>
    </row>
    <row r="8697" spans="1:4">
      <c r="D8697" s="88" t="s">
        <v>3611</v>
      </c>
    </row>
    <row r="8698" spans="1:4">
      <c r="A8698" s="88" t="s">
        <v>3612</v>
      </c>
      <c r="B8698" s="87" t="s">
        <v>3613</v>
      </c>
      <c r="C8698" s="88" t="s">
        <v>3614</v>
      </c>
    </row>
    <row r="8699" spans="1:4">
      <c r="B8699" s="90" t="s">
        <v>14780</v>
      </c>
    </row>
    <row r="8700" spans="1:4">
      <c r="B8700" s="90" t="s">
        <v>14781</v>
      </c>
    </row>
    <row r="8701" spans="1:4">
      <c r="A8701" s="95">
        <v>9943</v>
      </c>
      <c r="B8701" s="90" t="s">
        <v>14782</v>
      </c>
      <c r="C8701" s="89" t="s">
        <v>3635</v>
      </c>
      <c r="D8701" s="91" t="s">
        <v>14783</v>
      </c>
    </row>
    <row r="8702" spans="1:4">
      <c r="B8702" s="90" t="s">
        <v>14784</v>
      </c>
    </row>
    <row r="8703" spans="1:4">
      <c r="A8703" s="95">
        <v>9944</v>
      </c>
      <c r="B8703" s="90" t="s">
        <v>14785</v>
      </c>
      <c r="C8703" s="89" t="s">
        <v>3635</v>
      </c>
      <c r="D8703" s="91" t="s">
        <v>14786</v>
      </c>
    </row>
    <row r="8704" spans="1:4">
      <c r="B8704" s="90" t="s">
        <v>14787</v>
      </c>
    </row>
    <row r="8705" spans="1:4">
      <c r="A8705" s="95">
        <v>9945</v>
      </c>
      <c r="B8705" s="90" t="s">
        <v>14788</v>
      </c>
      <c r="C8705" s="89" t="s">
        <v>3635</v>
      </c>
      <c r="D8705" s="91" t="s">
        <v>14789</v>
      </c>
    </row>
    <row r="8706" spans="1:4">
      <c r="B8706" s="90" t="s">
        <v>14787</v>
      </c>
    </row>
    <row r="8707" spans="1:4">
      <c r="A8707" s="95">
        <v>9946</v>
      </c>
      <c r="B8707" s="90" t="s">
        <v>14790</v>
      </c>
      <c r="C8707" s="89" t="s">
        <v>3635</v>
      </c>
      <c r="D8707" s="91" t="s">
        <v>9564</v>
      </c>
    </row>
    <row r="8708" spans="1:4">
      <c r="A8708" s="95">
        <v>9947</v>
      </c>
      <c r="B8708" s="90" t="s">
        <v>14791</v>
      </c>
      <c r="C8708" s="89" t="s">
        <v>3635</v>
      </c>
      <c r="D8708" s="91" t="s">
        <v>14792</v>
      </c>
    </row>
    <row r="8709" spans="1:4">
      <c r="A8709" s="95">
        <v>9948</v>
      </c>
      <c r="B8709" s="90" t="s">
        <v>14793</v>
      </c>
      <c r="C8709" s="89" t="s">
        <v>3635</v>
      </c>
      <c r="D8709" s="93" t="s">
        <v>14794</v>
      </c>
    </row>
    <row r="8710" spans="1:4">
      <c r="A8710" s="95">
        <v>9949</v>
      </c>
      <c r="B8710" s="90" t="s">
        <v>14795</v>
      </c>
      <c r="C8710" s="89" t="s">
        <v>3635</v>
      </c>
      <c r="D8710" s="93" t="s">
        <v>14796</v>
      </c>
    </row>
    <row r="8711" spans="1:4">
      <c r="A8711" s="95">
        <v>9950</v>
      </c>
      <c r="B8711" s="90" t="s">
        <v>14797</v>
      </c>
      <c r="C8711" s="89" t="s">
        <v>3635</v>
      </c>
      <c r="D8711" s="91" t="s">
        <v>14798</v>
      </c>
    </row>
    <row r="8712" spans="1:4">
      <c r="A8712" s="95">
        <v>9951</v>
      </c>
      <c r="B8712" s="90" t="s">
        <v>14799</v>
      </c>
      <c r="C8712" s="89" t="s">
        <v>3635</v>
      </c>
      <c r="D8712" s="91" t="s">
        <v>13453</v>
      </c>
    </row>
    <row r="8713" spans="1:4">
      <c r="B8713" s="90" t="s">
        <v>14800</v>
      </c>
    </row>
    <row r="8714" spans="1:4">
      <c r="A8714" s="95">
        <v>9952</v>
      </c>
      <c r="B8714" s="90" t="s">
        <v>14801</v>
      </c>
      <c r="C8714" s="89" t="s">
        <v>3635</v>
      </c>
      <c r="D8714" s="91" t="s">
        <v>492</v>
      </c>
    </row>
    <row r="8715" spans="1:4">
      <c r="A8715" s="95">
        <v>9953</v>
      </c>
      <c r="B8715" s="90" t="s">
        <v>14802</v>
      </c>
      <c r="C8715" s="89" t="s">
        <v>3973</v>
      </c>
      <c r="D8715" s="91" t="s">
        <v>1492</v>
      </c>
    </row>
    <row r="8716" spans="1:4">
      <c r="A8716" s="95">
        <v>9958</v>
      </c>
      <c r="B8716" s="90" t="s">
        <v>14803</v>
      </c>
      <c r="C8716" s="89" t="s">
        <v>3973</v>
      </c>
      <c r="D8716" s="91" t="s">
        <v>82</v>
      </c>
    </row>
    <row r="8717" spans="1:4">
      <c r="A8717" s="95">
        <v>9959</v>
      </c>
      <c r="B8717" s="90" t="s">
        <v>14804</v>
      </c>
      <c r="C8717" s="89" t="s">
        <v>3617</v>
      </c>
      <c r="D8717" s="91" t="s">
        <v>456</v>
      </c>
    </row>
    <row r="8718" spans="1:4">
      <c r="A8718" s="95">
        <v>9960</v>
      </c>
      <c r="B8718" s="90" t="s">
        <v>14805</v>
      </c>
      <c r="C8718" s="89" t="s">
        <v>3617</v>
      </c>
      <c r="D8718" s="91" t="s">
        <v>14806</v>
      </c>
    </row>
    <row r="8719" spans="1:4">
      <c r="A8719" s="95">
        <v>9963</v>
      </c>
      <c r="B8719" s="90" t="s">
        <v>14807</v>
      </c>
      <c r="C8719" s="89" t="s">
        <v>3973</v>
      </c>
      <c r="D8719" s="91" t="s">
        <v>14808</v>
      </c>
    </row>
    <row r="8720" spans="1:4">
      <c r="A8720" s="95">
        <v>9964</v>
      </c>
      <c r="B8720" s="90" t="s">
        <v>14809</v>
      </c>
      <c r="C8720" s="89" t="s">
        <v>3973</v>
      </c>
      <c r="D8720" s="91" t="s">
        <v>1848</v>
      </c>
    </row>
    <row r="8721" spans="1:4">
      <c r="A8721" s="95">
        <v>9968</v>
      </c>
      <c r="B8721" s="90" t="s">
        <v>13664</v>
      </c>
      <c r="C8721" s="89" t="s">
        <v>2323</v>
      </c>
      <c r="D8721" s="91" t="s">
        <v>2973</v>
      </c>
    </row>
    <row r="8722" spans="1:4">
      <c r="A8722" s="95">
        <v>9969</v>
      </c>
      <c r="B8722" s="90" t="s">
        <v>12775</v>
      </c>
      <c r="C8722" s="89" t="s">
        <v>2323</v>
      </c>
      <c r="D8722" s="91" t="s">
        <v>14810</v>
      </c>
    </row>
    <row r="8723" spans="1:4">
      <c r="A8723" s="95">
        <v>9970</v>
      </c>
      <c r="B8723" s="90" t="s">
        <v>12793</v>
      </c>
      <c r="C8723" s="89" t="s">
        <v>2323</v>
      </c>
      <c r="D8723" s="91" t="s">
        <v>2973</v>
      </c>
    </row>
    <row r="8724" spans="1:4">
      <c r="A8724" s="95">
        <v>9971</v>
      </c>
      <c r="B8724" s="90" t="s">
        <v>14811</v>
      </c>
      <c r="C8724" s="89" t="s">
        <v>3635</v>
      </c>
      <c r="D8724" s="91" t="s">
        <v>14812</v>
      </c>
    </row>
    <row r="8725" spans="1:4">
      <c r="A8725" s="95">
        <v>9972</v>
      </c>
      <c r="B8725" s="90" t="s">
        <v>14813</v>
      </c>
      <c r="C8725" s="89" t="s">
        <v>3635</v>
      </c>
      <c r="D8725" s="91" t="s">
        <v>14814</v>
      </c>
    </row>
    <row r="8726" spans="1:4">
      <c r="A8726" s="95">
        <v>9979</v>
      </c>
      <c r="B8726" s="90" t="s">
        <v>14815</v>
      </c>
      <c r="C8726" s="89" t="s">
        <v>3635</v>
      </c>
      <c r="D8726" s="92" t="s">
        <v>14816</v>
      </c>
    </row>
    <row r="8727" spans="1:4">
      <c r="B8727" s="90" t="s">
        <v>14817</v>
      </c>
    </row>
    <row r="8728" spans="1:4">
      <c r="A8728" s="95">
        <v>9980</v>
      </c>
      <c r="B8728" s="90" t="s">
        <v>14818</v>
      </c>
      <c r="C8728" s="89" t="s">
        <v>3635</v>
      </c>
      <c r="D8728" s="92" t="s">
        <v>14819</v>
      </c>
    </row>
    <row r="8729" spans="1:4">
      <c r="B8729" s="90" t="s">
        <v>14817</v>
      </c>
    </row>
    <row r="8730" spans="1:4">
      <c r="A8730" s="95">
        <v>9982</v>
      </c>
      <c r="B8730" s="90" t="s">
        <v>14820</v>
      </c>
      <c r="C8730" s="89" t="s">
        <v>3635</v>
      </c>
      <c r="D8730" s="91" t="s">
        <v>3137</v>
      </c>
    </row>
    <row r="8731" spans="1:4">
      <c r="A8731" s="95">
        <v>9983</v>
      </c>
      <c r="B8731" s="90" t="s">
        <v>14821</v>
      </c>
      <c r="C8731" s="89" t="s">
        <v>3635</v>
      </c>
      <c r="D8731" s="93" t="s">
        <v>14822</v>
      </c>
    </row>
    <row r="8732" spans="1:4">
      <c r="B8732" s="90" t="s">
        <v>14823</v>
      </c>
    </row>
    <row r="8733" spans="1:4">
      <c r="A8733" s="95">
        <v>9984</v>
      </c>
      <c r="B8733" s="90" t="s">
        <v>14824</v>
      </c>
      <c r="C8733" s="89" t="s">
        <v>3635</v>
      </c>
      <c r="D8733" s="91" t="s">
        <v>14825</v>
      </c>
    </row>
    <row r="8734" spans="1:4">
      <c r="A8734" s="95">
        <v>9985</v>
      </c>
      <c r="B8734" s="90" t="s">
        <v>14826</v>
      </c>
      <c r="C8734" s="89" t="s">
        <v>3635</v>
      </c>
      <c r="D8734" s="91" t="s">
        <v>14827</v>
      </c>
    </row>
    <row r="8735" spans="1:4">
      <c r="A8735" s="95">
        <v>9992</v>
      </c>
      <c r="B8735" s="90" t="s">
        <v>14828</v>
      </c>
      <c r="C8735" s="89" t="s">
        <v>3635</v>
      </c>
      <c r="D8735" s="93" t="s">
        <v>14829</v>
      </c>
    </row>
    <row r="8736" spans="1:4">
      <c r="B8736" s="90" t="s">
        <v>14830</v>
      </c>
    </row>
    <row r="8737" spans="1:4">
      <c r="B8737" s="90" t="s">
        <v>14831</v>
      </c>
    </row>
    <row r="8738" spans="1:4">
      <c r="D8738" s="89" t="s">
        <v>3701</v>
      </c>
    </row>
    <row r="8739" spans="1:4">
      <c r="B8739" s="87" t="s">
        <v>14832</v>
      </c>
    </row>
    <row r="8741" spans="1:4">
      <c r="B8741" s="87" t="s">
        <v>3609</v>
      </c>
      <c r="C8741" s="88" t="s">
        <v>3610</v>
      </c>
    </row>
    <row r="8742" spans="1:4">
      <c r="D8742" s="88" t="s">
        <v>3611</v>
      </c>
    </row>
    <row r="8743" spans="1:4">
      <c r="A8743" s="88" t="s">
        <v>3612</v>
      </c>
      <c r="B8743" s="87" t="s">
        <v>3613</v>
      </c>
      <c r="C8743" s="88" t="s">
        <v>3614</v>
      </c>
    </row>
    <row r="8744" spans="1:4">
      <c r="A8744" s="95">
        <v>9998</v>
      </c>
      <c r="B8744" s="90" t="s">
        <v>14833</v>
      </c>
      <c r="C8744" s="89" t="s">
        <v>3635</v>
      </c>
      <c r="D8744" s="93" t="s">
        <v>14834</v>
      </c>
    </row>
    <row r="8745" spans="1:4">
      <c r="B8745" s="90" t="s">
        <v>14835</v>
      </c>
    </row>
    <row r="8746" spans="1:4">
      <c r="A8746" s="95">
        <v>9999</v>
      </c>
      <c r="B8746" s="90" t="s">
        <v>14836</v>
      </c>
      <c r="C8746" s="89" t="s">
        <v>3635</v>
      </c>
      <c r="D8746" s="93" t="s">
        <v>14837</v>
      </c>
    </row>
    <row r="8747" spans="1:4">
      <c r="B8747" s="90" t="s">
        <v>14838</v>
      </c>
    </row>
    <row r="8748" spans="1:4">
      <c r="A8748" s="95">
        <v>10002</v>
      </c>
      <c r="B8748" s="90" t="s">
        <v>14839</v>
      </c>
      <c r="C8748" s="89" t="s">
        <v>3635</v>
      </c>
      <c r="D8748" s="93" t="s">
        <v>14840</v>
      </c>
    </row>
    <row r="8749" spans="1:4">
      <c r="B8749" s="90" t="s">
        <v>14841</v>
      </c>
    </row>
    <row r="8750" spans="1:4">
      <c r="A8750" s="95">
        <v>10004</v>
      </c>
      <c r="B8750" s="90" t="s">
        <v>14842</v>
      </c>
      <c r="C8750" s="89" t="s">
        <v>3635</v>
      </c>
      <c r="D8750" s="92" t="s">
        <v>14843</v>
      </c>
    </row>
    <row r="8751" spans="1:4">
      <c r="B8751" s="90" t="s">
        <v>14844</v>
      </c>
    </row>
    <row r="8752" spans="1:4">
      <c r="A8752" s="95">
        <v>10016</v>
      </c>
      <c r="B8752" s="90" t="s">
        <v>14845</v>
      </c>
      <c r="C8752" s="89" t="s">
        <v>3973</v>
      </c>
      <c r="D8752" s="91" t="s">
        <v>8245</v>
      </c>
    </row>
    <row r="8753" spans="1:4">
      <c r="A8753" s="95">
        <v>10021</v>
      </c>
      <c r="B8753" s="90" t="s">
        <v>14846</v>
      </c>
      <c r="C8753" s="89" t="s">
        <v>3617</v>
      </c>
      <c r="D8753" s="91" t="s">
        <v>4149</v>
      </c>
    </row>
    <row r="8754" spans="1:4">
      <c r="A8754" s="95">
        <v>10022</v>
      </c>
      <c r="B8754" s="90" t="s">
        <v>14847</v>
      </c>
      <c r="C8754" s="89" t="s">
        <v>3617</v>
      </c>
      <c r="D8754" s="91" t="s">
        <v>1744</v>
      </c>
    </row>
    <row r="8755" spans="1:4">
      <c r="A8755" s="95">
        <v>10023</v>
      </c>
      <c r="B8755" s="90" t="s">
        <v>14848</v>
      </c>
      <c r="C8755" s="89" t="s">
        <v>3617</v>
      </c>
      <c r="D8755" s="91" t="s">
        <v>14849</v>
      </c>
    </row>
    <row r="8756" spans="1:4">
      <c r="A8756" s="95">
        <v>10024</v>
      </c>
      <c r="B8756" s="90" t="s">
        <v>14850</v>
      </c>
      <c r="C8756" s="89" t="s">
        <v>3617</v>
      </c>
      <c r="D8756" s="91" t="s">
        <v>1744</v>
      </c>
    </row>
    <row r="8757" spans="1:4">
      <c r="A8757" s="95">
        <v>10025</v>
      </c>
      <c r="B8757" s="90" t="s">
        <v>14851</v>
      </c>
      <c r="C8757" s="89" t="s">
        <v>3635</v>
      </c>
      <c r="D8757" s="92" t="s">
        <v>14852</v>
      </c>
    </row>
    <row r="8758" spans="1:4">
      <c r="B8758" s="90" t="s">
        <v>14853</v>
      </c>
    </row>
    <row r="8759" spans="1:4">
      <c r="A8759" s="95">
        <v>10026</v>
      </c>
      <c r="B8759" s="90" t="s">
        <v>14854</v>
      </c>
      <c r="C8759" s="89" t="s">
        <v>3655</v>
      </c>
      <c r="D8759" s="91" t="s">
        <v>14855</v>
      </c>
    </row>
    <row r="8760" spans="1:4">
      <c r="A8760" s="95">
        <v>10029</v>
      </c>
      <c r="B8760" s="90" t="s">
        <v>14856</v>
      </c>
      <c r="C8760" s="89" t="s">
        <v>6702</v>
      </c>
      <c r="D8760" s="91" t="s">
        <v>1740</v>
      </c>
    </row>
    <row r="8761" spans="1:4">
      <c r="A8761" s="95">
        <v>10031</v>
      </c>
      <c r="B8761" s="90" t="s">
        <v>14857</v>
      </c>
      <c r="C8761" s="89" t="s">
        <v>3635</v>
      </c>
      <c r="D8761" s="93" t="s">
        <v>14858</v>
      </c>
    </row>
    <row r="8762" spans="1:4">
      <c r="A8762" s="95">
        <v>10033</v>
      </c>
      <c r="B8762" s="90" t="s">
        <v>14859</v>
      </c>
      <c r="C8762" s="89" t="s">
        <v>3635</v>
      </c>
      <c r="D8762" s="91" t="s">
        <v>14860</v>
      </c>
    </row>
    <row r="8763" spans="1:4">
      <c r="A8763" s="95">
        <v>10034</v>
      </c>
      <c r="B8763" s="90" t="s">
        <v>14861</v>
      </c>
      <c r="C8763" s="89" t="s">
        <v>3635</v>
      </c>
      <c r="D8763" s="91" t="s">
        <v>9320</v>
      </c>
    </row>
    <row r="8764" spans="1:4">
      <c r="A8764" s="95">
        <v>10035</v>
      </c>
      <c r="B8764" s="90" t="s">
        <v>14862</v>
      </c>
      <c r="C8764" s="89" t="s">
        <v>3635</v>
      </c>
      <c r="D8764" s="91" t="s">
        <v>1340</v>
      </c>
    </row>
    <row r="8765" spans="1:4">
      <c r="A8765" s="95">
        <v>10036</v>
      </c>
      <c r="B8765" s="90" t="s">
        <v>14863</v>
      </c>
      <c r="C8765" s="89" t="s">
        <v>3635</v>
      </c>
      <c r="D8765" s="91" t="s">
        <v>1435</v>
      </c>
    </row>
    <row r="8766" spans="1:4">
      <c r="A8766" s="95">
        <v>10037</v>
      </c>
      <c r="B8766" s="90" t="s">
        <v>14864</v>
      </c>
      <c r="C8766" s="89" t="s">
        <v>3635</v>
      </c>
      <c r="D8766" s="91" t="s">
        <v>14865</v>
      </c>
    </row>
    <row r="8767" spans="1:4">
      <c r="A8767" s="95">
        <v>10038</v>
      </c>
      <c r="B8767" s="90" t="s">
        <v>14866</v>
      </c>
      <c r="C8767" s="89" t="s">
        <v>3635</v>
      </c>
      <c r="D8767" s="91" t="s">
        <v>14867</v>
      </c>
    </row>
    <row r="8768" spans="1:4">
      <c r="A8768" s="95">
        <v>10039</v>
      </c>
      <c r="B8768" s="90" t="s">
        <v>14868</v>
      </c>
      <c r="C8768" s="89" t="s">
        <v>3635</v>
      </c>
      <c r="D8768" s="91" t="s">
        <v>8733</v>
      </c>
    </row>
    <row r="8769" spans="1:4">
      <c r="A8769" s="95">
        <v>10040</v>
      </c>
      <c r="B8769" s="90" t="s">
        <v>14869</v>
      </c>
      <c r="C8769" s="89" t="s">
        <v>3635</v>
      </c>
      <c r="D8769" s="91" t="s">
        <v>14870</v>
      </c>
    </row>
    <row r="8770" spans="1:4">
      <c r="A8770" s="95">
        <v>10041</v>
      </c>
      <c r="B8770" s="90" t="s">
        <v>14871</v>
      </c>
      <c r="C8770" s="89" t="s">
        <v>3635</v>
      </c>
      <c r="D8770" s="91" t="s">
        <v>8733</v>
      </c>
    </row>
    <row r="8771" spans="1:4">
      <c r="A8771" s="95">
        <v>10042</v>
      </c>
      <c r="B8771" s="90" t="s">
        <v>14872</v>
      </c>
      <c r="C8771" s="89" t="s">
        <v>3635</v>
      </c>
      <c r="D8771" s="91" t="s">
        <v>14873</v>
      </c>
    </row>
    <row r="8772" spans="1:4">
      <c r="A8772" s="95">
        <v>10043</v>
      </c>
      <c r="B8772" s="90" t="s">
        <v>14874</v>
      </c>
      <c r="C8772" s="89" t="s">
        <v>3635</v>
      </c>
      <c r="D8772" s="91" t="s">
        <v>14875</v>
      </c>
    </row>
    <row r="8773" spans="1:4">
      <c r="A8773" s="95">
        <v>10044</v>
      </c>
      <c r="B8773" s="90" t="s">
        <v>14876</v>
      </c>
      <c r="C8773" s="89" t="s">
        <v>3635</v>
      </c>
      <c r="D8773" s="91" t="s">
        <v>667</v>
      </c>
    </row>
    <row r="8774" spans="1:4">
      <c r="A8774" s="95">
        <v>10045</v>
      </c>
      <c r="B8774" s="90" t="s">
        <v>14877</v>
      </c>
      <c r="C8774" s="89" t="s">
        <v>3635</v>
      </c>
      <c r="D8774" s="91" t="s">
        <v>298</v>
      </c>
    </row>
    <row r="8775" spans="1:4">
      <c r="A8775" s="95">
        <v>10046</v>
      </c>
      <c r="B8775" s="90" t="s">
        <v>14878</v>
      </c>
      <c r="C8775" s="89" t="s">
        <v>3635</v>
      </c>
      <c r="D8775" s="91" t="s">
        <v>1301</v>
      </c>
    </row>
    <row r="8776" spans="1:4">
      <c r="A8776" s="95">
        <v>10047</v>
      </c>
      <c r="B8776" s="90" t="s">
        <v>14879</v>
      </c>
      <c r="C8776" s="89" t="s">
        <v>3635</v>
      </c>
      <c r="D8776" s="91" t="s">
        <v>14880</v>
      </c>
    </row>
    <row r="8777" spans="1:4">
      <c r="A8777" s="95">
        <v>10048</v>
      </c>
      <c r="B8777" s="90" t="s">
        <v>14881</v>
      </c>
      <c r="C8777" s="89" t="s">
        <v>3635</v>
      </c>
      <c r="D8777" s="91" t="s">
        <v>1175</v>
      </c>
    </row>
    <row r="8778" spans="1:4">
      <c r="A8778" s="95">
        <v>10051</v>
      </c>
      <c r="B8778" s="90" t="s">
        <v>14882</v>
      </c>
      <c r="C8778" s="89" t="s">
        <v>3617</v>
      </c>
      <c r="D8778" s="91" t="s">
        <v>3425</v>
      </c>
    </row>
    <row r="8779" spans="1:4">
      <c r="A8779" s="95">
        <v>10052</v>
      </c>
      <c r="B8779" s="90" t="s">
        <v>14883</v>
      </c>
      <c r="C8779" s="89" t="s">
        <v>3617</v>
      </c>
      <c r="D8779" s="91" t="s">
        <v>14884</v>
      </c>
    </row>
    <row r="8780" spans="1:4">
      <c r="D8780" s="89" t="s">
        <v>3701</v>
      </c>
    </row>
    <row r="8781" spans="1:4">
      <c r="B8781" s="87" t="s">
        <v>14885</v>
      </c>
    </row>
    <row r="8783" spans="1:4">
      <c r="B8783" s="87" t="s">
        <v>3609</v>
      </c>
      <c r="C8783" s="88" t="s">
        <v>3610</v>
      </c>
    </row>
    <row r="8784" spans="1:4">
      <c r="D8784" s="88" t="s">
        <v>3611</v>
      </c>
    </row>
    <row r="8785" spans="1:4">
      <c r="A8785" s="88" t="s">
        <v>3612</v>
      </c>
      <c r="B8785" s="87" t="s">
        <v>3613</v>
      </c>
      <c r="C8785" s="88" t="s">
        <v>3614</v>
      </c>
    </row>
    <row r="8786" spans="1:4">
      <c r="A8786" s="95">
        <v>10053</v>
      </c>
      <c r="B8786" s="90" t="s">
        <v>14886</v>
      </c>
      <c r="C8786" s="89" t="s">
        <v>3635</v>
      </c>
      <c r="D8786" s="91" t="s">
        <v>7638</v>
      </c>
    </row>
    <row r="8787" spans="1:4">
      <c r="A8787" s="95">
        <v>10054</v>
      </c>
      <c r="B8787" s="90" t="s">
        <v>14887</v>
      </c>
      <c r="C8787" s="89" t="s">
        <v>3617</v>
      </c>
      <c r="D8787" s="91" t="s">
        <v>9626</v>
      </c>
    </row>
    <row r="8788" spans="1:4">
      <c r="A8788" s="95">
        <v>10055</v>
      </c>
      <c r="B8788" s="90" t="s">
        <v>14888</v>
      </c>
      <c r="C8788" s="89" t="s">
        <v>3617</v>
      </c>
      <c r="D8788" s="91" t="s">
        <v>3242</v>
      </c>
    </row>
    <row r="8789" spans="1:4">
      <c r="A8789" s="95">
        <v>10056</v>
      </c>
      <c r="B8789" s="90" t="s">
        <v>14889</v>
      </c>
      <c r="C8789" s="89" t="s">
        <v>3617</v>
      </c>
      <c r="D8789" s="91" t="s">
        <v>14890</v>
      </c>
    </row>
    <row r="8790" spans="1:4">
      <c r="A8790" s="95">
        <v>10057</v>
      </c>
      <c r="B8790" s="90" t="s">
        <v>14891</v>
      </c>
      <c r="C8790" s="89" t="s">
        <v>3751</v>
      </c>
      <c r="D8790" s="91" t="s">
        <v>1515</v>
      </c>
    </row>
    <row r="8791" spans="1:4">
      <c r="A8791" s="95">
        <v>10059</v>
      </c>
      <c r="B8791" s="90" t="s">
        <v>14892</v>
      </c>
      <c r="C8791" s="89" t="s">
        <v>7808</v>
      </c>
      <c r="D8791" s="92" t="s">
        <v>340</v>
      </c>
    </row>
    <row r="8792" spans="1:4">
      <c r="A8792" s="95">
        <v>10060</v>
      </c>
      <c r="B8792" s="90" t="s">
        <v>14893</v>
      </c>
      <c r="C8792" s="89" t="s">
        <v>3635</v>
      </c>
      <c r="D8792" s="91" t="s">
        <v>14894</v>
      </c>
    </row>
    <row r="8793" spans="1:4">
      <c r="B8793" s="90" t="s">
        <v>14895</v>
      </c>
    </row>
    <row r="8794" spans="1:4">
      <c r="A8794" s="95">
        <v>10061</v>
      </c>
      <c r="B8794" s="90" t="s">
        <v>14896</v>
      </c>
      <c r="C8794" s="89" t="s">
        <v>3635</v>
      </c>
      <c r="D8794" s="91" t="s">
        <v>14897</v>
      </c>
    </row>
    <row r="8795" spans="1:4">
      <c r="A8795" s="95">
        <v>10062</v>
      </c>
      <c r="B8795" s="90" t="s">
        <v>14898</v>
      </c>
      <c r="C8795" s="89" t="s">
        <v>3635</v>
      </c>
      <c r="D8795" s="91" t="s">
        <v>14899</v>
      </c>
    </row>
    <row r="8796" spans="1:4">
      <c r="A8796" s="95">
        <v>10063</v>
      </c>
      <c r="B8796" s="90" t="s">
        <v>14900</v>
      </c>
      <c r="C8796" s="89" t="s">
        <v>3635</v>
      </c>
      <c r="D8796" s="91" t="s">
        <v>14901</v>
      </c>
    </row>
    <row r="8797" spans="1:4">
      <c r="A8797" s="95">
        <v>10064</v>
      </c>
      <c r="B8797" s="90" t="s">
        <v>14902</v>
      </c>
      <c r="C8797" s="89" t="s">
        <v>3635</v>
      </c>
      <c r="D8797" s="91" t="s">
        <v>14903</v>
      </c>
    </row>
    <row r="8798" spans="1:4">
      <c r="A8798" s="95">
        <v>10065</v>
      </c>
      <c r="B8798" s="90" t="s">
        <v>14904</v>
      </c>
      <c r="C8798" s="89" t="s">
        <v>3635</v>
      </c>
      <c r="D8798" s="91" t="s">
        <v>14905</v>
      </c>
    </row>
    <row r="8799" spans="1:4">
      <c r="A8799" s="95">
        <v>10066</v>
      </c>
      <c r="B8799" s="90" t="s">
        <v>14906</v>
      </c>
      <c r="C8799" s="89" t="s">
        <v>3635</v>
      </c>
      <c r="D8799" s="91" t="s">
        <v>14907</v>
      </c>
    </row>
    <row r="8800" spans="1:4">
      <c r="A8800" s="95">
        <v>10067</v>
      </c>
      <c r="B8800" s="90" t="s">
        <v>14908</v>
      </c>
      <c r="C8800" s="89" t="s">
        <v>3909</v>
      </c>
      <c r="D8800" s="91" t="s">
        <v>4155</v>
      </c>
    </row>
    <row r="8801" spans="1:4">
      <c r="A8801" s="95">
        <v>10068</v>
      </c>
      <c r="B8801" s="90" t="s">
        <v>14909</v>
      </c>
      <c r="C8801" s="89" t="s">
        <v>3909</v>
      </c>
      <c r="D8801" s="91" t="s">
        <v>14910</v>
      </c>
    </row>
    <row r="8802" spans="1:4">
      <c r="A8802" s="95">
        <v>10070</v>
      </c>
      <c r="B8802" s="90" t="s">
        <v>14911</v>
      </c>
      <c r="C8802" s="89" t="s">
        <v>3635</v>
      </c>
      <c r="D8802" s="91" t="s">
        <v>14912</v>
      </c>
    </row>
    <row r="8803" spans="1:4">
      <c r="A8803" s="95">
        <v>10071</v>
      </c>
      <c r="B8803" s="90" t="s">
        <v>14913</v>
      </c>
      <c r="C8803" s="89" t="s">
        <v>3635</v>
      </c>
      <c r="D8803" s="91" t="s">
        <v>3269</v>
      </c>
    </row>
    <row r="8804" spans="1:4">
      <c r="A8804" s="95">
        <v>10072</v>
      </c>
      <c r="B8804" s="90" t="s">
        <v>14914</v>
      </c>
      <c r="C8804" s="89" t="s">
        <v>3635</v>
      </c>
      <c r="D8804" s="92" t="s">
        <v>14915</v>
      </c>
    </row>
    <row r="8805" spans="1:4">
      <c r="A8805" s="95">
        <v>10073</v>
      </c>
      <c r="B8805" s="90" t="s">
        <v>14916</v>
      </c>
      <c r="C8805" s="89" t="s">
        <v>3617</v>
      </c>
      <c r="D8805" s="91" t="s">
        <v>3417</v>
      </c>
    </row>
    <row r="8806" spans="1:4">
      <c r="B8806" s="90" t="s">
        <v>14917</v>
      </c>
    </row>
    <row r="8807" spans="1:4">
      <c r="A8807" s="95">
        <v>10074</v>
      </c>
      <c r="B8807" s="90" t="s">
        <v>14918</v>
      </c>
      <c r="C8807" s="89" t="s">
        <v>3635</v>
      </c>
      <c r="D8807" s="91" t="s">
        <v>14919</v>
      </c>
    </row>
    <row r="8808" spans="1:4">
      <c r="A8808" s="95">
        <v>10075</v>
      </c>
      <c r="B8808" s="90" t="s">
        <v>14920</v>
      </c>
      <c r="C8808" s="89" t="s">
        <v>3635</v>
      </c>
      <c r="D8808" s="91" t="s">
        <v>8558</v>
      </c>
    </row>
    <row r="8809" spans="1:4">
      <c r="A8809" s="95">
        <v>10076</v>
      </c>
      <c r="B8809" s="90" t="s">
        <v>14921</v>
      </c>
      <c r="C8809" s="89" t="s">
        <v>3973</v>
      </c>
      <c r="D8809" s="91" t="s">
        <v>1557</v>
      </c>
    </row>
    <row r="8810" spans="1:4">
      <c r="A8810" s="95">
        <v>10077</v>
      </c>
      <c r="B8810" s="90" t="s">
        <v>14922</v>
      </c>
      <c r="C8810" s="89" t="s">
        <v>3635</v>
      </c>
      <c r="D8810" s="91" t="s">
        <v>14923</v>
      </c>
    </row>
    <row r="8811" spans="1:4">
      <c r="A8811" s="95">
        <v>10080</v>
      </c>
      <c r="B8811" s="90" t="s">
        <v>14924</v>
      </c>
      <c r="C8811" s="89" t="s">
        <v>3617</v>
      </c>
      <c r="D8811" s="91" t="s">
        <v>1077</v>
      </c>
    </row>
    <row r="8812" spans="1:4">
      <c r="B8812" s="90" t="s">
        <v>14925</v>
      </c>
    </row>
    <row r="8813" spans="1:4">
      <c r="A8813" s="95">
        <v>10081</v>
      </c>
      <c r="B8813" s="90" t="s">
        <v>14926</v>
      </c>
      <c r="C8813" s="89" t="s">
        <v>3617</v>
      </c>
      <c r="D8813" s="91" t="s">
        <v>1077</v>
      </c>
    </row>
    <row r="8814" spans="1:4">
      <c r="B8814" s="94" t="s">
        <v>14927</v>
      </c>
    </row>
    <row r="8815" spans="1:4">
      <c r="A8815" s="95">
        <v>10083</v>
      </c>
      <c r="B8815" s="90" t="s">
        <v>14928</v>
      </c>
      <c r="C8815" s="89" t="s">
        <v>3973</v>
      </c>
      <c r="D8815" s="91" t="s">
        <v>14929</v>
      </c>
    </row>
    <row r="8816" spans="1:4">
      <c r="B8816" s="90" t="s">
        <v>14930</v>
      </c>
    </row>
    <row r="8817" spans="1:4">
      <c r="A8817" s="95">
        <v>10084</v>
      </c>
      <c r="B8817" s="90" t="s">
        <v>14931</v>
      </c>
      <c r="C8817" s="89" t="s">
        <v>3973</v>
      </c>
      <c r="D8817" s="91" t="s">
        <v>14932</v>
      </c>
    </row>
    <row r="8818" spans="1:4">
      <c r="B8818" s="90" t="s">
        <v>14933</v>
      </c>
    </row>
    <row r="8819" spans="1:4">
      <c r="B8819" s="90" t="s">
        <v>14934</v>
      </c>
    </row>
    <row r="8820" spans="1:4">
      <c r="A8820" s="95">
        <v>10085</v>
      </c>
      <c r="B8820" s="90" t="s">
        <v>14935</v>
      </c>
      <c r="C8820" s="89" t="s">
        <v>3635</v>
      </c>
      <c r="D8820" s="91" t="s">
        <v>1455</v>
      </c>
    </row>
    <row r="8821" spans="1:4">
      <c r="A8821" s="95">
        <v>10086</v>
      </c>
      <c r="B8821" s="90" t="s">
        <v>14936</v>
      </c>
      <c r="C8821" s="89" t="s">
        <v>3635</v>
      </c>
      <c r="D8821" s="91" t="s">
        <v>1340</v>
      </c>
    </row>
    <row r="8822" spans="1:4">
      <c r="A8822" s="95">
        <v>10087</v>
      </c>
      <c r="B8822" s="90" t="s">
        <v>14937</v>
      </c>
      <c r="C8822" s="89" t="s">
        <v>3973</v>
      </c>
      <c r="D8822" s="91" t="s">
        <v>14938</v>
      </c>
    </row>
    <row r="8823" spans="1:4">
      <c r="D8823" s="89" t="s">
        <v>3701</v>
      </c>
    </row>
    <row r="8824" spans="1:4">
      <c r="B8824" s="87" t="s">
        <v>14939</v>
      </c>
    </row>
    <row r="8826" spans="1:4">
      <c r="B8826" s="87" t="s">
        <v>3609</v>
      </c>
      <c r="C8826" s="88" t="s">
        <v>3610</v>
      </c>
    </row>
    <row r="8827" spans="1:4">
      <c r="D8827" s="88" t="s">
        <v>3611</v>
      </c>
    </row>
    <row r="8828" spans="1:4">
      <c r="A8828" s="88" t="s">
        <v>3612</v>
      </c>
      <c r="B8828" s="87" t="s">
        <v>3613</v>
      </c>
      <c r="C8828" s="88" t="s">
        <v>3614</v>
      </c>
    </row>
    <row r="8829" spans="1:4">
      <c r="A8829" s="95">
        <v>10088</v>
      </c>
      <c r="B8829" s="90" t="s">
        <v>14940</v>
      </c>
      <c r="C8829" s="89" t="s">
        <v>3635</v>
      </c>
      <c r="D8829" s="91" t="s">
        <v>14941</v>
      </c>
    </row>
    <row r="8830" spans="1:4">
      <c r="A8830" s="95">
        <v>10090</v>
      </c>
      <c r="B8830" s="90" t="s">
        <v>14942</v>
      </c>
      <c r="C8830" s="89" t="s">
        <v>3617</v>
      </c>
      <c r="D8830" s="91" t="s">
        <v>14566</v>
      </c>
    </row>
    <row r="8831" spans="1:4">
      <c r="A8831" s="95">
        <v>10091</v>
      </c>
      <c r="B8831" s="90" t="s">
        <v>14943</v>
      </c>
      <c r="C8831" s="89" t="s">
        <v>3617</v>
      </c>
      <c r="D8831" s="91" t="s">
        <v>1595</v>
      </c>
    </row>
    <row r="8832" spans="1:4">
      <c r="A8832" s="95">
        <v>10093</v>
      </c>
      <c r="B8832" s="90" t="s">
        <v>14944</v>
      </c>
      <c r="C8832" s="89" t="s">
        <v>3635</v>
      </c>
      <c r="D8832" s="91" t="s">
        <v>14945</v>
      </c>
    </row>
    <row r="8833" spans="1:4">
      <c r="A8833" s="95">
        <v>10094</v>
      </c>
      <c r="B8833" s="90" t="s">
        <v>14946</v>
      </c>
      <c r="C8833" s="89" t="s">
        <v>7808</v>
      </c>
      <c r="D8833" s="91" t="s">
        <v>14947</v>
      </c>
    </row>
    <row r="8834" spans="1:4">
      <c r="A8834" s="95">
        <v>10095</v>
      </c>
      <c r="B8834" s="90" t="s">
        <v>14948</v>
      </c>
      <c r="C8834" s="89" t="s">
        <v>3635</v>
      </c>
      <c r="D8834" s="91" t="s">
        <v>2233</v>
      </c>
    </row>
    <row r="8835" spans="1:4">
      <c r="A8835" s="95">
        <v>10096</v>
      </c>
      <c r="B8835" s="90" t="s">
        <v>14949</v>
      </c>
      <c r="C8835" s="89" t="s">
        <v>3635</v>
      </c>
      <c r="D8835" s="91" t="s">
        <v>7401</v>
      </c>
    </row>
    <row r="8836" spans="1:4">
      <c r="A8836" s="95">
        <v>10097</v>
      </c>
      <c r="B8836" s="90" t="s">
        <v>14950</v>
      </c>
      <c r="C8836" s="89" t="s">
        <v>3635</v>
      </c>
      <c r="D8836" s="91" t="s">
        <v>987</v>
      </c>
    </row>
    <row r="8837" spans="1:4">
      <c r="A8837" s="95">
        <v>10098</v>
      </c>
      <c r="B8837" s="90" t="s">
        <v>14951</v>
      </c>
      <c r="C8837" s="89" t="s">
        <v>3973</v>
      </c>
      <c r="D8837" s="91" t="s">
        <v>376</v>
      </c>
    </row>
    <row r="8838" spans="1:4">
      <c r="A8838" s="95">
        <v>10099</v>
      </c>
      <c r="B8838" s="90" t="s">
        <v>14952</v>
      </c>
      <c r="C8838" s="89" t="s">
        <v>3973</v>
      </c>
      <c r="D8838" s="91" t="s">
        <v>2475</v>
      </c>
    </row>
    <row r="8839" spans="1:4">
      <c r="A8839" s="95">
        <v>10101</v>
      </c>
      <c r="B8839" s="90" t="s">
        <v>14953</v>
      </c>
      <c r="C8839" s="89" t="s">
        <v>3635</v>
      </c>
      <c r="D8839" s="93" t="s">
        <v>14954</v>
      </c>
    </row>
    <row r="8840" spans="1:4">
      <c r="B8840" s="90" t="s">
        <v>14955</v>
      </c>
    </row>
    <row r="8841" spans="1:4">
      <c r="A8841" s="95">
        <v>10102</v>
      </c>
      <c r="B8841" s="90" t="s">
        <v>14956</v>
      </c>
      <c r="C8841" s="89" t="s">
        <v>3635</v>
      </c>
      <c r="D8841" s="93" t="s">
        <v>14957</v>
      </c>
    </row>
    <row r="8842" spans="1:4">
      <c r="B8842" s="90" t="s">
        <v>14958</v>
      </c>
    </row>
    <row r="8843" spans="1:4">
      <c r="A8843" s="95">
        <v>10103</v>
      </c>
      <c r="B8843" s="90" t="s">
        <v>14959</v>
      </c>
      <c r="C8843" s="89" t="s">
        <v>3635</v>
      </c>
      <c r="D8843" s="93" t="s">
        <v>14960</v>
      </c>
    </row>
    <row r="8844" spans="1:4">
      <c r="B8844" s="90" t="s">
        <v>14961</v>
      </c>
    </row>
    <row r="8845" spans="1:4">
      <c r="A8845" s="95">
        <v>10104</v>
      </c>
      <c r="B8845" s="90" t="s">
        <v>14962</v>
      </c>
      <c r="C8845" s="89" t="s">
        <v>3635</v>
      </c>
      <c r="D8845" s="93" t="s">
        <v>14963</v>
      </c>
    </row>
    <row r="8846" spans="1:4">
      <c r="B8846" s="90" t="s">
        <v>14964</v>
      </c>
    </row>
    <row r="8847" spans="1:4">
      <c r="A8847" s="95">
        <v>10105</v>
      </c>
      <c r="B8847" s="90" t="s">
        <v>14965</v>
      </c>
      <c r="C8847" s="89" t="s">
        <v>3635</v>
      </c>
      <c r="D8847" s="93" t="s">
        <v>14963</v>
      </c>
    </row>
    <row r="8848" spans="1:4">
      <c r="B8848" s="90" t="s">
        <v>14966</v>
      </c>
    </row>
    <row r="8849" spans="1:4">
      <c r="A8849" s="95">
        <v>10106</v>
      </c>
      <c r="B8849" s="90" t="s">
        <v>14967</v>
      </c>
      <c r="C8849" s="89" t="s">
        <v>3635</v>
      </c>
      <c r="D8849" s="92" t="s">
        <v>4055</v>
      </c>
    </row>
    <row r="8850" spans="1:4">
      <c r="A8850" s="95">
        <v>10107</v>
      </c>
      <c r="B8850" s="90" t="s">
        <v>14968</v>
      </c>
      <c r="C8850" s="89" t="s">
        <v>3635</v>
      </c>
      <c r="D8850" s="91" t="s">
        <v>14969</v>
      </c>
    </row>
    <row r="8851" spans="1:4">
      <c r="A8851" s="95">
        <v>10109</v>
      </c>
      <c r="B8851" s="90" t="s">
        <v>14970</v>
      </c>
      <c r="C8851" s="89" t="s">
        <v>3635</v>
      </c>
      <c r="D8851" s="91" t="s">
        <v>13989</v>
      </c>
    </row>
    <row r="8852" spans="1:4">
      <c r="B8852" s="90" t="s">
        <v>4520</v>
      </c>
    </row>
    <row r="8853" spans="1:4">
      <c r="A8853" s="95">
        <v>10110</v>
      </c>
      <c r="B8853" s="90" t="s">
        <v>14971</v>
      </c>
      <c r="C8853" s="89" t="s">
        <v>3635</v>
      </c>
      <c r="D8853" s="91" t="s">
        <v>14972</v>
      </c>
    </row>
    <row r="8854" spans="1:4">
      <c r="A8854" s="95">
        <v>10111</v>
      </c>
      <c r="B8854" s="90" t="s">
        <v>14973</v>
      </c>
      <c r="C8854" s="89" t="s">
        <v>3751</v>
      </c>
      <c r="D8854" s="91" t="s">
        <v>2962</v>
      </c>
    </row>
    <row r="8855" spans="1:4">
      <c r="A8855" s="95">
        <v>10112</v>
      </c>
      <c r="B8855" s="90" t="s">
        <v>14974</v>
      </c>
      <c r="C8855" s="89" t="s">
        <v>3635</v>
      </c>
      <c r="D8855" s="91" t="s">
        <v>14975</v>
      </c>
    </row>
    <row r="8856" spans="1:4">
      <c r="A8856" s="95">
        <v>10113</v>
      </c>
      <c r="B8856" s="90" t="s">
        <v>14976</v>
      </c>
      <c r="C8856" s="89" t="s">
        <v>3635</v>
      </c>
      <c r="D8856" s="93" t="s">
        <v>14977</v>
      </c>
    </row>
    <row r="8857" spans="1:4">
      <c r="A8857" s="95">
        <v>10114</v>
      </c>
      <c r="B8857" s="90" t="s">
        <v>14978</v>
      </c>
      <c r="C8857" s="89" t="s">
        <v>3617</v>
      </c>
      <c r="D8857" s="91" t="s">
        <v>14979</v>
      </c>
    </row>
    <row r="8858" spans="1:4">
      <c r="A8858" s="95">
        <v>10115</v>
      </c>
      <c r="B8858" s="90" t="s">
        <v>14980</v>
      </c>
      <c r="C8858" s="89" t="s">
        <v>3635</v>
      </c>
      <c r="D8858" s="91" t="s">
        <v>14981</v>
      </c>
    </row>
    <row r="8859" spans="1:4">
      <c r="B8859" s="90" t="s">
        <v>14982</v>
      </c>
    </row>
    <row r="8860" spans="1:4">
      <c r="A8860" s="95">
        <v>10116</v>
      </c>
      <c r="B8860" s="90" t="s">
        <v>14983</v>
      </c>
      <c r="C8860" s="89" t="s">
        <v>7808</v>
      </c>
      <c r="D8860" s="91" t="s">
        <v>1837</v>
      </c>
    </row>
    <row r="8861" spans="1:4">
      <c r="A8861" s="95">
        <v>10117</v>
      </c>
      <c r="B8861" s="90" t="s">
        <v>14984</v>
      </c>
      <c r="C8861" s="89" t="s">
        <v>3973</v>
      </c>
      <c r="D8861" s="91" t="s">
        <v>3389</v>
      </c>
    </row>
    <row r="8862" spans="1:4">
      <c r="A8862" s="95">
        <v>10118</v>
      </c>
      <c r="B8862" s="90" t="s">
        <v>14985</v>
      </c>
      <c r="C8862" s="89" t="s">
        <v>3635</v>
      </c>
      <c r="D8862" s="91" t="s">
        <v>14986</v>
      </c>
    </row>
    <row r="8863" spans="1:4">
      <c r="A8863" s="95">
        <v>10119</v>
      </c>
      <c r="B8863" s="90" t="s">
        <v>14987</v>
      </c>
      <c r="C8863" s="89" t="s">
        <v>3635</v>
      </c>
      <c r="D8863" s="93" t="s">
        <v>14988</v>
      </c>
    </row>
    <row r="8864" spans="1:4">
      <c r="A8864" s="95">
        <v>10120</v>
      </c>
      <c r="B8864" s="90" t="s">
        <v>14989</v>
      </c>
      <c r="C8864" s="89" t="s">
        <v>3635</v>
      </c>
      <c r="D8864" s="93" t="s">
        <v>14990</v>
      </c>
    </row>
    <row r="8865" spans="1:4">
      <c r="A8865" s="95">
        <v>10121</v>
      </c>
      <c r="B8865" s="90" t="s">
        <v>14991</v>
      </c>
      <c r="C8865" s="89" t="s">
        <v>3635</v>
      </c>
      <c r="D8865" s="93" t="s">
        <v>14992</v>
      </c>
    </row>
    <row r="8866" spans="1:4">
      <c r="B8866" s="90" t="s">
        <v>14993</v>
      </c>
    </row>
    <row r="8867" spans="1:4">
      <c r="D8867" s="89" t="s">
        <v>3701</v>
      </c>
    </row>
    <row r="8868" spans="1:4">
      <c r="B8868" s="87" t="s">
        <v>14994</v>
      </c>
    </row>
    <row r="8870" spans="1:4">
      <c r="B8870" s="87" t="s">
        <v>3609</v>
      </c>
      <c r="C8870" s="88" t="s">
        <v>3610</v>
      </c>
    </row>
    <row r="8871" spans="1:4">
      <c r="D8871" s="88" t="s">
        <v>3611</v>
      </c>
    </row>
    <row r="8872" spans="1:4">
      <c r="A8872" s="88" t="s">
        <v>3612</v>
      </c>
      <c r="B8872" s="87" t="s">
        <v>3613</v>
      </c>
      <c r="C8872" s="88" t="s">
        <v>3614</v>
      </c>
    </row>
    <row r="8873" spans="1:4">
      <c r="A8873" s="95">
        <v>10122</v>
      </c>
      <c r="C8873" s="89" t="s">
        <v>3635</v>
      </c>
      <c r="D8873" s="93" t="s">
        <v>14995</v>
      </c>
    </row>
    <row r="8874" spans="1:4">
      <c r="A8874" s="95">
        <v>10124</v>
      </c>
      <c r="B8874" s="90" t="s">
        <v>14996</v>
      </c>
      <c r="C8874" s="89" t="s">
        <v>3617</v>
      </c>
      <c r="D8874" s="91" t="s">
        <v>14997</v>
      </c>
    </row>
    <row r="8875" spans="1:4">
      <c r="A8875" s="95">
        <v>10126</v>
      </c>
      <c r="B8875" s="90" t="s">
        <v>14998</v>
      </c>
      <c r="C8875" s="89" t="s">
        <v>3617</v>
      </c>
      <c r="D8875" s="91" t="s">
        <v>1199</v>
      </c>
    </row>
    <row r="8876" spans="1:4">
      <c r="A8876" s="95">
        <v>10136</v>
      </c>
      <c r="B8876" s="90" t="s">
        <v>14999</v>
      </c>
      <c r="C8876" s="89" t="s">
        <v>3617</v>
      </c>
      <c r="D8876" s="91" t="s">
        <v>15000</v>
      </c>
    </row>
    <row r="8877" spans="1:4">
      <c r="A8877" s="95">
        <v>10137</v>
      </c>
      <c r="B8877" s="90" t="s">
        <v>15001</v>
      </c>
      <c r="C8877" s="89" t="s">
        <v>3617</v>
      </c>
      <c r="D8877" s="91" t="s">
        <v>2273</v>
      </c>
    </row>
    <row r="8878" spans="1:4">
      <c r="A8878" s="95">
        <v>10138</v>
      </c>
      <c r="B8878" s="90" t="s">
        <v>15002</v>
      </c>
      <c r="C8878" s="89" t="s">
        <v>3617</v>
      </c>
      <c r="D8878" s="91" t="s">
        <v>1703</v>
      </c>
    </row>
    <row r="8879" spans="1:4">
      <c r="A8879" s="95">
        <v>10140</v>
      </c>
      <c r="B8879" s="90" t="s">
        <v>15003</v>
      </c>
      <c r="C8879" s="89" t="s">
        <v>3617</v>
      </c>
      <c r="D8879" s="91" t="s">
        <v>841</v>
      </c>
    </row>
    <row r="8880" spans="1:4">
      <c r="A8880" s="95">
        <v>10141</v>
      </c>
      <c r="B8880" s="90" t="s">
        <v>15004</v>
      </c>
      <c r="C8880" s="89" t="s">
        <v>3635</v>
      </c>
      <c r="D8880" s="91" t="s">
        <v>855</v>
      </c>
    </row>
    <row r="8881" spans="1:4">
      <c r="A8881" s="95">
        <v>10142</v>
      </c>
      <c r="B8881" s="90" t="s">
        <v>15005</v>
      </c>
      <c r="C8881" s="89" t="s">
        <v>3635</v>
      </c>
      <c r="D8881" s="91" t="s">
        <v>1456</v>
      </c>
    </row>
    <row r="8882" spans="1:4">
      <c r="A8882" s="95">
        <v>10143</v>
      </c>
      <c r="B8882" s="90" t="s">
        <v>15006</v>
      </c>
      <c r="C8882" s="89" t="s">
        <v>3635</v>
      </c>
      <c r="D8882" s="91" t="s">
        <v>1959</v>
      </c>
    </row>
    <row r="8883" spans="1:4">
      <c r="A8883" s="95">
        <v>10144</v>
      </c>
      <c r="B8883" s="90" t="s">
        <v>15007</v>
      </c>
      <c r="C8883" s="89" t="s">
        <v>3635</v>
      </c>
      <c r="D8883" s="93" t="s">
        <v>15008</v>
      </c>
    </row>
    <row r="8884" spans="1:4">
      <c r="B8884" s="90" t="s">
        <v>15009</v>
      </c>
    </row>
    <row r="8885" spans="1:4">
      <c r="A8885" s="95">
        <v>10145</v>
      </c>
      <c r="B8885" s="90" t="s">
        <v>15010</v>
      </c>
      <c r="C8885" s="89" t="s">
        <v>3620</v>
      </c>
      <c r="D8885" s="93" t="s">
        <v>15011</v>
      </c>
    </row>
    <row r="8886" spans="1:4">
      <c r="A8886" s="95">
        <v>10146</v>
      </c>
      <c r="B8886" s="90" t="s">
        <v>15012</v>
      </c>
      <c r="C8886" s="89" t="s">
        <v>3620</v>
      </c>
      <c r="D8886" s="93" t="s">
        <v>15013</v>
      </c>
    </row>
    <row r="8887" spans="1:4">
      <c r="A8887" s="95">
        <v>10147</v>
      </c>
      <c r="B8887" s="90" t="s">
        <v>15014</v>
      </c>
      <c r="C8887" s="89" t="s">
        <v>3620</v>
      </c>
      <c r="D8887" s="93" t="s">
        <v>15015</v>
      </c>
    </row>
    <row r="8888" spans="1:4">
      <c r="A8888" s="95">
        <v>10149</v>
      </c>
      <c r="B8888" s="90" t="s">
        <v>15016</v>
      </c>
      <c r="C8888" s="89" t="s">
        <v>3671</v>
      </c>
      <c r="D8888" s="91" t="s">
        <v>15017</v>
      </c>
    </row>
    <row r="8889" spans="1:4">
      <c r="A8889" s="95">
        <v>10150</v>
      </c>
      <c r="B8889" s="90" t="s">
        <v>15018</v>
      </c>
      <c r="C8889" s="89" t="s">
        <v>3620</v>
      </c>
      <c r="D8889" s="93" t="s">
        <v>15019</v>
      </c>
    </row>
    <row r="8890" spans="1:4">
      <c r="A8890" s="95">
        <v>10151</v>
      </c>
      <c r="B8890" s="90" t="s">
        <v>15020</v>
      </c>
      <c r="C8890" s="89" t="s">
        <v>3620</v>
      </c>
      <c r="D8890" s="93" t="s">
        <v>14291</v>
      </c>
    </row>
    <row r="8891" spans="1:4">
      <c r="A8891" s="95">
        <v>10152</v>
      </c>
      <c r="B8891" s="90" t="s">
        <v>15021</v>
      </c>
      <c r="C8891" s="89" t="s">
        <v>3620</v>
      </c>
      <c r="D8891" s="93" t="s">
        <v>15022</v>
      </c>
    </row>
    <row r="8892" spans="1:4">
      <c r="A8892" s="95">
        <v>10160</v>
      </c>
      <c r="B8892" s="90" t="s">
        <v>15023</v>
      </c>
      <c r="C8892" s="89" t="s">
        <v>3635</v>
      </c>
      <c r="D8892" s="91" t="s">
        <v>15024</v>
      </c>
    </row>
    <row r="8893" spans="1:4">
      <c r="A8893" s="95">
        <v>10162</v>
      </c>
      <c r="B8893" s="90" t="s">
        <v>15025</v>
      </c>
      <c r="C8893" s="89" t="s">
        <v>3620</v>
      </c>
      <c r="D8893" s="92" t="s">
        <v>14289</v>
      </c>
    </row>
    <row r="8894" spans="1:4">
      <c r="A8894" s="95">
        <v>10163</v>
      </c>
      <c r="B8894" s="90" t="s">
        <v>15026</v>
      </c>
      <c r="C8894" s="89" t="s">
        <v>3620</v>
      </c>
      <c r="D8894" s="93" t="s">
        <v>15027</v>
      </c>
    </row>
    <row r="8895" spans="1:4">
      <c r="A8895" s="95">
        <v>10164</v>
      </c>
      <c r="B8895" s="90" t="s">
        <v>15028</v>
      </c>
      <c r="C8895" s="89" t="s">
        <v>3620</v>
      </c>
      <c r="D8895" s="92" t="s">
        <v>15029</v>
      </c>
    </row>
    <row r="8896" spans="1:4">
      <c r="A8896" s="95">
        <v>10165</v>
      </c>
      <c r="B8896" s="90" t="s">
        <v>15030</v>
      </c>
      <c r="C8896" s="89" t="s">
        <v>3620</v>
      </c>
      <c r="D8896" s="93" t="s">
        <v>15031</v>
      </c>
    </row>
    <row r="8897" spans="1:4">
      <c r="A8897" s="95">
        <v>10168</v>
      </c>
      <c r="B8897" s="90" t="s">
        <v>15032</v>
      </c>
      <c r="C8897" s="89" t="s">
        <v>3635</v>
      </c>
      <c r="D8897" s="91" t="s">
        <v>1050</v>
      </c>
    </row>
    <row r="8898" spans="1:4">
      <c r="A8898" s="95">
        <v>10169</v>
      </c>
      <c r="B8898" s="90" t="s">
        <v>15033</v>
      </c>
      <c r="C8898" s="89" t="s">
        <v>3635</v>
      </c>
      <c r="D8898" s="91" t="s">
        <v>3397</v>
      </c>
    </row>
    <row r="8899" spans="1:4">
      <c r="A8899" s="95">
        <v>10170</v>
      </c>
      <c r="B8899" s="90" t="s">
        <v>15034</v>
      </c>
      <c r="C8899" s="89" t="s">
        <v>3635</v>
      </c>
      <c r="D8899" s="91" t="s">
        <v>15035</v>
      </c>
    </row>
    <row r="8900" spans="1:4">
      <c r="A8900" s="95">
        <v>10171</v>
      </c>
      <c r="B8900" s="90" t="s">
        <v>15036</v>
      </c>
      <c r="C8900" s="89" t="s">
        <v>3635</v>
      </c>
      <c r="D8900" s="93" t="s">
        <v>15037</v>
      </c>
    </row>
    <row r="8901" spans="1:4">
      <c r="A8901" s="95">
        <v>10172</v>
      </c>
      <c r="B8901" s="90" t="s">
        <v>15038</v>
      </c>
      <c r="C8901" s="89" t="s">
        <v>3625</v>
      </c>
      <c r="D8901" s="91" t="s">
        <v>15039</v>
      </c>
    </row>
    <row r="8902" spans="1:4">
      <c r="B8902" s="90" t="s">
        <v>15040</v>
      </c>
    </row>
    <row r="8903" spans="1:4">
      <c r="A8903" s="95">
        <v>10173</v>
      </c>
      <c r="B8903" s="90" t="s">
        <v>15041</v>
      </c>
      <c r="C8903" s="89" t="s">
        <v>3681</v>
      </c>
      <c r="D8903" s="91" t="s">
        <v>9128</v>
      </c>
    </row>
    <row r="8904" spans="1:4">
      <c r="A8904" s="95">
        <v>10175</v>
      </c>
      <c r="B8904" s="90" t="s">
        <v>15042</v>
      </c>
      <c r="C8904" s="89" t="s">
        <v>3681</v>
      </c>
      <c r="D8904" s="91" t="s">
        <v>9128</v>
      </c>
    </row>
    <row r="8905" spans="1:4">
      <c r="A8905" s="95">
        <v>10176</v>
      </c>
      <c r="B8905" s="90" t="s">
        <v>15043</v>
      </c>
      <c r="C8905" s="89" t="s">
        <v>3620</v>
      </c>
      <c r="D8905" s="91" t="s">
        <v>8104</v>
      </c>
    </row>
    <row r="8906" spans="1:4">
      <c r="A8906" s="95">
        <v>10181</v>
      </c>
      <c r="B8906" s="90" t="s">
        <v>15044</v>
      </c>
      <c r="C8906" s="89" t="s">
        <v>3655</v>
      </c>
      <c r="D8906" s="91" t="s">
        <v>2703</v>
      </c>
    </row>
    <row r="8907" spans="1:4">
      <c r="D8907" s="89" t="s">
        <v>3701</v>
      </c>
    </row>
    <row r="8908" spans="1:4">
      <c r="B8908" s="87" t="s">
        <v>15045</v>
      </c>
    </row>
    <row r="8910" spans="1:4">
      <c r="B8910" s="87" t="s">
        <v>3609</v>
      </c>
      <c r="C8910" s="88" t="s">
        <v>3610</v>
      </c>
    </row>
    <row r="8911" spans="1:4">
      <c r="D8911" s="88" t="s">
        <v>3611</v>
      </c>
    </row>
    <row r="8912" spans="1:4">
      <c r="A8912" s="88" t="s">
        <v>3612</v>
      </c>
      <c r="B8912" s="87" t="s">
        <v>3613</v>
      </c>
      <c r="C8912" s="88" t="s">
        <v>3614</v>
      </c>
    </row>
    <row r="8913" spans="1:4">
      <c r="A8913" s="95">
        <v>10184</v>
      </c>
      <c r="B8913" s="90" t="s">
        <v>15046</v>
      </c>
      <c r="C8913" s="89" t="s">
        <v>3620</v>
      </c>
      <c r="D8913" s="93" t="s">
        <v>15047</v>
      </c>
    </row>
    <row r="8914" spans="1:4">
      <c r="A8914" s="95">
        <v>10185</v>
      </c>
      <c r="B8914" s="90" t="s">
        <v>15048</v>
      </c>
      <c r="C8914" s="89" t="s">
        <v>6702</v>
      </c>
      <c r="D8914" s="92" t="s">
        <v>15049</v>
      </c>
    </row>
    <row r="8915" spans="1:4">
      <c r="A8915" s="95">
        <v>10186</v>
      </c>
      <c r="B8915" s="90" t="s">
        <v>15050</v>
      </c>
      <c r="C8915" s="89" t="s">
        <v>3973</v>
      </c>
      <c r="D8915" s="91" t="s">
        <v>15051</v>
      </c>
    </row>
    <row r="8916" spans="1:4">
      <c r="A8916" s="95">
        <v>10187</v>
      </c>
      <c r="B8916" s="90" t="s">
        <v>15052</v>
      </c>
      <c r="C8916" s="89" t="s">
        <v>3620</v>
      </c>
      <c r="D8916" s="91" t="s">
        <v>15053</v>
      </c>
    </row>
    <row r="8917" spans="1:4">
      <c r="A8917" s="95">
        <v>10188</v>
      </c>
      <c r="B8917" s="90" t="s">
        <v>15054</v>
      </c>
      <c r="C8917" s="89" t="s">
        <v>3620</v>
      </c>
      <c r="D8917" s="91" t="s">
        <v>15055</v>
      </c>
    </row>
    <row r="8918" spans="1:4">
      <c r="A8918" s="95">
        <v>10189</v>
      </c>
      <c r="B8918" s="90" t="s">
        <v>15056</v>
      </c>
      <c r="C8918" s="89" t="s">
        <v>3620</v>
      </c>
      <c r="D8918" s="91" t="s">
        <v>15057</v>
      </c>
    </row>
    <row r="8919" spans="1:4">
      <c r="A8919" s="95">
        <v>10190</v>
      </c>
      <c r="B8919" s="90" t="s">
        <v>15058</v>
      </c>
      <c r="C8919" s="89" t="s">
        <v>3620</v>
      </c>
      <c r="D8919" s="91" t="s">
        <v>11591</v>
      </c>
    </row>
    <row r="8920" spans="1:4">
      <c r="A8920" s="95">
        <v>10191</v>
      </c>
      <c r="B8920" s="90" t="s">
        <v>15059</v>
      </c>
      <c r="C8920" s="89" t="s">
        <v>3620</v>
      </c>
      <c r="D8920" s="91" t="s">
        <v>15060</v>
      </c>
    </row>
    <row r="8921" spans="1:4">
      <c r="A8921" s="95">
        <v>10192</v>
      </c>
      <c r="B8921" s="90" t="s">
        <v>15061</v>
      </c>
      <c r="C8921" s="89" t="s">
        <v>3620</v>
      </c>
      <c r="D8921" s="91" t="s">
        <v>14527</v>
      </c>
    </row>
    <row r="8922" spans="1:4">
      <c r="A8922" s="95">
        <v>10193</v>
      </c>
      <c r="B8922" s="90" t="s">
        <v>15062</v>
      </c>
      <c r="C8922" s="89" t="s">
        <v>3620</v>
      </c>
      <c r="D8922" s="92" t="s">
        <v>15063</v>
      </c>
    </row>
    <row r="8923" spans="1:4">
      <c r="A8923" s="95">
        <v>10194</v>
      </c>
      <c r="B8923" s="90" t="s">
        <v>15064</v>
      </c>
      <c r="C8923" s="89" t="s">
        <v>3620</v>
      </c>
      <c r="D8923" s="92" t="s">
        <v>15063</v>
      </c>
    </row>
    <row r="8924" spans="1:4">
      <c r="A8924" s="95">
        <v>10195</v>
      </c>
      <c r="B8924" s="90" t="s">
        <v>15065</v>
      </c>
      <c r="C8924" s="89" t="s">
        <v>3620</v>
      </c>
      <c r="D8924" s="92" t="s">
        <v>14289</v>
      </c>
    </row>
    <row r="8925" spans="1:4">
      <c r="A8925" s="95">
        <v>10196</v>
      </c>
      <c r="B8925" s="90" t="s">
        <v>8371</v>
      </c>
      <c r="C8925" s="89" t="s">
        <v>3620</v>
      </c>
      <c r="D8925" s="93" t="s">
        <v>15066</v>
      </c>
    </row>
    <row r="8926" spans="1:4">
      <c r="A8926" s="95">
        <v>10197</v>
      </c>
      <c r="B8926" s="90" t="s">
        <v>15067</v>
      </c>
      <c r="C8926" s="89" t="s">
        <v>15068</v>
      </c>
      <c r="D8926" s="93" t="s">
        <v>15069</v>
      </c>
    </row>
    <row r="8927" spans="1:4">
      <c r="A8927" s="95">
        <v>10216</v>
      </c>
      <c r="B8927" s="90" t="s">
        <v>15070</v>
      </c>
      <c r="C8927" s="89" t="s">
        <v>3635</v>
      </c>
      <c r="D8927" s="93" t="s">
        <v>15071</v>
      </c>
    </row>
    <row r="8928" spans="1:4">
      <c r="A8928" s="95">
        <v>10217</v>
      </c>
      <c r="B8928" s="90" t="s">
        <v>15072</v>
      </c>
      <c r="C8928" s="89" t="s">
        <v>3973</v>
      </c>
      <c r="D8928" s="91" t="s">
        <v>1539</v>
      </c>
    </row>
    <row r="8929" spans="1:4">
      <c r="A8929" s="95">
        <v>10218</v>
      </c>
      <c r="B8929" s="90" t="s">
        <v>15073</v>
      </c>
      <c r="C8929" s="89" t="s">
        <v>3617</v>
      </c>
      <c r="D8929" s="91" t="s">
        <v>7699</v>
      </c>
    </row>
    <row r="8930" spans="1:4">
      <c r="A8930" s="95">
        <v>10219</v>
      </c>
      <c r="B8930" s="90" t="s">
        <v>15074</v>
      </c>
      <c r="C8930" s="89" t="s">
        <v>3617</v>
      </c>
      <c r="D8930" s="91" t="s">
        <v>7699</v>
      </c>
    </row>
    <row r="8931" spans="1:4">
      <c r="A8931" s="95">
        <v>10220</v>
      </c>
      <c r="B8931" s="90" t="s">
        <v>15075</v>
      </c>
      <c r="C8931" s="89" t="s">
        <v>3617</v>
      </c>
      <c r="D8931" s="91" t="s">
        <v>7699</v>
      </c>
    </row>
    <row r="8932" spans="1:4">
      <c r="A8932" s="95">
        <v>10221</v>
      </c>
      <c r="B8932" s="90" t="s">
        <v>15076</v>
      </c>
      <c r="C8932" s="89" t="s">
        <v>3617</v>
      </c>
      <c r="D8932" s="91" t="s">
        <v>7699</v>
      </c>
    </row>
    <row r="8933" spans="1:4">
      <c r="A8933" s="95">
        <v>10223</v>
      </c>
      <c r="B8933" s="90" t="s">
        <v>15077</v>
      </c>
      <c r="C8933" s="89" t="s">
        <v>3635</v>
      </c>
      <c r="D8933" s="91" t="s">
        <v>15078</v>
      </c>
    </row>
    <row r="8934" spans="1:4">
      <c r="A8934" s="95">
        <v>10224</v>
      </c>
      <c r="B8934" s="90" t="s">
        <v>15079</v>
      </c>
      <c r="C8934" s="89" t="s">
        <v>3625</v>
      </c>
      <c r="D8934" s="89" t="s">
        <v>87</v>
      </c>
    </row>
    <row r="8935" spans="1:4">
      <c r="A8935" s="95">
        <v>10225</v>
      </c>
      <c r="B8935" s="90" t="s">
        <v>15080</v>
      </c>
      <c r="C8935" s="89" t="s">
        <v>3625</v>
      </c>
      <c r="D8935" s="91" t="s">
        <v>2326</v>
      </c>
    </row>
    <row r="8936" spans="1:4">
      <c r="A8936" s="95">
        <v>10226</v>
      </c>
      <c r="B8936" s="90" t="s">
        <v>15081</v>
      </c>
      <c r="C8936" s="89" t="s">
        <v>3635</v>
      </c>
      <c r="D8936" s="91" t="s">
        <v>15082</v>
      </c>
    </row>
    <row r="8937" spans="1:4">
      <c r="A8937" s="95">
        <v>10227</v>
      </c>
      <c r="B8937" s="90" t="s">
        <v>15083</v>
      </c>
      <c r="C8937" s="89" t="s">
        <v>3635</v>
      </c>
      <c r="D8937" s="91" t="s">
        <v>15084</v>
      </c>
    </row>
    <row r="8938" spans="1:4">
      <c r="A8938" s="95">
        <v>10228</v>
      </c>
      <c r="B8938" s="90" t="s">
        <v>15085</v>
      </c>
      <c r="C8938" s="89" t="s">
        <v>3635</v>
      </c>
      <c r="D8938" s="93" t="s">
        <v>15086</v>
      </c>
    </row>
    <row r="8939" spans="1:4">
      <c r="A8939" s="95">
        <v>10229</v>
      </c>
      <c r="B8939" s="90" t="s">
        <v>15087</v>
      </c>
      <c r="C8939" s="89" t="s">
        <v>3635</v>
      </c>
      <c r="D8939" s="91" t="s">
        <v>15088</v>
      </c>
    </row>
    <row r="8940" spans="1:4">
      <c r="A8940" s="95">
        <v>10230</v>
      </c>
      <c r="B8940" s="90" t="s">
        <v>15089</v>
      </c>
      <c r="C8940" s="89" t="s">
        <v>3635</v>
      </c>
      <c r="D8940" s="91" t="s">
        <v>15090</v>
      </c>
    </row>
    <row r="8941" spans="1:4">
      <c r="A8941" s="95">
        <v>10231</v>
      </c>
      <c r="B8941" s="90" t="s">
        <v>15091</v>
      </c>
      <c r="C8941" s="89" t="s">
        <v>3635</v>
      </c>
      <c r="D8941" s="91" t="s">
        <v>15092</v>
      </c>
    </row>
    <row r="8942" spans="1:4">
      <c r="A8942" s="95">
        <v>10232</v>
      </c>
      <c r="B8942" s="90" t="s">
        <v>15093</v>
      </c>
      <c r="C8942" s="89" t="s">
        <v>3635</v>
      </c>
      <c r="D8942" s="93" t="s">
        <v>15094</v>
      </c>
    </row>
    <row r="8943" spans="1:4">
      <c r="A8943" s="95">
        <v>10233</v>
      </c>
      <c r="B8943" s="90" t="s">
        <v>15095</v>
      </c>
      <c r="C8943" s="89" t="s">
        <v>3635</v>
      </c>
      <c r="D8943" s="91" t="s">
        <v>15096</v>
      </c>
    </row>
    <row r="8944" spans="1:4">
      <c r="A8944" s="95">
        <v>10234</v>
      </c>
      <c r="B8944" s="90" t="s">
        <v>15097</v>
      </c>
      <c r="C8944" s="89" t="s">
        <v>3973</v>
      </c>
      <c r="D8944" s="91" t="s">
        <v>823</v>
      </c>
    </row>
    <row r="8945" spans="1:4">
      <c r="A8945" s="95">
        <v>10235</v>
      </c>
      <c r="B8945" s="90" t="s">
        <v>15098</v>
      </c>
      <c r="C8945" s="89" t="s">
        <v>3635</v>
      </c>
      <c r="D8945" s="91" t="s">
        <v>15099</v>
      </c>
    </row>
    <row r="8946" spans="1:4">
      <c r="D8946" s="89" t="s">
        <v>3701</v>
      </c>
    </row>
    <row r="8947" spans="1:4">
      <c r="B8947" s="87" t="s">
        <v>15100</v>
      </c>
    </row>
    <row r="8949" spans="1:4">
      <c r="B8949" s="87" t="s">
        <v>3609</v>
      </c>
      <c r="C8949" s="88" t="s">
        <v>3610</v>
      </c>
    </row>
    <row r="8950" spans="1:4">
      <c r="D8950" s="88" t="s">
        <v>3611</v>
      </c>
    </row>
    <row r="8951" spans="1:4">
      <c r="A8951" s="88" t="s">
        <v>3612</v>
      </c>
      <c r="B8951" s="87" t="s">
        <v>3613</v>
      </c>
      <c r="C8951" s="88" t="s">
        <v>3614</v>
      </c>
    </row>
    <row r="8952" spans="1:4">
      <c r="A8952" s="95">
        <v>10236</v>
      </c>
      <c r="B8952" s="90" t="s">
        <v>15101</v>
      </c>
      <c r="C8952" s="89" t="s">
        <v>3635</v>
      </c>
      <c r="D8952" s="91" t="s">
        <v>15102</v>
      </c>
    </row>
    <row r="8953" spans="1:4">
      <c r="B8953" s="90" t="s">
        <v>15103</v>
      </c>
    </row>
    <row r="8954" spans="1:4">
      <c r="A8954" s="95">
        <v>10237</v>
      </c>
      <c r="B8954" s="90" t="s">
        <v>15104</v>
      </c>
      <c r="C8954" s="89" t="s">
        <v>3973</v>
      </c>
      <c r="D8954" s="91" t="s">
        <v>3122</v>
      </c>
    </row>
    <row r="8955" spans="1:4">
      <c r="A8955" s="95">
        <v>10238</v>
      </c>
      <c r="B8955" s="90" t="s">
        <v>15105</v>
      </c>
      <c r="C8955" s="89" t="s">
        <v>3635</v>
      </c>
      <c r="D8955" s="91" t="s">
        <v>1454</v>
      </c>
    </row>
    <row r="8956" spans="1:4">
      <c r="B8956" s="90" t="s">
        <v>15106</v>
      </c>
    </row>
    <row r="8957" spans="1:4">
      <c r="A8957" s="95">
        <v>10239</v>
      </c>
      <c r="B8957" s="90" t="s">
        <v>15107</v>
      </c>
      <c r="C8957" s="89" t="s">
        <v>3635</v>
      </c>
      <c r="D8957" s="91" t="s">
        <v>441</v>
      </c>
    </row>
    <row r="8958" spans="1:4">
      <c r="A8958" s="95">
        <v>10240</v>
      </c>
      <c r="B8958" s="90" t="s">
        <v>15108</v>
      </c>
      <c r="C8958" s="89" t="s">
        <v>3635</v>
      </c>
      <c r="D8958" s="93" t="s">
        <v>15109</v>
      </c>
    </row>
    <row r="8959" spans="1:4">
      <c r="B8959" s="90" t="s">
        <v>15110</v>
      </c>
    </row>
    <row r="8960" spans="1:4">
      <c r="A8960" s="95">
        <v>10241</v>
      </c>
      <c r="B8960" s="90" t="s">
        <v>15111</v>
      </c>
      <c r="C8960" s="89" t="s">
        <v>3635</v>
      </c>
      <c r="D8960" s="93" t="s">
        <v>15109</v>
      </c>
    </row>
    <row r="8961" spans="1:4">
      <c r="B8961" s="90" t="s">
        <v>15110</v>
      </c>
    </row>
    <row r="8962" spans="1:4">
      <c r="A8962" s="95">
        <v>10243</v>
      </c>
      <c r="B8962" s="90" t="s">
        <v>15112</v>
      </c>
      <c r="C8962" s="89" t="s">
        <v>3635</v>
      </c>
      <c r="D8962" s="91" t="s">
        <v>3049</v>
      </c>
    </row>
    <row r="8963" spans="1:4">
      <c r="A8963" s="95">
        <v>10244</v>
      </c>
      <c r="B8963" s="90" t="s">
        <v>15113</v>
      </c>
      <c r="C8963" s="89" t="s">
        <v>3635</v>
      </c>
      <c r="D8963" s="91" t="s">
        <v>15114</v>
      </c>
    </row>
    <row r="8964" spans="1:4">
      <c r="A8964" s="95">
        <v>10248</v>
      </c>
      <c r="B8964" s="90" t="s">
        <v>15115</v>
      </c>
      <c r="C8964" s="89" t="s">
        <v>3635</v>
      </c>
      <c r="D8964" s="93" t="s">
        <v>15116</v>
      </c>
    </row>
    <row r="8965" spans="1:4">
      <c r="B8965" s="90" t="s">
        <v>15117</v>
      </c>
    </row>
    <row r="8966" spans="1:4">
      <c r="A8966" s="95">
        <v>10249</v>
      </c>
      <c r="B8966" s="90" t="s">
        <v>15118</v>
      </c>
      <c r="C8966" s="89" t="s">
        <v>3635</v>
      </c>
      <c r="D8966" s="91" t="s">
        <v>15119</v>
      </c>
    </row>
    <row r="8967" spans="1:4">
      <c r="B8967" s="90" t="s">
        <v>15120</v>
      </c>
    </row>
    <row r="8968" spans="1:4">
      <c r="A8968" s="95">
        <v>10250</v>
      </c>
      <c r="B8968" s="90" t="s">
        <v>15121</v>
      </c>
      <c r="C8968" s="89" t="s">
        <v>3635</v>
      </c>
      <c r="D8968" s="91" t="s">
        <v>15122</v>
      </c>
    </row>
    <row r="8969" spans="1:4">
      <c r="B8969" s="90" t="s">
        <v>15123</v>
      </c>
    </row>
    <row r="8970" spans="1:4">
      <c r="A8970" s="95">
        <v>10251</v>
      </c>
      <c r="B8970" s="90" t="s">
        <v>15124</v>
      </c>
      <c r="C8970" s="89" t="s">
        <v>3635</v>
      </c>
      <c r="D8970" s="93" t="s">
        <v>15125</v>
      </c>
    </row>
    <row r="8971" spans="1:4">
      <c r="A8971" s="95">
        <v>10252</v>
      </c>
      <c r="B8971" s="90" t="s">
        <v>15126</v>
      </c>
      <c r="C8971" s="89" t="s">
        <v>3635</v>
      </c>
      <c r="D8971" s="92" t="s">
        <v>7459</v>
      </c>
    </row>
    <row r="8972" spans="1:4">
      <c r="A8972" s="95">
        <v>10253</v>
      </c>
      <c r="B8972" s="90" t="s">
        <v>15127</v>
      </c>
      <c r="C8972" s="89" t="s">
        <v>3635</v>
      </c>
      <c r="D8972" s="91" t="s">
        <v>15128</v>
      </c>
    </row>
    <row r="8973" spans="1:4">
      <c r="A8973" s="95">
        <v>10254</v>
      </c>
      <c r="B8973" s="90" t="s">
        <v>15129</v>
      </c>
      <c r="C8973" s="89" t="s">
        <v>3635</v>
      </c>
      <c r="D8973" s="91" t="s">
        <v>15130</v>
      </c>
    </row>
    <row r="8974" spans="1:4">
      <c r="A8974" s="95">
        <v>10255</v>
      </c>
      <c r="B8974" s="90" t="s">
        <v>15131</v>
      </c>
      <c r="C8974" s="89" t="s">
        <v>3635</v>
      </c>
      <c r="D8974" s="91" t="s">
        <v>2414</v>
      </c>
    </row>
    <row r="8975" spans="1:4">
      <c r="A8975" s="95">
        <v>10256</v>
      </c>
      <c r="B8975" s="90" t="s">
        <v>15132</v>
      </c>
      <c r="C8975" s="89" t="s">
        <v>3635</v>
      </c>
      <c r="D8975" s="91" t="s">
        <v>15133</v>
      </c>
    </row>
    <row r="8976" spans="1:4">
      <c r="A8976" s="95">
        <v>10257</v>
      </c>
      <c r="B8976" s="90" t="s">
        <v>15134</v>
      </c>
      <c r="C8976" s="89" t="s">
        <v>3751</v>
      </c>
      <c r="D8976" s="91" t="s">
        <v>2354</v>
      </c>
    </row>
    <row r="8977" spans="1:4">
      <c r="A8977" s="95">
        <v>10258</v>
      </c>
      <c r="B8977" s="90" t="s">
        <v>15135</v>
      </c>
      <c r="C8977" s="89" t="s">
        <v>3635</v>
      </c>
      <c r="D8977" s="91" t="s">
        <v>586</v>
      </c>
    </row>
    <row r="8978" spans="1:4">
      <c r="A8978" s="95">
        <v>10259</v>
      </c>
      <c r="B8978" s="90" t="s">
        <v>15136</v>
      </c>
      <c r="C8978" s="89" t="s">
        <v>3635</v>
      </c>
      <c r="D8978" s="89" t="s">
        <v>87</v>
      </c>
    </row>
    <row r="8979" spans="1:4">
      <c r="A8979" s="95">
        <v>10260</v>
      </c>
      <c r="B8979" s="90" t="s">
        <v>15137</v>
      </c>
      <c r="C8979" s="89" t="s">
        <v>3635</v>
      </c>
      <c r="D8979" s="89" t="s">
        <v>491</v>
      </c>
    </row>
    <row r="8980" spans="1:4">
      <c r="A8980" s="95">
        <v>10261</v>
      </c>
      <c r="B8980" s="90" t="s">
        <v>15138</v>
      </c>
      <c r="C8980" s="89" t="s">
        <v>3617</v>
      </c>
      <c r="D8980" s="91" t="s">
        <v>3169</v>
      </c>
    </row>
    <row r="8981" spans="1:4">
      <c r="A8981" s="95">
        <v>10262</v>
      </c>
      <c r="B8981" s="90" t="s">
        <v>15139</v>
      </c>
      <c r="C8981" s="89" t="s">
        <v>3617</v>
      </c>
      <c r="D8981" s="91" t="s">
        <v>291</v>
      </c>
    </row>
    <row r="8982" spans="1:4">
      <c r="A8982" s="95">
        <v>10267</v>
      </c>
      <c r="B8982" s="90" t="s">
        <v>15140</v>
      </c>
      <c r="C8982" s="89" t="s">
        <v>3635</v>
      </c>
      <c r="D8982" s="91" t="s">
        <v>747</v>
      </c>
    </row>
    <row r="8983" spans="1:4">
      <c r="A8983" s="95">
        <v>10268</v>
      </c>
      <c r="B8983" s="90" t="s">
        <v>15141</v>
      </c>
      <c r="C8983" s="89" t="s">
        <v>3751</v>
      </c>
      <c r="D8983" s="91" t="s">
        <v>1104</v>
      </c>
    </row>
    <row r="8984" spans="1:4">
      <c r="A8984" s="95">
        <v>10269</v>
      </c>
      <c r="B8984" s="90" t="s">
        <v>15142</v>
      </c>
      <c r="C8984" s="89" t="s">
        <v>3635</v>
      </c>
      <c r="D8984" s="91" t="s">
        <v>15143</v>
      </c>
    </row>
    <row r="8985" spans="1:4">
      <c r="A8985" s="95">
        <v>10276</v>
      </c>
      <c r="B8985" s="90" t="s">
        <v>15144</v>
      </c>
      <c r="C8985" s="89" t="s">
        <v>3635</v>
      </c>
      <c r="D8985" s="91" t="s">
        <v>15145</v>
      </c>
    </row>
    <row r="8986" spans="1:4">
      <c r="A8986" s="95">
        <v>10278</v>
      </c>
      <c r="B8986" s="90" t="s">
        <v>15146</v>
      </c>
      <c r="C8986" s="89" t="s">
        <v>3635</v>
      </c>
      <c r="D8986" s="91" t="s">
        <v>15147</v>
      </c>
    </row>
    <row r="8987" spans="1:4">
      <c r="A8987" s="95">
        <v>10279</v>
      </c>
      <c r="B8987" s="90" t="s">
        <v>15148</v>
      </c>
      <c r="C8987" s="89" t="s">
        <v>3635</v>
      </c>
      <c r="D8987" s="91" t="s">
        <v>1171</v>
      </c>
    </row>
    <row r="8988" spans="1:4">
      <c r="A8988" s="95">
        <v>10280</v>
      </c>
      <c r="B8988" s="90" t="s">
        <v>15149</v>
      </c>
      <c r="C8988" s="89" t="s">
        <v>3671</v>
      </c>
      <c r="D8988" s="91" t="s">
        <v>2532</v>
      </c>
    </row>
    <row r="8989" spans="1:4">
      <c r="B8989" s="90" t="s">
        <v>15150</v>
      </c>
    </row>
    <row r="8990" spans="1:4">
      <c r="D8990" s="89" t="s">
        <v>3701</v>
      </c>
    </row>
    <row r="8991" spans="1:4">
      <c r="B8991" s="87" t="s">
        <v>15151</v>
      </c>
    </row>
    <row r="8993" spans="1:4">
      <c r="B8993" s="87" t="s">
        <v>3609</v>
      </c>
      <c r="C8993" s="88" t="s">
        <v>3610</v>
      </c>
    </row>
    <row r="8994" spans="1:4">
      <c r="D8994" s="88" t="s">
        <v>3611</v>
      </c>
    </row>
    <row r="8995" spans="1:4">
      <c r="A8995" s="88" t="s">
        <v>3612</v>
      </c>
      <c r="B8995" s="87" t="s">
        <v>3613</v>
      </c>
      <c r="C8995" s="88" t="s">
        <v>3614</v>
      </c>
    </row>
    <row r="8996" spans="1:4">
      <c r="A8996" s="95">
        <v>10282</v>
      </c>
      <c r="C8996" s="89" t="s">
        <v>3635</v>
      </c>
      <c r="D8996" s="91" t="s">
        <v>2919</v>
      </c>
    </row>
    <row r="8997" spans="1:4">
      <c r="A8997" s="95">
        <v>10283</v>
      </c>
      <c r="B8997" s="90" t="s">
        <v>15152</v>
      </c>
      <c r="C8997" s="89" t="s">
        <v>3635</v>
      </c>
      <c r="D8997" s="93" t="s">
        <v>15153</v>
      </c>
    </row>
    <row r="8998" spans="1:4">
      <c r="A8998" s="95">
        <v>10284</v>
      </c>
      <c r="B8998" s="90" t="s">
        <v>15154</v>
      </c>
      <c r="C8998" s="89" t="s">
        <v>3635</v>
      </c>
      <c r="D8998" s="93" t="s">
        <v>15155</v>
      </c>
    </row>
    <row r="8999" spans="1:4">
      <c r="A8999" s="95">
        <v>10285</v>
      </c>
      <c r="B8999" s="90" t="s">
        <v>15156</v>
      </c>
      <c r="C8999" s="89" t="s">
        <v>3635</v>
      </c>
      <c r="D8999" s="91" t="s">
        <v>814</v>
      </c>
    </row>
    <row r="9000" spans="1:4">
      <c r="A9000" s="95">
        <v>10286</v>
      </c>
      <c r="B9000" s="90" t="s">
        <v>15157</v>
      </c>
      <c r="C9000" s="89" t="s">
        <v>3635</v>
      </c>
      <c r="D9000" s="91" t="s">
        <v>173</v>
      </c>
    </row>
    <row r="9001" spans="1:4">
      <c r="A9001" s="95">
        <v>10287</v>
      </c>
      <c r="B9001" s="90" t="s">
        <v>15158</v>
      </c>
      <c r="C9001" s="89" t="s">
        <v>3635</v>
      </c>
      <c r="D9001" s="91" t="s">
        <v>15159</v>
      </c>
    </row>
    <row r="9002" spans="1:4">
      <c r="A9002" s="95">
        <v>10288</v>
      </c>
      <c r="B9002" s="90" t="s">
        <v>15160</v>
      </c>
      <c r="C9002" s="89" t="s">
        <v>3635</v>
      </c>
      <c r="D9002" s="91" t="s">
        <v>173</v>
      </c>
    </row>
    <row r="9003" spans="1:4">
      <c r="A9003" s="95">
        <v>10289</v>
      </c>
      <c r="B9003" s="90" t="s">
        <v>15161</v>
      </c>
      <c r="C9003" s="89" t="s">
        <v>3635</v>
      </c>
      <c r="D9003" s="91" t="s">
        <v>173</v>
      </c>
    </row>
    <row r="9004" spans="1:4">
      <c r="A9004" s="95">
        <v>10290</v>
      </c>
      <c r="B9004" s="90" t="s">
        <v>15162</v>
      </c>
      <c r="C9004" s="89" t="s">
        <v>3635</v>
      </c>
      <c r="D9004" s="91" t="s">
        <v>173</v>
      </c>
    </row>
    <row r="9005" spans="1:4">
      <c r="A9005" s="95">
        <v>10291</v>
      </c>
      <c r="B9005" s="90" t="s">
        <v>15163</v>
      </c>
      <c r="C9005" s="89" t="s">
        <v>3635</v>
      </c>
      <c r="D9005" s="91" t="s">
        <v>1105</v>
      </c>
    </row>
    <row r="9006" spans="1:4">
      <c r="A9006" s="95">
        <v>10292</v>
      </c>
      <c r="B9006" s="90" t="s">
        <v>15164</v>
      </c>
      <c r="C9006" s="89" t="s">
        <v>3635</v>
      </c>
      <c r="D9006" s="91" t="s">
        <v>173</v>
      </c>
    </row>
    <row r="9007" spans="1:4">
      <c r="A9007" s="95">
        <v>10293</v>
      </c>
      <c r="B9007" s="90" t="s">
        <v>15165</v>
      </c>
      <c r="C9007" s="89" t="s">
        <v>3635</v>
      </c>
      <c r="D9007" s="91" t="s">
        <v>173</v>
      </c>
    </row>
    <row r="9008" spans="1:4">
      <c r="A9008" s="95">
        <v>10294</v>
      </c>
      <c r="B9008" s="90" t="s">
        <v>15166</v>
      </c>
      <c r="C9008" s="89" t="s">
        <v>3635</v>
      </c>
      <c r="D9008" s="91" t="s">
        <v>173</v>
      </c>
    </row>
    <row r="9009" spans="1:4">
      <c r="A9009" s="95">
        <v>10295</v>
      </c>
      <c r="B9009" s="90" t="s">
        <v>15167</v>
      </c>
      <c r="C9009" s="89" t="s">
        <v>3635</v>
      </c>
      <c r="D9009" s="91" t="s">
        <v>15168</v>
      </c>
    </row>
    <row r="9010" spans="1:4">
      <c r="A9010" s="95">
        <v>10296</v>
      </c>
      <c r="B9010" s="90" t="s">
        <v>15169</v>
      </c>
      <c r="C9010" s="89" t="s">
        <v>3635</v>
      </c>
      <c r="D9010" s="91" t="s">
        <v>173</v>
      </c>
    </row>
    <row r="9011" spans="1:4">
      <c r="A9011" s="95">
        <v>10297</v>
      </c>
      <c r="B9011" s="90" t="s">
        <v>15170</v>
      </c>
      <c r="C9011" s="89" t="s">
        <v>3635</v>
      </c>
      <c r="D9011" s="91" t="s">
        <v>11730</v>
      </c>
    </row>
    <row r="9012" spans="1:4">
      <c r="A9012" s="95">
        <v>10298</v>
      </c>
      <c r="B9012" s="90" t="s">
        <v>15171</v>
      </c>
      <c r="C9012" s="89" t="s">
        <v>3635</v>
      </c>
      <c r="D9012" s="91" t="s">
        <v>1496</v>
      </c>
    </row>
    <row r="9013" spans="1:4">
      <c r="A9013" s="95">
        <v>10299</v>
      </c>
      <c r="B9013" s="90" t="s">
        <v>15172</v>
      </c>
      <c r="C9013" s="89" t="s">
        <v>3635</v>
      </c>
      <c r="D9013" s="91" t="s">
        <v>15173</v>
      </c>
    </row>
    <row r="9014" spans="1:4">
      <c r="A9014" s="95">
        <v>10300</v>
      </c>
      <c r="B9014" s="90" t="s">
        <v>15174</v>
      </c>
      <c r="C9014" s="89" t="s">
        <v>3635</v>
      </c>
      <c r="D9014" s="91" t="s">
        <v>792</v>
      </c>
    </row>
    <row r="9015" spans="1:4">
      <c r="A9015" s="95">
        <v>10301</v>
      </c>
      <c r="B9015" s="90" t="s">
        <v>15175</v>
      </c>
      <c r="C9015" s="89" t="s">
        <v>3635</v>
      </c>
      <c r="D9015" s="91" t="s">
        <v>792</v>
      </c>
    </row>
    <row r="9016" spans="1:4">
      <c r="A9016" s="95">
        <v>10302</v>
      </c>
      <c r="B9016" s="90" t="s">
        <v>15176</v>
      </c>
      <c r="C9016" s="89" t="s">
        <v>3635</v>
      </c>
      <c r="D9016" s="91" t="s">
        <v>792</v>
      </c>
    </row>
    <row r="9017" spans="1:4">
      <c r="A9017" s="95">
        <v>10303</v>
      </c>
      <c r="B9017" s="90" t="s">
        <v>15177</v>
      </c>
      <c r="C9017" s="89" t="s">
        <v>3655</v>
      </c>
      <c r="D9017" s="91" t="s">
        <v>2926</v>
      </c>
    </row>
    <row r="9018" spans="1:4">
      <c r="A9018" s="95">
        <v>10304</v>
      </c>
      <c r="B9018" s="90" t="s">
        <v>15178</v>
      </c>
      <c r="C9018" s="89" t="s">
        <v>3745</v>
      </c>
      <c r="D9018" s="89" t="s">
        <v>443</v>
      </c>
    </row>
    <row r="9019" spans="1:4">
      <c r="A9019" s="95">
        <v>10305</v>
      </c>
      <c r="B9019" s="90" t="s">
        <v>15179</v>
      </c>
      <c r="C9019" s="89" t="s">
        <v>3635</v>
      </c>
      <c r="D9019" s="91" t="s">
        <v>15180</v>
      </c>
    </row>
    <row r="9020" spans="1:4">
      <c r="A9020" s="95">
        <v>10306</v>
      </c>
      <c r="B9020" s="90" t="s">
        <v>15181</v>
      </c>
      <c r="C9020" s="89" t="s">
        <v>3635</v>
      </c>
      <c r="D9020" s="91" t="s">
        <v>15182</v>
      </c>
    </row>
    <row r="9021" spans="1:4">
      <c r="A9021" s="95">
        <v>10307</v>
      </c>
      <c r="B9021" s="90" t="s">
        <v>15183</v>
      </c>
      <c r="C9021" s="89" t="s">
        <v>3617</v>
      </c>
      <c r="D9021" s="91" t="s">
        <v>556</v>
      </c>
    </row>
    <row r="9022" spans="1:4">
      <c r="A9022" s="95">
        <v>10308</v>
      </c>
      <c r="B9022" s="90" t="s">
        <v>15184</v>
      </c>
      <c r="C9022" s="89" t="s">
        <v>3635</v>
      </c>
      <c r="D9022" s="91" t="s">
        <v>15185</v>
      </c>
    </row>
    <row r="9023" spans="1:4">
      <c r="B9023" s="90" t="s">
        <v>15186</v>
      </c>
    </row>
    <row r="9024" spans="1:4">
      <c r="A9024" s="95">
        <v>10310</v>
      </c>
      <c r="B9024" s="90" t="s">
        <v>15187</v>
      </c>
      <c r="C9024" s="89" t="s">
        <v>3635</v>
      </c>
      <c r="D9024" s="93" t="s">
        <v>15188</v>
      </c>
    </row>
    <row r="9025" spans="1:4">
      <c r="A9025" s="95">
        <v>10311</v>
      </c>
      <c r="B9025" s="90" t="s">
        <v>15189</v>
      </c>
      <c r="C9025" s="89" t="s">
        <v>3635</v>
      </c>
      <c r="D9025" s="92" t="s">
        <v>15190</v>
      </c>
    </row>
    <row r="9026" spans="1:4">
      <c r="A9026" s="95">
        <v>10312</v>
      </c>
      <c r="B9026" s="90" t="s">
        <v>15191</v>
      </c>
      <c r="C9026" s="89" t="s">
        <v>3635</v>
      </c>
      <c r="D9026" s="92" t="s">
        <v>15192</v>
      </c>
    </row>
    <row r="9027" spans="1:4">
      <c r="A9027" s="95">
        <v>10313</v>
      </c>
      <c r="B9027" s="90" t="s">
        <v>15193</v>
      </c>
      <c r="C9027" s="89" t="s">
        <v>3635</v>
      </c>
      <c r="D9027" s="93" t="s">
        <v>15194</v>
      </c>
    </row>
    <row r="9028" spans="1:4">
      <c r="A9028" s="95">
        <v>10319</v>
      </c>
      <c r="B9028" s="90" t="s">
        <v>15195</v>
      </c>
      <c r="C9028" s="89" t="s">
        <v>3617</v>
      </c>
      <c r="D9028" s="91" t="s">
        <v>1744</v>
      </c>
    </row>
    <row r="9029" spans="1:4">
      <c r="B9029" s="90" t="s">
        <v>15196</v>
      </c>
    </row>
    <row r="9030" spans="1:4">
      <c r="D9030" s="89" t="s">
        <v>3701</v>
      </c>
    </row>
    <row r="9031" spans="1:4">
      <c r="B9031" s="87" t="s">
        <v>15197</v>
      </c>
    </row>
    <row r="9033" spans="1:4">
      <c r="B9033" s="87" t="s">
        <v>3609</v>
      </c>
      <c r="C9033" s="88" t="s">
        <v>3610</v>
      </c>
    </row>
    <row r="9034" spans="1:4">
      <c r="D9034" s="88" t="s">
        <v>3611</v>
      </c>
    </row>
    <row r="9035" spans="1:4">
      <c r="A9035" s="88" t="s">
        <v>3612</v>
      </c>
      <c r="B9035" s="87" t="s">
        <v>3613</v>
      </c>
      <c r="C9035" s="88" t="s">
        <v>3614</v>
      </c>
    </row>
    <row r="9036" spans="1:4">
      <c r="A9036" s="95">
        <v>10320</v>
      </c>
      <c r="C9036" s="89" t="s">
        <v>3635</v>
      </c>
      <c r="D9036" s="91" t="s">
        <v>3113</v>
      </c>
    </row>
    <row r="9037" spans="1:4">
      <c r="A9037" s="95">
        <v>10322</v>
      </c>
      <c r="B9037" s="90" t="s">
        <v>15198</v>
      </c>
      <c r="C9037" s="89" t="s">
        <v>3635</v>
      </c>
      <c r="D9037" s="91" t="s">
        <v>15199</v>
      </c>
    </row>
    <row r="9038" spans="1:4">
      <c r="A9038" s="95">
        <v>10326</v>
      </c>
      <c r="B9038" s="90" t="s">
        <v>15200</v>
      </c>
      <c r="C9038" s="89" t="s">
        <v>3973</v>
      </c>
      <c r="D9038" s="91" t="s">
        <v>15201</v>
      </c>
    </row>
    <row r="9039" spans="1:4">
      <c r="A9039" s="95">
        <v>10328</v>
      </c>
      <c r="B9039" s="90" t="s">
        <v>15202</v>
      </c>
      <c r="C9039" s="89" t="s">
        <v>3635</v>
      </c>
      <c r="D9039" s="91" t="s">
        <v>2937</v>
      </c>
    </row>
    <row r="9040" spans="1:4">
      <c r="B9040" s="90" t="s">
        <v>4520</v>
      </c>
    </row>
    <row r="9041" spans="1:4">
      <c r="A9041" s="95">
        <v>10329</v>
      </c>
      <c r="B9041" s="90" t="s">
        <v>15203</v>
      </c>
      <c r="C9041" s="89" t="s">
        <v>3635</v>
      </c>
      <c r="D9041" s="91" t="s">
        <v>3323</v>
      </c>
    </row>
    <row r="9042" spans="1:4">
      <c r="A9042" s="95">
        <v>10330</v>
      </c>
      <c r="B9042" s="90" t="s">
        <v>15204</v>
      </c>
      <c r="C9042" s="89" t="s">
        <v>3973</v>
      </c>
      <c r="D9042" s="91" t="s">
        <v>5450</v>
      </c>
    </row>
    <row r="9043" spans="1:4">
      <c r="A9043" s="95">
        <v>10331</v>
      </c>
      <c r="B9043" s="90" t="s">
        <v>15205</v>
      </c>
      <c r="C9043" s="89" t="s">
        <v>3635</v>
      </c>
      <c r="D9043" s="91" t="s">
        <v>15206</v>
      </c>
    </row>
    <row r="9044" spans="1:4">
      <c r="A9044" s="95">
        <v>10332</v>
      </c>
      <c r="B9044" s="90" t="s">
        <v>15207</v>
      </c>
      <c r="C9044" s="89" t="s">
        <v>3635</v>
      </c>
      <c r="D9044" s="92" t="s">
        <v>15208</v>
      </c>
    </row>
    <row r="9045" spans="1:4">
      <c r="A9045" s="95">
        <v>10333</v>
      </c>
      <c r="B9045" s="90" t="s">
        <v>11224</v>
      </c>
      <c r="C9045" s="89" t="s">
        <v>3620</v>
      </c>
      <c r="D9045" s="92" t="s">
        <v>12048</v>
      </c>
    </row>
    <row r="9046" spans="1:4">
      <c r="A9046" s="95">
        <v>10334</v>
      </c>
      <c r="B9046" s="90" t="s">
        <v>7946</v>
      </c>
      <c r="C9046" s="89" t="s">
        <v>3620</v>
      </c>
      <c r="D9046" s="93" t="s">
        <v>12050</v>
      </c>
    </row>
    <row r="9047" spans="1:4">
      <c r="A9047" s="95">
        <v>10335</v>
      </c>
      <c r="B9047" s="90" t="s">
        <v>11225</v>
      </c>
      <c r="C9047" s="89" t="s">
        <v>3620</v>
      </c>
      <c r="D9047" s="93" t="s">
        <v>12053</v>
      </c>
    </row>
    <row r="9048" spans="1:4">
      <c r="A9048" s="95">
        <v>10337</v>
      </c>
      <c r="B9048" s="90" t="s">
        <v>15209</v>
      </c>
      <c r="C9048" s="89" t="s">
        <v>3635</v>
      </c>
      <c r="D9048" s="91" t="s">
        <v>989</v>
      </c>
    </row>
    <row r="9049" spans="1:4">
      <c r="A9049" s="95">
        <v>10338</v>
      </c>
      <c r="B9049" s="90" t="s">
        <v>15210</v>
      </c>
      <c r="C9049" s="89" t="s">
        <v>3635</v>
      </c>
      <c r="D9049" s="91" t="s">
        <v>14474</v>
      </c>
    </row>
    <row r="9050" spans="1:4">
      <c r="A9050" s="95">
        <v>10339</v>
      </c>
      <c r="B9050" s="90" t="s">
        <v>15211</v>
      </c>
      <c r="C9050" s="89" t="s">
        <v>3635</v>
      </c>
      <c r="D9050" s="91" t="s">
        <v>15212</v>
      </c>
    </row>
    <row r="9051" spans="1:4">
      <c r="A9051" s="95">
        <v>10340</v>
      </c>
      <c r="B9051" s="90" t="s">
        <v>15213</v>
      </c>
      <c r="C9051" s="89" t="s">
        <v>3671</v>
      </c>
      <c r="D9051" s="91" t="s">
        <v>15214</v>
      </c>
    </row>
    <row r="9052" spans="1:4">
      <c r="B9052" s="90" t="s">
        <v>15215</v>
      </c>
    </row>
    <row r="9053" spans="1:4">
      <c r="A9053" s="95">
        <v>10341</v>
      </c>
      <c r="B9053" s="90" t="s">
        <v>15216</v>
      </c>
      <c r="C9053" s="89" t="s">
        <v>3635</v>
      </c>
      <c r="D9053" s="93" t="s">
        <v>15217</v>
      </c>
    </row>
    <row r="9054" spans="1:4">
      <c r="A9054" s="95">
        <v>10342</v>
      </c>
      <c r="B9054" s="90" t="s">
        <v>15218</v>
      </c>
      <c r="C9054" s="89" t="s">
        <v>3635</v>
      </c>
      <c r="D9054" s="92" t="s">
        <v>15219</v>
      </c>
    </row>
    <row r="9055" spans="1:4">
      <c r="B9055" s="90" t="s">
        <v>15220</v>
      </c>
    </row>
    <row r="9056" spans="1:4">
      <c r="A9056" s="95">
        <v>10343</v>
      </c>
      <c r="B9056" s="90" t="s">
        <v>15221</v>
      </c>
      <c r="C9056" s="89" t="s">
        <v>3635</v>
      </c>
      <c r="D9056" s="91" t="s">
        <v>15222</v>
      </c>
    </row>
    <row r="9057" spans="1:4">
      <c r="A9057" s="95">
        <v>10344</v>
      </c>
      <c r="B9057" s="90" t="s">
        <v>15223</v>
      </c>
      <c r="C9057" s="89" t="s">
        <v>3635</v>
      </c>
      <c r="D9057" s="93" t="s">
        <v>15224</v>
      </c>
    </row>
    <row r="9058" spans="1:4">
      <c r="B9058" s="90" t="s">
        <v>15225</v>
      </c>
    </row>
    <row r="9059" spans="1:4">
      <c r="B9059" s="90" t="s">
        <v>15226</v>
      </c>
    </row>
    <row r="9060" spans="1:4">
      <c r="A9060" s="95">
        <v>10345</v>
      </c>
      <c r="B9060" s="90" t="s">
        <v>15227</v>
      </c>
      <c r="C9060" s="89" t="s">
        <v>3635</v>
      </c>
      <c r="D9060" s="93" t="s">
        <v>15228</v>
      </c>
    </row>
    <row r="9061" spans="1:4">
      <c r="B9061" s="90" t="s">
        <v>15229</v>
      </c>
    </row>
    <row r="9062" spans="1:4">
      <c r="A9062" s="95">
        <v>10346</v>
      </c>
      <c r="B9062" s="90" t="s">
        <v>15230</v>
      </c>
      <c r="C9062" s="89" t="s">
        <v>3635</v>
      </c>
      <c r="D9062" s="93" t="s">
        <v>15231</v>
      </c>
    </row>
    <row r="9063" spans="1:4">
      <c r="B9063" s="90" t="s">
        <v>15232</v>
      </c>
    </row>
    <row r="9064" spans="1:4">
      <c r="A9064" s="95">
        <v>10347</v>
      </c>
      <c r="B9064" s="90" t="s">
        <v>15233</v>
      </c>
      <c r="C9064" s="89" t="s">
        <v>3635</v>
      </c>
      <c r="D9064" s="91" t="s">
        <v>15234</v>
      </c>
    </row>
    <row r="9065" spans="1:4">
      <c r="A9065" s="95">
        <v>10348</v>
      </c>
      <c r="B9065" s="90" t="s">
        <v>15235</v>
      </c>
      <c r="C9065" s="89" t="s">
        <v>3635</v>
      </c>
      <c r="D9065" s="91" t="s">
        <v>2473</v>
      </c>
    </row>
    <row r="9066" spans="1:4">
      <c r="A9066" s="95">
        <v>10349</v>
      </c>
      <c r="B9066" s="90" t="s">
        <v>15236</v>
      </c>
      <c r="C9066" s="89" t="s">
        <v>3635</v>
      </c>
      <c r="D9066" s="91" t="s">
        <v>15237</v>
      </c>
    </row>
    <row r="9067" spans="1:4">
      <c r="A9067" s="95">
        <v>10350</v>
      </c>
      <c r="B9067" s="90" t="s">
        <v>15238</v>
      </c>
      <c r="C9067" s="89" t="s">
        <v>3635</v>
      </c>
      <c r="D9067" s="93" t="s">
        <v>15239</v>
      </c>
    </row>
    <row r="9068" spans="1:4">
      <c r="B9068" s="90" t="s">
        <v>15240</v>
      </c>
    </row>
    <row r="9069" spans="1:4">
      <c r="B9069" s="90" t="s">
        <v>15241</v>
      </c>
    </row>
    <row r="9070" spans="1:4">
      <c r="A9070" s="95">
        <v>10352</v>
      </c>
      <c r="B9070" s="90" t="s">
        <v>15242</v>
      </c>
      <c r="C9070" s="89" t="s">
        <v>3635</v>
      </c>
      <c r="D9070" s="89" t="s">
        <v>372</v>
      </c>
    </row>
    <row r="9071" spans="1:4">
      <c r="A9071" s="95">
        <v>10353</v>
      </c>
      <c r="B9071" s="90" t="s">
        <v>15243</v>
      </c>
      <c r="C9071" s="89" t="s">
        <v>3635</v>
      </c>
      <c r="D9071" s="93" t="s">
        <v>15244</v>
      </c>
    </row>
    <row r="9072" spans="1:4">
      <c r="B9072" s="90" t="s">
        <v>15245</v>
      </c>
    </row>
    <row r="9073" spans="1:4">
      <c r="B9073" s="90" t="s">
        <v>15246</v>
      </c>
    </row>
    <row r="9074" spans="1:4">
      <c r="A9074" s="95">
        <v>10354</v>
      </c>
      <c r="B9074" s="90" t="s">
        <v>15247</v>
      </c>
      <c r="C9074" s="89" t="s">
        <v>3973</v>
      </c>
      <c r="D9074" s="91" t="s">
        <v>916</v>
      </c>
    </row>
    <row r="9075" spans="1:4">
      <c r="B9075" s="90" t="s">
        <v>15248</v>
      </c>
    </row>
    <row r="9076" spans="1:4">
      <c r="D9076" s="89" t="s">
        <v>3701</v>
      </c>
    </row>
    <row r="9077" spans="1:4">
      <c r="B9077" s="87" t="s">
        <v>15249</v>
      </c>
    </row>
    <row r="9079" spans="1:4">
      <c r="B9079" s="87" t="s">
        <v>3609</v>
      </c>
      <c r="C9079" s="88" t="s">
        <v>3610</v>
      </c>
    </row>
    <row r="9080" spans="1:4">
      <c r="D9080" s="88" t="s">
        <v>3611</v>
      </c>
    </row>
    <row r="9081" spans="1:4">
      <c r="A9081" s="88" t="s">
        <v>3612</v>
      </c>
      <c r="B9081" s="87" t="s">
        <v>3613</v>
      </c>
      <c r="C9081" s="88" t="s">
        <v>3614</v>
      </c>
    </row>
    <row r="9082" spans="1:4">
      <c r="A9082" s="95">
        <v>10355</v>
      </c>
      <c r="C9082" s="89" t="s">
        <v>3617</v>
      </c>
      <c r="D9082" s="91" t="s">
        <v>15250</v>
      </c>
    </row>
    <row r="9083" spans="1:4">
      <c r="A9083" s="95">
        <v>10356</v>
      </c>
      <c r="B9083" s="90" t="s">
        <v>15251</v>
      </c>
      <c r="C9083" s="89" t="s">
        <v>3635</v>
      </c>
      <c r="D9083" s="91" t="s">
        <v>15252</v>
      </c>
    </row>
    <row r="9084" spans="1:4">
      <c r="B9084" s="90" t="s">
        <v>15253</v>
      </c>
    </row>
    <row r="9085" spans="1:4">
      <c r="A9085" s="95">
        <v>10357</v>
      </c>
      <c r="B9085" s="90" t="s">
        <v>15254</v>
      </c>
      <c r="C9085" s="89" t="s">
        <v>3635</v>
      </c>
      <c r="D9085" s="91" t="s">
        <v>1807</v>
      </c>
    </row>
    <row r="9086" spans="1:4">
      <c r="A9086" s="95">
        <v>10358</v>
      </c>
      <c r="B9086" s="90" t="s">
        <v>15255</v>
      </c>
      <c r="C9086" s="89" t="s">
        <v>3635</v>
      </c>
      <c r="D9086" s="91" t="s">
        <v>397</v>
      </c>
    </row>
    <row r="9087" spans="1:4">
      <c r="A9087" s="95">
        <v>10359</v>
      </c>
      <c r="B9087" s="90" t="s">
        <v>15256</v>
      </c>
      <c r="C9087" s="89" t="s">
        <v>3635</v>
      </c>
      <c r="D9087" s="91" t="s">
        <v>15257</v>
      </c>
    </row>
    <row r="9088" spans="1:4">
      <c r="A9088" s="95">
        <v>10360</v>
      </c>
      <c r="B9088" s="90" t="s">
        <v>15258</v>
      </c>
      <c r="C9088" s="89" t="s">
        <v>3635</v>
      </c>
      <c r="D9088" s="91" t="s">
        <v>982</v>
      </c>
    </row>
    <row r="9089" spans="1:4">
      <c r="A9089" s="95">
        <v>10361</v>
      </c>
      <c r="B9089" s="90" t="s">
        <v>15259</v>
      </c>
      <c r="C9089" s="89" t="s">
        <v>4585</v>
      </c>
      <c r="D9089" s="91" t="s">
        <v>4630</v>
      </c>
    </row>
    <row r="9090" spans="1:4">
      <c r="A9090" s="95">
        <v>10362</v>
      </c>
      <c r="B9090" s="90" t="s">
        <v>15260</v>
      </c>
      <c r="C9090" s="89" t="s">
        <v>3635</v>
      </c>
      <c r="D9090" s="91" t="s">
        <v>2099</v>
      </c>
    </row>
    <row r="9091" spans="1:4">
      <c r="A9091" s="95">
        <v>10363</v>
      </c>
      <c r="B9091" s="90" t="s">
        <v>15261</v>
      </c>
      <c r="C9091" s="89" t="s">
        <v>3635</v>
      </c>
      <c r="D9091" s="89" t="s">
        <v>2377</v>
      </c>
    </row>
    <row r="9092" spans="1:4">
      <c r="A9092" s="95">
        <v>10364</v>
      </c>
      <c r="B9092" s="90" t="s">
        <v>15262</v>
      </c>
      <c r="C9092" s="89" t="s">
        <v>3635</v>
      </c>
      <c r="D9092" s="89" t="s">
        <v>1221</v>
      </c>
    </row>
    <row r="9093" spans="1:4">
      <c r="A9093" s="95">
        <v>10365</v>
      </c>
      <c r="B9093" s="90" t="s">
        <v>15263</v>
      </c>
      <c r="C9093" s="89" t="s">
        <v>3635</v>
      </c>
      <c r="D9093" s="89" t="s">
        <v>429</v>
      </c>
    </row>
    <row r="9094" spans="1:4">
      <c r="A9094" s="95">
        <v>10366</v>
      </c>
      <c r="B9094" s="90" t="s">
        <v>15264</v>
      </c>
      <c r="C9094" s="89" t="s">
        <v>3635</v>
      </c>
      <c r="D9094" s="89" t="s">
        <v>1221</v>
      </c>
    </row>
    <row r="9095" spans="1:4">
      <c r="A9095" s="95">
        <v>10367</v>
      </c>
      <c r="B9095" s="90" t="s">
        <v>15265</v>
      </c>
      <c r="C9095" s="89" t="s">
        <v>3671</v>
      </c>
      <c r="D9095" s="91" t="s">
        <v>15266</v>
      </c>
    </row>
    <row r="9096" spans="1:4">
      <c r="B9096" s="90" t="s">
        <v>15267</v>
      </c>
    </row>
    <row r="9097" spans="1:4">
      <c r="B9097" s="90" t="s">
        <v>15268</v>
      </c>
    </row>
    <row r="9098" spans="1:4">
      <c r="A9098" s="95">
        <v>10368</v>
      </c>
      <c r="B9098" s="90" t="s">
        <v>15269</v>
      </c>
      <c r="C9098" s="89" t="s">
        <v>3617</v>
      </c>
      <c r="D9098" s="91" t="s">
        <v>15270</v>
      </c>
    </row>
    <row r="9099" spans="1:4">
      <c r="A9099" s="95">
        <v>10369</v>
      </c>
      <c r="B9099" s="90" t="s">
        <v>15271</v>
      </c>
      <c r="C9099" s="89" t="s">
        <v>3973</v>
      </c>
      <c r="D9099" s="91" t="s">
        <v>1085</v>
      </c>
    </row>
    <row r="9100" spans="1:4">
      <c r="A9100" s="95">
        <v>10370</v>
      </c>
      <c r="B9100" s="90" t="s">
        <v>15272</v>
      </c>
      <c r="C9100" s="89" t="s">
        <v>3973</v>
      </c>
      <c r="D9100" s="91" t="s">
        <v>2517</v>
      </c>
    </row>
    <row r="9101" spans="1:4">
      <c r="A9101" s="95">
        <v>10372</v>
      </c>
      <c r="B9101" s="90" t="s">
        <v>15273</v>
      </c>
      <c r="C9101" s="89" t="s">
        <v>15274</v>
      </c>
      <c r="D9101" s="89" t="s">
        <v>285</v>
      </c>
    </row>
    <row r="9102" spans="1:4">
      <c r="A9102" s="95">
        <v>10373</v>
      </c>
      <c r="B9102" s="90" t="s">
        <v>15275</v>
      </c>
      <c r="C9102" s="89" t="s">
        <v>12216</v>
      </c>
      <c r="D9102" s="91" t="s">
        <v>133</v>
      </c>
    </row>
    <row r="9103" spans="1:4">
      <c r="A9103" s="95">
        <v>10374</v>
      </c>
      <c r="B9103" s="90" t="s">
        <v>15276</v>
      </c>
      <c r="C9103" s="89" t="s">
        <v>15277</v>
      </c>
      <c r="D9103" s="89" t="s">
        <v>443</v>
      </c>
    </row>
    <row r="9104" spans="1:4">
      <c r="A9104" s="95">
        <v>10375</v>
      </c>
      <c r="B9104" s="90" t="s">
        <v>15278</v>
      </c>
      <c r="C9104" s="89" t="s">
        <v>3635</v>
      </c>
      <c r="D9104" s="91" t="s">
        <v>15279</v>
      </c>
    </row>
    <row r="9105" spans="1:4">
      <c r="A9105" s="95">
        <v>10376</v>
      </c>
      <c r="B9105" s="90" t="s">
        <v>15280</v>
      </c>
      <c r="C9105" s="89" t="s">
        <v>3635</v>
      </c>
      <c r="D9105" s="91" t="s">
        <v>15281</v>
      </c>
    </row>
    <row r="9106" spans="1:4">
      <c r="A9106" s="95">
        <v>10377</v>
      </c>
      <c r="B9106" s="90" t="s">
        <v>15282</v>
      </c>
      <c r="C9106" s="89" t="s">
        <v>3635</v>
      </c>
      <c r="D9106" s="91" t="s">
        <v>15283</v>
      </c>
    </row>
    <row r="9107" spans="1:4">
      <c r="A9107" s="95">
        <v>10378</v>
      </c>
      <c r="B9107" s="90" t="s">
        <v>15284</v>
      </c>
      <c r="C9107" s="89" t="s">
        <v>3671</v>
      </c>
      <c r="D9107" s="91" t="s">
        <v>15285</v>
      </c>
    </row>
    <row r="9108" spans="1:4">
      <c r="A9108" s="95">
        <v>10379</v>
      </c>
      <c r="B9108" s="90" t="s">
        <v>15286</v>
      </c>
      <c r="C9108" s="89" t="s">
        <v>3635</v>
      </c>
      <c r="D9108" s="89" t="s">
        <v>865</v>
      </c>
    </row>
    <row r="9109" spans="1:4">
      <c r="A9109" s="95">
        <v>10380</v>
      </c>
      <c r="B9109" s="90" t="s">
        <v>15287</v>
      </c>
      <c r="C9109" s="89" t="s">
        <v>3635</v>
      </c>
      <c r="D9109" s="89" t="s">
        <v>752</v>
      </c>
    </row>
    <row r="9110" spans="1:4">
      <c r="A9110" s="95">
        <v>10383</v>
      </c>
      <c r="B9110" s="90" t="s">
        <v>15288</v>
      </c>
      <c r="C9110" s="89" t="s">
        <v>3635</v>
      </c>
      <c r="D9110" s="91" t="s">
        <v>15289</v>
      </c>
    </row>
    <row r="9111" spans="1:4">
      <c r="A9111" s="95">
        <v>10384</v>
      </c>
      <c r="B9111" s="90" t="s">
        <v>15290</v>
      </c>
      <c r="C9111" s="89" t="s">
        <v>3973</v>
      </c>
      <c r="D9111" s="91" t="s">
        <v>2457</v>
      </c>
    </row>
    <row r="9112" spans="1:4">
      <c r="A9112" s="95">
        <v>10385</v>
      </c>
      <c r="B9112" s="90" t="s">
        <v>15291</v>
      </c>
      <c r="C9112" s="89" t="s">
        <v>3635</v>
      </c>
      <c r="D9112" s="92" t="s">
        <v>8046</v>
      </c>
    </row>
    <row r="9113" spans="1:4">
      <c r="A9113" s="95">
        <v>10386</v>
      </c>
      <c r="B9113" s="90" t="s">
        <v>15292</v>
      </c>
      <c r="C9113" s="89" t="s">
        <v>3635</v>
      </c>
      <c r="D9113" s="91" t="s">
        <v>15293</v>
      </c>
    </row>
    <row r="9114" spans="1:4">
      <c r="B9114" s="90" t="s">
        <v>4520</v>
      </c>
    </row>
    <row r="9115" spans="1:4">
      <c r="A9115" s="95">
        <v>10389</v>
      </c>
      <c r="B9115" s="90" t="s">
        <v>15294</v>
      </c>
      <c r="C9115" s="89" t="s">
        <v>3620</v>
      </c>
      <c r="D9115" s="91" t="s">
        <v>15295</v>
      </c>
    </row>
    <row r="9116" spans="1:4">
      <c r="A9116" s="95">
        <v>10390</v>
      </c>
      <c r="B9116" s="90" t="s">
        <v>15296</v>
      </c>
      <c r="C9116" s="89" t="s">
        <v>3620</v>
      </c>
      <c r="D9116" s="91" t="s">
        <v>15297</v>
      </c>
    </row>
    <row r="9117" spans="1:4">
      <c r="D9117" s="89" t="s">
        <v>3701</v>
      </c>
    </row>
    <row r="9118" spans="1:4">
      <c r="B9118" s="87" t="s">
        <v>15298</v>
      </c>
    </row>
    <row r="9120" spans="1:4">
      <c r="B9120" s="87" t="s">
        <v>3609</v>
      </c>
      <c r="C9120" s="88" t="s">
        <v>3610</v>
      </c>
    </row>
    <row r="9121" spans="1:4">
      <c r="D9121" s="88" t="s">
        <v>3611</v>
      </c>
    </row>
    <row r="9122" spans="1:4">
      <c r="A9122" s="88" t="s">
        <v>3612</v>
      </c>
      <c r="B9122" s="87" t="s">
        <v>3613</v>
      </c>
      <c r="C9122" s="88" t="s">
        <v>3614</v>
      </c>
    </row>
    <row r="9123" spans="1:4">
      <c r="A9123" s="95">
        <v>10391</v>
      </c>
      <c r="B9123" s="90" t="s">
        <v>3716</v>
      </c>
      <c r="C9123" s="89" t="s">
        <v>3620</v>
      </c>
      <c r="D9123" s="92" t="s">
        <v>12204</v>
      </c>
    </row>
    <row r="9124" spans="1:4">
      <c r="A9124" s="95">
        <v>10392</v>
      </c>
      <c r="B9124" s="90" t="s">
        <v>15299</v>
      </c>
      <c r="C9124" s="89" t="s">
        <v>3635</v>
      </c>
      <c r="D9124" s="91" t="s">
        <v>2161</v>
      </c>
    </row>
    <row r="9125" spans="1:4">
      <c r="A9125" s="95">
        <v>10393</v>
      </c>
      <c r="B9125" s="90" t="s">
        <v>15300</v>
      </c>
      <c r="C9125" s="89" t="s">
        <v>3620</v>
      </c>
      <c r="D9125" s="91" t="s">
        <v>15301</v>
      </c>
    </row>
    <row r="9126" spans="1:4">
      <c r="A9126" s="95">
        <v>10394</v>
      </c>
      <c r="B9126" s="90" t="s">
        <v>15302</v>
      </c>
      <c r="C9126" s="89" t="s">
        <v>3635</v>
      </c>
      <c r="D9126" s="89" t="s">
        <v>372</v>
      </c>
    </row>
    <row r="9127" spans="1:4">
      <c r="A9127" s="95">
        <v>10395</v>
      </c>
      <c r="B9127" s="90" t="s">
        <v>15303</v>
      </c>
      <c r="C9127" s="89" t="s">
        <v>3973</v>
      </c>
      <c r="D9127" s="91" t="s">
        <v>580</v>
      </c>
    </row>
    <row r="9128" spans="1:4">
      <c r="A9128" s="95">
        <v>10396</v>
      </c>
      <c r="B9128" s="90" t="s">
        <v>15304</v>
      </c>
      <c r="C9128" s="89" t="s">
        <v>3617</v>
      </c>
      <c r="D9128" s="91" t="s">
        <v>15305</v>
      </c>
    </row>
    <row r="9129" spans="1:4">
      <c r="A9129" s="95">
        <v>10397</v>
      </c>
      <c r="B9129" s="90" t="s">
        <v>15306</v>
      </c>
      <c r="C9129" s="89" t="s">
        <v>3617</v>
      </c>
      <c r="D9129" s="91" t="s">
        <v>2298</v>
      </c>
    </row>
    <row r="9130" spans="1:4">
      <c r="B9130" s="90" t="s">
        <v>15307</v>
      </c>
    </row>
    <row r="9131" spans="1:4">
      <c r="A9131" s="95">
        <v>10398</v>
      </c>
      <c r="B9131" s="90" t="s">
        <v>15308</v>
      </c>
      <c r="C9131" s="89" t="s">
        <v>3617</v>
      </c>
      <c r="D9131" s="91" t="s">
        <v>1407</v>
      </c>
    </row>
    <row r="9132" spans="1:4">
      <c r="A9132" s="95">
        <v>10403</v>
      </c>
      <c r="B9132" s="90" t="s">
        <v>15309</v>
      </c>
      <c r="C9132" s="89" t="s">
        <v>3635</v>
      </c>
      <c r="D9132" s="91" t="s">
        <v>894</v>
      </c>
    </row>
    <row r="9133" spans="1:4">
      <c r="A9133" s="95">
        <v>10404</v>
      </c>
      <c r="B9133" s="90" t="s">
        <v>15310</v>
      </c>
      <c r="C9133" s="89" t="s">
        <v>3635</v>
      </c>
      <c r="D9133" s="91" t="s">
        <v>1454</v>
      </c>
    </row>
    <row r="9134" spans="1:4">
      <c r="A9134" s="95">
        <v>10405</v>
      </c>
      <c r="B9134" s="90" t="s">
        <v>15311</v>
      </c>
      <c r="C9134" s="89" t="s">
        <v>3635</v>
      </c>
      <c r="D9134" s="91" t="s">
        <v>9015</v>
      </c>
    </row>
    <row r="9135" spans="1:4">
      <c r="A9135" s="95">
        <v>10408</v>
      </c>
      <c r="B9135" s="90" t="s">
        <v>15312</v>
      </c>
      <c r="C9135" s="89" t="s">
        <v>3635</v>
      </c>
      <c r="D9135" s="91" t="s">
        <v>2913</v>
      </c>
    </row>
    <row r="9136" spans="1:4">
      <c r="A9136" s="95">
        <v>10409</v>
      </c>
      <c r="B9136" s="90" t="s">
        <v>15313</v>
      </c>
      <c r="C9136" s="89" t="s">
        <v>3635</v>
      </c>
      <c r="D9136" s="91" t="s">
        <v>8214</v>
      </c>
    </row>
    <row r="9137" spans="1:4">
      <c r="A9137" s="95">
        <v>10413</v>
      </c>
      <c r="B9137" s="90" t="s">
        <v>15314</v>
      </c>
      <c r="C9137" s="89" t="s">
        <v>3617</v>
      </c>
      <c r="D9137" s="91" t="s">
        <v>7428</v>
      </c>
    </row>
    <row r="9138" spans="1:4">
      <c r="A9138" s="95">
        <v>10416</v>
      </c>
      <c r="B9138" s="90" t="s">
        <v>15315</v>
      </c>
      <c r="C9138" s="89" t="s">
        <v>3617</v>
      </c>
      <c r="D9138" s="92" t="s">
        <v>15316</v>
      </c>
    </row>
    <row r="9139" spans="1:4">
      <c r="B9139" s="90" t="s">
        <v>15317</v>
      </c>
    </row>
    <row r="9140" spans="1:4">
      <c r="A9140" s="95">
        <v>10417</v>
      </c>
      <c r="B9140" s="90" t="s">
        <v>15318</v>
      </c>
      <c r="C9140" s="89" t="s">
        <v>3635</v>
      </c>
      <c r="D9140" s="91" t="s">
        <v>15319</v>
      </c>
    </row>
    <row r="9141" spans="1:4">
      <c r="A9141" s="95">
        <v>10418</v>
      </c>
      <c r="B9141" s="90" t="s">
        <v>15320</v>
      </c>
      <c r="C9141" s="89" t="s">
        <v>3635</v>
      </c>
      <c r="D9141" s="91" t="s">
        <v>15321</v>
      </c>
    </row>
    <row r="9142" spans="1:4">
      <c r="B9142" s="90" t="s">
        <v>15322</v>
      </c>
    </row>
    <row r="9143" spans="1:4">
      <c r="A9143" s="95">
        <v>10419</v>
      </c>
      <c r="B9143" s="90" t="s">
        <v>15323</v>
      </c>
      <c r="C9143" s="89" t="s">
        <v>3617</v>
      </c>
      <c r="D9143" s="91" t="s">
        <v>3269</v>
      </c>
    </row>
    <row r="9144" spans="1:4">
      <c r="B9144" s="90" t="s">
        <v>15324</v>
      </c>
    </row>
    <row r="9145" spans="1:4">
      <c r="A9145" s="95">
        <v>10421</v>
      </c>
      <c r="B9145" s="90" t="s">
        <v>15325</v>
      </c>
      <c r="C9145" s="89" t="s">
        <v>3635</v>
      </c>
      <c r="D9145" s="91" t="s">
        <v>15326</v>
      </c>
    </row>
    <row r="9146" spans="1:4">
      <c r="A9146" s="95">
        <v>10422</v>
      </c>
      <c r="B9146" s="90" t="s">
        <v>15327</v>
      </c>
      <c r="C9146" s="89" t="s">
        <v>3635</v>
      </c>
      <c r="D9146" s="91" t="s">
        <v>15328</v>
      </c>
    </row>
    <row r="9147" spans="1:4">
      <c r="A9147" s="95">
        <v>10423</v>
      </c>
      <c r="B9147" s="90" t="s">
        <v>15329</v>
      </c>
      <c r="C9147" s="89" t="s">
        <v>3635</v>
      </c>
      <c r="D9147" s="91" t="s">
        <v>1844</v>
      </c>
    </row>
    <row r="9148" spans="1:4">
      <c r="A9148" s="95">
        <v>10424</v>
      </c>
      <c r="B9148" s="90" t="s">
        <v>15330</v>
      </c>
      <c r="C9148" s="89" t="s">
        <v>3635</v>
      </c>
      <c r="D9148" s="91" t="s">
        <v>15331</v>
      </c>
    </row>
    <row r="9149" spans="1:4">
      <c r="A9149" s="95">
        <v>10425</v>
      </c>
      <c r="B9149" s="90" t="s">
        <v>15332</v>
      </c>
      <c r="C9149" s="89" t="s">
        <v>3635</v>
      </c>
      <c r="D9149" s="91" t="s">
        <v>15333</v>
      </c>
    </row>
    <row r="9150" spans="1:4">
      <c r="B9150" s="90" t="s">
        <v>12721</v>
      </c>
    </row>
    <row r="9151" spans="1:4">
      <c r="A9151" s="95">
        <v>10426</v>
      </c>
      <c r="B9151" s="90" t="s">
        <v>15334</v>
      </c>
      <c r="C9151" s="89" t="s">
        <v>3635</v>
      </c>
      <c r="D9151" s="92" t="s">
        <v>15335</v>
      </c>
    </row>
    <row r="9152" spans="1:4">
      <c r="A9152" s="95">
        <v>10427</v>
      </c>
      <c r="B9152" s="90" t="s">
        <v>15336</v>
      </c>
      <c r="C9152" s="89" t="s">
        <v>3617</v>
      </c>
      <c r="D9152" s="91" t="s">
        <v>1935</v>
      </c>
    </row>
    <row r="9153" spans="1:4">
      <c r="B9153" s="90" t="s">
        <v>4673</v>
      </c>
    </row>
    <row r="9154" spans="1:4">
      <c r="A9154" s="95">
        <v>10428</v>
      </c>
      <c r="B9154" s="90" t="s">
        <v>15337</v>
      </c>
      <c r="C9154" s="89" t="s">
        <v>3617</v>
      </c>
      <c r="D9154" s="91" t="s">
        <v>5739</v>
      </c>
    </row>
    <row r="9155" spans="1:4">
      <c r="B9155" s="90" t="s">
        <v>15338</v>
      </c>
    </row>
    <row r="9156" spans="1:4">
      <c r="A9156" s="95">
        <v>10429</v>
      </c>
      <c r="B9156" s="90" t="s">
        <v>15339</v>
      </c>
      <c r="C9156" s="89" t="s">
        <v>3617</v>
      </c>
      <c r="D9156" s="91" t="s">
        <v>3330</v>
      </c>
    </row>
    <row r="9157" spans="1:4">
      <c r="A9157" s="95">
        <v>10430</v>
      </c>
      <c r="B9157" s="90" t="s">
        <v>15340</v>
      </c>
      <c r="C9157" s="89" t="s">
        <v>3617</v>
      </c>
      <c r="D9157" s="91" t="s">
        <v>15341</v>
      </c>
    </row>
    <row r="9158" spans="1:4">
      <c r="A9158" s="95">
        <v>10431</v>
      </c>
      <c r="B9158" s="90" t="s">
        <v>15342</v>
      </c>
      <c r="C9158" s="89" t="s">
        <v>3973</v>
      </c>
      <c r="D9158" s="91" t="s">
        <v>15343</v>
      </c>
    </row>
    <row r="9159" spans="1:4">
      <c r="A9159" s="95">
        <v>10432</v>
      </c>
      <c r="B9159" s="90" t="s">
        <v>15344</v>
      </c>
      <c r="C9159" s="89" t="s">
        <v>3973</v>
      </c>
      <c r="D9159" s="91" t="s">
        <v>15345</v>
      </c>
    </row>
    <row r="9160" spans="1:4">
      <c r="B9160" s="90" t="s">
        <v>15346</v>
      </c>
    </row>
    <row r="9161" spans="1:4">
      <c r="D9161" s="89" t="s">
        <v>3701</v>
      </c>
    </row>
    <row r="9162" spans="1:4">
      <c r="B9162" s="87" t="s">
        <v>15347</v>
      </c>
    </row>
    <row r="9164" spans="1:4">
      <c r="B9164" s="87" t="s">
        <v>3609</v>
      </c>
      <c r="C9164" s="88" t="s">
        <v>3610</v>
      </c>
    </row>
    <row r="9165" spans="1:4">
      <c r="D9165" s="88" t="s">
        <v>3611</v>
      </c>
    </row>
    <row r="9166" spans="1:4">
      <c r="A9166" s="88" t="s">
        <v>3612</v>
      </c>
      <c r="B9166" s="87" t="s">
        <v>3613</v>
      </c>
      <c r="C9166" s="88" t="s">
        <v>3614</v>
      </c>
    </row>
    <row r="9167" spans="1:4">
      <c r="A9167" s="95">
        <v>10433</v>
      </c>
      <c r="C9167" s="89" t="s">
        <v>3635</v>
      </c>
      <c r="D9167" s="93" t="s">
        <v>15348</v>
      </c>
    </row>
    <row r="9168" spans="1:4">
      <c r="A9168" s="95">
        <v>10434</v>
      </c>
      <c r="B9168" s="90" t="s">
        <v>15349</v>
      </c>
      <c r="C9168" s="89" t="s">
        <v>3681</v>
      </c>
      <c r="D9168" s="91" t="s">
        <v>15350</v>
      </c>
    </row>
    <row r="9169" spans="1:4">
      <c r="A9169" s="95">
        <v>10435</v>
      </c>
      <c r="B9169" s="90" t="s">
        <v>15351</v>
      </c>
      <c r="C9169" s="89" t="s">
        <v>3635</v>
      </c>
      <c r="D9169" s="91" t="s">
        <v>1171</v>
      </c>
    </row>
    <row r="9170" spans="1:4">
      <c r="A9170" s="95">
        <v>10436</v>
      </c>
      <c r="B9170" s="90" t="s">
        <v>15352</v>
      </c>
      <c r="C9170" s="89" t="s">
        <v>3635</v>
      </c>
      <c r="D9170" s="91" t="s">
        <v>424</v>
      </c>
    </row>
    <row r="9171" spans="1:4">
      <c r="A9171" s="95">
        <v>10437</v>
      </c>
      <c r="B9171" s="90" t="s">
        <v>15353</v>
      </c>
      <c r="C9171" s="89" t="s">
        <v>3635</v>
      </c>
      <c r="D9171" s="91" t="s">
        <v>424</v>
      </c>
    </row>
    <row r="9172" spans="1:4">
      <c r="A9172" s="95">
        <v>10438</v>
      </c>
      <c r="B9172" s="90" t="s">
        <v>15354</v>
      </c>
      <c r="C9172" s="89" t="s">
        <v>3635</v>
      </c>
      <c r="D9172" s="91" t="s">
        <v>1171</v>
      </c>
    </row>
    <row r="9173" spans="1:4">
      <c r="A9173" s="95">
        <v>10439</v>
      </c>
      <c r="B9173" s="90" t="s">
        <v>15355</v>
      </c>
      <c r="C9173" s="89" t="s">
        <v>3635</v>
      </c>
      <c r="D9173" s="91" t="s">
        <v>580</v>
      </c>
    </row>
    <row r="9174" spans="1:4">
      <c r="A9174" s="95">
        <v>10440</v>
      </c>
      <c r="B9174" s="90" t="s">
        <v>15356</v>
      </c>
      <c r="C9174" s="89" t="s">
        <v>3635</v>
      </c>
      <c r="D9174" s="91" t="s">
        <v>198</v>
      </c>
    </row>
    <row r="9175" spans="1:4">
      <c r="A9175" s="95">
        <v>10441</v>
      </c>
      <c r="B9175" s="90" t="s">
        <v>15357</v>
      </c>
      <c r="C9175" s="89" t="s">
        <v>3635</v>
      </c>
      <c r="D9175" s="91" t="s">
        <v>395</v>
      </c>
    </row>
    <row r="9176" spans="1:4">
      <c r="A9176" s="95">
        <v>10442</v>
      </c>
      <c r="B9176" s="90" t="s">
        <v>15358</v>
      </c>
      <c r="C9176" s="89" t="s">
        <v>3635</v>
      </c>
      <c r="D9176" s="91" t="s">
        <v>294</v>
      </c>
    </row>
    <row r="9177" spans="1:4">
      <c r="A9177" s="95">
        <v>10443</v>
      </c>
      <c r="B9177" s="90" t="s">
        <v>15359</v>
      </c>
      <c r="C9177" s="89" t="s">
        <v>3635</v>
      </c>
      <c r="D9177" s="91" t="s">
        <v>3193</v>
      </c>
    </row>
    <row r="9178" spans="1:4">
      <c r="A9178" s="95">
        <v>10444</v>
      </c>
      <c r="B9178" s="90" t="s">
        <v>15360</v>
      </c>
      <c r="C9178" s="89" t="s">
        <v>3635</v>
      </c>
      <c r="D9178" s="91" t="s">
        <v>395</v>
      </c>
    </row>
    <row r="9179" spans="1:4">
      <c r="A9179" s="95">
        <v>10445</v>
      </c>
      <c r="B9179" s="90" t="s">
        <v>15361</v>
      </c>
      <c r="C9179" s="89" t="s">
        <v>3635</v>
      </c>
      <c r="D9179" s="91" t="s">
        <v>1170</v>
      </c>
    </row>
    <row r="9180" spans="1:4">
      <c r="A9180" s="95">
        <v>10446</v>
      </c>
      <c r="B9180" s="90" t="s">
        <v>15362</v>
      </c>
      <c r="C9180" s="89" t="s">
        <v>3635</v>
      </c>
      <c r="D9180" s="91" t="s">
        <v>3502</v>
      </c>
    </row>
    <row r="9181" spans="1:4">
      <c r="A9181" s="95">
        <v>10447</v>
      </c>
      <c r="B9181" s="90" t="s">
        <v>15363</v>
      </c>
      <c r="C9181" s="89" t="s">
        <v>3635</v>
      </c>
      <c r="D9181" s="91" t="s">
        <v>395</v>
      </c>
    </row>
    <row r="9182" spans="1:4">
      <c r="A9182" s="95">
        <v>10448</v>
      </c>
      <c r="B9182" s="90" t="s">
        <v>15364</v>
      </c>
      <c r="C9182" s="89" t="s">
        <v>3635</v>
      </c>
      <c r="D9182" s="91" t="s">
        <v>2431</v>
      </c>
    </row>
    <row r="9183" spans="1:4">
      <c r="A9183" s="95">
        <v>10449</v>
      </c>
      <c r="B9183" s="90" t="s">
        <v>15365</v>
      </c>
      <c r="C9183" s="89" t="s">
        <v>3635</v>
      </c>
      <c r="D9183" s="91" t="s">
        <v>1364</v>
      </c>
    </row>
    <row r="9184" spans="1:4">
      <c r="A9184" s="95">
        <v>10450</v>
      </c>
      <c r="B9184" s="90" t="s">
        <v>15366</v>
      </c>
      <c r="C9184" s="89" t="s">
        <v>3751</v>
      </c>
      <c r="D9184" s="91" t="s">
        <v>2971</v>
      </c>
    </row>
    <row r="9185" spans="1:4">
      <c r="A9185" s="95">
        <v>10451</v>
      </c>
      <c r="B9185" s="90" t="s">
        <v>15367</v>
      </c>
      <c r="C9185" s="89" t="s">
        <v>3617</v>
      </c>
      <c r="D9185" s="91" t="s">
        <v>3108</v>
      </c>
    </row>
    <row r="9186" spans="1:4">
      <c r="B9186" s="90" t="s">
        <v>15368</v>
      </c>
    </row>
    <row r="9187" spans="1:4">
      <c r="A9187" s="95">
        <v>10452</v>
      </c>
      <c r="B9187" s="90" t="s">
        <v>15369</v>
      </c>
      <c r="C9187" s="89" t="s">
        <v>3751</v>
      </c>
      <c r="D9187" s="91" t="s">
        <v>950</v>
      </c>
    </row>
    <row r="9188" spans="1:4">
      <c r="A9188" s="95">
        <v>10453</v>
      </c>
      <c r="B9188" s="90" t="s">
        <v>15370</v>
      </c>
      <c r="C9188" s="89" t="s">
        <v>3681</v>
      </c>
      <c r="D9188" s="91" t="s">
        <v>1494</v>
      </c>
    </row>
    <row r="9189" spans="1:4">
      <c r="A9189" s="95">
        <v>10454</v>
      </c>
      <c r="B9189" s="90" t="s">
        <v>15371</v>
      </c>
      <c r="C9189" s="89" t="s">
        <v>3681</v>
      </c>
      <c r="D9189" s="91" t="s">
        <v>708</v>
      </c>
    </row>
    <row r="9190" spans="1:4">
      <c r="A9190" s="95">
        <v>10456</v>
      </c>
      <c r="B9190" s="90" t="s">
        <v>15372</v>
      </c>
      <c r="C9190" s="89" t="s">
        <v>3617</v>
      </c>
      <c r="D9190" s="91" t="s">
        <v>15373</v>
      </c>
    </row>
    <row r="9191" spans="1:4">
      <c r="B9191" s="90" t="s">
        <v>15368</v>
      </c>
    </row>
    <row r="9192" spans="1:4">
      <c r="A9192" s="95">
        <v>10457</v>
      </c>
      <c r="B9192" s="90" t="s">
        <v>15374</v>
      </c>
      <c r="C9192" s="89" t="s">
        <v>3620</v>
      </c>
      <c r="D9192" s="91" t="s">
        <v>15375</v>
      </c>
    </row>
    <row r="9193" spans="1:4">
      <c r="A9193" s="95">
        <v>10458</v>
      </c>
      <c r="B9193" s="90" t="s">
        <v>15376</v>
      </c>
      <c r="C9193" s="89" t="s">
        <v>3751</v>
      </c>
      <c r="D9193" s="91" t="s">
        <v>3580</v>
      </c>
    </row>
    <row r="9194" spans="1:4">
      <c r="A9194" s="95">
        <v>10459</v>
      </c>
      <c r="B9194" s="90" t="s">
        <v>15377</v>
      </c>
      <c r="C9194" s="89" t="s">
        <v>3617</v>
      </c>
      <c r="D9194" s="91" t="s">
        <v>578</v>
      </c>
    </row>
    <row r="9195" spans="1:4">
      <c r="A9195" s="95">
        <v>10460</v>
      </c>
      <c r="B9195" s="90" t="s">
        <v>15378</v>
      </c>
      <c r="C9195" s="89" t="s">
        <v>3617</v>
      </c>
      <c r="D9195" s="91" t="s">
        <v>737</v>
      </c>
    </row>
    <row r="9196" spans="1:4">
      <c r="A9196" s="95">
        <v>10461</v>
      </c>
      <c r="B9196" s="90" t="s">
        <v>15379</v>
      </c>
      <c r="C9196" s="89" t="s">
        <v>3617</v>
      </c>
      <c r="D9196" s="91" t="s">
        <v>15380</v>
      </c>
    </row>
    <row r="9197" spans="1:4">
      <c r="B9197" s="90" t="s">
        <v>15381</v>
      </c>
    </row>
    <row r="9198" spans="1:4">
      <c r="A9198" s="95">
        <v>10462</v>
      </c>
      <c r="B9198" s="90" t="s">
        <v>15382</v>
      </c>
      <c r="C9198" s="89" t="s">
        <v>3635</v>
      </c>
      <c r="D9198" s="91" t="s">
        <v>1529</v>
      </c>
    </row>
    <row r="9199" spans="1:4">
      <c r="A9199" s="95">
        <v>10463</v>
      </c>
      <c r="B9199" s="90" t="s">
        <v>15383</v>
      </c>
      <c r="C9199" s="89" t="s">
        <v>3635</v>
      </c>
      <c r="D9199" s="91" t="s">
        <v>870</v>
      </c>
    </row>
    <row r="9200" spans="1:4">
      <c r="A9200" s="95">
        <v>10464</v>
      </c>
      <c r="B9200" s="90" t="s">
        <v>15384</v>
      </c>
      <c r="C9200" s="89" t="s">
        <v>3635</v>
      </c>
      <c r="D9200" s="91" t="s">
        <v>1366</v>
      </c>
    </row>
    <row r="9201" spans="1:4">
      <c r="A9201" s="95">
        <v>10465</v>
      </c>
      <c r="B9201" s="90" t="s">
        <v>15385</v>
      </c>
      <c r="C9201" s="89" t="s">
        <v>3635</v>
      </c>
      <c r="D9201" s="91" t="s">
        <v>1092</v>
      </c>
    </row>
    <row r="9202" spans="1:4">
      <c r="D9202" s="89" t="s">
        <v>3701</v>
      </c>
    </row>
    <row r="9203" spans="1:4">
      <c r="B9203" s="87" t="s">
        <v>15386</v>
      </c>
    </row>
    <row r="9205" spans="1:4">
      <c r="B9205" s="87" t="s">
        <v>3609</v>
      </c>
      <c r="C9205" s="88" t="s">
        <v>3610</v>
      </c>
    </row>
    <row r="9206" spans="1:4">
      <c r="D9206" s="88" t="s">
        <v>3611</v>
      </c>
    </row>
    <row r="9207" spans="1:4">
      <c r="A9207" s="88" t="s">
        <v>3612</v>
      </c>
      <c r="B9207" s="87" t="s">
        <v>3613</v>
      </c>
      <c r="C9207" s="88" t="s">
        <v>3614</v>
      </c>
    </row>
    <row r="9208" spans="1:4">
      <c r="A9208" s="95">
        <v>10466</v>
      </c>
      <c r="B9208" s="90" t="s">
        <v>15387</v>
      </c>
      <c r="C9208" s="89" t="s">
        <v>3635</v>
      </c>
      <c r="D9208" s="91" t="s">
        <v>15388</v>
      </c>
    </row>
    <row r="9209" spans="1:4">
      <c r="A9209" s="95">
        <v>10467</v>
      </c>
      <c r="B9209" s="90" t="s">
        <v>15389</v>
      </c>
      <c r="C9209" s="89" t="s">
        <v>3635</v>
      </c>
      <c r="D9209" s="91" t="s">
        <v>15388</v>
      </c>
    </row>
    <row r="9210" spans="1:4">
      <c r="A9210" s="95">
        <v>10468</v>
      </c>
      <c r="B9210" s="90" t="s">
        <v>15390</v>
      </c>
      <c r="C9210" s="89" t="s">
        <v>3635</v>
      </c>
      <c r="D9210" s="91" t="s">
        <v>2002</v>
      </c>
    </row>
    <row r="9211" spans="1:4">
      <c r="A9211" s="95">
        <v>10469</v>
      </c>
      <c r="B9211" s="90" t="s">
        <v>15391</v>
      </c>
      <c r="C9211" s="89" t="s">
        <v>3635</v>
      </c>
      <c r="D9211" s="91" t="s">
        <v>3485</v>
      </c>
    </row>
    <row r="9212" spans="1:4">
      <c r="A9212" s="95">
        <v>10470</v>
      </c>
      <c r="B9212" s="90" t="s">
        <v>15392</v>
      </c>
      <c r="C9212" s="89" t="s">
        <v>3635</v>
      </c>
      <c r="D9212" s="91" t="s">
        <v>5538</v>
      </c>
    </row>
    <row r="9213" spans="1:4">
      <c r="A9213" s="95">
        <v>10471</v>
      </c>
      <c r="B9213" s="90" t="s">
        <v>15393</v>
      </c>
      <c r="C9213" s="89" t="s">
        <v>3635</v>
      </c>
      <c r="D9213" s="91" t="s">
        <v>1379</v>
      </c>
    </row>
    <row r="9214" spans="1:4">
      <c r="A9214" s="95">
        <v>10472</v>
      </c>
      <c r="B9214" s="90" t="s">
        <v>15394</v>
      </c>
      <c r="C9214" s="89" t="s">
        <v>3635</v>
      </c>
      <c r="D9214" s="91" t="s">
        <v>441</v>
      </c>
    </row>
    <row r="9215" spans="1:4">
      <c r="A9215" s="95">
        <v>10473</v>
      </c>
      <c r="B9215" s="90" t="s">
        <v>15395</v>
      </c>
      <c r="C9215" s="89" t="s">
        <v>3635</v>
      </c>
      <c r="D9215" s="91" t="s">
        <v>441</v>
      </c>
    </row>
    <row r="9216" spans="1:4">
      <c r="A9216" s="95">
        <v>10474</v>
      </c>
      <c r="B9216" s="90" t="s">
        <v>15396</v>
      </c>
      <c r="C9216" s="89" t="s">
        <v>3635</v>
      </c>
      <c r="D9216" s="91" t="s">
        <v>3091</v>
      </c>
    </row>
    <row r="9217" spans="1:4">
      <c r="A9217" s="95">
        <v>10475</v>
      </c>
      <c r="B9217" s="90" t="s">
        <v>15397</v>
      </c>
      <c r="C9217" s="89" t="s">
        <v>3635</v>
      </c>
      <c r="D9217" s="91" t="s">
        <v>1403</v>
      </c>
    </row>
    <row r="9218" spans="1:4">
      <c r="A9218" s="95">
        <v>10476</v>
      </c>
      <c r="B9218" s="90" t="s">
        <v>15398</v>
      </c>
      <c r="C9218" s="89" t="s">
        <v>3635</v>
      </c>
      <c r="D9218" s="91" t="s">
        <v>2068</v>
      </c>
    </row>
    <row r="9219" spans="1:4">
      <c r="A9219" s="95">
        <v>10477</v>
      </c>
      <c r="B9219" s="90" t="s">
        <v>15399</v>
      </c>
      <c r="C9219" s="89" t="s">
        <v>3635</v>
      </c>
      <c r="D9219" s="91" t="s">
        <v>15400</v>
      </c>
    </row>
    <row r="9220" spans="1:4">
      <c r="A9220" s="95">
        <v>10478</v>
      </c>
      <c r="B9220" s="90" t="s">
        <v>15401</v>
      </c>
      <c r="C9220" s="89" t="s">
        <v>3635</v>
      </c>
      <c r="D9220" s="91" t="s">
        <v>15402</v>
      </c>
    </row>
    <row r="9221" spans="1:4">
      <c r="A9221" s="95">
        <v>10479</v>
      </c>
      <c r="B9221" s="90" t="s">
        <v>15403</v>
      </c>
      <c r="C9221" s="89" t="s">
        <v>3635</v>
      </c>
      <c r="D9221" s="91" t="s">
        <v>15404</v>
      </c>
    </row>
    <row r="9222" spans="1:4">
      <c r="A9222" s="95">
        <v>10480</v>
      </c>
      <c r="B9222" s="90" t="s">
        <v>15405</v>
      </c>
      <c r="C9222" s="89" t="s">
        <v>3635</v>
      </c>
      <c r="D9222" s="91" t="s">
        <v>1533</v>
      </c>
    </row>
    <row r="9223" spans="1:4">
      <c r="A9223" s="95">
        <v>10481</v>
      </c>
      <c r="B9223" s="90" t="s">
        <v>15406</v>
      </c>
      <c r="C9223" s="89" t="s">
        <v>3635</v>
      </c>
      <c r="D9223" s="93" t="s">
        <v>15407</v>
      </c>
    </row>
    <row r="9224" spans="1:4">
      <c r="B9224" s="90" t="s">
        <v>15408</v>
      </c>
    </row>
    <row r="9225" spans="1:4">
      <c r="A9225" s="95">
        <v>10482</v>
      </c>
      <c r="B9225" s="90" t="s">
        <v>15409</v>
      </c>
      <c r="C9225" s="89" t="s">
        <v>3635</v>
      </c>
      <c r="D9225" s="93" t="s">
        <v>15410</v>
      </c>
    </row>
    <row r="9226" spans="1:4">
      <c r="A9226" s="95">
        <v>10483</v>
      </c>
      <c r="B9226" s="90" t="s">
        <v>15411</v>
      </c>
      <c r="C9226" s="89" t="s">
        <v>3635</v>
      </c>
      <c r="D9226" s="92" t="s">
        <v>15412</v>
      </c>
    </row>
    <row r="9227" spans="1:4">
      <c r="A9227" s="95">
        <v>10484</v>
      </c>
      <c r="B9227" s="90" t="s">
        <v>15413</v>
      </c>
      <c r="C9227" s="89" t="s">
        <v>3635</v>
      </c>
      <c r="D9227" s="92" t="s">
        <v>15414</v>
      </c>
    </row>
    <row r="9228" spans="1:4">
      <c r="A9228" s="95">
        <v>10485</v>
      </c>
      <c r="B9228" s="90" t="s">
        <v>15415</v>
      </c>
      <c r="C9228" s="89" t="s">
        <v>3635</v>
      </c>
      <c r="D9228" s="92" t="s">
        <v>15416</v>
      </c>
    </row>
    <row r="9229" spans="1:4">
      <c r="A9229" s="95">
        <v>10486</v>
      </c>
      <c r="B9229" s="90" t="s">
        <v>15417</v>
      </c>
      <c r="C9229" s="89" t="s">
        <v>3973</v>
      </c>
      <c r="D9229" s="89" t="s">
        <v>474</v>
      </c>
    </row>
    <row r="9230" spans="1:4">
      <c r="A9230" s="95">
        <v>10487</v>
      </c>
      <c r="B9230" s="90" t="s">
        <v>15418</v>
      </c>
      <c r="C9230" s="89" t="s">
        <v>3635</v>
      </c>
      <c r="D9230" s="91" t="s">
        <v>2152</v>
      </c>
    </row>
    <row r="9231" spans="1:4">
      <c r="A9231" s="95">
        <v>10488</v>
      </c>
      <c r="B9231" s="90" t="s">
        <v>15419</v>
      </c>
      <c r="C9231" s="89" t="s">
        <v>15274</v>
      </c>
      <c r="D9231" s="89" t="s">
        <v>429</v>
      </c>
    </row>
    <row r="9232" spans="1:4">
      <c r="A9232" s="95">
        <v>10489</v>
      </c>
      <c r="B9232" s="90" t="s">
        <v>15420</v>
      </c>
      <c r="C9232" s="89" t="s">
        <v>3617</v>
      </c>
      <c r="D9232" s="91" t="s">
        <v>1065</v>
      </c>
    </row>
    <row r="9233" spans="1:4">
      <c r="A9233" s="95">
        <v>10490</v>
      </c>
      <c r="B9233" s="90" t="s">
        <v>15421</v>
      </c>
      <c r="C9233" s="89" t="s">
        <v>3620</v>
      </c>
      <c r="D9233" s="92" t="s">
        <v>15422</v>
      </c>
    </row>
    <row r="9234" spans="1:4">
      <c r="A9234" s="95">
        <v>10491</v>
      </c>
      <c r="B9234" s="90" t="s">
        <v>15423</v>
      </c>
      <c r="C9234" s="89" t="s">
        <v>3620</v>
      </c>
      <c r="D9234" s="92" t="s">
        <v>9119</v>
      </c>
    </row>
    <row r="9235" spans="1:4">
      <c r="A9235" s="95">
        <v>10492</v>
      </c>
      <c r="B9235" s="90" t="s">
        <v>15424</v>
      </c>
      <c r="C9235" s="89" t="s">
        <v>3635</v>
      </c>
      <c r="D9235" s="91" t="s">
        <v>6336</v>
      </c>
    </row>
    <row r="9236" spans="1:4">
      <c r="A9236" s="95">
        <v>10493</v>
      </c>
      <c r="B9236" s="90" t="s">
        <v>15425</v>
      </c>
      <c r="C9236" s="89" t="s">
        <v>3617</v>
      </c>
      <c r="D9236" s="93" t="s">
        <v>15426</v>
      </c>
    </row>
    <row r="9237" spans="1:4">
      <c r="B9237" s="90" t="s">
        <v>15427</v>
      </c>
    </row>
    <row r="9238" spans="1:4">
      <c r="A9238" s="95">
        <v>10494</v>
      </c>
      <c r="B9238" s="90" t="s">
        <v>15428</v>
      </c>
      <c r="C9238" s="89" t="s">
        <v>3681</v>
      </c>
      <c r="D9238" s="91" t="s">
        <v>1494</v>
      </c>
    </row>
    <row r="9239" spans="1:4">
      <c r="A9239" s="95">
        <v>10495</v>
      </c>
      <c r="B9239" s="90" t="s">
        <v>15429</v>
      </c>
      <c r="C9239" s="89" t="s">
        <v>3681</v>
      </c>
      <c r="D9239" s="91" t="s">
        <v>1494</v>
      </c>
    </row>
    <row r="9240" spans="1:4">
      <c r="A9240" s="95">
        <v>10496</v>
      </c>
      <c r="B9240" s="90" t="s">
        <v>15430</v>
      </c>
      <c r="C9240" s="89" t="s">
        <v>3681</v>
      </c>
      <c r="D9240" s="91" t="s">
        <v>1494</v>
      </c>
    </row>
    <row r="9241" spans="1:4">
      <c r="A9241" s="95">
        <v>10499</v>
      </c>
      <c r="B9241" s="90" t="s">
        <v>15431</v>
      </c>
      <c r="C9241" s="89" t="s">
        <v>3681</v>
      </c>
      <c r="D9241" s="91" t="s">
        <v>1494</v>
      </c>
    </row>
    <row r="9242" spans="1:4">
      <c r="D9242" s="89" t="s">
        <v>3701</v>
      </c>
    </row>
    <row r="9243" spans="1:4">
      <c r="B9243" s="87" t="s">
        <v>15432</v>
      </c>
    </row>
    <row r="9245" spans="1:4">
      <c r="B9245" s="87" t="s">
        <v>3609</v>
      </c>
      <c r="C9245" s="88" t="s">
        <v>3610</v>
      </c>
    </row>
    <row r="9246" spans="1:4">
      <c r="D9246" s="88" t="s">
        <v>3611</v>
      </c>
    </row>
    <row r="9247" spans="1:4">
      <c r="A9247" s="88" t="s">
        <v>3612</v>
      </c>
      <c r="B9247" s="87" t="s">
        <v>3613</v>
      </c>
      <c r="C9247" s="88" t="s">
        <v>3614</v>
      </c>
    </row>
    <row r="9248" spans="1:4">
      <c r="A9248" s="95">
        <v>10500</v>
      </c>
      <c r="B9248" s="90" t="s">
        <v>15433</v>
      </c>
      <c r="C9248" s="89" t="s">
        <v>3681</v>
      </c>
      <c r="D9248" s="91" t="s">
        <v>1494</v>
      </c>
    </row>
    <row r="9249" spans="1:4">
      <c r="A9249" s="95">
        <v>10501</v>
      </c>
      <c r="B9249" s="90" t="s">
        <v>15434</v>
      </c>
      <c r="C9249" s="89" t="s">
        <v>3681</v>
      </c>
      <c r="D9249" s="91" t="s">
        <v>1494</v>
      </c>
    </row>
    <row r="9250" spans="1:4">
      <c r="A9250" s="95">
        <v>10502</v>
      </c>
      <c r="B9250" s="90" t="s">
        <v>15435</v>
      </c>
      <c r="C9250" s="89" t="s">
        <v>3681</v>
      </c>
      <c r="D9250" s="91" t="s">
        <v>1494</v>
      </c>
    </row>
    <row r="9251" spans="1:4">
      <c r="A9251" s="95">
        <v>10503</v>
      </c>
      <c r="B9251" s="90" t="s">
        <v>15436</v>
      </c>
      <c r="C9251" s="89" t="s">
        <v>4030</v>
      </c>
      <c r="D9251" s="91" t="s">
        <v>2431</v>
      </c>
    </row>
    <row r="9252" spans="1:4">
      <c r="A9252" s="95">
        <v>10504</v>
      </c>
      <c r="B9252" s="90" t="s">
        <v>15437</v>
      </c>
      <c r="C9252" s="89" t="s">
        <v>3635</v>
      </c>
      <c r="D9252" s="93" t="s">
        <v>15438</v>
      </c>
    </row>
    <row r="9253" spans="1:4">
      <c r="A9253" s="95">
        <v>10505</v>
      </c>
      <c r="B9253" s="90" t="s">
        <v>15439</v>
      </c>
      <c r="C9253" s="89" t="s">
        <v>3617</v>
      </c>
      <c r="D9253" s="91" t="s">
        <v>8270</v>
      </c>
    </row>
    <row r="9254" spans="1:4">
      <c r="B9254" s="90" t="s">
        <v>15440</v>
      </c>
    </row>
    <row r="9255" spans="1:4">
      <c r="A9255" s="95">
        <v>10506</v>
      </c>
      <c r="B9255" s="90" t="s">
        <v>15441</v>
      </c>
      <c r="C9255" s="89" t="s">
        <v>3635</v>
      </c>
      <c r="D9255" s="93" t="s">
        <v>15442</v>
      </c>
    </row>
    <row r="9256" spans="1:4">
      <c r="A9256" s="95">
        <v>10507</v>
      </c>
      <c r="B9256" s="90" t="s">
        <v>15443</v>
      </c>
      <c r="C9256" s="89" t="s">
        <v>3635</v>
      </c>
      <c r="D9256" s="91" t="s">
        <v>754</v>
      </c>
    </row>
    <row r="9257" spans="1:4">
      <c r="A9257" s="95">
        <v>10508</v>
      </c>
      <c r="B9257" s="90" t="s">
        <v>15444</v>
      </c>
      <c r="C9257" s="89" t="s">
        <v>3635</v>
      </c>
      <c r="D9257" s="91" t="s">
        <v>1515</v>
      </c>
    </row>
    <row r="9258" spans="1:4">
      <c r="A9258" s="95">
        <v>10511</v>
      </c>
      <c r="B9258" s="90" t="s">
        <v>15445</v>
      </c>
      <c r="C9258" s="89" t="s">
        <v>3635</v>
      </c>
      <c r="D9258" s="91" t="s">
        <v>1685</v>
      </c>
    </row>
    <row r="9259" spans="1:4">
      <c r="A9259" s="95">
        <v>10512</v>
      </c>
      <c r="B9259" s="90" t="s">
        <v>15446</v>
      </c>
      <c r="C9259" s="89" t="s">
        <v>3635</v>
      </c>
      <c r="D9259" s="91" t="s">
        <v>8737</v>
      </c>
    </row>
    <row r="9260" spans="1:4">
      <c r="A9260" s="95">
        <v>10513</v>
      </c>
      <c r="B9260" s="90" t="s">
        <v>15447</v>
      </c>
      <c r="C9260" s="89" t="s">
        <v>3635</v>
      </c>
      <c r="D9260" s="91" t="s">
        <v>9814</v>
      </c>
    </row>
    <row r="9261" spans="1:4">
      <c r="A9261" s="95">
        <v>10514</v>
      </c>
      <c r="B9261" s="90" t="s">
        <v>15448</v>
      </c>
      <c r="C9261" s="89" t="s">
        <v>3635</v>
      </c>
      <c r="D9261" s="91" t="s">
        <v>9814</v>
      </c>
    </row>
    <row r="9262" spans="1:4">
      <c r="A9262" s="95">
        <v>10515</v>
      </c>
      <c r="B9262" s="90" t="s">
        <v>15449</v>
      </c>
      <c r="C9262" s="89" t="s">
        <v>3620</v>
      </c>
      <c r="D9262" s="91" t="s">
        <v>8104</v>
      </c>
    </row>
    <row r="9263" spans="1:4">
      <c r="A9263" s="95">
        <v>10516</v>
      </c>
      <c r="B9263" s="90" t="s">
        <v>15450</v>
      </c>
      <c r="C9263" s="89" t="s">
        <v>3635</v>
      </c>
      <c r="D9263" s="91" t="s">
        <v>15451</v>
      </c>
    </row>
    <row r="9264" spans="1:4">
      <c r="B9264" s="90" t="s">
        <v>15452</v>
      </c>
    </row>
    <row r="9265" spans="1:4">
      <c r="A9265" s="95">
        <v>10517</v>
      </c>
      <c r="B9265" s="90" t="s">
        <v>15453</v>
      </c>
      <c r="C9265" s="89" t="s">
        <v>3909</v>
      </c>
      <c r="D9265" s="91" t="s">
        <v>6367</v>
      </c>
    </row>
    <row r="9266" spans="1:4">
      <c r="A9266" s="95">
        <v>10518</v>
      </c>
      <c r="B9266" s="90" t="s">
        <v>15454</v>
      </c>
      <c r="C9266" s="89" t="s">
        <v>3620</v>
      </c>
      <c r="D9266" s="92" t="s">
        <v>12204</v>
      </c>
    </row>
    <row r="9267" spans="1:4">
      <c r="A9267" s="95">
        <v>10519</v>
      </c>
      <c r="B9267" s="90" t="s">
        <v>15455</v>
      </c>
      <c r="C9267" s="89" t="s">
        <v>3620</v>
      </c>
      <c r="D9267" s="91" t="s">
        <v>8104</v>
      </c>
    </row>
    <row r="9268" spans="1:4">
      <c r="A9268" s="95">
        <v>10521</v>
      </c>
      <c r="B9268" s="90" t="s">
        <v>9992</v>
      </c>
      <c r="C9268" s="89" t="s">
        <v>3620</v>
      </c>
      <c r="D9268" s="91" t="s">
        <v>8104</v>
      </c>
    </row>
    <row r="9269" spans="1:4">
      <c r="A9269" s="95">
        <v>10522</v>
      </c>
      <c r="B9269" s="90" t="s">
        <v>9984</v>
      </c>
      <c r="C9269" s="89" t="s">
        <v>3620</v>
      </c>
      <c r="D9269" s="92" t="s">
        <v>12204</v>
      </c>
    </row>
    <row r="9270" spans="1:4">
      <c r="A9270" s="95">
        <v>10523</v>
      </c>
      <c r="B9270" s="90" t="s">
        <v>3722</v>
      </c>
      <c r="C9270" s="89" t="s">
        <v>3620</v>
      </c>
      <c r="D9270" s="92" t="s">
        <v>12204</v>
      </c>
    </row>
    <row r="9271" spans="1:4">
      <c r="A9271" s="95">
        <v>10524</v>
      </c>
      <c r="B9271" s="90" t="s">
        <v>15456</v>
      </c>
      <c r="C9271" s="89" t="s">
        <v>3620</v>
      </c>
      <c r="D9271" s="93" t="s">
        <v>15457</v>
      </c>
    </row>
    <row r="9272" spans="1:4">
      <c r="A9272" s="95">
        <v>10525</v>
      </c>
      <c r="B9272" s="90" t="s">
        <v>15458</v>
      </c>
      <c r="C9272" s="89" t="s">
        <v>3620</v>
      </c>
      <c r="D9272" s="92" t="s">
        <v>15459</v>
      </c>
    </row>
    <row r="9273" spans="1:4">
      <c r="A9273" s="95">
        <v>10526</v>
      </c>
      <c r="B9273" s="90" t="s">
        <v>15460</v>
      </c>
      <c r="C9273" s="89" t="s">
        <v>3620</v>
      </c>
      <c r="D9273" s="92" t="s">
        <v>12204</v>
      </c>
    </row>
    <row r="9274" spans="1:4">
      <c r="A9274" s="95">
        <v>10527</v>
      </c>
      <c r="B9274" s="90" t="s">
        <v>15461</v>
      </c>
      <c r="C9274" s="89" t="s">
        <v>3620</v>
      </c>
      <c r="D9274" s="93" t="s">
        <v>15462</v>
      </c>
    </row>
    <row r="9275" spans="1:4">
      <c r="A9275" s="95">
        <v>10528</v>
      </c>
      <c r="B9275" s="90" t="s">
        <v>15463</v>
      </c>
      <c r="C9275" s="89" t="s">
        <v>3620</v>
      </c>
      <c r="D9275" s="91" t="s">
        <v>15464</v>
      </c>
    </row>
    <row r="9276" spans="1:4">
      <c r="A9276" s="95">
        <v>10529</v>
      </c>
      <c r="B9276" s="90" t="s">
        <v>15465</v>
      </c>
      <c r="C9276" s="89" t="s">
        <v>3620</v>
      </c>
      <c r="D9276" s="91" t="s">
        <v>1326</v>
      </c>
    </row>
    <row r="9277" spans="1:4">
      <c r="A9277" s="95">
        <v>10530</v>
      </c>
      <c r="B9277" s="90" t="s">
        <v>15466</v>
      </c>
      <c r="C9277" s="89" t="s">
        <v>3620</v>
      </c>
      <c r="D9277" s="91" t="s">
        <v>424</v>
      </c>
    </row>
    <row r="9278" spans="1:4">
      <c r="A9278" s="95">
        <v>10531</v>
      </c>
      <c r="B9278" s="90" t="s">
        <v>15467</v>
      </c>
      <c r="C9278" s="89" t="s">
        <v>3620</v>
      </c>
      <c r="D9278" s="91" t="s">
        <v>1354</v>
      </c>
    </row>
    <row r="9279" spans="1:4">
      <c r="A9279" s="95">
        <v>10532</v>
      </c>
      <c r="B9279" s="90" t="s">
        <v>15468</v>
      </c>
      <c r="C9279" s="89" t="s">
        <v>3620</v>
      </c>
      <c r="D9279" s="91" t="s">
        <v>1122</v>
      </c>
    </row>
    <row r="9280" spans="1:4">
      <c r="A9280" s="95">
        <v>10533</v>
      </c>
      <c r="B9280" s="90" t="s">
        <v>15469</v>
      </c>
      <c r="C9280" s="89" t="s">
        <v>3620</v>
      </c>
      <c r="D9280" s="91" t="s">
        <v>1681</v>
      </c>
    </row>
    <row r="9281" spans="1:4">
      <c r="A9281" s="95">
        <v>10534</v>
      </c>
      <c r="B9281" s="90" t="s">
        <v>15470</v>
      </c>
      <c r="C9281" s="89" t="s">
        <v>3620</v>
      </c>
      <c r="D9281" s="91" t="s">
        <v>15471</v>
      </c>
    </row>
    <row r="9282" spans="1:4">
      <c r="D9282" s="89" t="s">
        <v>3701</v>
      </c>
    </row>
    <row r="9283" spans="1:4">
      <c r="B9283" s="87" t="s">
        <v>15472</v>
      </c>
    </row>
    <row r="9285" spans="1:4">
      <c r="B9285" s="87" t="s">
        <v>3609</v>
      </c>
      <c r="C9285" s="88" t="s">
        <v>3610</v>
      </c>
    </row>
    <row r="9286" spans="1:4">
      <c r="D9286" s="88" t="s">
        <v>3611</v>
      </c>
    </row>
    <row r="9287" spans="1:4">
      <c r="A9287" s="88" t="s">
        <v>3612</v>
      </c>
      <c r="B9287" s="87" t="s">
        <v>3613</v>
      </c>
      <c r="C9287" s="88" t="s">
        <v>3614</v>
      </c>
    </row>
    <row r="9288" spans="1:4">
      <c r="A9288" s="95">
        <v>10535</v>
      </c>
      <c r="B9288" s="90" t="s">
        <v>15473</v>
      </c>
      <c r="C9288" s="89" t="s">
        <v>3620</v>
      </c>
      <c r="D9288" s="91" t="s">
        <v>1536</v>
      </c>
    </row>
    <row r="9289" spans="1:4">
      <c r="A9289" s="95">
        <v>10536</v>
      </c>
      <c r="B9289" s="90" t="s">
        <v>15474</v>
      </c>
      <c r="C9289" s="89" t="s">
        <v>3620</v>
      </c>
      <c r="D9289" s="91" t="s">
        <v>580</v>
      </c>
    </row>
    <row r="9290" spans="1:4">
      <c r="A9290" s="95">
        <v>10537</v>
      </c>
      <c r="B9290" s="90" t="s">
        <v>15475</v>
      </c>
      <c r="C9290" s="89" t="s">
        <v>3620</v>
      </c>
      <c r="D9290" s="91" t="s">
        <v>1386</v>
      </c>
    </row>
    <row r="9291" spans="1:4">
      <c r="A9291" s="95">
        <v>10538</v>
      </c>
      <c r="B9291" s="90" t="s">
        <v>15476</v>
      </c>
      <c r="C9291" s="89" t="s">
        <v>3620</v>
      </c>
      <c r="D9291" s="91" t="s">
        <v>2617</v>
      </c>
    </row>
    <row r="9292" spans="1:4">
      <c r="A9292" s="95">
        <v>10539</v>
      </c>
      <c r="B9292" s="90" t="s">
        <v>15477</v>
      </c>
      <c r="C9292" s="89" t="s">
        <v>3620</v>
      </c>
      <c r="D9292" s="91" t="s">
        <v>1880</v>
      </c>
    </row>
    <row r="9293" spans="1:4">
      <c r="A9293" s="95">
        <v>10540</v>
      </c>
      <c r="B9293" s="90" t="s">
        <v>15478</v>
      </c>
      <c r="C9293" s="89" t="s">
        <v>3620</v>
      </c>
      <c r="D9293" s="91" t="s">
        <v>15479</v>
      </c>
    </row>
    <row r="9294" spans="1:4">
      <c r="A9294" s="95">
        <v>10541</v>
      </c>
      <c r="B9294" s="90" t="s">
        <v>15480</v>
      </c>
      <c r="C9294" s="89" t="s">
        <v>3620</v>
      </c>
      <c r="D9294" s="91" t="s">
        <v>2521</v>
      </c>
    </row>
    <row r="9295" spans="1:4">
      <c r="A9295" s="95">
        <v>10542</v>
      </c>
      <c r="B9295" s="90" t="s">
        <v>15481</v>
      </c>
      <c r="C9295" s="89" t="s">
        <v>3620</v>
      </c>
      <c r="D9295" s="91" t="s">
        <v>1161</v>
      </c>
    </row>
    <row r="9296" spans="1:4">
      <c r="A9296" s="95">
        <v>10543</v>
      </c>
      <c r="B9296" s="90" t="s">
        <v>15482</v>
      </c>
      <c r="C9296" s="89" t="s">
        <v>3620</v>
      </c>
      <c r="D9296" s="91" t="s">
        <v>4301</v>
      </c>
    </row>
    <row r="9297" spans="1:4">
      <c r="A9297" s="95">
        <v>10544</v>
      </c>
      <c r="B9297" s="90" t="s">
        <v>15483</v>
      </c>
      <c r="C9297" s="89" t="s">
        <v>3620</v>
      </c>
      <c r="D9297" s="91" t="s">
        <v>648</v>
      </c>
    </row>
    <row r="9298" spans="1:4">
      <c r="A9298" s="95">
        <v>10545</v>
      </c>
      <c r="B9298" s="90" t="s">
        <v>15484</v>
      </c>
      <c r="C9298" s="89" t="s">
        <v>3620</v>
      </c>
      <c r="D9298" s="91" t="s">
        <v>2448</v>
      </c>
    </row>
    <row r="9299" spans="1:4">
      <c r="A9299" s="95">
        <v>10546</v>
      </c>
      <c r="B9299" s="90" t="s">
        <v>15485</v>
      </c>
      <c r="C9299" s="89" t="s">
        <v>3620</v>
      </c>
      <c r="D9299" s="91" t="s">
        <v>2403</v>
      </c>
    </row>
    <row r="9300" spans="1:4">
      <c r="A9300" s="95">
        <v>10547</v>
      </c>
      <c r="B9300" s="90" t="s">
        <v>15486</v>
      </c>
      <c r="C9300" s="89" t="s">
        <v>3620</v>
      </c>
      <c r="D9300" s="91" t="s">
        <v>2614</v>
      </c>
    </row>
    <row r="9301" spans="1:4">
      <c r="A9301" s="95">
        <v>10548</v>
      </c>
      <c r="B9301" s="90" t="s">
        <v>15487</v>
      </c>
      <c r="C9301" s="89" t="s">
        <v>3620</v>
      </c>
      <c r="D9301" s="91" t="s">
        <v>15488</v>
      </c>
    </row>
    <row r="9302" spans="1:4">
      <c r="A9302" s="95">
        <v>10549</v>
      </c>
      <c r="B9302" s="90" t="s">
        <v>15489</v>
      </c>
      <c r="C9302" s="89" t="s">
        <v>3635</v>
      </c>
      <c r="D9302" s="91" t="s">
        <v>9106</v>
      </c>
    </row>
    <row r="9303" spans="1:4">
      <c r="A9303" s="95">
        <v>10550</v>
      </c>
      <c r="B9303" s="90" t="s">
        <v>15490</v>
      </c>
      <c r="C9303" s="89" t="s">
        <v>3620</v>
      </c>
      <c r="D9303" s="91" t="s">
        <v>909</v>
      </c>
    </row>
    <row r="9304" spans="1:4">
      <c r="A9304" s="95">
        <v>10551</v>
      </c>
      <c r="B9304" s="90" t="s">
        <v>15491</v>
      </c>
      <c r="C9304" s="89" t="s">
        <v>3620</v>
      </c>
      <c r="D9304" s="91" t="s">
        <v>2805</v>
      </c>
    </row>
    <row r="9305" spans="1:4">
      <c r="A9305" s="95">
        <v>10552</v>
      </c>
      <c r="B9305" s="90" t="s">
        <v>15492</v>
      </c>
      <c r="C9305" s="89" t="s">
        <v>3620</v>
      </c>
      <c r="D9305" s="91" t="s">
        <v>15493</v>
      </c>
    </row>
    <row r="9306" spans="1:4">
      <c r="A9306" s="95">
        <v>10553</v>
      </c>
      <c r="B9306" s="90" t="s">
        <v>15494</v>
      </c>
      <c r="C9306" s="89" t="s">
        <v>3620</v>
      </c>
      <c r="D9306" s="91" t="s">
        <v>2786</v>
      </c>
    </row>
    <row r="9307" spans="1:4">
      <c r="A9307" s="95">
        <v>10554</v>
      </c>
      <c r="B9307" s="90" t="s">
        <v>15495</v>
      </c>
      <c r="C9307" s="89" t="s">
        <v>3620</v>
      </c>
      <c r="D9307" s="91" t="s">
        <v>15496</v>
      </c>
    </row>
    <row r="9308" spans="1:4">
      <c r="A9308" s="95">
        <v>10555</v>
      </c>
      <c r="B9308" s="90" t="s">
        <v>15497</v>
      </c>
      <c r="C9308" s="89" t="s">
        <v>3620</v>
      </c>
      <c r="D9308" s="91" t="s">
        <v>1745</v>
      </c>
    </row>
    <row r="9309" spans="1:4">
      <c r="A9309" s="95">
        <v>10556</v>
      </c>
      <c r="B9309" s="90" t="s">
        <v>15498</v>
      </c>
      <c r="C9309" s="89" t="s">
        <v>3620</v>
      </c>
      <c r="D9309" s="91" t="s">
        <v>7037</v>
      </c>
    </row>
    <row r="9310" spans="1:4">
      <c r="A9310" s="95">
        <v>10557</v>
      </c>
      <c r="B9310" s="90" t="s">
        <v>15499</v>
      </c>
      <c r="C9310" s="89" t="s">
        <v>3620</v>
      </c>
      <c r="D9310" s="91" t="s">
        <v>15500</v>
      </c>
    </row>
    <row r="9311" spans="1:4">
      <c r="A9311" s="95">
        <v>10558</v>
      </c>
      <c r="B9311" s="90" t="s">
        <v>15501</v>
      </c>
      <c r="C9311" s="89" t="s">
        <v>3620</v>
      </c>
      <c r="D9311" s="91" t="s">
        <v>15502</v>
      </c>
    </row>
    <row r="9312" spans="1:4">
      <c r="A9312" s="95">
        <v>10559</v>
      </c>
      <c r="B9312" s="90" t="s">
        <v>15503</v>
      </c>
      <c r="C9312" s="89" t="s">
        <v>3617</v>
      </c>
      <c r="D9312" s="91" t="s">
        <v>1170</v>
      </c>
    </row>
    <row r="9313" spans="1:4">
      <c r="A9313" s="95">
        <v>10561</v>
      </c>
      <c r="B9313" s="90" t="s">
        <v>15504</v>
      </c>
      <c r="C9313" s="89" t="s">
        <v>3620</v>
      </c>
      <c r="D9313" s="91" t="s">
        <v>2006</v>
      </c>
    </row>
    <row r="9314" spans="1:4">
      <c r="A9314" s="95">
        <v>10562</v>
      </c>
      <c r="B9314" s="90" t="s">
        <v>15505</v>
      </c>
      <c r="C9314" s="89" t="s">
        <v>3620</v>
      </c>
      <c r="D9314" s="91" t="s">
        <v>5945</v>
      </c>
    </row>
    <row r="9315" spans="1:4">
      <c r="A9315" s="95">
        <v>10563</v>
      </c>
      <c r="B9315" s="90" t="s">
        <v>15506</v>
      </c>
      <c r="C9315" s="89" t="s">
        <v>3620</v>
      </c>
      <c r="D9315" s="91" t="s">
        <v>15507</v>
      </c>
    </row>
    <row r="9316" spans="1:4">
      <c r="A9316" s="95">
        <v>10564</v>
      </c>
      <c r="B9316" s="90" t="s">
        <v>15508</v>
      </c>
      <c r="C9316" s="89" t="s">
        <v>3620</v>
      </c>
      <c r="D9316" s="91" t="s">
        <v>15509</v>
      </c>
    </row>
    <row r="9317" spans="1:4">
      <c r="A9317" s="95">
        <v>10565</v>
      </c>
      <c r="B9317" s="90" t="s">
        <v>15510</v>
      </c>
      <c r="C9317" s="89" t="s">
        <v>3635</v>
      </c>
      <c r="D9317" s="91" t="s">
        <v>2098</v>
      </c>
    </row>
    <row r="9318" spans="1:4">
      <c r="A9318" s="95">
        <v>10566</v>
      </c>
      <c r="B9318" s="90" t="s">
        <v>15511</v>
      </c>
      <c r="C9318" s="89" t="s">
        <v>3635</v>
      </c>
      <c r="D9318" s="91" t="s">
        <v>5945</v>
      </c>
    </row>
    <row r="9319" spans="1:4">
      <c r="A9319" s="95">
        <v>10567</v>
      </c>
      <c r="B9319" s="90" t="s">
        <v>15512</v>
      </c>
      <c r="C9319" s="89" t="s">
        <v>3620</v>
      </c>
      <c r="D9319" s="91" t="s">
        <v>436</v>
      </c>
    </row>
    <row r="9320" spans="1:4">
      <c r="A9320" s="95">
        <v>10568</v>
      </c>
      <c r="B9320" s="90" t="s">
        <v>15513</v>
      </c>
      <c r="C9320" s="89" t="s">
        <v>3620</v>
      </c>
      <c r="D9320" s="91" t="s">
        <v>15514</v>
      </c>
    </row>
    <row r="9321" spans="1:4">
      <c r="D9321" s="89" t="s">
        <v>3701</v>
      </c>
    </row>
    <row r="9322" spans="1:4">
      <c r="B9322" s="87" t="s">
        <v>15515</v>
      </c>
    </row>
    <row r="9324" spans="1:4">
      <c r="B9324" s="87" t="s">
        <v>3609</v>
      </c>
      <c r="C9324" s="88" t="s">
        <v>3610</v>
      </c>
    </row>
    <row r="9325" spans="1:4">
      <c r="D9325" s="88" t="s">
        <v>3611</v>
      </c>
    </row>
    <row r="9326" spans="1:4">
      <c r="A9326" s="88" t="s">
        <v>3612</v>
      </c>
      <c r="B9326" s="87" t="s">
        <v>3613</v>
      </c>
      <c r="C9326" s="88" t="s">
        <v>3614</v>
      </c>
    </row>
    <row r="9327" spans="1:4">
      <c r="A9327" s="95">
        <v>10569</v>
      </c>
      <c r="B9327" s="90" t="s">
        <v>15516</v>
      </c>
      <c r="C9327" s="89" t="s">
        <v>3909</v>
      </c>
      <c r="D9327" s="91" t="s">
        <v>15517</v>
      </c>
    </row>
    <row r="9328" spans="1:4">
      <c r="A9328" s="95">
        <v>10570</v>
      </c>
      <c r="B9328" s="90" t="s">
        <v>15518</v>
      </c>
      <c r="C9328" s="89" t="s">
        <v>3635</v>
      </c>
      <c r="D9328" s="91" t="s">
        <v>7037</v>
      </c>
    </row>
    <row r="9329" spans="1:4">
      <c r="A9329" s="95">
        <v>10571</v>
      </c>
      <c r="B9329" s="90" t="s">
        <v>15519</v>
      </c>
      <c r="C9329" s="89" t="s">
        <v>3635</v>
      </c>
      <c r="D9329" s="91" t="s">
        <v>9112</v>
      </c>
    </row>
    <row r="9330" spans="1:4">
      <c r="A9330" s="95">
        <v>10572</v>
      </c>
      <c r="B9330" s="90" t="s">
        <v>15520</v>
      </c>
      <c r="C9330" s="89" t="s">
        <v>3635</v>
      </c>
      <c r="D9330" s="91" t="s">
        <v>9112</v>
      </c>
    </row>
    <row r="9331" spans="1:4">
      <c r="A9331" s="95">
        <v>10573</v>
      </c>
      <c r="B9331" s="90" t="s">
        <v>15521</v>
      </c>
      <c r="C9331" s="89" t="s">
        <v>3635</v>
      </c>
      <c r="D9331" s="91" t="s">
        <v>9112</v>
      </c>
    </row>
    <row r="9332" spans="1:4">
      <c r="A9332" s="95">
        <v>10574</v>
      </c>
      <c r="B9332" s="90" t="s">
        <v>15522</v>
      </c>
      <c r="C9332" s="89" t="s">
        <v>3617</v>
      </c>
      <c r="D9332" s="91" t="s">
        <v>1312</v>
      </c>
    </row>
    <row r="9333" spans="1:4">
      <c r="A9333" s="95">
        <v>10575</v>
      </c>
      <c r="B9333" s="90" t="s">
        <v>15523</v>
      </c>
      <c r="C9333" s="89" t="s">
        <v>3625</v>
      </c>
      <c r="D9333" s="89" t="s">
        <v>374</v>
      </c>
    </row>
    <row r="9334" spans="1:4">
      <c r="A9334" s="95">
        <v>10577</v>
      </c>
      <c r="B9334" s="90" t="s">
        <v>15524</v>
      </c>
      <c r="C9334" s="89" t="s">
        <v>3635</v>
      </c>
      <c r="D9334" s="91" t="s">
        <v>1540</v>
      </c>
    </row>
    <row r="9335" spans="1:4">
      <c r="A9335" s="95">
        <v>10578</v>
      </c>
      <c r="B9335" s="90" t="s">
        <v>15525</v>
      </c>
      <c r="C9335" s="89" t="s">
        <v>3635</v>
      </c>
      <c r="D9335" s="91" t="s">
        <v>1692</v>
      </c>
    </row>
    <row r="9336" spans="1:4">
      <c r="A9336" s="95">
        <v>10579</v>
      </c>
      <c r="B9336" s="90" t="s">
        <v>15526</v>
      </c>
      <c r="C9336" s="89" t="s">
        <v>3635</v>
      </c>
      <c r="D9336" s="91" t="s">
        <v>712</v>
      </c>
    </row>
    <row r="9337" spans="1:4">
      <c r="A9337" s="95">
        <v>10580</v>
      </c>
      <c r="B9337" s="90" t="s">
        <v>15527</v>
      </c>
      <c r="C9337" s="89" t="s">
        <v>3625</v>
      </c>
      <c r="D9337" s="89" t="s">
        <v>1677</v>
      </c>
    </row>
    <row r="9338" spans="1:4">
      <c r="A9338" s="95">
        <v>10581</v>
      </c>
      <c r="B9338" s="90" t="s">
        <v>15528</v>
      </c>
      <c r="C9338" s="89" t="s">
        <v>3625</v>
      </c>
      <c r="D9338" s="89" t="s">
        <v>374</v>
      </c>
    </row>
    <row r="9339" spans="1:4">
      <c r="A9339" s="95">
        <v>10582</v>
      </c>
      <c r="B9339" s="90" t="s">
        <v>15529</v>
      </c>
      <c r="C9339" s="89" t="s">
        <v>3625</v>
      </c>
      <c r="D9339" s="89" t="s">
        <v>1690</v>
      </c>
    </row>
    <row r="9340" spans="1:4">
      <c r="A9340" s="95">
        <v>10583</v>
      </c>
      <c r="B9340" s="90" t="s">
        <v>15530</v>
      </c>
      <c r="C9340" s="89" t="s">
        <v>3635</v>
      </c>
      <c r="D9340" s="91" t="s">
        <v>1234</v>
      </c>
    </row>
    <row r="9341" spans="1:4">
      <c r="A9341" s="95">
        <v>10584</v>
      </c>
      <c r="B9341" s="90" t="s">
        <v>15531</v>
      </c>
      <c r="C9341" s="89" t="s">
        <v>3625</v>
      </c>
      <c r="D9341" s="89" t="s">
        <v>86</v>
      </c>
    </row>
    <row r="9342" spans="1:4">
      <c r="A9342" s="95">
        <v>10585</v>
      </c>
      <c r="B9342" s="90" t="s">
        <v>15532</v>
      </c>
      <c r="C9342" s="89" t="s">
        <v>3635</v>
      </c>
      <c r="D9342" s="91" t="s">
        <v>2797</v>
      </c>
    </row>
    <row r="9343" spans="1:4">
      <c r="A9343" s="95">
        <v>10586</v>
      </c>
      <c r="B9343" s="90" t="s">
        <v>15533</v>
      </c>
      <c r="C9343" s="89" t="s">
        <v>3635</v>
      </c>
      <c r="D9343" s="91" t="s">
        <v>1476</v>
      </c>
    </row>
    <row r="9344" spans="1:4">
      <c r="A9344" s="95">
        <v>10587</v>
      </c>
      <c r="B9344" s="90" t="s">
        <v>15534</v>
      </c>
      <c r="C9344" s="89" t="s">
        <v>3625</v>
      </c>
      <c r="D9344" s="89" t="s">
        <v>1690</v>
      </c>
    </row>
    <row r="9345" spans="1:4">
      <c r="A9345" s="95">
        <v>10588</v>
      </c>
      <c r="B9345" s="90" t="s">
        <v>15535</v>
      </c>
      <c r="C9345" s="89" t="s">
        <v>3625</v>
      </c>
      <c r="D9345" s="89" t="s">
        <v>1690</v>
      </c>
    </row>
    <row r="9346" spans="1:4">
      <c r="A9346" s="95">
        <v>10589</v>
      </c>
      <c r="B9346" s="90" t="s">
        <v>15536</v>
      </c>
      <c r="C9346" s="89" t="s">
        <v>3625</v>
      </c>
      <c r="D9346" s="89" t="s">
        <v>1690</v>
      </c>
    </row>
    <row r="9347" spans="1:4">
      <c r="A9347" s="95">
        <v>10590</v>
      </c>
      <c r="B9347" s="90" t="s">
        <v>15537</v>
      </c>
      <c r="C9347" s="89" t="s">
        <v>3625</v>
      </c>
      <c r="D9347" s="89" t="s">
        <v>1690</v>
      </c>
    </row>
    <row r="9348" spans="1:4">
      <c r="A9348" s="95">
        <v>10591</v>
      </c>
      <c r="B9348" s="90" t="s">
        <v>15538</v>
      </c>
      <c r="C9348" s="89" t="s">
        <v>3625</v>
      </c>
      <c r="D9348" s="89" t="s">
        <v>1690</v>
      </c>
    </row>
    <row r="9349" spans="1:4">
      <c r="A9349" s="95">
        <v>10592</v>
      </c>
      <c r="B9349" s="90" t="s">
        <v>15539</v>
      </c>
      <c r="C9349" s="89" t="s">
        <v>3635</v>
      </c>
      <c r="D9349" s="91" t="s">
        <v>15540</v>
      </c>
    </row>
    <row r="9350" spans="1:4">
      <c r="A9350" s="95">
        <v>10593</v>
      </c>
      <c r="B9350" s="90" t="s">
        <v>15541</v>
      </c>
      <c r="C9350" s="89" t="s">
        <v>3635</v>
      </c>
      <c r="D9350" s="91" t="s">
        <v>8629</v>
      </c>
    </row>
    <row r="9351" spans="1:4">
      <c r="A9351" s="95">
        <v>10594</v>
      </c>
      <c r="B9351" s="90" t="s">
        <v>15542</v>
      </c>
      <c r="C9351" s="89" t="s">
        <v>3635</v>
      </c>
      <c r="D9351" s="91" t="s">
        <v>8914</v>
      </c>
    </row>
    <row r="9352" spans="1:4">
      <c r="A9352" s="95">
        <v>10595</v>
      </c>
      <c r="B9352" s="90" t="s">
        <v>15543</v>
      </c>
      <c r="C9352" s="89" t="s">
        <v>3998</v>
      </c>
      <c r="D9352" s="91" t="s">
        <v>3036</v>
      </c>
    </row>
    <row r="9353" spans="1:4">
      <c r="A9353" s="95">
        <v>10596</v>
      </c>
      <c r="B9353" s="90" t="s">
        <v>15544</v>
      </c>
      <c r="C9353" s="89" t="s">
        <v>3635</v>
      </c>
      <c r="D9353" s="91" t="s">
        <v>253</v>
      </c>
    </row>
    <row r="9354" spans="1:4">
      <c r="A9354" s="95">
        <v>10597</v>
      </c>
      <c r="B9354" s="90" t="s">
        <v>15545</v>
      </c>
      <c r="C9354" s="89" t="s">
        <v>3635</v>
      </c>
      <c r="D9354" s="91" t="s">
        <v>961</v>
      </c>
    </row>
    <row r="9355" spans="1:4">
      <c r="A9355" s="95">
        <v>10598</v>
      </c>
      <c r="B9355" s="90" t="s">
        <v>15546</v>
      </c>
      <c r="C9355" s="89" t="s">
        <v>3635</v>
      </c>
      <c r="D9355" s="91" t="s">
        <v>15547</v>
      </c>
    </row>
    <row r="9356" spans="1:4">
      <c r="A9356" s="95">
        <v>10599</v>
      </c>
      <c r="B9356" s="90" t="s">
        <v>15548</v>
      </c>
      <c r="C9356" s="89" t="s">
        <v>3635</v>
      </c>
      <c r="D9356" s="91" t="s">
        <v>3471</v>
      </c>
    </row>
    <row r="9357" spans="1:4">
      <c r="A9357" s="95">
        <v>10600</v>
      </c>
      <c r="B9357" s="90" t="s">
        <v>8546</v>
      </c>
      <c r="C9357" s="89" t="s">
        <v>4585</v>
      </c>
      <c r="D9357" s="91" t="s">
        <v>2406</v>
      </c>
    </row>
    <row r="9358" spans="1:4">
      <c r="A9358" s="95">
        <v>10601</v>
      </c>
      <c r="B9358" s="90" t="s">
        <v>15549</v>
      </c>
      <c r="C9358" s="89" t="s">
        <v>3635</v>
      </c>
      <c r="D9358" s="93" t="s">
        <v>15550</v>
      </c>
    </row>
    <row r="9359" spans="1:4">
      <c r="B9359" s="90" t="s">
        <v>15551</v>
      </c>
    </row>
    <row r="9360" spans="1:4">
      <c r="D9360" s="89" t="s">
        <v>3701</v>
      </c>
    </row>
    <row r="9361" spans="1:4">
      <c r="B9361" s="87" t="s">
        <v>15552</v>
      </c>
    </row>
    <row r="9363" spans="1:4">
      <c r="B9363" s="87" t="s">
        <v>3609</v>
      </c>
      <c r="C9363" s="88" t="s">
        <v>3610</v>
      </c>
    </row>
    <row r="9364" spans="1:4">
      <c r="D9364" s="88" t="s">
        <v>3611</v>
      </c>
    </row>
    <row r="9365" spans="1:4">
      <c r="A9365" s="88" t="s">
        <v>3612</v>
      </c>
      <c r="B9365" s="87" t="s">
        <v>3613</v>
      </c>
      <c r="C9365" s="88" t="s">
        <v>3614</v>
      </c>
    </row>
    <row r="9366" spans="1:4">
      <c r="A9366" s="95">
        <v>10602</v>
      </c>
      <c r="B9366" s="90" t="s">
        <v>15553</v>
      </c>
      <c r="C9366" s="89" t="s">
        <v>3635</v>
      </c>
      <c r="D9366" s="93" t="s">
        <v>15554</v>
      </c>
    </row>
    <row r="9367" spans="1:4">
      <c r="B9367" s="90" t="s">
        <v>15555</v>
      </c>
    </row>
    <row r="9368" spans="1:4">
      <c r="A9368" s="95">
        <v>10603</v>
      </c>
      <c r="B9368" s="90" t="s">
        <v>15556</v>
      </c>
      <c r="C9368" s="89" t="s">
        <v>3635</v>
      </c>
      <c r="D9368" s="91" t="s">
        <v>714</v>
      </c>
    </row>
    <row r="9369" spans="1:4">
      <c r="A9369" s="95">
        <v>10604</v>
      </c>
      <c r="B9369" s="90" t="s">
        <v>15557</v>
      </c>
      <c r="C9369" s="89" t="s">
        <v>3635</v>
      </c>
      <c r="D9369" s="91" t="s">
        <v>1692</v>
      </c>
    </row>
    <row r="9370" spans="1:4">
      <c r="A9370" s="95">
        <v>10605</v>
      </c>
      <c r="B9370" s="90" t="s">
        <v>15558</v>
      </c>
      <c r="C9370" s="89" t="s">
        <v>3635</v>
      </c>
      <c r="D9370" s="93" t="s">
        <v>15559</v>
      </c>
    </row>
    <row r="9371" spans="1:4">
      <c r="B9371" s="90" t="s">
        <v>15560</v>
      </c>
    </row>
    <row r="9372" spans="1:4">
      <c r="A9372" s="95">
        <v>10606</v>
      </c>
      <c r="B9372" s="90" t="s">
        <v>15561</v>
      </c>
      <c r="C9372" s="89" t="s">
        <v>3751</v>
      </c>
      <c r="D9372" s="91" t="s">
        <v>1050</v>
      </c>
    </row>
    <row r="9373" spans="1:4">
      <c r="A9373" s="95">
        <v>10607</v>
      </c>
      <c r="B9373" s="90" t="s">
        <v>15562</v>
      </c>
      <c r="C9373" s="89" t="s">
        <v>3635</v>
      </c>
      <c r="D9373" s="93" t="s">
        <v>15563</v>
      </c>
    </row>
    <row r="9374" spans="1:4">
      <c r="B9374" s="90" t="s">
        <v>15555</v>
      </c>
    </row>
    <row r="9375" spans="1:4">
      <c r="A9375" s="95">
        <v>10608</v>
      </c>
      <c r="B9375" s="90" t="s">
        <v>15564</v>
      </c>
      <c r="C9375" s="89" t="s">
        <v>3973</v>
      </c>
      <c r="D9375" s="91" t="s">
        <v>1107</v>
      </c>
    </row>
    <row r="9376" spans="1:4">
      <c r="A9376" s="95">
        <v>10609</v>
      </c>
      <c r="B9376" s="90" t="s">
        <v>15565</v>
      </c>
      <c r="C9376" s="89" t="s">
        <v>3635</v>
      </c>
      <c r="D9376" s="91" t="s">
        <v>15547</v>
      </c>
    </row>
    <row r="9377" spans="1:4">
      <c r="B9377" s="90" t="s">
        <v>15566</v>
      </c>
    </row>
    <row r="9378" spans="1:4">
      <c r="A9378" s="95">
        <v>10610</v>
      </c>
      <c r="B9378" s="90" t="s">
        <v>15567</v>
      </c>
      <c r="C9378" s="89" t="s">
        <v>3635</v>
      </c>
      <c r="D9378" s="91" t="s">
        <v>706</v>
      </c>
    </row>
    <row r="9379" spans="1:4">
      <c r="A9379" s="95">
        <v>10611</v>
      </c>
      <c r="B9379" s="90" t="s">
        <v>15568</v>
      </c>
      <c r="C9379" s="89" t="s">
        <v>3635</v>
      </c>
      <c r="D9379" s="91" t="s">
        <v>706</v>
      </c>
    </row>
    <row r="9380" spans="1:4">
      <c r="A9380" s="95">
        <v>10612</v>
      </c>
      <c r="B9380" s="90" t="s">
        <v>15569</v>
      </c>
      <c r="C9380" s="89" t="s">
        <v>3635</v>
      </c>
      <c r="D9380" s="93" t="s">
        <v>15570</v>
      </c>
    </row>
    <row r="9381" spans="1:4">
      <c r="B9381" s="90" t="s">
        <v>15571</v>
      </c>
    </row>
    <row r="9382" spans="1:4">
      <c r="A9382" s="95">
        <v>10613</v>
      </c>
      <c r="B9382" s="90" t="s">
        <v>15572</v>
      </c>
      <c r="C9382" s="89" t="s">
        <v>3635</v>
      </c>
      <c r="D9382" s="91" t="s">
        <v>142</v>
      </c>
    </row>
    <row r="9383" spans="1:4">
      <c r="A9383" s="95">
        <v>10614</v>
      </c>
      <c r="B9383" s="90" t="s">
        <v>15573</v>
      </c>
      <c r="C9383" s="89" t="s">
        <v>3635</v>
      </c>
      <c r="D9383" s="91" t="s">
        <v>490</v>
      </c>
    </row>
    <row r="9384" spans="1:4">
      <c r="A9384" s="95">
        <v>10615</v>
      </c>
      <c r="B9384" s="90" t="s">
        <v>15574</v>
      </c>
      <c r="C9384" s="89" t="s">
        <v>3635</v>
      </c>
      <c r="D9384" s="91" t="s">
        <v>2288</v>
      </c>
    </row>
    <row r="9385" spans="1:4">
      <c r="A9385" s="95">
        <v>10616</v>
      </c>
      <c r="B9385" s="90" t="s">
        <v>15575</v>
      </c>
      <c r="C9385" s="89" t="s">
        <v>3635</v>
      </c>
      <c r="D9385" s="91" t="s">
        <v>2810</v>
      </c>
    </row>
    <row r="9386" spans="1:4">
      <c r="A9386" s="95">
        <v>10617</v>
      </c>
      <c r="B9386" s="90" t="s">
        <v>15576</v>
      </c>
      <c r="C9386" s="89" t="s">
        <v>3635</v>
      </c>
      <c r="D9386" s="91" t="s">
        <v>4144</v>
      </c>
    </row>
    <row r="9387" spans="1:4">
      <c r="A9387" s="95">
        <v>10618</v>
      </c>
      <c r="B9387" s="90" t="s">
        <v>15577</v>
      </c>
      <c r="C9387" s="89" t="s">
        <v>3635</v>
      </c>
      <c r="D9387" s="91" t="s">
        <v>1161</v>
      </c>
    </row>
    <row r="9388" spans="1:4">
      <c r="B9388" s="90" t="s">
        <v>15578</v>
      </c>
    </row>
    <row r="9389" spans="1:4">
      <c r="A9389" s="95">
        <v>10620</v>
      </c>
      <c r="B9389" s="90" t="s">
        <v>15577</v>
      </c>
      <c r="C9389" s="89" t="s">
        <v>3635</v>
      </c>
      <c r="D9389" s="91" t="s">
        <v>219</v>
      </c>
    </row>
    <row r="9390" spans="1:4">
      <c r="B9390" s="90" t="s">
        <v>15579</v>
      </c>
    </row>
    <row r="9391" spans="1:4">
      <c r="A9391" s="95">
        <v>10621</v>
      </c>
      <c r="B9391" s="90" t="s">
        <v>15580</v>
      </c>
      <c r="C9391" s="89" t="s">
        <v>3635</v>
      </c>
      <c r="D9391" s="91" t="s">
        <v>659</v>
      </c>
    </row>
    <row r="9392" spans="1:4">
      <c r="A9392" s="95">
        <v>10622</v>
      </c>
      <c r="B9392" s="90" t="s">
        <v>15581</v>
      </c>
      <c r="C9392" s="89" t="s">
        <v>3635</v>
      </c>
      <c r="D9392" s="91" t="s">
        <v>490</v>
      </c>
    </row>
    <row r="9393" spans="1:4">
      <c r="A9393" s="95">
        <v>10623</v>
      </c>
      <c r="B9393" s="90" t="s">
        <v>15582</v>
      </c>
      <c r="C9393" s="89" t="s">
        <v>3635</v>
      </c>
      <c r="D9393" s="91" t="s">
        <v>265</v>
      </c>
    </row>
    <row r="9394" spans="1:4">
      <c r="A9394" s="95">
        <v>10624</v>
      </c>
      <c r="B9394" s="90" t="s">
        <v>15583</v>
      </c>
      <c r="C9394" s="89" t="s">
        <v>3635</v>
      </c>
      <c r="D9394" s="91" t="s">
        <v>451</v>
      </c>
    </row>
    <row r="9395" spans="1:4">
      <c r="A9395" s="95">
        <v>10625</v>
      </c>
      <c r="B9395" s="90" t="s">
        <v>15584</v>
      </c>
      <c r="C9395" s="89" t="s">
        <v>3635</v>
      </c>
      <c r="D9395" s="91" t="s">
        <v>384</v>
      </c>
    </row>
    <row r="9396" spans="1:4">
      <c r="A9396" s="95">
        <v>10626</v>
      </c>
      <c r="B9396" s="90" t="s">
        <v>15585</v>
      </c>
      <c r="C9396" s="89" t="s">
        <v>3635</v>
      </c>
      <c r="D9396" s="91" t="s">
        <v>384</v>
      </c>
    </row>
    <row r="9397" spans="1:4">
      <c r="A9397" s="95">
        <v>10627</v>
      </c>
      <c r="B9397" s="90" t="s">
        <v>15586</v>
      </c>
      <c r="C9397" s="89" t="s">
        <v>3635</v>
      </c>
      <c r="D9397" s="91" t="s">
        <v>98</v>
      </c>
    </row>
    <row r="9398" spans="1:4">
      <c r="A9398" s="95">
        <v>10628</v>
      </c>
      <c r="B9398" s="90" t="s">
        <v>15587</v>
      </c>
      <c r="C9398" s="89" t="s">
        <v>3973</v>
      </c>
      <c r="D9398" s="91" t="s">
        <v>3302</v>
      </c>
    </row>
    <row r="9399" spans="1:4">
      <c r="A9399" s="95">
        <v>10629</v>
      </c>
      <c r="B9399" s="90" t="s">
        <v>15588</v>
      </c>
      <c r="C9399" s="89" t="s">
        <v>3635</v>
      </c>
      <c r="D9399" s="91" t="s">
        <v>3244</v>
      </c>
    </row>
    <row r="9400" spans="1:4">
      <c r="B9400" s="90" t="s">
        <v>15589</v>
      </c>
    </row>
    <row r="9401" spans="1:4">
      <c r="A9401" s="95">
        <v>10630</v>
      </c>
      <c r="B9401" s="90" t="s">
        <v>15590</v>
      </c>
      <c r="C9401" s="89" t="s">
        <v>3635</v>
      </c>
      <c r="D9401" s="91" t="s">
        <v>179</v>
      </c>
    </row>
    <row r="9402" spans="1:4">
      <c r="B9402" s="90" t="s">
        <v>15591</v>
      </c>
    </row>
    <row r="9403" spans="1:4">
      <c r="A9403" s="95">
        <v>10631</v>
      </c>
      <c r="B9403" s="90" t="s">
        <v>15592</v>
      </c>
      <c r="C9403" s="89" t="s">
        <v>3635</v>
      </c>
      <c r="D9403" s="91" t="s">
        <v>1977</v>
      </c>
    </row>
    <row r="9404" spans="1:4">
      <c r="A9404" s="95">
        <v>10632</v>
      </c>
      <c r="C9404" s="89" t="s">
        <v>3635</v>
      </c>
      <c r="D9404" s="91" t="s">
        <v>15593</v>
      </c>
    </row>
    <row r="9405" spans="1:4">
      <c r="D9405" s="89" t="s">
        <v>3701</v>
      </c>
    </row>
    <row r="9406" spans="1:4">
      <c r="B9406" s="87" t="s">
        <v>15594</v>
      </c>
    </row>
    <row r="9408" spans="1:4">
      <c r="B9408" s="87" t="s">
        <v>3609</v>
      </c>
      <c r="C9408" s="88" t="s">
        <v>3610</v>
      </c>
    </row>
    <row r="9409" spans="1:4">
      <c r="D9409" s="88" t="s">
        <v>3611</v>
      </c>
    </row>
    <row r="9410" spans="1:4">
      <c r="A9410" s="88" t="s">
        <v>3612</v>
      </c>
      <c r="B9410" s="87" t="s">
        <v>3613</v>
      </c>
      <c r="C9410" s="88" t="s">
        <v>3614</v>
      </c>
    </row>
    <row r="9411" spans="1:4">
      <c r="B9411" s="90" t="s">
        <v>15595</v>
      </c>
    </row>
    <row r="9412" spans="1:4">
      <c r="B9412" s="90" t="s">
        <v>15596</v>
      </c>
    </row>
    <row r="9413" spans="1:4">
      <c r="B9413" s="90" t="s">
        <v>15597</v>
      </c>
    </row>
    <row r="9414" spans="1:4">
      <c r="A9414" s="95">
        <v>10633</v>
      </c>
      <c r="B9414" s="90" t="s">
        <v>15598</v>
      </c>
      <c r="C9414" s="89" t="s">
        <v>3635</v>
      </c>
      <c r="D9414" s="91" t="s">
        <v>15599</v>
      </c>
    </row>
    <row r="9415" spans="1:4">
      <c r="B9415" s="90" t="s">
        <v>15600</v>
      </c>
    </row>
    <row r="9416" spans="1:4">
      <c r="B9416" s="90" t="s">
        <v>15601</v>
      </c>
    </row>
    <row r="9417" spans="1:4">
      <c r="A9417" s="95">
        <v>10634</v>
      </c>
      <c r="B9417" s="90" t="s">
        <v>15602</v>
      </c>
      <c r="C9417" s="89" t="s">
        <v>3635</v>
      </c>
      <c r="D9417" s="91" t="s">
        <v>1027</v>
      </c>
    </row>
    <row r="9418" spans="1:4">
      <c r="A9418" s="95">
        <v>10635</v>
      </c>
      <c r="B9418" s="90" t="s">
        <v>15603</v>
      </c>
      <c r="C9418" s="89" t="s">
        <v>7808</v>
      </c>
      <c r="D9418" s="91" t="s">
        <v>15604</v>
      </c>
    </row>
    <row r="9419" spans="1:4">
      <c r="A9419" s="95">
        <v>10636</v>
      </c>
      <c r="B9419" s="90" t="s">
        <v>15605</v>
      </c>
      <c r="C9419" s="89" t="s">
        <v>3635</v>
      </c>
      <c r="D9419" s="91" t="s">
        <v>1031</v>
      </c>
    </row>
    <row r="9420" spans="1:4">
      <c r="A9420" s="95">
        <v>10637</v>
      </c>
      <c r="B9420" s="90" t="s">
        <v>15606</v>
      </c>
      <c r="C9420" s="89" t="s">
        <v>3635</v>
      </c>
      <c r="D9420" s="91" t="s">
        <v>15607</v>
      </c>
    </row>
    <row r="9421" spans="1:4">
      <c r="A9421" s="95">
        <v>10638</v>
      </c>
      <c r="B9421" s="90" t="s">
        <v>15608</v>
      </c>
      <c r="C9421" s="89" t="s">
        <v>3973</v>
      </c>
      <c r="D9421" s="91" t="s">
        <v>15609</v>
      </c>
    </row>
    <row r="9422" spans="1:4">
      <c r="A9422" s="95">
        <v>10639</v>
      </c>
      <c r="B9422" s="90" t="s">
        <v>15610</v>
      </c>
      <c r="C9422" s="89" t="s">
        <v>3973</v>
      </c>
      <c r="D9422" s="91" t="s">
        <v>15609</v>
      </c>
    </row>
    <row r="9423" spans="1:4">
      <c r="A9423" s="95">
        <v>10640</v>
      </c>
      <c r="B9423" s="90" t="s">
        <v>15611</v>
      </c>
      <c r="C9423" s="89" t="s">
        <v>3635</v>
      </c>
      <c r="D9423" s="91" t="s">
        <v>11135</v>
      </c>
    </row>
    <row r="9424" spans="1:4">
      <c r="A9424" s="95">
        <v>10641</v>
      </c>
      <c r="B9424" s="90" t="s">
        <v>15612</v>
      </c>
      <c r="C9424" s="89" t="s">
        <v>3635</v>
      </c>
      <c r="D9424" s="91" t="s">
        <v>11070</v>
      </c>
    </row>
    <row r="9425" spans="1:4">
      <c r="A9425" s="95">
        <v>10642</v>
      </c>
      <c r="B9425" s="90" t="s">
        <v>15613</v>
      </c>
      <c r="C9425" s="89" t="s">
        <v>3635</v>
      </c>
      <c r="D9425" s="91" t="s">
        <v>2544</v>
      </c>
    </row>
    <row r="9426" spans="1:4">
      <c r="A9426" s="95">
        <v>10644</v>
      </c>
      <c r="B9426" s="90" t="s">
        <v>15614</v>
      </c>
      <c r="C9426" s="89" t="s">
        <v>3635</v>
      </c>
      <c r="D9426" s="91" t="s">
        <v>1032</v>
      </c>
    </row>
    <row r="9427" spans="1:4">
      <c r="A9427" s="95">
        <v>10646</v>
      </c>
      <c r="B9427" s="90" t="s">
        <v>15615</v>
      </c>
      <c r="C9427" s="89" t="s">
        <v>3973</v>
      </c>
      <c r="D9427" s="91" t="s">
        <v>15616</v>
      </c>
    </row>
    <row r="9428" spans="1:4">
      <c r="A9428" s="95">
        <v>10647</v>
      </c>
      <c r="B9428" s="90" t="s">
        <v>15617</v>
      </c>
      <c r="C9428" s="89" t="s">
        <v>3973</v>
      </c>
      <c r="D9428" s="91" t="s">
        <v>15618</v>
      </c>
    </row>
    <row r="9429" spans="1:4">
      <c r="A9429" s="95">
        <v>10648</v>
      </c>
      <c r="B9429" s="90" t="s">
        <v>15619</v>
      </c>
      <c r="C9429" s="89" t="s">
        <v>3973</v>
      </c>
      <c r="D9429" s="91" t="s">
        <v>15620</v>
      </c>
    </row>
    <row r="9430" spans="1:4">
      <c r="A9430" s="95">
        <v>10649</v>
      </c>
      <c r="B9430" s="90" t="s">
        <v>15621</v>
      </c>
      <c r="C9430" s="89" t="s">
        <v>3973</v>
      </c>
      <c r="D9430" s="93" t="s">
        <v>15622</v>
      </c>
    </row>
    <row r="9431" spans="1:4">
      <c r="A9431" s="95">
        <v>10661</v>
      </c>
      <c r="B9431" s="90" t="s">
        <v>15623</v>
      </c>
      <c r="C9431" s="89" t="s">
        <v>3635</v>
      </c>
      <c r="D9431" s="91" t="s">
        <v>1666</v>
      </c>
    </row>
    <row r="9432" spans="1:4">
      <c r="A9432" s="95">
        <v>10662</v>
      </c>
      <c r="B9432" s="90" t="s">
        <v>15624</v>
      </c>
      <c r="C9432" s="89" t="s">
        <v>3635</v>
      </c>
      <c r="D9432" s="91" t="s">
        <v>9626</v>
      </c>
    </row>
    <row r="9433" spans="1:4">
      <c r="A9433" s="95">
        <v>10672</v>
      </c>
      <c r="B9433" s="90" t="s">
        <v>15625</v>
      </c>
      <c r="C9433" s="89" t="s">
        <v>3973</v>
      </c>
      <c r="D9433" s="93" t="s">
        <v>15626</v>
      </c>
    </row>
    <row r="9434" spans="1:4">
      <c r="A9434" s="95">
        <v>10673</v>
      </c>
      <c r="B9434" s="90" t="s">
        <v>15627</v>
      </c>
      <c r="C9434" s="89" t="s">
        <v>3973</v>
      </c>
      <c r="D9434" s="93" t="s">
        <v>15628</v>
      </c>
    </row>
    <row r="9435" spans="1:4">
      <c r="A9435" s="95">
        <v>10678</v>
      </c>
      <c r="B9435" s="90" t="s">
        <v>15629</v>
      </c>
      <c r="C9435" s="89" t="s">
        <v>3751</v>
      </c>
      <c r="D9435" s="91" t="s">
        <v>15630</v>
      </c>
    </row>
    <row r="9436" spans="1:4">
      <c r="A9436" s="95">
        <v>10679</v>
      </c>
      <c r="B9436" s="90" t="s">
        <v>15631</v>
      </c>
      <c r="C9436" s="89" t="s">
        <v>3751</v>
      </c>
      <c r="D9436" s="91" t="s">
        <v>2816</v>
      </c>
    </row>
    <row r="9437" spans="1:4">
      <c r="A9437" s="95">
        <v>10681</v>
      </c>
      <c r="B9437" s="90" t="s">
        <v>15632</v>
      </c>
      <c r="C9437" s="89" t="s">
        <v>3635</v>
      </c>
      <c r="D9437" s="91" t="s">
        <v>1533</v>
      </c>
    </row>
    <row r="9438" spans="1:4">
      <c r="A9438" s="95">
        <v>10682</v>
      </c>
      <c r="B9438" s="90" t="s">
        <v>15633</v>
      </c>
      <c r="C9438" s="89" t="s">
        <v>7808</v>
      </c>
      <c r="D9438" s="91" t="s">
        <v>2913</v>
      </c>
    </row>
    <row r="9439" spans="1:4">
      <c r="A9439" s="95">
        <v>10685</v>
      </c>
      <c r="B9439" s="90" t="s">
        <v>15634</v>
      </c>
      <c r="C9439" s="89" t="s">
        <v>3635</v>
      </c>
      <c r="D9439" s="93" t="s">
        <v>15635</v>
      </c>
    </row>
    <row r="9440" spans="1:4">
      <c r="A9440" s="95">
        <v>10686</v>
      </c>
      <c r="B9440" s="90" t="s">
        <v>15636</v>
      </c>
      <c r="C9440" s="89" t="s">
        <v>3635</v>
      </c>
      <c r="D9440" s="91" t="s">
        <v>15637</v>
      </c>
    </row>
    <row r="9441" spans="1:4">
      <c r="A9441" s="95">
        <v>10687</v>
      </c>
      <c r="B9441" s="90" t="s">
        <v>15638</v>
      </c>
      <c r="C9441" s="89" t="s">
        <v>3635</v>
      </c>
      <c r="D9441" s="92" t="s">
        <v>15639</v>
      </c>
    </row>
    <row r="9442" spans="1:4">
      <c r="A9442" s="95">
        <v>10688</v>
      </c>
      <c r="B9442" s="90" t="s">
        <v>15640</v>
      </c>
      <c r="C9442" s="89" t="s">
        <v>3635</v>
      </c>
      <c r="D9442" s="92" t="s">
        <v>15641</v>
      </c>
    </row>
    <row r="9443" spans="1:4">
      <c r="A9443" s="95">
        <v>10689</v>
      </c>
      <c r="B9443" s="90" t="s">
        <v>15642</v>
      </c>
      <c r="C9443" s="89" t="s">
        <v>3635</v>
      </c>
      <c r="D9443" s="93" t="s">
        <v>15643</v>
      </c>
    </row>
    <row r="9444" spans="1:4">
      <c r="B9444" s="90" t="s">
        <v>15644</v>
      </c>
    </row>
    <row r="9445" spans="1:4">
      <c r="A9445" s="95">
        <v>10690</v>
      </c>
      <c r="B9445" s="90" t="s">
        <v>15645</v>
      </c>
      <c r="C9445" s="89" t="s">
        <v>3635</v>
      </c>
      <c r="D9445" s="93" t="s">
        <v>15646</v>
      </c>
    </row>
    <row r="9446" spans="1:4">
      <c r="A9446" s="95">
        <v>10691</v>
      </c>
      <c r="B9446" s="90" t="s">
        <v>15647</v>
      </c>
      <c r="C9446" s="89" t="s">
        <v>3635</v>
      </c>
      <c r="D9446" s="91" t="s">
        <v>4149</v>
      </c>
    </row>
    <row r="9447" spans="1:4">
      <c r="D9447" s="89" t="s">
        <v>3701</v>
      </c>
    </row>
    <row r="9448" spans="1:4">
      <c r="B9448" s="87" t="s">
        <v>15648</v>
      </c>
    </row>
    <row r="9450" spans="1:4">
      <c r="B9450" s="87" t="s">
        <v>3609</v>
      </c>
      <c r="C9450" s="88" t="s">
        <v>3610</v>
      </c>
    </row>
    <row r="9451" spans="1:4">
      <c r="D9451" s="88" t="s">
        <v>3611</v>
      </c>
    </row>
    <row r="9452" spans="1:4">
      <c r="A9452" s="88" t="s">
        <v>3612</v>
      </c>
      <c r="B9452" s="87" t="s">
        <v>3613</v>
      </c>
      <c r="C9452" s="88" t="s">
        <v>3614</v>
      </c>
    </row>
    <row r="9453" spans="1:4">
      <c r="A9453" s="95">
        <v>10692</v>
      </c>
      <c r="B9453" s="90" t="s">
        <v>15649</v>
      </c>
      <c r="C9453" s="89" t="s">
        <v>7808</v>
      </c>
      <c r="D9453" s="91" t="s">
        <v>14000</v>
      </c>
    </row>
    <row r="9454" spans="1:4">
      <c r="A9454" s="95">
        <v>10693</v>
      </c>
      <c r="B9454" s="90" t="s">
        <v>15650</v>
      </c>
      <c r="C9454" s="89" t="s">
        <v>3635</v>
      </c>
      <c r="D9454" s="91" t="s">
        <v>1714</v>
      </c>
    </row>
    <row r="9455" spans="1:4">
      <c r="A9455" s="95">
        <v>10695</v>
      </c>
      <c r="B9455" s="90" t="s">
        <v>15651</v>
      </c>
      <c r="C9455" s="89" t="s">
        <v>3635</v>
      </c>
      <c r="D9455" s="91" t="s">
        <v>15652</v>
      </c>
    </row>
    <row r="9456" spans="1:4">
      <c r="B9456" s="90" t="s">
        <v>4673</v>
      </c>
    </row>
    <row r="9457" spans="1:4">
      <c r="A9457" s="95">
        <v>10696</v>
      </c>
      <c r="B9457" s="90" t="s">
        <v>15653</v>
      </c>
      <c r="C9457" s="89" t="s">
        <v>3635</v>
      </c>
      <c r="D9457" s="91" t="s">
        <v>15654</v>
      </c>
    </row>
    <row r="9458" spans="1:4">
      <c r="A9458" s="95">
        <v>10697</v>
      </c>
      <c r="B9458" s="90" t="s">
        <v>15655</v>
      </c>
      <c r="C9458" s="89" t="s">
        <v>3973</v>
      </c>
      <c r="D9458" s="91" t="s">
        <v>8245</v>
      </c>
    </row>
    <row r="9459" spans="1:4">
      <c r="A9459" s="95">
        <v>10698</v>
      </c>
      <c r="B9459" s="90" t="s">
        <v>15656</v>
      </c>
      <c r="C9459" s="89" t="s">
        <v>3973</v>
      </c>
      <c r="D9459" s="91" t="s">
        <v>3663</v>
      </c>
    </row>
    <row r="9460" spans="1:4">
      <c r="A9460" s="95">
        <v>10699</v>
      </c>
      <c r="B9460" s="90" t="s">
        <v>15657</v>
      </c>
      <c r="C9460" s="89" t="s">
        <v>3973</v>
      </c>
      <c r="D9460" s="91" t="s">
        <v>3663</v>
      </c>
    </row>
    <row r="9461" spans="1:4">
      <c r="A9461" s="95">
        <v>10700</v>
      </c>
      <c r="B9461" s="90" t="s">
        <v>15658</v>
      </c>
      <c r="C9461" s="89" t="s">
        <v>3973</v>
      </c>
      <c r="D9461" s="91" t="s">
        <v>9493</v>
      </c>
    </row>
    <row r="9462" spans="1:4">
      <c r="A9462" s="95">
        <v>10701</v>
      </c>
      <c r="B9462" s="90" t="s">
        <v>15659</v>
      </c>
      <c r="C9462" s="89" t="s">
        <v>3635</v>
      </c>
      <c r="D9462" s="91" t="s">
        <v>2499</v>
      </c>
    </row>
    <row r="9463" spans="1:4">
      <c r="A9463" s="95">
        <v>10702</v>
      </c>
      <c r="B9463" s="90" t="s">
        <v>15660</v>
      </c>
      <c r="C9463" s="89" t="s">
        <v>3635</v>
      </c>
      <c r="D9463" s="93" t="s">
        <v>15661</v>
      </c>
    </row>
    <row r="9464" spans="1:4">
      <c r="A9464" s="95">
        <v>10703</v>
      </c>
      <c r="B9464" s="90" t="s">
        <v>15662</v>
      </c>
      <c r="C9464" s="89" t="s">
        <v>3635</v>
      </c>
      <c r="D9464" s="92" t="s">
        <v>15663</v>
      </c>
    </row>
    <row r="9465" spans="1:4">
      <c r="A9465" s="95">
        <v>10705</v>
      </c>
      <c r="B9465" s="90" t="s">
        <v>15664</v>
      </c>
      <c r="C9465" s="89" t="s">
        <v>3681</v>
      </c>
      <c r="D9465" s="91" t="s">
        <v>3328</v>
      </c>
    </row>
    <row r="9466" spans="1:4">
      <c r="A9466" s="95">
        <v>10706</v>
      </c>
      <c r="B9466" s="90" t="s">
        <v>15665</v>
      </c>
      <c r="C9466" s="89" t="s">
        <v>3681</v>
      </c>
      <c r="D9466" s="91" t="s">
        <v>3328</v>
      </c>
    </row>
    <row r="9467" spans="1:4">
      <c r="A9467" s="95">
        <v>10707</v>
      </c>
      <c r="B9467" s="90" t="s">
        <v>15666</v>
      </c>
      <c r="C9467" s="89" t="s">
        <v>3681</v>
      </c>
      <c r="D9467" s="91" t="s">
        <v>3328</v>
      </c>
    </row>
    <row r="9468" spans="1:4">
      <c r="A9468" s="95">
        <v>10708</v>
      </c>
      <c r="B9468" s="90" t="s">
        <v>15667</v>
      </c>
      <c r="C9468" s="89" t="s">
        <v>3681</v>
      </c>
      <c r="D9468" s="91" t="s">
        <v>3328</v>
      </c>
    </row>
    <row r="9469" spans="1:4">
      <c r="A9469" s="95">
        <v>10709</v>
      </c>
      <c r="B9469" s="90" t="s">
        <v>15668</v>
      </c>
      <c r="C9469" s="89" t="s">
        <v>3681</v>
      </c>
      <c r="D9469" s="91" t="s">
        <v>3328</v>
      </c>
    </row>
    <row r="9470" spans="1:4">
      <c r="A9470" s="95">
        <v>10710</v>
      </c>
      <c r="B9470" s="90" t="s">
        <v>15669</v>
      </c>
      <c r="C9470" s="89" t="s">
        <v>3681</v>
      </c>
      <c r="D9470" s="91" t="s">
        <v>3328</v>
      </c>
    </row>
    <row r="9471" spans="1:4">
      <c r="A9471" s="95">
        <v>10711</v>
      </c>
      <c r="B9471" s="90" t="s">
        <v>15670</v>
      </c>
      <c r="C9471" s="89" t="s">
        <v>3681</v>
      </c>
      <c r="D9471" s="91" t="s">
        <v>3328</v>
      </c>
    </row>
    <row r="9472" spans="1:4">
      <c r="A9472" s="95">
        <v>10712</v>
      </c>
      <c r="B9472" s="90" t="s">
        <v>15671</v>
      </c>
      <c r="C9472" s="89" t="s">
        <v>3620</v>
      </c>
      <c r="D9472" s="92" t="s">
        <v>15672</v>
      </c>
    </row>
    <row r="9473" spans="1:4">
      <c r="A9473" s="95">
        <v>10713</v>
      </c>
      <c r="B9473" s="90" t="s">
        <v>15673</v>
      </c>
      <c r="C9473" s="89" t="s">
        <v>3617</v>
      </c>
      <c r="D9473" s="91" t="s">
        <v>1321</v>
      </c>
    </row>
    <row r="9474" spans="1:4">
      <c r="A9474" s="95">
        <v>10714</v>
      </c>
      <c r="B9474" s="90" t="s">
        <v>15674</v>
      </c>
      <c r="C9474" s="89" t="s">
        <v>3617</v>
      </c>
      <c r="D9474" s="91" t="s">
        <v>1476</v>
      </c>
    </row>
    <row r="9475" spans="1:4">
      <c r="A9475" s="95">
        <v>10716</v>
      </c>
      <c r="B9475" s="90" t="s">
        <v>15675</v>
      </c>
      <c r="C9475" s="89" t="s">
        <v>3617</v>
      </c>
      <c r="D9475" s="91" t="s">
        <v>1321</v>
      </c>
    </row>
    <row r="9476" spans="1:4">
      <c r="A9476" s="95">
        <v>10718</v>
      </c>
      <c r="B9476" s="90" t="s">
        <v>15676</v>
      </c>
      <c r="C9476" s="89" t="s">
        <v>3617</v>
      </c>
      <c r="D9476" s="91" t="s">
        <v>1476</v>
      </c>
    </row>
    <row r="9477" spans="1:4">
      <c r="A9477" s="95">
        <v>10721</v>
      </c>
      <c r="B9477" s="90" t="s">
        <v>15677</v>
      </c>
      <c r="C9477" s="89" t="s">
        <v>3617</v>
      </c>
      <c r="D9477" s="91" t="s">
        <v>993</v>
      </c>
    </row>
    <row r="9478" spans="1:4">
      <c r="A9478" s="95">
        <v>10722</v>
      </c>
      <c r="B9478" s="90" t="s">
        <v>15678</v>
      </c>
      <c r="C9478" s="89" t="s">
        <v>3617</v>
      </c>
      <c r="D9478" s="91" t="s">
        <v>458</v>
      </c>
    </row>
    <row r="9479" spans="1:4">
      <c r="A9479" s="95">
        <v>10723</v>
      </c>
      <c r="B9479" s="90" t="s">
        <v>15679</v>
      </c>
      <c r="C9479" s="89" t="s">
        <v>3620</v>
      </c>
      <c r="D9479" s="93" t="s">
        <v>15680</v>
      </c>
    </row>
    <row r="9480" spans="1:4">
      <c r="A9480" s="95">
        <v>10724</v>
      </c>
      <c r="B9480" s="90" t="s">
        <v>15681</v>
      </c>
      <c r="C9480" s="89" t="s">
        <v>3620</v>
      </c>
      <c r="D9480" s="93" t="s">
        <v>15680</v>
      </c>
    </row>
    <row r="9481" spans="1:4">
      <c r="A9481" s="95">
        <v>10725</v>
      </c>
      <c r="B9481" s="90" t="s">
        <v>15682</v>
      </c>
      <c r="C9481" s="89" t="s">
        <v>3620</v>
      </c>
      <c r="D9481" s="93" t="s">
        <v>15680</v>
      </c>
    </row>
    <row r="9482" spans="1:4">
      <c r="A9482" s="95">
        <v>10726</v>
      </c>
      <c r="B9482" s="90" t="s">
        <v>15683</v>
      </c>
      <c r="C9482" s="89" t="s">
        <v>3620</v>
      </c>
      <c r="D9482" s="93" t="s">
        <v>15684</v>
      </c>
    </row>
    <row r="9483" spans="1:4">
      <c r="A9483" s="95">
        <v>10727</v>
      </c>
      <c r="B9483" s="90" t="s">
        <v>15685</v>
      </c>
      <c r="C9483" s="89" t="s">
        <v>3620</v>
      </c>
      <c r="D9483" s="92" t="s">
        <v>11780</v>
      </c>
    </row>
    <row r="9484" spans="1:4">
      <c r="A9484" s="95">
        <v>10729</v>
      </c>
      <c r="B9484" s="90" t="s">
        <v>15686</v>
      </c>
      <c r="C9484" s="89" t="s">
        <v>3620</v>
      </c>
      <c r="D9484" s="92" t="s">
        <v>15687</v>
      </c>
    </row>
    <row r="9485" spans="1:4">
      <c r="A9485" s="95">
        <v>10730</v>
      </c>
      <c r="B9485" s="90" t="s">
        <v>15688</v>
      </c>
      <c r="C9485" s="89" t="s">
        <v>3620</v>
      </c>
      <c r="D9485" s="92" t="s">
        <v>15687</v>
      </c>
    </row>
    <row r="9486" spans="1:4">
      <c r="D9486" s="89" t="s">
        <v>3701</v>
      </c>
    </row>
    <row r="9487" spans="1:4">
      <c r="B9487" s="87" t="s">
        <v>15689</v>
      </c>
    </row>
    <row r="9489" spans="1:4">
      <c r="B9489" s="87" t="s">
        <v>3609</v>
      </c>
      <c r="C9489" s="88" t="s">
        <v>3610</v>
      </c>
    </row>
    <row r="9490" spans="1:4">
      <c r="D9490" s="88" t="s">
        <v>3611</v>
      </c>
    </row>
    <row r="9491" spans="1:4">
      <c r="A9491" s="88" t="s">
        <v>3612</v>
      </c>
      <c r="B9491" s="87" t="s">
        <v>3613</v>
      </c>
      <c r="C9491" s="88" t="s">
        <v>3614</v>
      </c>
    </row>
    <row r="9492" spans="1:4">
      <c r="A9492" s="95">
        <v>10731</v>
      </c>
      <c r="B9492" s="90" t="s">
        <v>15690</v>
      </c>
      <c r="C9492" s="89" t="s">
        <v>3620</v>
      </c>
      <c r="D9492" s="92" t="s">
        <v>15687</v>
      </c>
    </row>
    <row r="9493" spans="1:4">
      <c r="A9493" s="95">
        <v>10732</v>
      </c>
      <c r="B9493" s="90" t="s">
        <v>15691</v>
      </c>
      <c r="C9493" s="89" t="s">
        <v>3620</v>
      </c>
      <c r="D9493" s="93" t="s">
        <v>15692</v>
      </c>
    </row>
    <row r="9494" spans="1:4">
      <c r="A9494" s="95">
        <v>10733</v>
      </c>
      <c r="B9494" s="90" t="s">
        <v>15693</v>
      </c>
      <c r="C9494" s="89" t="s">
        <v>3620</v>
      </c>
      <c r="D9494" s="93" t="s">
        <v>15692</v>
      </c>
    </row>
    <row r="9495" spans="1:4">
      <c r="A9495" s="95">
        <v>10734</v>
      </c>
      <c r="B9495" s="90" t="s">
        <v>9985</v>
      </c>
      <c r="C9495" s="89" t="s">
        <v>3620</v>
      </c>
      <c r="D9495" s="92" t="s">
        <v>12204</v>
      </c>
    </row>
    <row r="9496" spans="1:4">
      <c r="A9496" s="95">
        <v>10735</v>
      </c>
      <c r="B9496" s="90" t="s">
        <v>15694</v>
      </c>
      <c r="C9496" s="89" t="s">
        <v>3998</v>
      </c>
      <c r="D9496" s="93" t="s">
        <v>15695</v>
      </c>
    </row>
    <row r="9497" spans="1:4">
      <c r="B9497" s="90" t="s">
        <v>15696</v>
      </c>
    </row>
    <row r="9498" spans="1:4">
      <c r="A9498" s="95">
        <v>10737</v>
      </c>
      <c r="B9498" s="90" t="s">
        <v>15697</v>
      </c>
      <c r="C9498" s="89" t="s">
        <v>3998</v>
      </c>
      <c r="D9498" s="93" t="s">
        <v>15698</v>
      </c>
    </row>
    <row r="9499" spans="1:4">
      <c r="A9499" s="95">
        <v>10738</v>
      </c>
      <c r="B9499" s="90" t="s">
        <v>15699</v>
      </c>
      <c r="C9499" s="89" t="s">
        <v>3973</v>
      </c>
      <c r="D9499" s="91" t="s">
        <v>9585</v>
      </c>
    </row>
    <row r="9500" spans="1:4">
      <c r="A9500" s="95">
        <v>10741</v>
      </c>
      <c r="B9500" s="90" t="s">
        <v>15700</v>
      </c>
      <c r="C9500" s="89" t="s">
        <v>3635</v>
      </c>
      <c r="D9500" s="91" t="s">
        <v>380</v>
      </c>
    </row>
    <row r="9501" spans="1:4">
      <c r="A9501" s="95">
        <v>10743</v>
      </c>
      <c r="B9501" s="90" t="s">
        <v>15701</v>
      </c>
      <c r="C9501" s="89" t="s">
        <v>3973</v>
      </c>
      <c r="D9501" s="91" t="s">
        <v>15702</v>
      </c>
    </row>
    <row r="9502" spans="1:4">
      <c r="A9502" s="95">
        <v>10744</v>
      </c>
      <c r="B9502" s="90" t="s">
        <v>15703</v>
      </c>
      <c r="C9502" s="89" t="s">
        <v>3973</v>
      </c>
      <c r="D9502" s="91" t="s">
        <v>15704</v>
      </c>
    </row>
    <row r="9503" spans="1:4">
      <c r="A9503" s="95">
        <v>10745</v>
      </c>
      <c r="B9503" s="90" t="s">
        <v>15705</v>
      </c>
      <c r="C9503" s="89" t="s">
        <v>3635</v>
      </c>
      <c r="D9503" s="91" t="s">
        <v>197</v>
      </c>
    </row>
    <row r="9504" spans="1:4">
      <c r="A9504" s="95">
        <v>10748</v>
      </c>
      <c r="B9504" s="90" t="s">
        <v>15706</v>
      </c>
      <c r="C9504" s="89" t="s">
        <v>3635</v>
      </c>
      <c r="D9504" s="93" t="s">
        <v>15707</v>
      </c>
    </row>
    <row r="9505" spans="1:4">
      <c r="A9505" s="95">
        <v>10749</v>
      </c>
      <c r="B9505" s="90" t="s">
        <v>15708</v>
      </c>
      <c r="C9505" s="89" t="s">
        <v>3635</v>
      </c>
      <c r="D9505" s="93" t="s">
        <v>15709</v>
      </c>
    </row>
    <row r="9506" spans="1:4">
      <c r="A9506" s="95">
        <v>10750</v>
      </c>
      <c r="B9506" s="90" t="s">
        <v>15710</v>
      </c>
      <c r="C9506" s="89" t="s">
        <v>3635</v>
      </c>
      <c r="D9506" s="93" t="s">
        <v>15711</v>
      </c>
    </row>
    <row r="9507" spans="1:4">
      <c r="A9507" s="95">
        <v>10751</v>
      </c>
      <c r="B9507" s="90" t="s">
        <v>15712</v>
      </c>
      <c r="C9507" s="89" t="s">
        <v>3635</v>
      </c>
      <c r="D9507" s="93" t="s">
        <v>15713</v>
      </c>
    </row>
    <row r="9508" spans="1:4">
      <c r="A9508" s="95">
        <v>10752</v>
      </c>
      <c r="B9508" s="90" t="s">
        <v>15714</v>
      </c>
      <c r="C9508" s="89" t="s">
        <v>3635</v>
      </c>
      <c r="D9508" s="93" t="s">
        <v>15715</v>
      </c>
    </row>
    <row r="9509" spans="1:4">
      <c r="A9509" s="95">
        <v>10753</v>
      </c>
      <c r="B9509" s="90" t="s">
        <v>15716</v>
      </c>
      <c r="C9509" s="89" t="s">
        <v>3635</v>
      </c>
      <c r="D9509" s="93" t="s">
        <v>15711</v>
      </c>
    </row>
    <row r="9510" spans="1:4">
      <c r="B9510" s="90" t="s">
        <v>15717</v>
      </c>
    </row>
    <row r="9511" spans="1:4">
      <c r="A9511" s="95">
        <v>10754</v>
      </c>
      <c r="B9511" s="90" t="s">
        <v>15718</v>
      </c>
      <c r="C9511" s="89" t="s">
        <v>3635</v>
      </c>
      <c r="D9511" s="92" t="s">
        <v>15719</v>
      </c>
    </row>
    <row r="9512" spans="1:4">
      <c r="A9512" s="95">
        <v>10755</v>
      </c>
      <c r="B9512" s="90" t="s">
        <v>15720</v>
      </c>
      <c r="C9512" s="89" t="s">
        <v>3635</v>
      </c>
      <c r="D9512" s="93" t="s">
        <v>15721</v>
      </c>
    </row>
    <row r="9513" spans="1:4">
      <c r="A9513" s="95">
        <v>10756</v>
      </c>
      <c r="B9513" s="90" t="s">
        <v>15722</v>
      </c>
      <c r="C9513" s="89" t="s">
        <v>3635</v>
      </c>
      <c r="D9513" s="93" t="s">
        <v>15723</v>
      </c>
    </row>
    <row r="9514" spans="1:4">
      <c r="A9514" s="95">
        <v>10757</v>
      </c>
      <c r="B9514" s="90" t="s">
        <v>15724</v>
      </c>
      <c r="C9514" s="89" t="s">
        <v>3635</v>
      </c>
      <c r="D9514" s="93" t="s">
        <v>15725</v>
      </c>
    </row>
    <row r="9515" spans="1:4">
      <c r="B9515" s="90" t="s">
        <v>15726</v>
      </c>
    </row>
    <row r="9516" spans="1:4">
      <c r="A9516" s="95">
        <v>10758</v>
      </c>
      <c r="B9516" s="90" t="s">
        <v>15727</v>
      </c>
      <c r="C9516" s="89" t="s">
        <v>3635</v>
      </c>
      <c r="D9516" s="93" t="s">
        <v>15728</v>
      </c>
    </row>
    <row r="9517" spans="1:4">
      <c r="B9517" s="90" t="s">
        <v>15729</v>
      </c>
    </row>
    <row r="9518" spans="1:4">
      <c r="A9518" s="95">
        <v>10759</v>
      </c>
      <c r="B9518" s="90" t="s">
        <v>15724</v>
      </c>
      <c r="C9518" s="89" t="s">
        <v>3635</v>
      </c>
      <c r="D9518" s="93" t="s">
        <v>15730</v>
      </c>
    </row>
    <row r="9519" spans="1:4">
      <c r="B9519" s="90" t="s">
        <v>15726</v>
      </c>
    </row>
    <row r="9520" spans="1:4">
      <c r="A9520" s="95">
        <v>10760</v>
      </c>
      <c r="B9520" s="90" t="s">
        <v>15731</v>
      </c>
      <c r="C9520" s="89" t="s">
        <v>3635</v>
      </c>
      <c r="D9520" s="91" t="s">
        <v>682</v>
      </c>
    </row>
    <row r="9521" spans="1:4">
      <c r="A9521" s="95">
        <v>10761</v>
      </c>
      <c r="B9521" s="90" t="s">
        <v>15732</v>
      </c>
      <c r="C9521" s="89" t="s">
        <v>3635</v>
      </c>
      <c r="D9521" s="91" t="s">
        <v>2478</v>
      </c>
    </row>
    <row r="9522" spans="1:4">
      <c r="A9522" s="95">
        <v>10762</v>
      </c>
      <c r="B9522" s="90" t="s">
        <v>15733</v>
      </c>
      <c r="C9522" s="89" t="s">
        <v>3635</v>
      </c>
      <c r="D9522" s="91" t="s">
        <v>15734</v>
      </c>
    </row>
    <row r="9523" spans="1:4">
      <c r="A9523" s="95">
        <v>10763</v>
      </c>
      <c r="B9523" s="90" t="s">
        <v>15735</v>
      </c>
      <c r="C9523" s="89" t="s">
        <v>3620</v>
      </c>
      <c r="D9523" s="91" t="s">
        <v>1996</v>
      </c>
    </row>
    <row r="9524" spans="1:4">
      <c r="A9524" s="95">
        <v>10765</v>
      </c>
      <c r="B9524" s="90" t="s">
        <v>15736</v>
      </c>
      <c r="C9524" s="89" t="s">
        <v>3625</v>
      </c>
      <c r="D9524" s="91" t="s">
        <v>1102</v>
      </c>
    </row>
    <row r="9525" spans="1:4">
      <c r="A9525" s="95">
        <v>10766</v>
      </c>
      <c r="B9525" s="90" t="s">
        <v>15737</v>
      </c>
      <c r="C9525" s="89" t="s">
        <v>3617</v>
      </c>
      <c r="D9525" s="91" t="s">
        <v>3502</v>
      </c>
    </row>
    <row r="9526" spans="1:4">
      <c r="A9526" s="95">
        <v>10767</v>
      </c>
      <c r="B9526" s="90" t="s">
        <v>15738</v>
      </c>
      <c r="C9526" s="89" t="s">
        <v>3635</v>
      </c>
      <c r="D9526" s="91" t="s">
        <v>1235</v>
      </c>
    </row>
    <row r="9527" spans="1:4">
      <c r="A9527" s="95">
        <v>10768</v>
      </c>
      <c r="B9527" s="90" t="s">
        <v>15739</v>
      </c>
      <c r="C9527" s="89" t="s">
        <v>3617</v>
      </c>
      <c r="D9527" s="91" t="s">
        <v>15740</v>
      </c>
    </row>
    <row r="9528" spans="1:4">
      <c r="B9528" s="90" t="s">
        <v>15741</v>
      </c>
    </row>
    <row r="9529" spans="1:4">
      <c r="D9529" s="89" t="s">
        <v>3701</v>
      </c>
    </row>
    <row r="9530" spans="1:4">
      <c r="B9530" s="87" t="s">
        <v>15742</v>
      </c>
    </row>
    <row r="9532" spans="1:4">
      <c r="B9532" s="87" t="s">
        <v>3609</v>
      </c>
      <c r="C9532" s="88" t="s">
        <v>3610</v>
      </c>
    </row>
    <row r="9533" spans="1:4">
      <c r="D9533" s="88" t="s">
        <v>3611</v>
      </c>
    </row>
    <row r="9534" spans="1:4">
      <c r="A9534" s="88" t="s">
        <v>3612</v>
      </c>
      <c r="B9534" s="87" t="s">
        <v>3613</v>
      </c>
      <c r="C9534" s="88" t="s">
        <v>3614</v>
      </c>
    </row>
    <row r="9535" spans="1:4">
      <c r="A9535" s="95">
        <v>10769</v>
      </c>
      <c r="B9535" s="90" t="s">
        <v>15739</v>
      </c>
      <c r="C9535" s="89" t="s">
        <v>3617</v>
      </c>
      <c r="D9535" s="91" t="s">
        <v>15743</v>
      </c>
    </row>
    <row r="9536" spans="1:4">
      <c r="B9536" s="90" t="s">
        <v>15744</v>
      </c>
    </row>
    <row r="9537" spans="1:4">
      <c r="A9537" s="95">
        <v>10770</v>
      </c>
      <c r="B9537" s="90" t="s">
        <v>15745</v>
      </c>
      <c r="C9537" s="89" t="s">
        <v>3635</v>
      </c>
      <c r="D9537" s="91" t="s">
        <v>2455</v>
      </c>
    </row>
    <row r="9538" spans="1:4">
      <c r="A9538" s="95">
        <v>10771</v>
      </c>
      <c r="B9538" s="90" t="s">
        <v>15746</v>
      </c>
      <c r="C9538" s="89" t="s">
        <v>3635</v>
      </c>
      <c r="D9538" s="91" t="s">
        <v>15747</v>
      </c>
    </row>
    <row r="9539" spans="1:4">
      <c r="A9539" s="95">
        <v>10773</v>
      </c>
      <c r="B9539" s="90" t="s">
        <v>15748</v>
      </c>
      <c r="C9539" s="89" t="s">
        <v>3635</v>
      </c>
      <c r="D9539" s="91" t="s">
        <v>15749</v>
      </c>
    </row>
    <row r="9540" spans="1:4">
      <c r="A9540" s="95">
        <v>10777</v>
      </c>
      <c r="B9540" s="90" t="s">
        <v>15750</v>
      </c>
      <c r="C9540" s="89" t="s">
        <v>3625</v>
      </c>
      <c r="D9540" s="89" t="s">
        <v>429</v>
      </c>
    </row>
    <row r="9541" spans="1:4">
      <c r="A9541" s="95">
        <v>10778</v>
      </c>
      <c r="B9541" s="90" t="s">
        <v>15751</v>
      </c>
      <c r="C9541" s="89" t="s">
        <v>3625</v>
      </c>
      <c r="D9541" s="89" t="s">
        <v>1690</v>
      </c>
    </row>
    <row r="9542" spans="1:4">
      <c r="A9542" s="95">
        <v>10780</v>
      </c>
      <c r="B9542" s="90" t="s">
        <v>15752</v>
      </c>
      <c r="C9542" s="89" t="s">
        <v>3973</v>
      </c>
      <c r="D9542" s="91" t="s">
        <v>15753</v>
      </c>
    </row>
    <row r="9543" spans="1:4">
      <c r="A9543" s="95">
        <v>10781</v>
      </c>
      <c r="B9543" s="90" t="s">
        <v>15754</v>
      </c>
      <c r="C9543" s="89" t="s">
        <v>3635</v>
      </c>
      <c r="D9543" s="91" t="s">
        <v>2700</v>
      </c>
    </row>
    <row r="9544" spans="1:4">
      <c r="A9544" s="95">
        <v>10782</v>
      </c>
      <c r="B9544" s="90" t="s">
        <v>15755</v>
      </c>
      <c r="C9544" s="89" t="s">
        <v>3635</v>
      </c>
      <c r="D9544" s="91" t="s">
        <v>15756</v>
      </c>
    </row>
    <row r="9545" spans="1:4">
      <c r="A9545" s="95">
        <v>10783</v>
      </c>
      <c r="B9545" s="90" t="s">
        <v>15757</v>
      </c>
      <c r="C9545" s="89" t="s">
        <v>3635</v>
      </c>
      <c r="D9545" s="91" t="s">
        <v>760</v>
      </c>
    </row>
    <row r="9546" spans="1:4">
      <c r="A9546" s="95">
        <v>10784</v>
      </c>
      <c r="B9546" s="90" t="s">
        <v>15758</v>
      </c>
      <c r="C9546" s="89" t="s">
        <v>3635</v>
      </c>
      <c r="D9546" s="91" t="s">
        <v>582</v>
      </c>
    </row>
    <row r="9547" spans="1:4">
      <c r="A9547" s="95">
        <v>10785</v>
      </c>
      <c r="B9547" s="90" t="s">
        <v>15759</v>
      </c>
      <c r="C9547" s="89" t="s">
        <v>3635</v>
      </c>
      <c r="D9547" s="91" t="s">
        <v>4419</v>
      </c>
    </row>
    <row r="9548" spans="1:4">
      <c r="A9548" s="95">
        <v>10786</v>
      </c>
      <c r="B9548" s="90" t="s">
        <v>15760</v>
      </c>
      <c r="C9548" s="89" t="s">
        <v>3620</v>
      </c>
      <c r="D9548" s="91" t="s">
        <v>2326</v>
      </c>
    </row>
    <row r="9549" spans="1:4">
      <c r="A9549" s="95">
        <v>10787</v>
      </c>
      <c r="B9549" s="90" t="s">
        <v>15761</v>
      </c>
      <c r="C9549" s="89" t="s">
        <v>3635</v>
      </c>
      <c r="D9549" s="91" t="s">
        <v>8245</v>
      </c>
    </row>
    <row r="9550" spans="1:4">
      <c r="A9550" s="95">
        <v>10788</v>
      </c>
      <c r="B9550" s="90" t="s">
        <v>15762</v>
      </c>
      <c r="C9550" s="89" t="s">
        <v>3635</v>
      </c>
      <c r="D9550" s="91" t="s">
        <v>1609</v>
      </c>
    </row>
    <row r="9551" spans="1:4">
      <c r="A9551" s="95">
        <v>10789</v>
      </c>
      <c r="B9551" s="90" t="s">
        <v>15763</v>
      </c>
      <c r="C9551" s="89" t="s">
        <v>3635</v>
      </c>
      <c r="D9551" s="91" t="s">
        <v>14496</v>
      </c>
    </row>
    <row r="9552" spans="1:4">
      <c r="A9552" s="95">
        <v>10790</v>
      </c>
      <c r="B9552" s="90" t="s">
        <v>15764</v>
      </c>
      <c r="C9552" s="89" t="s">
        <v>3635</v>
      </c>
      <c r="D9552" s="91" t="s">
        <v>1325</v>
      </c>
    </row>
    <row r="9553" spans="1:4">
      <c r="A9553" s="95">
        <v>10791</v>
      </c>
      <c r="B9553" s="90" t="s">
        <v>15765</v>
      </c>
      <c r="C9553" s="89" t="s">
        <v>3635</v>
      </c>
      <c r="D9553" s="91" t="s">
        <v>9579</v>
      </c>
    </row>
    <row r="9554" spans="1:4">
      <c r="A9554" s="95">
        <v>10795</v>
      </c>
      <c r="B9554" s="90" t="s">
        <v>15766</v>
      </c>
      <c r="C9554" s="89" t="s">
        <v>3635</v>
      </c>
      <c r="D9554" s="92" t="s">
        <v>13123</v>
      </c>
    </row>
    <row r="9555" spans="1:4">
      <c r="A9555" s="95">
        <v>10796</v>
      </c>
      <c r="B9555" s="90" t="s">
        <v>15767</v>
      </c>
      <c r="C9555" s="89" t="s">
        <v>3635</v>
      </c>
      <c r="D9555" s="93" t="s">
        <v>15768</v>
      </c>
    </row>
    <row r="9556" spans="1:4">
      <c r="B9556" s="90" t="s">
        <v>15769</v>
      </c>
    </row>
    <row r="9557" spans="1:4">
      <c r="A9557" s="95">
        <v>10797</v>
      </c>
      <c r="B9557" s="90" t="s">
        <v>15770</v>
      </c>
      <c r="C9557" s="89" t="s">
        <v>3635</v>
      </c>
      <c r="D9557" s="91" t="s">
        <v>471</v>
      </c>
    </row>
    <row r="9558" spans="1:4">
      <c r="A9558" s="95">
        <v>10798</v>
      </c>
      <c r="B9558" s="90" t="s">
        <v>15771</v>
      </c>
      <c r="C9558" s="89" t="s">
        <v>3635</v>
      </c>
      <c r="D9558" s="91" t="s">
        <v>3315</v>
      </c>
    </row>
    <row r="9559" spans="1:4">
      <c r="A9559" s="95">
        <v>10799</v>
      </c>
      <c r="B9559" s="90" t="s">
        <v>15772</v>
      </c>
      <c r="C9559" s="89" t="s">
        <v>3635</v>
      </c>
      <c r="D9559" s="91" t="s">
        <v>15773</v>
      </c>
    </row>
    <row r="9560" spans="1:4">
      <c r="A9560" s="95">
        <v>10800</v>
      </c>
      <c r="B9560" s="90" t="s">
        <v>15774</v>
      </c>
      <c r="C9560" s="89" t="s">
        <v>3635</v>
      </c>
      <c r="D9560" s="91" t="s">
        <v>3328</v>
      </c>
    </row>
    <row r="9561" spans="1:4">
      <c r="A9561" s="95">
        <v>10801</v>
      </c>
      <c r="B9561" s="90" t="s">
        <v>15775</v>
      </c>
      <c r="C9561" s="89" t="s">
        <v>3635</v>
      </c>
      <c r="D9561" s="91" t="s">
        <v>15776</v>
      </c>
    </row>
    <row r="9562" spans="1:4">
      <c r="A9562" s="95">
        <v>10802</v>
      </c>
      <c r="B9562" s="90" t="s">
        <v>15777</v>
      </c>
      <c r="C9562" s="89" t="s">
        <v>3635</v>
      </c>
      <c r="D9562" s="91" t="s">
        <v>1171</v>
      </c>
    </row>
    <row r="9563" spans="1:4">
      <c r="A9563" s="95">
        <v>10803</v>
      </c>
      <c r="B9563" s="90" t="s">
        <v>15778</v>
      </c>
      <c r="C9563" s="89" t="s">
        <v>3973</v>
      </c>
      <c r="D9563" s="91" t="s">
        <v>2161</v>
      </c>
    </row>
    <row r="9564" spans="1:4">
      <c r="A9564" s="95">
        <v>10804</v>
      </c>
      <c r="B9564" s="90" t="s">
        <v>15779</v>
      </c>
      <c r="C9564" s="89" t="s">
        <v>3635</v>
      </c>
      <c r="D9564" s="93" t="s">
        <v>15780</v>
      </c>
    </row>
    <row r="9565" spans="1:4">
      <c r="A9565" s="95">
        <v>10805</v>
      </c>
      <c r="B9565" s="90" t="s">
        <v>15781</v>
      </c>
      <c r="C9565" s="89" t="s">
        <v>3635</v>
      </c>
      <c r="D9565" s="91" t="s">
        <v>15782</v>
      </c>
    </row>
    <row r="9566" spans="1:4">
      <c r="A9566" s="95">
        <v>10806</v>
      </c>
      <c r="B9566" s="90" t="s">
        <v>15783</v>
      </c>
      <c r="C9566" s="89" t="s">
        <v>3635</v>
      </c>
      <c r="D9566" s="91" t="s">
        <v>15784</v>
      </c>
    </row>
    <row r="9567" spans="1:4">
      <c r="A9567" s="95">
        <v>10807</v>
      </c>
      <c r="B9567" s="90" t="s">
        <v>15785</v>
      </c>
      <c r="C9567" s="89" t="s">
        <v>3635</v>
      </c>
      <c r="D9567" s="91" t="s">
        <v>15786</v>
      </c>
    </row>
    <row r="9568" spans="1:4">
      <c r="A9568" s="95">
        <v>10808</v>
      </c>
      <c r="B9568" s="90" t="s">
        <v>15787</v>
      </c>
      <c r="C9568" s="89" t="s">
        <v>3635</v>
      </c>
      <c r="D9568" s="92" t="s">
        <v>15788</v>
      </c>
    </row>
    <row r="9569" spans="1:4">
      <c r="D9569" s="89" t="s">
        <v>3701</v>
      </c>
    </row>
    <row r="9570" spans="1:4">
      <c r="B9570" s="87" t="s">
        <v>15789</v>
      </c>
    </row>
    <row r="9572" spans="1:4">
      <c r="B9572" s="87" t="s">
        <v>3609</v>
      </c>
      <c r="C9572" s="88" t="s">
        <v>3610</v>
      </c>
    </row>
    <row r="9573" spans="1:4">
      <c r="D9573" s="88" t="s">
        <v>3611</v>
      </c>
    </row>
    <row r="9574" spans="1:4">
      <c r="A9574" s="88" t="s">
        <v>3612</v>
      </c>
      <c r="B9574" s="87" t="s">
        <v>3613</v>
      </c>
      <c r="C9574" s="88" t="s">
        <v>3614</v>
      </c>
    </row>
    <row r="9575" spans="1:4">
      <c r="A9575" s="95">
        <v>10809</v>
      </c>
      <c r="B9575" s="90" t="s">
        <v>15790</v>
      </c>
      <c r="C9575" s="89" t="s">
        <v>3635</v>
      </c>
      <c r="D9575" s="93" t="s">
        <v>15791</v>
      </c>
    </row>
    <row r="9576" spans="1:4">
      <c r="A9576" s="95">
        <v>10810</v>
      </c>
      <c r="B9576" s="90" t="s">
        <v>15792</v>
      </c>
      <c r="C9576" s="89" t="s">
        <v>3635</v>
      </c>
      <c r="D9576" s="93" t="s">
        <v>15793</v>
      </c>
    </row>
    <row r="9577" spans="1:4">
      <c r="A9577" s="95">
        <v>10811</v>
      </c>
      <c r="B9577" s="90" t="s">
        <v>15794</v>
      </c>
      <c r="C9577" s="89" t="s">
        <v>3635</v>
      </c>
      <c r="D9577" s="91" t="s">
        <v>7850</v>
      </c>
    </row>
    <row r="9578" spans="1:4">
      <c r="A9578" s="95">
        <v>10812</v>
      </c>
      <c r="B9578" s="90" t="s">
        <v>15795</v>
      </c>
      <c r="C9578" s="89" t="s">
        <v>3635</v>
      </c>
      <c r="D9578" s="91" t="s">
        <v>15796</v>
      </c>
    </row>
    <row r="9579" spans="1:4">
      <c r="A9579" s="95">
        <v>10813</v>
      </c>
      <c r="B9579" s="90" t="s">
        <v>15797</v>
      </c>
      <c r="C9579" s="89" t="s">
        <v>3635</v>
      </c>
      <c r="D9579" s="91" t="s">
        <v>406</v>
      </c>
    </row>
    <row r="9580" spans="1:4">
      <c r="A9580" s="95">
        <v>10814</v>
      </c>
      <c r="B9580" s="90" t="s">
        <v>15798</v>
      </c>
      <c r="C9580" s="89" t="s">
        <v>3635</v>
      </c>
      <c r="D9580" s="91" t="s">
        <v>15799</v>
      </c>
    </row>
    <row r="9581" spans="1:4">
      <c r="A9581" s="95">
        <v>10815</v>
      </c>
      <c r="B9581" s="90" t="s">
        <v>15800</v>
      </c>
      <c r="C9581" s="89" t="s">
        <v>3635</v>
      </c>
      <c r="D9581" s="91" t="s">
        <v>15801</v>
      </c>
    </row>
    <row r="9582" spans="1:4">
      <c r="A9582" s="95">
        <v>10816</v>
      </c>
      <c r="B9582" s="90" t="s">
        <v>15802</v>
      </c>
      <c r="C9582" s="89" t="s">
        <v>3635</v>
      </c>
      <c r="D9582" s="91" t="s">
        <v>3220</v>
      </c>
    </row>
    <row r="9583" spans="1:4">
      <c r="A9583" s="95">
        <v>10817</v>
      </c>
      <c r="B9583" s="90" t="s">
        <v>15803</v>
      </c>
      <c r="C9583" s="89" t="s">
        <v>3635</v>
      </c>
      <c r="D9583" s="93" t="s">
        <v>15804</v>
      </c>
    </row>
    <row r="9584" spans="1:4">
      <c r="B9584" s="90" t="s">
        <v>15805</v>
      </c>
    </row>
    <row r="9585" spans="1:4">
      <c r="A9585" s="95">
        <v>10819</v>
      </c>
      <c r="B9585" s="90" t="s">
        <v>15806</v>
      </c>
      <c r="C9585" s="89" t="s">
        <v>3635</v>
      </c>
      <c r="D9585" s="91" t="s">
        <v>4076</v>
      </c>
    </row>
    <row r="9586" spans="1:4">
      <c r="B9586" s="90" t="s">
        <v>15807</v>
      </c>
    </row>
    <row r="9587" spans="1:4">
      <c r="A9587" s="95">
        <v>10821</v>
      </c>
      <c r="B9587" s="90" t="s">
        <v>15808</v>
      </c>
      <c r="C9587" s="89" t="s">
        <v>3635</v>
      </c>
      <c r="D9587" s="91" t="s">
        <v>2134</v>
      </c>
    </row>
    <row r="9588" spans="1:4">
      <c r="B9588" s="90" t="s">
        <v>15809</v>
      </c>
    </row>
    <row r="9589" spans="1:4">
      <c r="A9589" s="95">
        <v>10822</v>
      </c>
      <c r="B9589" s="90" t="s">
        <v>15810</v>
      </c>
      <c r="C9589" s="89" t="s">
        <v>3681</v>
      </c>
      <c r="D9589" s="91" t="s">
        <v>3049</v>
      </c>
    </row>
    <row r="9590" spans="1:4">
      <c r="B9590" s="90" t="s">
        <v>15811</v>
      </c>
    </row>
    <row r="9591" spans="1:4">
      <c r="A9591" s="95">
        <v>10823</v>
      </c>
      <c r="B9591" s="90" t="s">
        <v>15812</v>
      </c>
      <c r="C9591" s="89" t="s">
        <v>3635</v>
      </c>
      <c r="D9591" s="92" t="s">
        <v>15813</v>
      </c>
    </row>
    <row r="9592" spans="1:4">
      <c r="A9592" s="95">
        <v>10827</v>
      </c>
      <c r="B9592" s="90" t="s">
        <v>15814</v>
      </c>
      <c r="C9592" s="89" t="s">
        <v>3635</v>
      </c>
      <c r="D9592" s="91" t="s">
        <v>15815</v>
      </c>
    </row>
    <row r="9593" spans="1:4">
      <c r="A9593" s="95">
        <v>10828</v>
      </c>
      <c r="B9593" s="90" t="s">
        <v>15816</v>
      </c>
      <c r="C9593" s="89" t="s">
        <v>3635</v>
      </c>
      <c r="D9593" s="93" t="s">
        <v>15817</v>
      </c>
    </row>
    <row r="9594" spans="1:4">
      <c r="B9594" s="90" t="s">
        <v>15818</v>
      </c>
    </row>
    <row r="9595" spans="1:4">
      <c r="B9595" s="90" t="s">
        <v>15819</v>
      </c>
    </row>
    <row r="9596" spans="1:4">
      <c r="A9596" s="95">
        <v>10829</v>
      </c>
      <c r="B9596" s="90" t="s">
        <v>15820</v>
      </c>
      <c r="C9596" s="89" t="s">
        <v>3635</v>
      </c>
      <c r="D9596" s="93" t="s">
        <v>15821</v>
      </c>
    </row>
    <row r="9597" spans="1:4">
      <c r="B9597" s="90" t="s">
        <v>15822</v>
      </c>
    </row>
    <row r="9598" spans="1:4">
      <c r="A9598" s="95">
        <v>10830</v>
      </c>
      <c r="B9598" s="90" t="s">
        <v>15823</v>
      </c>
      <c r="C9598" s="89" t="s">
        <v>3635</v>
      </c>
      <c r="D9598" s="93" t="s">
        <v>15824</v>
      </c>
    </row>
    <row r="9599" spans="1:4">
      <c r="B9599" s="90" t="s">
        <v>15822</v>
      </c>
    </row>
    <row r="9600" spans="1:4">
      <c r="A9600" s="95">
        <v>10831</v>
      </c>
      <c r="B9600" s="90" t="s">
        <v>15825</v>
      </c>
      <c r="C9600" s="89" t="s">
        <v>3635</v>
      </c>
      <c r="D9600" s="91" t="s">
        <v>15826</v>
      </c>
    </row>
    <row r="9601" spans="1:4">
      <c r="B9601" s="90" t="s">
        <v>15827</v>
      </c>
    </row>
    <row r="9602" spans="1:4">
      <c r="A9602" s="95">
        <v>10832</v>
      </c>
      <c r="B9602" s="90" t="s">
        <v>15828</v>
      </c>
      <c r="C9602" s="89" t="s">
        <v>3635</v>
      </c>
      <c r="D9602" s="93" t="s">
        <v>15829</v>
      </c>
    </row>
    <row r="9603" spans="1:4">
      <c r="A9603" s="95">
        <v>10833</v>
      </c>
      <c r="B9603" s="90" t="s">
        <v>15830</v>
      </c>
      <c r="C9603" s="89" t="s">
        <v>3635</v>
      </c>
      <c r="D9603" s="93" t="s">
        <v>15831</v>
      </c>
    </row>
    <row r="9604" spans="1:4">
      <c r="A9604" s="95">
        <v>10834</v>
      </c>
      <c r="B9604" s="90" t="s">
        <v>15832</v>
      </c>
      <c r="C9604" s="89" t="s">
        <v>3635</v>
      </c>
      <c r="D9604" s="93" t="s">
        <v>15833</v>
      </c>
    </row>
    <row r="9605" spans="1:4">
      <c r="B9605" s="90" t="s">
        <v>15834</v>
      </c>
    </row>
    <row r="9606" spans="1:4">
      <c r="A9606" s="95">
        <v>10838</v>
      </c>
      <c r="B9606" s="90" t="s">
        <v>15832</v>
      </c>
      <c r="C9606" s="89" t="s">
        <v>3635</v>
      </c>
      <c r="D9606" s="92" t="s">
        <v>15835</v>
      </c>
    </row>
    <row r="9607" spans="1:4">
      <c r="B9607" s="90" t="s">
        <v>15834</v>
      </c>
    </row>
    <row r="9608" spans="1:4">
      <c r="A9608" s="95">
        <v>10839</v>
      </c>
      <c r="B9608" s="90" t="s">
        <v>15832</v>
      </c>
      <c r="C9608" s="89" t="s">
        <v>3635</v>
      </c>
      <c r="D9608" s="93" t="s">
        <v>15836</v>
      </c>
    </row>
    <row r="9609" spans="1:4">
      <c r="B9609" s="90" t="s">
        <v>15837</v>
      </c>
    </row>
    <row r="9610" spans="1:4">
      <c r="A9610" s="95">
        <v>10840</v>
      </c>
      <c r="B9610" s="90" t="s">
        <v>15838</v>
      </c>
      <c r="C9610" s="89" t="s">
        <v>3635</v>
      </c>
      <c r="D9610" s="93" t="s">
        <v>15839</v>
      </c>
    </row>
    <row r="9611" spans="1:4">
      <c r="B9611" s="90" t="s">
        <v>15840</v>
      </c>
    </row>
    <row r="9612" spans="1:4">
      <c r="A9612" s="95">
        <v>10841</v>
      </c>
      <c r="B9612" s="90" t="s">
        <v>15841</v>
      </c>
      <c r="C9612" s="89" t="s">
        <v>3635</v>
      </c>
      <c r="D9612" s="91" t="s">
        <v>15842</v>
      </c>
    </row>
    <row r="9613" spans="1:4">
      <c r="B9613" s="90" t="s">
        <v>15843</v>
      </c>
    </row>
    <row r="9614" spans="1:4">
      <c r="A9614" s="95">
        <v>10842</v>
      </c>
      <c r="B9614" s="90" t="s">
        <v>15844</v>
      </c>
      <c r="C9614" s="89" t="s">
        <v>3635</v>
      </c>
      <c r="D9614" s="91" t="s">
        <v>15845</v>
      </c>
    </row>
    <row r="9615" spans="1:4">
      <c r="B9615" s="90" t="s">
        <v>15846</v>
      </c>
    </row>
    <row r="9616" spans="1:4">
      <c r="A9616" s="95">
        <v>10843</v>
      </c>
      <c r="B9616" s="90" t="s">
        <v>15847</v>
      </c>
      <c r="C9616" s="89" t="s">
        <v>3635</v>
      </c>
      <c r="D9616" s="91" t="s">
        <v>15848</v>
      </c>
    </row>
    <row r="9617" spans="1:4">
      <c r="B9617" s="90" t="s">
        <v>15849</v>
      </c>
    </row>
    <row r="9618" spans="1:4">
      <c r="D9618" s="89" t="s">
        <v>3701</v>
      </c>
    </row>
    <row r="9619" spans="1:4">
      <c r="B9619" s="87" t="s">
        <v>15850</v>
      </c>
    </row>
    <row r="9621" spans="1:4">
      <c r="B9621" s="87" t="s">
        <v>3609</v>
      </c>
      <c r="C9621" s="88" t="s">
        <v>3610</v>
      </c>
    </row>
    <row r="9622" spans="1:4">
      <c r="D9622" s="88" t="s">
        <v>3611</v>
      </c>
    </row>
    <row r="9623" spans="1:4">
      <c r="A9623" s="88" t="s">
        <v>3612</v>
      </c>
      <c r="B9623" s="87" t="s">
        <v>3613</v>
      </c>
      <c r="C9623" s="88" t="s">
        <v>3614</v>
      </c>
    </row>
    <row r="9624" spans="1:4">
      <c r="A9624" s="95">
        <v>10844</v>
      </c>
      <c r="B9624" s="90" t="s">
        <v>15851</v>
      </c>
      <c r="C9624" s="89" t="s">
        <v>3635</v>
      </c>
      <c r="D9624" s="93" t="s">
        <v>15852</v>
      </c>
    </row>
    <row r="9625" spans="1:4">
      <c r="B9625" s="90" t="s">
        <v>15840</v>
      </c>
    </row>
    <row r="9626" spans="1:4">
      <c r="A9626" s="95">
        <v>10845</v>
      </c>
      <c r="B9626" s="90" t="s">
        <v>15853</v>
      </c>
      <c r="C9626" s="89" t="s">
        <v>3635</v>
      </c>
      <c r="D9626" s="93" t="s">
        <v>15854</v>
      </c>
    </row>
    <row r="9627" spans="1:4">
      <c r="B9627" s="90" t="s">
        <v>15855</v>
      </c>
    </row>
    <row r="9628" spans="1:4">
      <c r="A9628" s="95">
        <v>10861</v>
      </c>
      <c r="B9628" s="90" t="s">
        <v>15856</v>
      </c>
      <c r="C9628" s="89" t="s">
        <v>3635</v>
      </c>
      <c r="D9628" s="93" t="s">
        <v>15857</v>
      </c>
    </row>
    <row r="9629" spans="1:4">
      <c r="A9629" s="95">
        <v>10867</v>
      </c>
      <c r="B9629" s="90" t="s">
        <v>15858</v>
      </c>
      <c r="C9629" s="89" t="s">
        <v>3635</v>
      </c>
      <c r="D9629" s="93" t="s">
        <v>15859</v>
      </c>
    </row>
    <row r="9630" spans="1:4">
      <c r="A9630" s="95">
        <v>10868</v>
      </c>
      <c r="B9630" s="90" t="s">
        <v>15860</v>
      </c>
      <c r="C9630" s="89" t="s">
        <v>3635</v>
      </c>
      <c r="D9630" s="93" t="s">
        <v>15861</v>
      </c>
    </row>
    <row r="9631" spans="1:4">
      <c r="A9631" s="95">
        <v>10869</v>
      </c>
      <c r="B9631" s="90" t="s">
        <v>15862</v>
      </c>
      <c r="C9631" s="89" t="s">
        <v>3635</v>
      </c>
      <c r="D9631" s="93" t="s">
        <v>15863</v>
      </c>
    </row>
    <row r="9632" spans="1:4">
      <c r="A9632" s="95">
        <v>10871</v>
      </c>
      <c r="B9632" s="90" t="s">
        <v>15864</v>
      </c>
      <c r="C9632" s="89" t="s">
        <v>3635</v>
      </c>
      <c r="D9632" s="91" t="s">
        <v>15865</v>
      </c>
    </row>
    <row r="9633" spans="1:4">
      <c r="A9633" s="95">
        <v>10872</v>
      </c>
      <c r="B9633" s="90" t="s">
        <v>15866</v>
      </c>
      <c r="C9633" s="89" t="s">
        <v>3635</v>
      </c>
      <c r="D9633" s="91" t="s">
        <v>15867</v>
      </c>
    </row>
    <row r="9634" spans="1:4">
      <c r="A9634" s="95">
        <v>10873</v>
      </c>
      <c r="B9634" s="90" t="s">
        <v>15868</v>
      </c>
      <c r="C9634" s="89" t="s">
        <v>3635</v>
      </c>
      <c r="D9634" s="91" t="s">
        <v>15869</v>
      </c>
    </row>
    <row r="9635" spans="1:4">
      <c r="A9635" s="95">
        <v>10874</v>
      </c>
      <c r="B9635" s="90" t="s">
        <v>15870</v>
      </c>
      <c r="C9635" s="89" t="s">
        <v>3635</v>
      </c>
      <c r="D9635" s="91" t="s">
        <v>15871</v>
      </c>
    </row>
    <row r="9636" spans="1:4">
      <c r="A9636" s="95">
        <v>10875</v>
      </c>
      <c r="B9636" s="90" t="s">
        <v>15872</v>
      </c>
      <c r="C9636" s="89" t="s">
        <v>3635</v>
      </c>
      <c r="D9636" s="91" t="s">
        <v>15873</v>
      </c>
    </row>
    <row r="9637" spans="1:4">
      <c r="A9637" s="95">
        <v>10876</v>
      </c>
      <c r="B9637" s="90" t="s">
        <v>15874</v>
      </c>
      <c r="C9637" s="89" t="s">
        <v>3635</v>
      </c>
      <c r="D9637" s="92" t="s">
        <v>15875</v>
      </c>
    </row>
    <row r="9638" spans="1:4">
      <c r="A9638" s="95">
        <v>10877</v>
      </c>
      <c r="B9638" s="90" t="s">
        <v>15876</v>
      </c>
      <c r="C9638" s="89" t="s">
        <v>3635</v>
      </c>
      <c r="D9638" s="93" t="s">
        <v>15877</v>
      </c>
    </row>
    <row r="9639" spans="1:4">
      <c r="A9639" s="95">
        <v>10885</v>
      </c>
      <c r="B9639" s="90" t="s">
        <v>15878</v>
      </c>
      <c r="C9639" s="89" t="s">
        <v>3635</v>
      </c>
      <c r="D9639" s="91" t="s">
        <v>15879</v>
      </c>
    </row>
    <row r="9640" spans="1:4">
      <c r="A9640" s="95">
        <v>10889</v>
      </c>
      <c r="B9640" s="90" t="s">
        <v>15880</v>
      </c>
      <c r="C9640" s="89" t="s">
        <v>3635</v>
      </c>
      <c r="D9640" s="92" t="s">
        <v>15881</v>
      </c>
    </row>
    <row r="9641" spans="1:4">
      <c r="A9641" s="95">
        <v>10892</v>
      </c>
      <c r="B9641" s="90" t="s">
        <v>15882</v>
      </c>
      <c r="C9641" s="89" t="s">
        <v>3973</v>
      </c>
      <c r="D9641" s="93" t="s">
        <v>15883</v>
      </c>
    </row>
    <row r="9642" spans="1:4">
      <c r="B9642" s="90" t="s">
        <v>15884</v>
      </c>
    </row>
    <row r="9643" spans="1:4">
      <c r="A9643" s="95">
        <v>10895</v>
      </c>
      <c r="B9643" s="90" t="s">
        <v>15885</v>
      </c>
      <c r="C9643" s="89" t="s">
        <v>3635</v>
      </c>
      <c r="D9643" s="92" t="s">
        <v>15886</v>
      </c>
    </row>
    <row r="9644" spans="1:4">
      <c r="B9644" s="90" t="s">
        <v>15884</v>
      </c>
    </row>
    <row r="9645" spans="1:4">
      <c r="A9645" s="95">
        <v>10896</v>
      </c>
      <c r="B9645" s="90" t="s">
        <v>15887</v>
      </c>
      <c r="C9645" s="89" t="s">
        <v>3635</v>
      </c>
      <c r="D9645" s="91" t="s">
        <v>3803</v>
      </c>
    </row>
    <row r="9646" spans="1:4">
      <c r="B9646" s="90" t="s">
        <v>15888</v>
      </c>
    </row>
    <row r="9647" spans="1:4">
      <c r="B9647" s="90" t="s">
        <v>15889</v>
      </c>
    </row>
    <row r="9648" spans="1:4">
      <c r="A9648" s="95">
        <v>10898</v>
      </c>
      <c r="B9648" s="90" t="s">
        <v>15890</v>
      </c>
      <c r="C9648" s="89" t="s">
        <v>3635</v>
      </c>
      <c r="D9648" s="91" t="s">
        <v>12792</v>
      </c>
    </row>
    <row r="9649" spans="1:4">
      <c r="A9649" s="95">
        <v>10899</v>
      </c>
      <c r="B9649" s="90" t="s">
        <v>15891</v>
      </c>
      <c r="C9649" s="89" t="s">
        <v>3973</v>
      </c>
      <c r="D9649" s="91" t="s">
        <v>15892</v>
      </c>
    </row>
    <row r="9650" spans="1:4">
      <c r="A9650" s="95">
        <v>10900</v>
      </c>
      <c r="B9650" s="90" t="s">
        <v>15893</v>
      </c>
      <c r="C9650" s="89" t="s">
        <v>3973</v>
      </c>
      <c r="D9650" s="91" t="s">
        <v>15894</v>
      </c>
    </row>
    <row r="9651" spans="1:4">
      <c r="A9651" s="95">
        <v>10901</v>
      </c>
      <c r="B9651" s="90" t="s">
        <v>15895</v>
      </c>
      <c r="C9651" s="89" t="s">
        <v>3973</v>
      </c>
      <c r="D9651" s="91" t="s">
        <v>15896</v>
      </c>
    </row>
    <row r="9652" spans="1:4">
      <c r="A9652" s="95">
        <v>10902</v>
      </c>
      <c r="B9652" s="90" t="s">
        <v>15897</v>
      </c>
      <c r="C9652" s="89" t="s">
        <v>3973</v>
      </c>
      <c r="D9652" s="91" t="s">
        <v>15898</v>
      </c>
    </row>
    <row r="9653" spans="1:4">
      <c r="A9653" s="95">
        <v>10903</v>
      </c>
      <c r="B9653" s="90" t="s">
        <v>15899</v>
      </c>
      <c r="C9653" s="89" t="s">
        <v>3973</v>
      </c>
      <c r="D9653" s="93" t="s">
        <v>15622</v>
      </c>
    </row>
    <row r="9654" spans="1:4">
      <c r="A9654" s="95">
        <v>10904</v>
      </c>
      <c r="B9654" s="90" t="s">
        <v>15900</v>
      </c>
      <c r="C9654" s="89" t="s">
        <v>3973</v>
      </c>
      <c r="D9654" s="93" t="s">
        <v>15626</v>
      </c>
    </row>
    <row r="9655" spans="1:4">
      <c r="A9655" s="95">
        <v>10905</v>
      </c>
      <c r="B9655" s="90" t="s">
        <v>15901</v>
      </c>
      <c r="C9655" s="89" t="s">
        <v>3617</v>
      </c>
      <c r="D9655" s="91" t="s">
        <v>15902</v>
      </c>
    </row>
    <row r="9656" spans="1:4">
      <c r="A9656" s="95">
        <v>10906</v>
      </c>
      <c r="B9656" s="90" t="s">
        <v>15903</v>
      </c>
      <c r="C9656" s="89" t="s">
        <v>3635</v>
      </c>
      <c r="D9656" s="91" t="s">
        <v>15904</v>
      </c>
    </row>
    <row r="9657" spans="1:4">
      <c r="A9657" s="95">
        <v>10907</v>
      </c>
      <c r="B9657" s="90" t="s">
        <v>15905</v>
      </c>
      <c r="C9657" s="89" t="s">
        <v>3973</v>
      </c>
      <c r="D9657" s="91" t="s">
        <v>3432</v>
      </c>
    </row>
    <row r="9658" spans="1:4">
      <c r="A9658" s="95">
        <v>10908</v>
      </c>
      <c r="B9658" s="90" t="s">
        <v>15906</v>
      </c>
      <c r="C9658" s="89" t="s">
        <v>3635</v>
      </c>
      <c r="D9658" s="91" t="s">
        <v>2562</v>
      </c>
    </row>
    <row r="9659" spans="1:4">
      <c r="A9659" s="95">
        <v>10909</v>
      </c>
      <c r="B9659" s="90" t="s">
        <v>15907</v>
      </c>
      <c r="C9659" s="89" t="s">
        <v>3635</v>
      </c>
      <c r="D9659" s="91" t="s">
        <v>1165</v>
      </c>
    </row>
    <row r="9660" spans="1:4">
      <c r="B9660" s="90" t="s">
        <v>15908</v>
      </c>
    </row>
    <row r="9661" spans="1:4">
      <c r="D9661" s="89" t="s">
        <v>3701</v>
      </c>
    </row>
    <row r="9662" spans="1:4">
      <c r="B9662" s="87" t="s">
        <v>15909</v>
      </c>
    </row>
    <row r="9664" spans="1:4">
      <c r="B9664" s="87" t="s">
        <v>3609</v>
      </c>
      <c r="C9664" s="88" t="s">
        <v>3610</v>
      </c>
    </row>
    <row r="9665" spans="1:4">
      <c r="D9665" s="88" t="s">
        <v>3611</v>
      </c>
    </row>
    <row r="9666" spans="1:4">
      <c r="A9666" s="88" t="s">
        <v>3612</v>
      </c>
      <c r="B9666" s="87" t="s">
        <v>3613</v>
      </c>
      <c r="C9666" s="88" t="s">
        <v>3614</v>
      </c>
    </row>
    <row r="9667" spans="1:4">
      <c r="A9667" s="95">
        <v>10910</v>
      </c>
      <c r="C9667" s="89" t="s">
        <v>3635</v>
      </c>
      <c r="D9667" s="91" t="s">
        <v>15910</v>
      </c>
    </row>
    <row r="9668" spans="1:4">
      <c r="A9668" s="95">
        <v>10912</v>
      </c>
      <c r="B9668" s="90" t="s">
        <v>15911</v>
      </c>
      <c r="C9668" s="89" t="s">
        <v>3973</v>
      </c>
      <c r="D9668" s="91" t="s">
        <v>3511</v>
      </c>
    </row>
    <row r="9669" spans="1:4">
      <c r="A9669" s="95">
        <v>10920</v>
      </c>
      <c r="B9669" s="90" t="s">
        <v>15912</v>
      </c>
      <c r="C9669" s="89" t="s">
        <v>3635</v>
      </c>
      <c r="D9669" s="91" t="s">
        <v>15913</v>
      </c>
    </row>
    <row r="9670" spans="1:4">
      <c r="B9670" s="90" t="s">
        <v>4673</v>
      </c>
    </row>
    <row r="9671" spans="1:4">
      <c r="A9671" s="95">
        <v>10921</v>
      </c>
      <c r="B9671" s="90" t="s">
        <v>15914</v>
      </c>
      <c r="C9671" s="89" t="s">
        <v>3635</v>
      </c>
      <c r="D9671" s="93" t="s">
        <v>15915</v>
      </c>
    </row>
    <row r="9672" spans="1:4">
      <c r="B9672" s="90" t="s">
        <v>15916</v>
      </c>
    </row>
    <row r="9673" spans="1:4">
      <c r="A9673" s="95">
        <v>10922</v>
      </c>
      <c r="B9673" s="90" t="s">
        <v>15917</v>
      </c>
      <c r="C9673" s="89" t="s">
        <v>3655</v>
      </c>
      <c r="D9673" s="91" t="s">
        <v>2089</v>
      </c>
    </row>
    <row r="9674" spans="1:4">
      <c r="B9674" s="90" t="s">
        <v>15918</v>
      </c>
    </row>
    <row r="9675" spans="1:4">
      <c r="A9675" s="95">
        <v>10923</v>
      </c>
      <c r="B9675" s="90" t="s">
        <v>15919</v>
      </c>
      <c r="C9675" s="89" t="s">
        <v>3655</v>
      </c>
      <c r="D9675" s="91" t="s">
        <v>1837</v>
      </c>
    </row>
    <row r="9676" spans="1:4">
      <c r="B9676" s="90" t="s">
        <v>15920</v>
      </c>
    </row>
    <row r="9677" spans="1:4">
      <c r="A9677" s="95">
        <v>10925</v>
      </c>
      <c r="B9677" s="90" t="s">
        <v>15921</v>
      </c>
      <c r="C9677" s="89" t="s">
        <v>3973</v>
      </c>
      <c r="D9677" s="91" t="s">
        <v>1466</v>
      </c>
    </row>
    <row r="9678" spans="1:4">
      <c r="A9678" s="95">
        <v>10927</v>
      </c>
      <c r="B9678" s="90" t="s">
        <v>15922</v>
      </c>
      <c r="C9678" s="89" t="s">
        <v>3635</v>
      </c>
      <c r="D9678" s="91" t="s">
        <v>15923</v>
      </c>
    </row>
    <row r="9679" spans="1:4">
      <c r="A9679" s="95">
        <v>10928</v>
      </c>
      <c r="B9679" s="90" t="s">
        <v>15924</v>
      </c>
      <c r="C9679" s="89" t="s">
        <v>3635</v>
      </c>
      <c r="D9679" s="91" t="s">
        <v>15925</v>
      </c>
    </row>
    <row r="9680" spans="1:4">
      <c r="A9680" s="95">
        <v>10929</v>
      </c>
      <c r="B9680" s="90" t="s">
        <v>15926</v>
      </c>
      <c r="C9680" s="89" t="s">
        <v>3655</v>
      </c>
      <c r="D9680" s="91" t="s">
        <v>5578</v>
      </c>
    </row>
    <row r="9681" spans="1:4">
      <c r="A9681" s="95">
        <v>10930</v>
      </c>
      <c r="B9681" s="90" t="s">
        <v>15927</v>
      </c>
      <c r="C9681" s="89" t="s">
        <v>3655</v>
      </c>
      <c r="D9681" s="91" t="s">
        <v>5578</v>
      </c>
    </row>
    <row r="9682" spans="1:4">
      <c r="A9682" s="95">
        <v>10931</v>
      </c>
      <c r="B9682" s="90" t="s">
        <v>15928</v>
      </c>
      <c r="C9682" s="89" t="s">
        <v>3655</v>
      </c>
      <c r="D9682" s="91" t="s">
        <v>5578</v>
      </c>
    </row>
    <row r="9683" spans="1:4">
      <c r="A9683" s="95">
        <v>10932</v>
      </c>
      <c r="B9683" s="90" t="s">
        <v>15929</v>
      </c>
      <c r="C9683" s="89" t="s">
        <v>3655</v>
      </c>
      <c r="D9683" s="91" t="s">
        <v>15930</v>
      </c>
    </row>
    <row r="9684" spans="1:4">
      <c r="A9684" s="95">
        <v>10933</v>
      </c>
      <c r="B9684" s="90" t="s">
        <v>15931</v>
      </c>
      <c r="C9684" s="89" t="s">
        <v>3655</v>
      </c>
      <c r="D9684" s="91" t="s">
        <v>2384</v>
      </c>
    </row>
    <row r="9685" spans="1:4">
      <c r="A9685" s="95">
        <v>10934</v>
      </c>
      <c r="B9685" s="90" t="s">
        <v>15932</v>
      </c>
      <c r="C9685" s="89" t="s">
        <v>3635</v>
      </c>
      <c r="D9685" s="93" t="s">
        <v>15933</v>
      </c>
    </row>
    <row r="9686" spans="1:4">
      <c r="B9686" s="90" t="s">
        <v>15934</v>
      </c>
    </row>
    <row r="9687" spans="1:4">
      <c r="B9687" s="90" t="s">
        <v>15935</v>
      </c>
    </row>
    <row r="9688" spans="1:4">
      <c r="A9688" s="95">
        <v>10935</v>
      </c>
      <c r="B9688" s="90" t="s">
        <v>15936</v>
      </c>
      <c r="C9688" s="89" t="s">
        <v>3635</v>
      </c>
      <c r="D9688" s="92" t="s">
        <v>15937</v>
      </c>
    </row>
    <row r="9689" spans="1:4">
      <c r="A9689" s="95">
        <v>10936</v>
      </c>
      <c r="B9689" s="90" t="s">
        <v>15938</v>
      </c>
      <c r="C9689" s="89" t="s">
        <v>3635</v>
      </c>
      <c r="D9689" s="92" t="s">
        <v>15939</v>
      </c>
    </row>
    <row r="9690" spans="1:4">
      <c r="A9690" s="95">
        <v>10937</v>
      </c>
      <c r="B9690" s="90" t="s">
        <v>15940</v>
      </c>
      <c r="C9690" s="89" t="s">
        <v>3635</v>
      </c>
      <c r="D9690" s="92" t="s">
        <v>15941</v>
      </c>
    </row>
    <row r="9691" spans="1:4">
      <c r="A9691" s="95">
        <v>10939</v>
      </c>
      <c r="B9691" s="90" t="s">
        <v>15942</v>
      </c>
      <c r="C9691" s="89" t="s">
        <v>3681</v>
      </c>
      <c r="D9691" s="89" t="s">
        <v>400</v>
      </c>
    </row>
    <row r="9692" spans="1:4">
      <c r="A9692" s="95">
        <v>10946</v>
      </c>
      <c r="B9692" s="90" t="s">
        <v>15943</v>
      </c>
      <c r="C9692" s="89" t="s">
        <v>3751</v>
      </c>
      <c r="D9692" s="91" t="s">
        <v>159</v>
      </c>
    </row>
    <row r="9693" spans="1:4">
      <c r="A9693" s="95">
        <v>10947</v>
      </c>
      <c r="B9693" s="90" t="s">
        <v>15944</v>
      </c>
      <c r="C9693" s="89" t="s">
        <v>3751</v>
      </c>
      <c r="D9693" s="91" t="s">
        <v>90</v>
      </c>
    </row>
    <row r="9694" spans="1:4">
      <c r="A9694" s="95">
        <v>10948</v>
      </c>
      <c r="B9694" s="90" t="s">
        <v>15945</v>
      </c>
      <c r="C9694" s="89" t="s">
        <v>3751</v>
      </c>
      <c r="D9694" s="91" t="s">
        <v>1356</v>
      </c>
    </row>
    <row r="9695" spans="1:4">
      <c r="A9695" s="95">
        <v>10949</v>
      </c>
      <c r="B9695" s="90" t="s">
        <v>15946</v>
      </c>
      <c r="C9695" s="89" t="s">
        <v>3751</v>
      </c>
      <c r="D9695" s="91" t="s">
        <v>1356</v>
      </c>
    </row>
    <row r="9696" spans="1:4">
      <c r="A9696" s="95">
        <v>10950</v>
      </c>
      <c r="B9696" s="90" t="s">
        <v>15947</v>
      </c>
      <c r="C9696" s="89" t="s">
        <v>3751</v>
      </c>
      <c r="D9696" s="91" t="s">
        <v>1110</v>
      </c>
    </row>
    <row r="9697" spans="1:4">
      <c r="A9697" s="95">
        <v>10951</v>
      </c>
      <c r="B9697" s="90" t="s">
        <v>15948</v>
      </c>
      <c r="C9697" s="89" t="s">
        <v>3751</v>
      </c>
      <c r="D9697" s="89" t="s">
        <v>599</v>
      </c>
    </row>
    <row r="9698" spans="1:4">
      <c r="A9698" s="95">
        <v>10952</v>
      </c>
      <c r="B9698" s="90" t="s">
        <v>15949</v>
      </c>
      <c r="C9698" s="89" t="s">
        <v>3745</v>
      </c>
      <c r="D9698" s="91" t="s">
        <v>15950</v>
      </c>
    </row>
    <row r="9699" spans="1:4">
      <c r="A9699" s="95">
        <v>10953</v>
      </c>
      <c r="B9699" s="90" t="s">
        <v>15951</v>
      </c>
      <c r="C9699" s="89" t="s">
        <v>6702</v>
      </c>
      <c r="D9699" s="91" t="s">
        <v>2463</v>
      </c>
    </row>
    <row r="9700" spans="1:4">
      <c r="A9700" s="95">
        <v>10955</v>
      </c>
      <c r="B9700" s="90" t="s">
        <v>15952</v>
      </c>
      <c r="C9700" s="89" t="s">
        <v>3617</v>
      </c>
      <c r="D9700" s="89" t="s">
        <v>373</v>
      </c>
    </row>
    <row r="9701" spans="1:4">
      <c r="A9701" s="95">
        <v>10956</v>
      </c>
      <c r="B9701" s="90" t="s">
        <v>15953</v>
      </c>
      <c r="C9701" s="89" t="s">
        <v>6702</v>
      </c>
      <c r="D9701" s="91" t="s">
        <v>2550</v>
      </c>
    </row>
    <row r="9702" spans="1:4">
      <c r="A9702" s="95">
        <v>10957</v>
      </c>
      <c r="B9702" s="90" t="s">
        <v>15954</v>
      </c>
      <c r="C9702" s="89" t="s">
        <v>3617</v>
      </c>
      <c r="D9702" s="91" t="s">
        <v>457</v>
      </c>
    </row>
    <row r="9703" spans="1:4">
      <c r="A9703" s="95">
        <v>10958</v>
      </c>
      <c r="B9703" s="90" t="s">
        <v>15955</v>
      </c>
      <c r="C9703" s="89" t="s">
        <v>3617</v>
      </c>
      <c r="D9703" s="89" t="s">
        <v>598</v>
      </c>
    </row>
    <row r="9704" spans="1:4">
      <c r="D9704" s="89" t="s">
        <v>3701</v>
      </c>
    </row>
    <row r="9705" spans="1:4">
      <c r="B9705" s="87" t="s">
        <v>15956</v>
      </c>
    </row>
    <row r="9707" spans="1:4">
      <c r="B9707" s="87" t="s">
        <v>3609</v>
      </c>
      <c r="C9707" s="88" t="s">
        <v>3610</v>
      </c>
    </row>
    <row r="9708" spans="1:4">
      <c r="D9708" s="88" t="s">
        <v>3611</v>
      </c>
    </row>
    <row r="9709" spans="1:4">
      <c r="A9709" s="88" t="s">
        <v>3612</v>
      </c>
      <c r="B9709" s="87" t="s">
        <v>3613</v>
      </c>
      <c r="C9709" s="88" t="s">
        <v>3614</v>
      </c>
    </row>
    <row r="9710" spans="1:4">
      <c r="A9710" s="95">
        <v>10959</v>
      </c>
      <c r="B9710" s="90" t="s">
        <v>15957</v>
      </c>
      <c r="C9710" s="89" t="s">
        <v>3671</v>
      </c>
      <c r="D9710" s="91" t="s">
        <v>401</v>
      </c>
    </row>
    <row r="9711" spans="1:4">
      <c r="A9711" s="95">
        <v>10960</v>
      </c>
      <c r="B9711" s="90" t="s">
        <v>15958</v>
      </c>
      <c r="C9711" s="89" t="s">
        <v>15068</v>
      </c>
      <c r="D9711" s="93" t="s">
        <v>15959</v>
      </c>
    </row>
    <row r="9712" spans="1:4">
      <c r="A9712" s="95">
        <v>10961</v>
      </c>
      <c r="B9712" s="90" t="s">
        <v>15960</v>
      </c>
      <c r="C9712" s="89" t="s">
        <v>15068</v>
      </c>
      <c r="D9712" s="93" t="s">
        <v>15961</v>
      </c>
    </row>
    <row r="9713" spans="1:4">
      <c r="A9713" s="95">
        <v>10962</v>
      </c>
      <c r="B9713" s="90" t="s">
        <v>15962</v>
      </c>
      <c r="C9713" s="89" t="s">
        <v>3635</v>
      </c>
      <c r="D9713" s="92" t="s">
        <v>9119</v>
      </c>
    </row>
    <row r="9714" spans="1:4">
      <c r="A9714" s="95">
        <v>10963</v>
      </c>
      <c r="B9714" s="90" t="s">
        <v>15963</v>
      </c>
      <c r="C9714" s="89" t="s">
        <v>3635</v>
      </c>
      <c r="D9714" s="91" t="s">
        <v>3296</v>
      </c>
    </row>
    <row r="9715" spans="1:4">
      <c r="A9715" s="95">
        <v>10964</v>
      </c>
      <c r="B9715" s="90" t="s">
        <v>15964</v>
      </c>
      <c r="C9715" s="89" t="s">
        <v>3635</v>
      </c>
      <c r="D9715" s="91" t="s">
        <v>15965</v>
      </c>
    </row>
    <row r="9716" spans="1:4">
      <c r="A9716" s="95">
        <v>10965</v>
      </c>
      <c r="B9716" s="90" t="s">
        <v>15966</v>
      </c>
      <c r="C9716" s="89" t="s">
        <v>3635</v>
      </c>
      <c r="D9716" s="91" t="s">
        <v>5444</v>
      </c>
    </row>
    <row r="9717" spans="1:4">
      <c r="A9717" s="95">
        <v>10966</v>
      </c>
      <c r="B9717" s="90" t="s">
        <v>15967</v>
      </c>
      <c r="C9717" s="89" t="s">
        <v>3635</v>
      </c>
      <c r="D9717" s="91" t="s">
        <v>9419</v>
      </c>
    </row>
    <row r="9718" spans="1:4">
      <c r="A9718" s="95">
        <v>10967</v>
      </c>
      <c r="B9718" s="90" t="s">
        <v>15968</v>
      </c>
      <c r="C9718" s="89" t="s">
        <v>3635</v>
      </c>
      <c r="D9718" s="92" t="s">
        <v>15969</v>
      </c>
    </row>
    <row r="9719" spans="1:4">
      <c r="A9719" s="95">
        <v>10968</v>
      </c>
      <c r="B9719" s="90" t="s">
        <v>15970</v>
      </c>
      <c r="C9719" s="89" t="s">
        <v>3635</v>
      </c>
      <c r="D9719" s="91" t="s">
        <v>627</v>
      </c>
    </row>
    <row r="9720" spans="1:4">
      <c r="A9720" s="95">
        <v>10969</v>
      </c>
      <c r="B9720" s="90" t="s">
        <v>15971</v>
      </c>
      <c r="C9720" s="89" t="s">
        <v>3635</v>
      </c>
      <c r="D9720" s="91" t="s">
        <v>471</v>
      </c>
    </row>
    <row r="9721" spans="1:4">
      <c r="A9721" s="95">
        <v>10971</v>
      </c>
      <c r="B9721" s="90" t="s">
        <v>15972</v>
      </c>
      <c r="C9721" s="89" t="s">
        <v>3635</v>
      </c>
      <c r="D9721" s="93" t="s">
        <v>15973</v>
      </c>
    </row>
    <row r="9722" spans="1:4">
      <c r="B9722" s="90" t="s">
        <v>15974</v>
      </c>
    </row>
    <row r="9723" spans="1:4">
      <c r="A9723" s="95">
        <v>10972</v>
      </c>
      <c r="B9723" s="90" t="s">
        <v>15975</v>
      </c>
      <c r="C9723" s="89" t="s">
        <v>3617</v>
      </c>
      <c r="D9723" s="91" t="s">
        <v>15976</v>
      </c>
    </row>
    <row r="9724" spans="1:4">
      <c r="A9724" s="95">
        <v>10973</v>
      </c>
      <c r="B9724" s="90" t="s">
        <v>15977</v>
      </c>
      <c r="C9724" s="89" t="s">
        <v>3751</v>
      </c>
      <c r="D9724" s="91" t="s">
        <v>137</v>
      </c>
    </row>
    <row r="9725" spans="1:4">
      <c r="A9725" s="95">
        <v>10974</v>
      </c>
      <c r="B9725" s="90" t="s">
        <v>15977</v>
      </c>
      <c r="C9725" s="89" t="s">
        <v>3617</v>
      </c>
      <c r="D9725" s="91" t="s">
        <v>15978</v>
      </c>
    </row>
    <row r="9726" spans="1:4">
      <c r="A9726" s="95">
        <v>10975</v>
      </c>
      <c r="B9726" s="90" t="s">
        <v>11843</v>
      </c>
      <c r="C9726" s="89" t="s">
        <v>3617</v>
      </c>
      <c r="D9726" s="91" t="s">
        <v>3538</v>
      </c>
    </row>
    <row r="9727" spans="1:4">
      <c r="A9727" s="95">
        <v>10976</v>
      </c>
      <c r="B9727" s="90" t="s">
        <v>15979</v>
      </c>
      <c r="C9727" s="89" t="s">
        <v>3635</v>
      </c>
      <c r="D9727" s="91" t="s">
        <v>15980</v>
      </c>
    </row>
    <row r="9728" spans="1:4">
      <c r="A9728" s="95">
        <v>10977</v>
      </c>
      <c r="B9728" s="90" t="s">
        <v>15981</v>
      </c>
      <c r="C9728" s="89" t="s">
        <v>3635</v>
      </c>
      <c r="D9728" s="92" t="s">
        <v>15982</v>
      </c>
    </row>
    <row r="9729" spans="1:4">
      <c r="A9729" s="95">
        <v>10978</v>
      </c>
      <c r="B9729" s="90" t="s">
        <v>15983</v>
      </c>
      <c r="C9729" s="89" t="s">
        <v>3973</v>
      </c>
      <c r="D9729" s="91" t="s">
        <v>716</v>
      </c>
    </row>
    <row r="9730" spans="1:4">
      <c r="A9730" s="95">
        <v>10979</v>
      </c>
      <c r="B9730" s="90" t="s">
        <v>15984</v>
      </c>
      <c r="C9730" s="89" t="s">
        <v>3635</v>
      </c>
      <c r="D9730" s="91" t="s">
        <v>661</v>
      </c>
    </row>
    <row r="9731" spans="1:4">
      <c r="A9731" s="95">
        <v>10980</v>
      </c>
      <c r="B9731" s="90" t="s">
        <v>15985</v>
      </c>
      <c r="C9731" s="89" t="s">
        <v>3635</v>
      </c>
      <c r="D9731" s="91" t="s">
        <v>12353</v>
      </c>
    </row>
    <row r="9732" spans="1:4">
      <c r="A9732" s="95">
        <v>10981</v>
      </c>
      <c r="B9732" s="90" t="s">
        <v>15986</v>
      </c>
      <c r="C9732" s="89" t="s">
        <v>3635</v>
      </c>
      <c r="D9732" s="91" t="s">
        <v>916</v>
      </c>
    </row>
    <row r="9733" spans="1:4">
      <c r="A9733" s="95">
        <v>10983</v>
      </c>
      <c r="B9733" s="90" t="s">
        <v>15987</v>
      </c>
      <c r="C9733" s="89" t="s">
        <v>3635</v>
      </c>
      <c r="D9733" s="91" t="s">
        <v>15988</v>
      </c>
    </row>
    <row r="9734" spans="1:4">
      <c r="A9734" s="95">
        <v>10984</v>
      </c>
      <c r="B9734" s="90" t="s">
        <v>15989</v>
      </c>
      <c r="C9734" s="89" t="s">
        <v>3635</v>
      </c>
      <c r="D9734" s="91" t="s">
        <v>15990</v>
      </c>
    </row>
    <row r="9735" spans="1:4">
      <c r="A9735" s="95">
        <v>10985</v>
      </c>
      <c r="B9735" s="90" t="s">
        <v>15991</v>
      </c>
      <c r="C9735" s="89" t="s">
        <v>3635</v>
      </c>
      <c r="D9735" s="93" t="s">
        <v>15992</v>
      </c>
    </row>
    <row r="9736" spans="1:4">
      <c r="A9736" s="95">
        <v>10986</v>
      </c>
      <c r="B9736" s="90" t="s">
        <v>15993</v>
      </c>
      <c r="C9736" s="89" t="s">
        <v>3635</v>
      </c>
      <c r="D9736" s="91" t="s">
        <v>15994</v>
      </c>
    </row>
    <row r="9737" spans="1:4">
      <c r="A9737" s="95">
        <v>10987</v>
      </c>
      <c r="B9737" s="90" t="s">
        <v>15995</v>
      </c>
      <c r="C9737" s="89" t="s">
        <v>3635</v>
      </c>
      <c r="D9737" s="91" t="s">
        <v>15996</v>
      </c>
    </row>
    <row r="9738" spans="1:4">
      <c r="A9738" s="95">
        <v>10988</v>
      </c>
      <c r="B9738" s="90" t="s">
        <v>15997</v>
      </c>
      <c r="C9738" s="89" t="s">
        <v>3635</v>
      </c>
      <c r="D9738" s="91" t="s">
        <v>15998</v>
      </c>
    </row>
    <row r="9739" spans="1:4">
      <c r="A9739" s="95">
        <v>10989</v>
      </c>
      <c r="B9739" s="90" t="s">
        <v>15999</v>
      </c>
      <c r="C9739" s="89" t="s">
        <v>3635</v>
      </c>
      <c r="D9739" s="92" t="s">
        <v>16000</v>
      </c>
    </row>
    <row r="9740" spans="1:4">
      <c r="A9740" s="95">
        <v>10990</v>
      </c>
      <c r="B9740" s="90" t="s">
        <v>16001</v>
      </c>
      <c r="C9740" s="89" t="s">
        <v>3635</v>
      </c>
      <c r="D9740" s="91" t="s">
        <v>16002</v>
      </c>
    </row>
    <row r="9741" spans="1:4">
      <c r="A9741" s="95">
        <v>10991</v>
      </c>
      <c r="B9741" s="90" t="s">
        <v>16003</v>
      </c>
      <c r="C9741" s="89" t="s">
        <v>3635</v>
      </c>
      <c r="D9741" s="91" t="s">
        <v>16004</v>
      </c>
    </row>
    <row r="9742" spans="1:4">
      <c r="A9742" s="95">
        <v>10992</v>
      </c>
      <c r="B9742" s="90" t="s">
        <v>16005</v>
      </c>
      <c r="C9742" s="89" t="s">
        <v>3635</v>
      </c>
      <c r="D9742" s="91" t="s">
        <v>16006</v>
      </c>
    </row>
    <row r="9743" spans="1:4">
      <c r="D9743" s="89" t="s">
        <v>3701</v>
      </c>
    </row>
    <row r="9744" spans="1:4">
      <c r="B9744" s="87" t="s">
        <v>16007</v>
      </c>
    </row>
    <row r="9746" spans="1:4">
      <c r="B9746" s="87" t="s">
        <v>3609</v>
      </c>
      <c r="C9746" s="88" t="s">
        <v>3610</v>
      </c>
    </row>
    <row r="9747" spans="1:4">
      <c r="D9747" s="88" t="s">
        <v>3611</v>
      </c>
    </row>
    <row r="9748" spans="1:4">
      <c r="A9748" s="88" t="s">
        <v>3612</v>
      </c>
      <c r="B9748" s="87" t="s">
        <v>3613</v>
      </c>
      <c r="C9748" s="88" t="s">
        <v>3614</v>
      </c>
    </row>
    <row r="9749" spans="1:4">
      <c r="A9749" s="95">
        <v>10993</v>
      </c>
      <c r="B9749" s="90" t="s">
        <v>16008</v>
      </c>
      <c r="C9749" s="89" t="s">
        <v>3635</v>
      </c>
      <c r="D9749" s="91" t="s">
        <v>16009</v>
      </c>
    </row>
    <row r="9750" spans="1:4">
      <c r="A9750" s="95">
        <v>10994</v>
      </c>
      <c r="B9750" s="90" t="s">
        <v>16010</v>
      </c>
      <c r="C9750" s="89" t="s">
        <v>3617</v>
      </c>
      <c r="D9750" s="91" t="s">
        <v>16011</v>
      </c>
    </row>
    <row r="9751" spans="1:4">
      <c r="A9751" s="95">
        <v>10995</v>
      </c>
      <c r="B9751" s="90" t="s">
        <v>16012</v>
      </c>
      <c r="C9751" s="89" t="s">
        <v>3973</v>
      </c>
      <c r="D9751" s="91" t="s">
        <v>16013</v>
      </c>
    </row>
    <row r="9752" spans="1:4">
      <c r="A9752" s="95">
        <v>10996</v>
      </c>
      <c r="B9752" s="90" t="s">
        <v>16014</v>
      </c>
      <c r="C9752" s="89" t="s">
        <v>3635</v>
      </c>
      <c r="D9752" s="92" t="s">
        <v>16015</v>
      </c>
    </row>
    <row r="9753" spans="1:4">
      <c r="B9753" s="90" t="s">
        <v>3642</v>
      </c>
    </row>
    <row r="9754" spans="1:4">
      <c r="A9754" s="95">
        <v>10997</v>
      </c>
      <c r="B9754" s="90" t="s">
        <v>16016</v>
      </c>
      <c r="C9754" s="89" t="s">
        <v>3635</v>
      </c>
      <c r="D9754" s="91" t="s">
        <v>16017</v>
      </c>
    </row>
    <row r="9755" spans="1:4">
      <c r="B9755" s="90" t="s">
        <v>9439</v>
      </c>
    </row>
    <row r="9756" spans="1:4">
      <c r="A9756" s="95">
        <v>10998</v>
      </c>
      <c r="B9756" s="90" t="s">
        <v>16018</v>
      </c>
      <c r="C9756" s="89" t="s">
        <v>3635</v>
      </c>
      <c r="D9756" s="91" t="s">
        <v>2744</v>
      </c>
    </row>
    <row r="9757" spans="1:4">
      <c r="A9757" s="95">
        <v>10999</v>
      </c>
      <c r="B9757" s="90" t="s">
        <v>16019</v>
      </c>
      <c r="C9757" s="89" t="s">
        <v>3635</v>
      </c>
      <c r="D9757" s="91" t="s">
        <v>529</v>
      </c>
    </row>
    <row r="9758" spans="1:4">
      <c r="A9758" s="95">
        <v>11000</v>
      </c>
      <c r="B9758" s="90" t="s">
        <v>16020</v>
      </c>
      <c r="C9758" s="89" t="s">
        <v>3635</v>
      </c>
      <c r="D9758" s="91" t="s">
        <v>1657</v>
      </c>
    </row>
    <row r="9759" spans="1:4">
      <c r="A9759" s="95">
        <v>11001</v>
      </c>
      <c r="B9759" s="90" t="s">
        <v>16021</v>
      </c>
      <c r="C9759" s="89" t="s">
        <v>3973</v>
      </c>
      <c r="D9759" s="91" t="s">
        <v>16022</v>
      </c>
    </row>
    <row r="9760" spans="1:4">
      <c r="A9760" s="95">
        <v>11002</v>
      </c>
      <c r="B9760" s="90" t="s">
        <v>16023</v>
      </c>
      <c r="C9760" s="89" t="s">
        <v>3617</v>
      </c>
      <c r="D9760" s="91" t="s">
        <v>2633</v>
      </c>
    </row>
    <row r="9761" spans="1:4">
      <c r="B9761" s="90" t="s">
        <v>16024</v>
      </c>
    </row>
    <row r="9762" spans="1:4">
      <c r="A9762" s="95">
        <v>11003</v>
      </c>
      <c r="B9762" s="90" t="s">
        <v>16025</v>
      </c>
      <c r="C9762" s="89" t="s">
        <v>3635</v>
      </c>
      <c r="D9762" s="91" t="s">
        <v>2802</v>
      </c>
    </row>
    <row r="9763" spans="1:4">
      <c r="A9763" s="95">
        <v>11004</v>
      </c>
      <c r="B9763" s="90" t="s">
        <v>16026</v>
      </c>
      <c r="C9763" s="89" t="s">
        <v>3635</v>
      </c>
      <c r="D9763" s="91" t="s">
        <v>16027</v>
      </c>
    </row>
    <row r="9764" spans="1:4">
      <c r="A9764" s="95">
        <v>11005</v>
      </c>
      <c r="B9764" s="90" t="s">
        <v>16028</v>
      </c>
      <c r="C9764" s="89" t="s">
        <v>3617</v>
      </c>
      <c r="D9764" s="91" t="s">
        <v>2804</v>
      </c>
    </row>
    <row r="9765" spans="1:4">
      <c r="A9765" s="95">
        <v>11039</v>
      </c>
      <c r="B9765" s="90" t="s">
        <v>16029</v>
      </c>
      <c r="C9765" s="89" t="s">
        <v>3635</v>
      </c>
      <c r="D9765" s="91" t="s">
        <v>2095</v>
      </c>
    </row>
    <row r="9766" spans="1:4">
      <c r="A9766" s="95">
        <v>11042</v>
      </c>
      <c r="B9766" s="90" t="s">
        <v>16030</v>
      </c>
      <c r="C9766" s="89" t="s">
        <v>3635</v>
      </c>
      <c r="D9766" s="91" t="s">
        <v>334</v>
      </c>
    </row>
    <row r="9767" spans="1:4">
      <c r="A9767" s="95">
        <v>11043</v>
      </c>
      <c r="B9767" s="90" t="s">
        <v>16031</v>
      </c>
      <c r="C9767" s="89" t="s">
        <v>3635</v>
      </c>
      <c r="D9767" s="91" t="s">
        <v>16032</v>
      </c>
    </row>
    <row r="9768" spans="1:4">
      <c r="A9768" s="95">
        <v>11045</v>
      </c>
      <c r="B9768" s="90" t="s">
        <v>16033</v>
      </c>
      <c r="C9768" s="89" t="s">
        <v>3635</v>
      </c>
      <c r="D9768" s="89" t="s">
        <v>87</v>
      </c>
    </row>
    <row r="9769" spans="1:4">
      <c r="A9769" s="95">
        <v>11046</v>
      </c>
      <c r="B9769" s="90" t="s">
        <v>16034</v>
      </c>
      <c r="C9769" s="89" t="s">
        <v>3681</v>
      </c>
      <c r="D9769" s="91" t="s">
        <v>1971</v>
      </c>
    </row>
    <row r="9770" spans="1:4">
      <c r="A9770" s="95">
        <v>11047</v>
      </c>
      <c r="B9770" s="90" t="s">
        <v>16035</v>
      </c>
      <c r="C9770" s="89" t="s">
        <v>3635</v>
      </c>
      <c r="D9770" s="91" t="s">
        <v>16036</v>
      </c>
    </row>
    <row r="9771" spans="1:4">
      <c r="A9771" s="95">
        <v>11048</v>
      </c>
      <c r="B9771" s="90" t="s">
        <v>16037</v>
      </c>
      <c r="C9771" s="89" t="s">
        <v>3635</v>
      </c>
      <c r="D9771" s="91" t="s">
        <v>5932</v>
      </c>
    </row>
    <row r="9772" spans="1:4">
      <c r="A9772" s="95">
        <v>11049</v>
      </c>
      <c r="B9772" s="90" t="s">
        <v>16038</v>
      </c>
      <c r="C9772" s="89" t="s">
        <v>3635</v>
      </c>
      <c r="D9772" s="89" t="s">
        <v>262</v>
      </c>
    </row>
    <row r="9773" spans="1:4">
      <c r="A9773" s="95">
        <v>11050</v>
      </c>
      <c r="B9773" s="90" t="s">
        <v>16039</v>
      </c>
      <c r="C9773" s="89" t="s">
        <v>3635</v>
      </c>
      <c r="D9773" s="89" t="s">
        <v>12006</v>
      </c>
    </row>
    <row r="9774" spans="1:4">
      <c r="A9774" s="95">
        <v>11051</v>
      </c>
      <c r="B9774" s="90" t="s">
        <v>16040</v>
      </c>
      <c r="C9774" s="89" t="s">
        <v>3635</v>
      </c>
      <c r="D9774" s="89" t="s">
        <v>1675</v>
      </c>
    </row>
    <row r="9775" spans="1:4">
      <c r="A9775" s="95">
        <v>11052</v>
      </c>
      <c r="B9775" s="90" t="s">
        <v>16041</v>
      </c>
      <c r="C9775" s="89" t="s">
        <v>3635</v>
      </c>
      <c r="D9775" s="91" t="s">
        <v>2534</v>
      </c>
    </row>
    <row r="9776" spans="1:4">
      <c r="A9776" s="95">
        <v>11053</v>
      </c>
      <c r="B9776" s="90" t="s">
        <v>16042</v>
      </c>
      <c r="C9776" s="89" t="s">
        <v>3635</v>
      </c>
      <c r="D9776" s="91" t="s">
        <v>8471</v>
      </c>
    </row>
    <row r="9777" spans="1:4">
      <c r="A9777" s="95">
        <v>11054</v>
      </c>
      <c r="B9777" s="90" t="s">
        <v>16043</v>
      </c>
      <c r="C9777" s="89" t="s">
        <v>3635</v>
      </c>
      <c r="D9777" s="91" t="s">
        <v>16044</v>
      </c>
    </row>
    <row r="9778" spans="1:4">
      <c r="A9778" s="95">
        <v>11055</v>
      </c>
      <c r="B9778" s="90" t="s">
        <v>16045</v>
      </c>
      <c r="C9778" s="89" t="s">
        <v>3635</v>
      </c>
      <c r="D9778" s="91" t="s">
        <v>16046</v>
      </c>
    </row>
    <row r="9779" spans="1:4">
      <c r="A9779" s="95">
        <v>11056</v>
      </c>
      <c r="B9779" s="90" t="s">
        <v>16047</v>
      </c>
      <c r="C9779" s="89" t="s">
        <v>3635</v>
      </c>
      <c r="D9779" s="91" t="s">
        <v>2293</v>
      </c>
    </row>
    <row r="9780" spans="1:4">
      <c r="A9780" s="95">
        <v>11057</v>
      </c>
      <c r="B9780" s="90" t="s">
        <v>16048</v>
      </c>
      <c r="C9780" s="89" t="s">
        <v>3635</v>
      </c>
      <c r="D9780" s="91" t="s">
        <v>11649</v>
      </c>
    </row>
    <row r="9781" spans="1:4">
      <c r="A9781" s="95">
        <v>11058</v>
      </c>
      <c r="B9781" s="90" t="s">
        <v>16049</v>
      </c>
      <c r="C9781" s="89" t="s">
        <v>3635</v>
      </c>
      <c r="D9781" s="91" t="s">
        <v>11649</v>
      </c>
    </row>
    <row r="9782" spans="1:4">
      <c r="A9782" s="95">
        <v>11059</v>
      </c>
      <c r="B9782" s="90" t="s">
        <v>16050</v>
      </c>
      <c r="C9782" s="89" t="s">
        <v>3635</v>
      </c>
      <c r="D9782" s="91" t="s">
        <v>925</v>
      </c>
    </row>
    <row r="9783" spans="1:4">
      <c r="A9783" s="95">
        <v>11060</v>
      </c>
      <c r="B9783" s="90" t="s">
        <v>16051</v>
      </c>
      <c r="C9783" s="89" t="s">
        <v>3635</v>
      </c>
      <c r="D9783" s="91" t="s">
        <v>925</v>
      </c>
    </row>
    <row r="9784" spans="1:4">
      <c r="D9784" s="89" t="s">
        <v>3701</v>
      </c>
    </row>
    <row r="9785" spans="1:4">
      <c r="B9785" s="87" t="s">
        <v>16052</v>
      </c>
    </row>
    <row r="9787" spans="1:4">
      <c r="B9787" s="87" t="s">
        <v>3609</v>
      </c>
      <c r="C9787" s="88" t="s">
        <v>3610</v>
      </c>
    </row>
    <row r="9788" spans="1:4">
      <c r="D9788" s="88" t="s">
        <v>3611</v>
      </c>
    </row>
    <row r="9789" spans="1:4">
      <c r="A9789" s="88" t="s">
        <v>3612</v>
      </c>
      <c r="B9789" s="87" t="s">
        <v>3613</v>
      </c>
      <c r="C9789" s="88" t="s">
        <v>3614</v>
      </c>
    </row>
    <row r="9790" spans="1:4">
      <c r="A9790" s="95">
        <v>11061</v>
      </c>
      <c r="B9790" s="90" t="s">
        <v>16053</v>
      </c>
      <c r="C9790" s="89" t="s">
        <v>3635</v>
      </c>
      <c r="D9790" s="91" t="s">
        <v>925</v>
      </c>
    </row>
    <row r="9791" spans="1:4">
      <c r="A9791" s="95">
        <v>11064</v>
      </c>
      <c r="B9791" s="90" t="s">
        <v>16054</v>
      </c>
      <c r="C9791" s="89" t="s">
        <v>3635</v>
      </c>
      <c r="D9791" s="92" t="s">
        <v>16055</v>
      </c>
    </row>
    <row r="9792" spans="1:4">
      <c r="B9792" s="90" t="s">
        <v>16056</v>
      </c>
    </row>
    <row r="9793" spans="1:4">
      <c r="A9793" s="95">
        <v>11065</v>
      </c>
      <c r="B9793" s="90" t="s">
        <v>16057</v>
      </c>
      <c r="C9793" s="89" t="s">
        <v>3635</v>
      </c>
      <c r="D9793" s="91" t="s">
        <v>16058</v>
      </c>
    </row>
    <row r="9794" spans="1:4">
      <c r="A9794" s="95">
        <v>11066</v>
      </c>
      <c r="B9794" s="90" t="s">
        <v>16059</v>
      </c>
      <c r="C9794" s="89" t="s">
        <v>3635</v>
      </c>
      <c r="D9794" s="93" t="s">
        <v>16060</v>
      </c>
    </row>
    <row r="9795" spans="1:4">
      <c r="B9795" s="90" t="s">
        <v>16061</v>
      </c>
    </row>
    <row r="9796" spans="1:4">
      <c r="A9796" s="95">
        <v>11067</v>
      </c>
      <c r="B9796" s="90" t="s">
        <v>16062</v>
      </c>
      <c r="C9796" s="89" t="s">
        <v>3635</v>
      </c>
      <c r="D9796" s="91" t="s">
        <v>16063</v>
      </c>
    </row>
    <row r="9797" spans="1:4">
      <c r="A9797" s="95">
        <v>11068</v>
      </c>
      <c r="B9797" s="90" t="s">
        <v>16064</v>
      </c>
      <c r="C9797" s="89" t="s">
        <v>3635</v>
      </c>
      <c r="D9797" s="91" t="s">
        <v>4507</v>
      </c>
    </row>
    <row r="9798" spans="1:4">
      <c r="A9798" s="95">
        <v>11072</v>
      </c>
      <c r="B9798" s="90" t="s">
        <v>16065</v>
      </c>
      <c r="C9798" s="89" t="s">
        <v>3635</v>
      </c>
      <c r="D9798" s="89" t="s">
        <v>1208</v>
      </c>
    </row>
    <row r="9799" spans="1:4">
      <c r="A9799" s="95">
        <v>11073</v>
      </c>
      <c r="B9799" s="90" t="s">
        <v>16066</v>
      </c>
      <c r="C9799" s="89" t="s">
        <v>3635</v>
      </c>
      <c r="D9799" s="91" t="s">
        <v>16067</v>
      </c>
    </row>
    <row r="9800" spans="1:4">
      <c r="A9800" s="95">
        <v>11074</v>
      </c>
      <c r="B9800" s="90" t="s">
        <v>16068</v>
      </c>
      <c r="C9800" s="89" t="s">
        <v>3635</v>
      </c>
      <c r="D9800" s="91" t="s">
        <v>3059</v>
      </c>
    </row>
    <row r="9801" spans="1:4">
      <c r="A9801" s="95">
        <v>11075</v>
      </c>
      <c r="B9801" s="90" t="s">
        <v>16069</v>
      </c>
      <c r="C9801" s="89" t="s">
        <v>3635</v>
      </c>
      <c r="D9801" s="91" t="s">
        <v>16070</v>
      </c>
    </row>
    <row r="9802" spans="1:4">
      <c r="A9802" s="95">
        <v>11076</v>
      </c>
      <c r="B9802" s="90" t="s">
        <v>16071</v>
      </c>
      <c r="C9802" s="89" t="s">
        <v>3635</v>
      </c>
      <c r="D9802" s="91" t="s">
        <v>16072</v>
      </c>
    </row>
    <row r="9803" spans="1:4">
      <c r="A9803" s="95">
        <v>11077</v>
      </c>
      <c r="B9803" s="90" t="s">
        <v>16073</v>
      </c>
      <c r="C9803" s="89" t="s">
        <v>3635</v>
      </c>
      <c r="D9803" s="91" t="s">
        <v>16074</v>
      </c>
    </row>
    <row r="9804" spans="1:4">
      <c r="A9804" s="95">
        <v>11078</v>
      </c>
      <c r="B9804" s="90" t="s">
        <v>16075</v>
      </c>
      <c r="C9804" s="89" t="s">
        <v>3635</v>
      </c>
      <c r="D9804" s="93" t="s">
        <v>16076</v>
      </c>
    </row>
    <row r="9805" spans="1:4">
      <c r="B9805" s="90" t="s">
        <v>16077</v>
      </c>
    </row>
    <row r="9806" spans="1:4">
      <c r="A9806" s="95">
        <v>11081</v>
      </c>
      <c r="B9806" s="90" t="s">
        <v>16078</v>
      </c>
      <c r="C9806" s="89" t="s">
        <v>3635</v>
      </c>
      <c r="D9806" s="93" t="s">
        <v>16079</v>
      </c>
    </row>
    <row r="9807" spans="1:4">
      <c r="B9807" s="90" t="s">
        <v>16080</v>
      </c>
    </row>
    <row r="9808" spans="1:4">
      <c r="A9808" s="95">
        <v>11083</v>
      </c>
      <c r="B9808" s="90" t="s">
        <v>16081</v>
      </c>
      <c r="C9808" s="89" t="s">
        <v>7808</v>
      </c>
      <c r="D9808" s="91" t="s">
        <v>3336</v>
      </c>
    </row>
    <row r="9809" spans="1:4">
      <c r="A9809" s="95">
        <v>11084</v>
      </c>
      <c r="B9809" s="90" t="s">
        <v>16082</v>
      </c>
      <c r="C9809" s="89" t="s">
        <v>7808</v>
      </c>
      <c r="D9809" s="91" t="s">
        <v>3336</v>
      </c>
    </row>
    <row r="9810" spans="1:4">
      <c r="A9810" s="95">
        <v>11085</v>
      </c>
      <c r="B9810" s="90" t="s">
        <v>16083</v>
      </c>
      <c r="C9810" s="89" t="s">
        <v>3635</v>
      </c>
      <c r="D9810" s="93" t="s">
        <v>16084</v>
      </c>
    </row>
    <row r="9811" spans="1:4">
      <c r="A9811" s="95">
        <v>11086</v>
      </c>
      <c r="B9811" s="90" t="s">
        <v>16085</v>
      </c>
      <c r="C9811" s="89" t="s">
        <v>3635</v>
      </c>
      <c r="D9811" s="93" t="s">
        <v>16086</v>
      </c>
    </row>
    <row r="9812" spans="1:4">
      <c r="A9812" s="95">
        <v>11087</v>
      </c>
      <c r="B9812" s="90" t="s">
        <v>16087</v>
      </c>
      <c r="C9812" s="89" t="s">
        <v>3635</v>
      </c>
      <c r="D9812" s="93" t="s">
        <v>16088</v>
      </c>
    </row>
    <row r="9813" spans="1:4">
      <c r="B9813" s="90" t="s">
        <v>16089</v>
      </c>
    </row>
    <row r="9814" spans="1:4">
      <c r="A9814" s="95">
        <v>11088</v>
      </c>
      <c r="B9814" s="90" t="s">
        <v>16090</v>
      </c>
      <c r="C9814" s="89" t="s">
        <v>3655</v>
      </c>
      <c r="D9814" s="91" t="s">
        <v>458</v>
      </c>
    </row>
    <row r="9815" spans="1:4">
      <c r="A9815" s="95">
        <v>11089</v>
      </c>
      <c r="B9815" s="90" t="s">
        <v>16091</v>
      </c>
      <c r="C9815" s="89" t="s">
        <v>3635</v>
      </c>
      <c r="D9815" s="93" t="s">
        <v>16092</v>
      </c>
    </row>
    <row r="9816" spans="1:4">
      <c r="B9816" s="90" t="s">
        <v>16093</v>
      </c>
    </row>
    <row r="9817" spans="1:4">
      <c r="A9817" s="95">
        <v>11090</v>
      </c>
      <c r="B9817" s="90" t="s">
        <v>16094</v>
      </c>
      <c r="C9817" s="89" t="s">
        <v>3635</v>
      </c>
      <c r="D9817" s="91" t="s">
        <v>16095</v>
      </c>
    </row>
    <row r="9818" spans="1:4">
      <c r="B9818" s="90" t="s">
        <v>16096</v>
      </c>
    </row>
    <row r="9819" spans="1:4">
      <c r="A9819" s="95">
        <v>11092</v>
      </c>
      <c r="B9819" s="90" t="s">
        <v>16097</v>
      </c>
      <c r="C9819" s="89" t="s">
        <v>3635</v>
      </c>
      <c r="D9819" s="91" t="s">
        <v>1131</v>
      </c>
    </row>
    <row r="9820" spans="1:4">
      <c r="A9820" s="95">
        <v>11093</v>
      </c>
      <c r="B9820" s="90" t="s">
        <v>16098</v>
      </c>
      <c r="C9820" s="89" t="s">
        <v>3635</v>
      </c>
      <c r="D9820" s="91" t="s">
        <v>452</v>
      </c>
    </row>
    <row r="9821" spans="1:4">
      <c r="A9821" s="95">
        <v>11094</v>
      </c>
      <c r="B9821" s="90" t="s">
        <v>16099</v>
      </c>
      <c r="C9821" s="89" t="s">
        <v>3973</v>
      </c>
      <c r="D9821" s="91" t="s">
        <v>825</v>
      </c>
    </row>
    <row r="9822" spans="1:4">
      <c r="A9822" s="95">
        <v>11095</v>
      </c>
      <c r="B9822" s="90" t="s">
        <v>16100</v>
      </c>
      <c r="C9822" s="89" t="s">
        <v>3973</v>
      </c>
      <c r="D9822" s="91" t="s">
        <v>2804</v>
      </c>
    </row>
    <row r="9823" spans="1:4">
      <c r="A9823" s="95">
        <v>11096</v>
      </c>
      <c r="B9823" s="90" t="s">
        <v>16101</v>
      </c>
      <c r="C9823" s="89" t="s">
        <v>3635</v>
      </c>
      <c r="D9823" s="91" t="s">
        <v>16102</v>
      </c>
    </row>
    <row r="9824" spans="1:4">
      <c r="A9824" s="95">
        <v>11097</v>
      </c>
      <c r="B9824" s="90" t="s">
        <v>16103</v>
      </c>
      <c r="C9824" s="89" t="s">
        <v>3635</v>
      </c>
      <c r="D9824" s="91" t="s">
        <v>16104</v>
      </c>
    </row>
    <row r="9825" spans="1:4">
      <c r="A9825" s="95">
        <v>11098</v>
      </c>
      <c r="B9825" s="90" t="s">
        <v>16105</v>
      </c>
      <c r="C9825" s="89" t="s">
        <v>3635</v>
      </c>
      <c r="D9825" s="91" t="s">
        <v>2628</v>
      </c>
    </row>
    <row r="9826" spans="1:4">
      <c r="A9826" s="95">
        <v>11099</v>
      </c>
      <c r="B9826" s="90" t="s">
        <v>16106</v>
      </c>
      <c r="C9826" s="89" t="s">
        <v>3635</v>
      </c>
      <c r="D9826" s="93" t="s">
        <v>16107</v>
      </c>
    </row>
    <row r="9827" spans="1:4">
      <c r="B9827" s="90" t="s">
        <v>16108</v>
      </c>
    </row>
    <row r="9828" spans="1:4">
      <c r="D9828" s="89" t="s">
        <v>3701</v>
      </c>
    </row>
    <row r="9829" spans="1:4">
      <c r="B9829" s="87" t="s">
        <v>16109</v>
      </c>
    </row>
    <row r="9831" spans="1:4">
      <c r="B9831" s="87" t="s">
        <v>3609</v>
      </c>
      <c r="C9831" s="88" t="s">
        <v>3610</v>
      </c>
    </row>
    <row r="9832" spans="1:4">
      <c r="D9832" s="88" t="s">
        <v>3611</v>
      </c>
    </row>
    <row r="9833" spans="1:4">
      <c r="A9833" s="88" t="s">
        <v>3612</v>
      </c>
      <c r="B9833" s="87" t="s">
        <v>3613</v>
      </c>
      <c r="C9833" s="88" t="s">
        <v>3614</v>
      </c>
    </row>
    <row r="9834" spans="1:4">
      <c r="A9834" s="95">
        <v>11100</v>
      </c>
      <c r="B9834" s="90" t="s">
        <v>16110</v>
      </c>
      <c r="C9834" s="89" t="s">
        <v>3635</v>
      </c>
      <c r="D9834" s="91" t="s">
        <v>16111</v>
      </c>
    </row>
    <row r="9835" spans="1:4">
      <c r="A9835" s="95">
        <v>11101</v>
      </c>
      <c r="B9835" s="90" t="s">
        <v>16112</v>
      </c>
      <c r="C9835" s="89" t="s">
        <v>3635</v>
      </c>
      <c r="D9835" s="93" t="s">
        <v>16113</v>
      </c>
    </row>
    <row r="9836" spans="1:4">
      <c r="A9836" s="95">
        <v>11102</v>
      </c>
      <c r="B9836" s="90" t="s">
        <v>16114</v>
      </c>
      <c r="C9836" s="89" t="s">
        <v>3635</v>
      </c>
      <c r="D9836" s="91" t="s">
        <v>9192</v>
      </c>
    </row>
    <row r="9837" spans="1:4">
      <c r="A9837" s="95">
        <v>11103</v>
      </c>
      <c r="B9837" s="90" t="s">
        <v>16115</v>
      </c>
      <c r="C9837" s="89" t="s">
        <v>3635</v>
      </c>
      <c r="D9837" s="92" t="s">
        <v>16116</v>
      </c>
    </row>
    <row r="9838" spans="1:4">
      <c r="B9838" s="90" t="s">
        <v>16117</v>
      </c>
    </row>
    <row r="9839" spans="1:4">
      <c r="A9839" s="95">
        <v>11104</v>
      </c>
      <c r="B9839" s="90" t="s">
        <v>16118</v>
      </c>
      <c r="C9839" s="89" t="s">
        <v>3617</v>
      </c>
      <c r="D9839" s="91" t="s">
        <v>16119</v>
      </c>
    </row>
    <row r="9840" spans="1:4">
      <c r="A9840" s="95">
        <v>11105</v>
      </c>
      <c r="B9840" s="90" t="s">
        <v>16120</v>
      </c>
      <c r="C9840" s="89" t="s">
        <v>3635</v>
      </c>
      <c r="D9840" s="91" t="s">
        <v>454</v>
      </c>
    </row>
    <row r="9841" spans="1:4">
      <c r="A9841" s="95">
        <v>11106</v>
      </c>
      <c r="B9841" s="90" t="s">
        <v>16121</v>
      </c>
      <c r="C9841" s="89" t="s">
        <v>3617</v>
      </c>
      <c r="D9841" s="91" t="s">
        <v>1175</v>
      </c>
    </row>
    <row r="9842" spans="1:4">
      <c r="A9842" s="95">
        <v>11107</v>
      </c>
      <c r="B9842" s="90" t="s">
        <v>16122</v>
      </c>
      <c r="C9842" s="89" t="s">
        <v>3635</v>
      </c>
      <c r="D9842" s="93" t="s">
        <v>16123</v>
      </c>
    </row>
    <row r="9843" spans="1:4">
      <c r="A9843" s="95">
        <v>11108</v>
      </c>
      <c r="B9843" s="90" t="s">
        <v>16124</v>
      </c>
      <c r="C9843" s="89" t="s">
        <v>3635</v>
      </c>
      <c r="D9843" s="91" t="s">
        <v>16125</v>
      </c>
    </row>
    <row r="9844" spans="1:4">
      <c r="A9844" s="95">
        <v>11109</v>
      </c>
      <c r="B9844" s="90" t="s">
        <v>16126</v>
      </c>
      <c r="C9844" s="89" t="s">
        <v>3973</v>
      </c>
      <c r="D9844" s="91" t="s">
        <v>353</v>
      </c>
    </row>
    <row r="9845" spans="1:4">
      <c r="A9845" s="95">
        <v>11110</v>
      </c>
      <c r="B9845" s="90" t="s">
        <v>16127</v>
      </c>
      <c r="C9845" s="89" t="s">
        <v>3635</v>
      </c>
      <c r="D9845" s="91" t="s">
        <v>222</v>
      </c>
    </row>
    <row r="9846" spans="1:4">
      <c r="A9846" s="95">
        <v>11111</v>
      </c>
      <c r="B9846" s="90" t="s">
        <v>16128</v>
      </c>
      <c r="C9846" s="89" t="s">
        <v>3635</v>
      </c>
      <c r="D9846" s="91" t="s">
        <v>1171</v>
      </c>
    </row>
    <row r="9847" spans="1:4">
      <c r="A9847" s="95">
        <v>11112</v>
      </c>
      <c r="B9847" s="90" t="s">
        <v>16129</v>
      </c>
      <c r="C9847" s="89" t="s">
        <v>3635</v>
      </c>
      <c r="D9847" s="91" t="s">
        <v>582</v>
      </c>
    </row>
    <row r="9848" spans="1:4">
      <c r="A9848" s="95">
        <v>11113</v>
      </c>
      <c r="B9848" s="90" t="s">
        <v>16130</v>
      </c>
      <c r="C9848" s="89" t="s">
        <v>3635</v>
      </c>
      <c r="D9848" s="91" t="s">
        <v>16131</v>
      </c>
    </row>
    <row r="9849" spans="1:4">
      <c r="A9849" s="95">
        <v>11116</v>
      </c>
      <c r="B9849" s="90" t="s">
        <v>16132</v>
      </c>
      <c r="C9849" s="89" t="s">
        <v>3671</v>
      </c>
      <c r="D9849" s="91" t="s">
        <v>1995</v>
      </c>
    </row>
    <row r="9850" spans="1:4">
      <c r="A9850" s="95">
        <v>11117</v>
      </c>
      <c r="B9850" s="90" t="s">
        <v>16133</v>
      </c>
      <c r="C9850" s="89" t="s">
        <v>3671</v>
      </c>
      <c r="D9850" s="91" t="s">
        <v>13082</v>
      </c>
    </row>
    <row r="9851" spans="1:4">
      <c r="A9851" s="95">
        <v>11118</v>
      </c>
      <c r="B9851" s="90" t="s">
        <v>16134</v>
      </c>
      <c r="C9851" s="89" t="s">
        <v>3635</v>
      </c>
      <c r="D9851" s="91" t="s">
        <v>2654</v>
      </c>
    </row>
    <row r="9852" spans="1:4">
      <c r="A9852" s="95">
        <v>11119</v>
      </c>
      <c r="B9852" s="90" t="s">
        <v>16135</v>
      </c>
      <c r="C9852" s="89" t="s">
        <v>3635</v>
      </c>
      <c r="D9852" s="91" t="s">
        <v>16136</v>
      </c>
    </row>
    <row r="9853" spans="1:4">
      <c r="A9853" s="95">
        <v>11120</v>
      </c>
      <c r="B9853" s="90" t="s">
        <v>16137</v>
      </c>
      <c r="C9853" s="89" t="s">
        <v>3635</v>
      </c>
      <c r="D9853" s="91" t="s">
        <v>16138</v>
      </c>
    </row>
    <row r="9854" spans="1:4">
      <c r="A9854" s="95">
        <v>11125</v>
      </c>
      <c r="B9854" s="90" t="s">
        <v>16139</v>
      </c>
      <c r="C9854" s="89" t="s">
        <v>3973</v>
      </c>
      <c r="D9854" s="91" t="s">
        <v>16140</v>
      </c>
    </row>
    <row r="9855" spans="1:4">
      <c r="A9855" s="95">
        <v>11126</v>
      </c>
      <c r="B9855" s="90" t="s">
        <v>16141</v>
      </c>
      <c r="C9855" s="89" t="s">
        <v>3973</v>
      </c>
      <c r="D9855" s="91" t="s">
        <v>292</v>
      </c>
    </row>
    <row r="9856" spans="1:4">
      <c r="A9856" s="95">
        <v>11127</v>
      </c>
      <c r="B9856" s="90" t="s">
        <v>16142</v>
      </c>
      <c r="C9856" s="89" t="s">
        <v>3635</v>
      </c>
      <c r="D9856" s="91" t="s">
        <v>16143</v>
      </c>
    </row>
    <row r="9857" spans="1:4">
      <c r="A9857" s="95">
        <v>11128</v>
      </c>
      <c r="B9857" s="90" t="s">
        <v>16144</v>
      </c>
      <c r="C9857" s="89" t="s">
        <v>3973</v>
      </c>
      <c r="D9857" s="91" t="s">
        <v>454</v>
      </c>
    </row>
    <row r="9858" spans="1:4">
      <c r="A9858" s="95">
        <v>11129</v>
      </c>
      <c r="B9858" s="90" t="s">
        <v>16145</v>
      </c>
      <c r="C9858" s="89" t="s">
        <v>3635</v>
      </c>
      <c r="D9858" s="91" t="s">
        <v>8581</v>
      </c>
    </row>
    <row r="9859" spans="1:4">
      <c r="A9859" s="95">
        <v>11130</v>
      </c>
      <c r="B9859" s="90" t="s">
        <v>16146</v>
      </c>
      <c r="C9859" s="89" t="s">
        <v>3635</v>
      </c>
      <c r="D9859" s="91" t="s">
        <v>3258</v>
      </c>
    </row>
    <row r="9860" spans="1:4">
      <c r="A9860" s="95">
        <v>11131</v>
      </c>
      <c r="B9860" s="90" t="s">
        <v>16147</v>
      </c>
      <c r="C9860" s="89" t="s">
        <v>3635</v>
      </c>
      <c r="D9860" s="92" t="s">
        <v>16148</v>
      </c>
    </row>
    <row r="9861" spans="1:4">
      <c r="B9861" s="90" t="s">
        <v>16149</v>
      </c>
    </row>
    <row r="9862" spans="1:4">
      <c r="A9862" s="95">
        <v>11132</v>
      </c>
      <c r="B9862" s="90" t="s">
        <v>16150</v>
      </c>
      <c r="C9862" s="89" t="s">
        <v>3973</v>
      </c>
      <c r="D9862" s="91" t="s">
        <v>292</v>
      </c>
    </row>
    <row r="9863" spans="1:4">
      <c r="A9863" s="95">
        <v>11133</v>
      </c>
      <c r="B9863" s="90" t="s">
        <v>16151</v>
      </c>
      <c r="C9863" s="89" t="s">
        <v>3617</v>
      </c>
      <c r="D9863" s="91" t="s">
        <v>9114</v>
      </c>
    </row>
    <row r="9864" spans="1:4">
      <c r="B9864" s="90" t="s">
        <v>16152</v>
      </c>
    </row>
    <row r="9865" spans="1:4">
      <c r="A9865" s="95">
        <v>11134</v>
      </c>
      <c r="B9865" s="90" t="s">
        <v>16153</v>
      </c>
      <c r="C9865" s="89" t="s">
        <v>3973</v>
      </c>
      <c r="D9865" s="91" t="s">
        <v>1151</v>
      </c>
    </row>
    <row r="9866" spans="1:4">
      <c r="A9866" s="95">
        <v>11139</v>
      </c>
      <c r="B9866" s="90" t="s">
        <v>16154</v>
      </c>
      <c r="C9866" s="89" t="s">
        <v>3973</v>
      </c>
      <c r="D9866" s="91" t="s">
        <v>9686</v>
      </c>
    </row>
    <row r="9867" spans="1:4">
      <c r="A9867" s="95">
        <v>11140</v>
      </c>
      <c r="B9867" s="90" t="s">
        <v>16155</v>
      </c>
      <c r="C9867" s="89" t="s">
        <v>3635</v>
      </c>
      <c r="D9867" s="93" t="s">
        <v>16156</v>
      </c>
    </row>
    <row r="9868" spans="1:4">
      <c r="A9868" s="95">
        <v>11141</v>
      </c>
      <c r="B9868" s="90" t="s">
        <v>16157</v>
      </c>
      <c r="C9868" s="89" t="s">
        <v>3635</v>
      </c>
      <c r="D9868" s="93" t="s">
        <v>16158</v>
      </c>
    </row>
    <row r="9869" spans="1:4">
      <c r="D9869" s="89" t="s">
        <v>3701</v>
      </c>
    </row>
    <row r="9870" spans="1:4">
      <c r="B9870" s="87" t="s">
        <v>16159</v>
      </c>
    </row>
    <row r="9872" spans="1:4">
      <c r="B9872" s="87" t="s">
        <v>3609</v>
      </c>
      <c r="C9872" s="88" t="s">
        <v>3610</v>
      </c>
    </row>
    <row r="9873" spans="1:4">
      <c r="D9873" s="88" t="s">
        <v>3611</v>
      </c>
    </row>
    <row r="9874" spans="1:4">
      <c r="A9874" s="88" t="s">
        <v>3612</v>
      </c>
      <c r="B9874" s="87" t="s">
        <v>3613</v>
      </c>
      <c r="C9874" s="88" t="s">
        <v>3614</v>
      </c>
    </row>
    <row r="9875" spans="1:4">
      <c r="A9875" s="95">
        <v>11142</v>
      </c>
      <c r="B9875" s="90" t="s">
        <v>16160</v>
      </c>
      <c r="C9875" s="89" t="s">
        <v>3635</v>
      </c>
      <c r="D9875" s="91" t="s">
        <v>16161</v>
      </c>
    </row>
    <row r="9876" spans="1:4">
      <c r="B9876" s="90" t="s">
        <v>16162</v>
      </c>
    </row>
    <row r="9877" spans="1:4">
      <c r="A9877" s="95">
        <v>11143</v>
      </c>
      <c r="B9877" s="90" t="s">
        <v>16163</v>
      </c>
      <c r="C9877" s="89" t="s">
        <v>3635</v>
      </c>
      <c r="D9877" s="91" t="s">
        <v>744</v>
      </c>
    </row>
    <row r="9878" spans="1:4">
      <c r="A9878" s="95">
        <v>11144</v>
      </c>
      <c r="B9878" s="90" t="s">
        <v>16164</v>
      </c>
      <c r="C9878" s="89" t="s">
        <v>3635</v>
      </c>
      <c r="D9878" s="91" t="s">
        <v>16165</v>
      </c>
    </row>
    <row r="9879" spans="1:4">
      <c r="B9879" s="90" t="s">
        <v>16166</v>
      </c>
    </row>
    <row r="9880" spans="1:4">
      <c r="A9880" s="95">
        <v>11145</v>
      </c>
      <c r="B9880" s="90" t="s">
        <v>16167</v>
      </c>
      <c r="C9880" s="89" t="s">
        <v>3617</v>
      </c>
      <c r="D9880" s="91" t="s">
        <v>2776</v>
      </c>
    </row>
    <row r="9881" spans="1:4">
      <c r="B9881" s="90" t="s">
        <v>4520</v>
      </c>
    </row>
    <row r="9882" spans="1:4">
      <c r="A9882" s="95">
        <v>11146</v>
      </c>
      <c r="B9882" s="90" t="s">
        <v>16168</v>
      </c>
      <c r="C9882" s="89" t="s">
        <v>3635</v>
      </c>
      <c r="D9882" s="91" t="s">
        <v>16169</v>
      </c>
    </row>
    <row r="9883" spans="1:4">
      <c r="A9883" s="95">
        <v>11147</v>
      </c>
      <c r="B9883" s="90" t="s">
        <v>16170</v>
      </c>
      <c r="C9883" s="89" t="s">
        <v>3635</v>
      </c>
      <c r="D9883" s="93" t="s">
        <v>16171</v>
      </c>
    </row>
    <row r="9884" spans="1:4">
      <c r="B9884" s="90" t="s">
        <v>16172</v>
      </c>
    </row>
    <row r="9885" spans="1:4">
      <c r="A9885" s="95">
        <v>11148</v>
      </c>
      <c r="B9885" s="90" t="s">
        <v>16173</v>
      </c>
      <c r="C9885" s="89" t="s">
        <v>3635</v>
      </c>
      <c r="D9885" s="93" t="s">
        <v>16174</v>
      </c>
    </row>
    <row r="9886" spans="1:4">
      <c r="B9886" s="90" t="s">
        <v>16175</v>
      </c>
    </row>
    <row r="9887" spans="1:4">
      <c r="A9887" s="95">
        <v>11149</v>
      </c>
      <c r="B9887" s="90" t="s">
        <v>16176</v>
      </c>
      <c r="C9887" s="89" t="s">
        <v>3635</v>
      </c>
      <c r="D9887" s="92" t="s">
        <v>16177</v>
      </c>
    </row>
    <row r="9888" spans="1:4">
      <c r="A9888" s="95">
        <v>11151</v>
      </c>
      <c r="B9888" s="90" t="s">
        <v>16178</v>
      </c>
      <c r="C9888" s="89" t="s">
        <v>3635</v>
      </c>
      <c r="D9888" s="92" t="s">
        <v>4055</v>
      </c>
    </row>
    <row r="9889" spans="1:4">
      <c r="B9889" s="90" t="s">
        <v>3642</v>
      </c>
    </row>
    <row r="9890" spans="1:4">
      <c r="A9890" s="95">
        <v>11152</v>
      </c>
      <c r="B9890" s="90" t="s">
        <v>16179</v>
      </c>
      <c r="C9890" s="89" t="s">
        <v>3635</v>
      </c>
      <c r="D9890" s="92" t="s">
        <v>16180</v>
      </c>
    </row>
    <row r="9891" spans="1:4">
      <c r="B9891" s="90" t="s">
        <v>3642</v>
      </c>
    </row>
    <row r="9892" spans="1:4">
      <c r="A9892" s="95">
        <v>11153</v>
      </c>
      <c r="B9892" s="90" t="s">
        <v>16181</v>
      </c>
      <c r="C9892" s="89" t="s">
        <v>3635</v>
      </c>
      <c r="D9892" s="92" t="s">
        <v>16182</v>
      </c>
    </row>
    <row r="9893" spans="1:4">
      <c r="B9893" s="90" t="s">
        <v>3642</v>
      </c>
    </row>
    <row r="9894" spans="1:4">
      <c r="A9894" s="95">
        <v>11154</v>
      </c>
      <c r="B9894" s="90" t="s">
        <v>16183</v>
      </c>
      <c r="C9894" s="89" t="s">
        <v>3635</v>
      </c>
      <c r="D9894" s="92" t="s">
        <v>16184</v>
      </c>
    </row>
    <row r="9895" spans="1:4">
      <c r="B9895" s="90" t="s">
        <v>3642</v>
      </c>
    </row>
    <row r="9896" spans="1:4">
      <c r="A9896" s="95">
        <v>11155</v>
      </c>
      <c r="B9896" s="90" t="s">
        <v>16185</v>
      </c>
      <c r="C9896" s="89" t="s">
        <v>3635</v>
      </c>
      <c r="D9896" s="92" t="s">
        <v>16186</v>
      </c>
    </row>
    <row r="9897" spans="1:4">
      <c r="B9897" s="90" t="s">
        <v>3642</v>
      </c>
    </row>
    <row r="9898" spans="1:4">
      <c r="A9898" s="95">
        <v>11156</v>
      </c>
      <c r="B9898" s="90" t="s">
        <v>16187</v>
      </c>
      <c r="C9898" s="89" t="s">
        <v>3617</v>
      </c>
      <c r="D9898" s="91" t="s">
        <v>16188</v>
      </c>
    </row>
    <row r="9899" spans="1:4">
      <c r="A9899" s="95">
        <v>11157</v>
      </c>
      <c r="B9899" s="90" t="s">
        <v>16189</v>
      </c>
      <c r="C9899" s="89" t="s">
        <v>3973</v>
      </c>
      <c r="D9899" s="91" t="s">
        <v>16190</v>
      </c>
    </row>
    <row r="9900" spans="1:4">
      <c r="A9900" s="95">
        <v>11158</v>
      </c>
      <c r="B9900" s="90" t="s">
        <v>16191</v>
      </c>
      <c r="C9900" s="89" t="s">
        <v>3973</v>
      </c>
      <c r="D9900" s="91" t="s">
        <v>16192</v>
      </c>
    </row>
    <row r="9901" spans="1:4">
      <c r="A9901" s="95">
        <v>11159</v>
      </c>
      <c r="B9901" s="90" t="s">
        <v>16193</v>
      </c>
      <c r="C9901" s="89" t="s">
        <v>3973</v>
      </c>
      <c r="D9901" s="91" t="s">
        <v>16194</v>
      </c>
    </row>
    <row r="9902" spans="1:4">
      <c r="A9902" s="95">
        <v>11160</v>
      </c>
      <c r="B9902" s="90" t="s">
        <v>16195</v>
      </c>
      <c r="C9902" s="89" t="s">
        <v>3625</v>
      </c>
      <c r="D9902" s="91" t="s">
        <v>15295</v>
      </c>
    </row>
    <row r="9903" spans="1:4">
      <c r="A9903" s="95">
        <v>11161</v>
      </c>
      <c r="B9903" s="90" t="s">
        <v>16196</v>
      </c>
      <c r="C9903" s="89" t="s">
        <v>3681</v>
      </c>
      <c r="D9903" s="91" t="s">
        <v>16197</v>
      </c>
    </row>
    <row r="9904" spans="1:4">
      <c r="A9904" s="95">
        <v>11162</v>
      </c>
      <c r="B9904" s="90" t="s">
        <v>16198</v>
      </c>
      <c r="C9904" s="89" t="s">
        <v>3617</v>
      </c>
      <c r="D9904" s="91" t="s">
        <v>16199</v>
      </c>
    </row>
    <row r="9905" spans="1:4">
      <c r="A9905" s="95">
        <v>11163</v>
      </c>
      <c r="B9905" s="90" t="s">
        <v>16200</v>
      </c>
      <c r="C9905" s="89" t="s">
        <v>3617</v>
      </c>
      <c r="D9905" s="91" t="s">
        <v>16201</v>
      </c>
    </row>
    <row r="9906" spans="1:4">
      <c r="A9906" s="95">
        <v>11164</v>
      </c>
      <c r="B9906" s="90" t="s">
        <v>16202</v>
      </c>
      <c r="C9906" s="89" t="s">
        <v>3617</v>
      </c>
      <c r="D9906" s="91" t="s">
        <v>16203</v>
      </c>
    </row>
    <row r="9907" spans="1:4">
      <c r="A9907" s="95">
        <v>11167</v>
      </c>
      <c r="B9907" s="90" t="s">
        <v>16204</v>
      </c>
      <c r="C9907" s="89" t="s">
        <v>3635</v>
      </c>
      <c r="D9907" s="91" t="s">
        <v>7898</v>
      </c>
    </row>
    <row r="9908" spans="1:4">
      <c r="A9908" s="95">
        <v>11168</v>
      </c>
      <c r="B9908" s="90" t="s">
        <v>16205</v>
      </c>
      <c r="C9908" s="89" t="s">
        <v>3635</v>
      </c>
      <c r="D9908" s="91" t="s">
        <v>16206</v>
      </c>
    </row>
    <row r="9909" spans="1:4">
      <c r="A9909" s="95">
        <v>11171</v>
      </c>
      <c r="B9909" s="90" t="s">
        <v>16207</v>
      </c>
      <c r="C9909" s="89" t="s">
        <v>3635</v>
      </c>
      <c r="D9909" s="91" t="s">
        <v>1370</v>
      </c>
    </row>
    <row r="9910" spans="1:4">
      <c r="A9910" s="95">
        <v>11172</v>
      </c>
      <c r="B9910" s="90" t="s">
        <v>16208</v>
      </c>
      <c r="C9910" s="89" t="s">
        <v>3635</v>
      </c>
      <c r="D9910" s="92" t="s">
        <v>16209</v>
      </c>
    </row>
    <row r="9911" spans="1:4">
      <c r="A9911" s="95">
        <v>11173</v>
      </c>
      <c r="B9911" s="90" t="s">
        <v>16210</v>
      </c>
      <c r="C9911" s="89" t="s">
        <v>3635</v>
      </c>
      <c r="D9911" s="92" t="s">
        <v>16211</v>
      </c>
    </row>
    <row r="9912" spans="1:4">
      <c r="B9912" s="90" t="s">
        <v>16212</v>
      </c>
    </row>
    <row r="9913" spans="1:4">
      <c r="A9913" s="95">
        <v>11174</v>
      </c>
      <c r="B9913" s="90" t="s">
        <v>16213</v>
      </c>
      <c r="C9913" s="89" t="s">
        <v>3635</v>
      </c>
      <c r="D9913" s="91" t="s">
        <v>16214</v>
      </c>
    </row>
    <row r="9914" spans="1:4">
      <c r="A9914" s="95">
        <v>11175</v>
      </c>
      <c r="B9914" s="90" t="s">
        <v>16215</v>
      </c>
      <c r="C9914" s="89" t="s">
        <v>3635</v>
      </c>
      <c r="D9914" s="91" t="s">
        <v>1130</v>
      </c>
    </row>
    <row r="9915" spans="1:4">
      <c r="D9915" s="89" t="s">
        <v>3701</v>
      </c>
    </row>
    <row r="9916" spans="1:4">
      <c r="B9916" s="87" t="s">
        <v>16216</v>
      </c>
    </row>
    <row r="9918" spans="1:4">
      <c r="B9918" s="87" t="s">
        <v>3609</v>
      </c>
      <c r="C9918" s="88" t="s">
        <v>3610</v>
      </c>
    </row>
    <row r="9919" spans="1:4">
      <c r="D9919" s="88" t="s">
        <v>3611</v>
      </c>
    </row>
    <row r="9920" spans="1:4">
      <c r="A9920" s="88" t="s">
        <v>3612</v>
      </c>
      <c r="B9920" s="87" t="s">
        <v>3613</v>
      </c>
      <c r="C9920" s="88" t="s">
        <v>3614</v>
      </c>
    </row>
    <row r="9921" spans="1:4">
      <c r="A9921" s="95">
        <v>11176</v>
      </c>
      <c r="B9921" s="90" t="s">
        <v>16217</v>
      </c>
      <c r="C9921" s="89" t="s">
        <v>3973</v>
      </c>
      <c r="D9921" s="91" t="s">
        <v>3477</v>
      </c>
    </row>
    <row r="9922" spans="1:4">
      <c r="A9922" s="95">
        <v>11177</v>
      </c>
      <c r="B9922" s="90" t="s">
        <v>16218</v>
      </c>
      <c r="C9922" s="89" t="s">
        <v>3635</v>
      </c>
      <c r="D9922" s="93" t="s">
        <v>16219</v>
      </c>
    </row>
    <row r="9923" spans="1:4">
      <c r="A9923" s="95">
        <v>11178</v>
      </c>
      <c r="B9923" s="90" t="s">
        <v>16220</v>
      </c>
      <c r="C9923" s="89" t="s">
        <v>3635</v>
      </c>
      <c r="D9923" s="91" t="s">
        <v>16221</v>
      </c>
    </row>
    <row r="9924" spans="1:4">
      <c r="A9924" s="95">
        <v>11181</v>
      </c>
      <c r="B9924" s="90" t="s">
        <v>16222</v>
      </c>
      <c r="C9924" s="89" t="s">
        <v>3973</v>
      </c>
      <c r="D9924" s="91" t="s">
        <v>1080</v>
      </c>
    </row>
    <row r="9925" spans="1:4">
      <c r="A9925" s="95">
        <v>11183</v>
      </c>
      <c r="B9925" s="90" t="s">
        <v>16223</v>
      </c>
      <c r="C9925" s="89" t="s">
        <v>7808</v>
      </c>
      <c r="D9925" s="91" t="s">
        <v>16224</v>
      </c>
    </row>
    <row r="9926" spans="1:4">
      <c r="A9926" s="95">
        <v>11184</v>
      </c>
      <c r="B9926" s="90" t="s">
        <v>16225</v>
      </c>
      <c r="C9926" s="89" t="s">
        <v>3617</v>
      </c>
      <c r="D9926" s="91" t="s">
        <v>16226</v>
      </c>
    </row>
    <row r="9927" spans="1:4">
      <c r="A9927" s="95">
        <v>11185</v>
      </c>
      <c r="B9927" s="90" t="s">
        <v>16227</v>
      </c>
      <c r="C9927" s="89" t="s">
        <v>3617</v>
      </c>
      <c r="D9927" s="91" t="s">
        <v>3660</v>
      </c>
    </row>
    <row r="9928" spans="1:4">
      <c r="A9928" s="95">
        <v>11188</v>
      </c>
      <c r="B9928" s="90" t="s">
        <v>16228</v>
      </c>
      <c r="C9928" s="89" t="s">
        <v>3635</v>
      </c>
      <c r="D9928" s="91" t="s">
        <v>16229</v>
      </c>
    </row>
    <row r="9929" spans="1:4">
      <c r="B9929" s="90" t="s">
        <v>16230</v>
      </c>
    </row>
    <row r="9930" spans="1:4">
      <c r="A9930" s="95">
        <v>11189</v>
      </c>
      <c r="B9930" s="90" t="s">
        <v>16231</v>
      </c>
      <c r="C9930" s="89" t="s">
        <v>3635</v>
      </c>
      <c r="D9930" s="91" t="s">
        <v>4342</v>
      </c>
    </row>
    <row r="9931" spans="1:4">
      <c r="A9931" s="95">
        <v>11190</v>
      </c>
      <c r="B9931" s="90" t="s">
        <v>16232</v>
      </c>
      <c r="C9931" s="89" t="s">
        <v>3973</v>
      </c>
      <c r="D9931" s="91" t="s">
        <v>1557</v>
      </c>
    </row>
    <row r="9932" spans="1:4">
      <c r="A9932" s="95">
        <v>11191</v>
      </c>
      <c r="B9932" s="90" t="s">
        <v>16233</v>
      </c>
      <c r="C9932" s="89" t="s">
        <v>3973</v>
      </c>
      <c r="D9932" s="91" t="s">
        <v>3581</v>
      </c>
    </row>
    <row r="9933" spans="1:4">
      <c r="A9933" s="95">
        <v>11192</v>
      </c>
      <c r="B9933" s="90" t="s">
        <v>16234</v>
      </c>
      <c r="C9933" s="89" t="s">
        <v>3973</v>
      </c>
      <c r="D9933" s="91" t="s">
        <v>356</v>
      </c>
    </row>
    <row r="9934" spans="1:4">
      <c r="A9934" s="95">
        <v>11193</v>
      </c>
      <c r="B9934" s="90" t="s">
        <v>16235</v>
      </c>
      <c r="C9934" s="89" t="s">
        <v>3635</v>
      </c>
      <c r="D9934" s="91" t="s">
        <v>3738</v>
      </c>
    </row>
    <row r="9935" spans="1:4">
      <c r="A9935" s="95">
        <v>11194</v>
      </c>
      <c r="B9935" s="90" t="s">
        <v>16236</v>
      </c>
      <c r="C9935" s="89" t="s">
        <v>3635</v>
      </c>
      <c r="D9935" s="91" t="s">
        <v>16237</v>
      </c>
    </row>
    <row r="9936" spans="1:4">
      <c r="A9936" s="95">
        <v>11195</v>
      </c>
      <c r="B9936" s="90" t="s">
        <v>16238</v>
      </c>
      <c r="C9936" s="89" t="s">
        <v>3635</v>
      </c>
      <c r="D9936" s="91" t="s">
        <v>16239</v>
      </c>
    </row>
    <row r="9937" spans="1:4">
      <c r="A9937" s="95">
        <v>11196</v>
      </c>
      <c r="B9937" s="90" t="s">
        <v>16240</v>
      </c>
      <c r="C9937" s="89" t="s">
        <v>3635</v>
      </c>
      <c r="D9937" s="93" t="s">
        <v>16241</v>
      </c>
    </row>
    <row r="9938" spans="1:4">
      <c r="A9938" s="95">
        <v>11197</v>
      </c>
      <c r="B9938" s="90" t="s">
        <v>16242</v>
      </c>
      <c r="C9938" s="89" t="s">
        <v>3635</v>
      </c>
      <c r="D9938" s="91" t="s">
        <v>16243</v>
      </c>
    </row>
    <row r="9939" spans="1:4">
      <c r="A9939" s="95">
        <v>11198</v>
      </c>
      <c r="B9939" s="90" t="s">
        <v>11092</v>
      </c>
      <c r="C9939" s="89" t="s">
        <v>3635</v>
      </c>
      <c r="D9939" s="91" t="s">
        <v>16244</v>
      </c>
    </row>
    <row r="9940" spans="1:4">
      <c r="B9940" s="90" t="s">
        <v>16245</v>
      </c>
    </row>
    <row r="9941" spans="1:4">
      <c r="A9941" s="95">
        <v>11199</v>
      </c>
      <c r="B9941" s="90" t="s">
        <v>16246</v>
      </c>
      <c r="C9941" s="89" t="s">
        <v>3635</v>
      </c>
      <c r="D9941" s="91" t="s">
        <v>741</v>
      </c>
    </row>
    <row r="9942" spans="1:4">
      <c r="B9942" s="90" t="s">
        <v>16245</v>
      </c>
    </row>
    <row r="9943" spans="1:4">
      <c r="A9943" s="95">
        <v>11200</v>
      </c>
      <c r="B9943" s="90" t="s">
        <v>16247</v>
      </c>
      <c r="C9943" s="89" t="s">
        <v>3635</v>
      </c>
      <c r="D9943" s="91" t="s">
        <v>16248</v>
      </c>
    </row>
    <row r="9944" spans="1:4">
      <c r="A9944" s="95">
        <v>11201</v>
      </c>
      <c r="B9944" s="90" t="s">
        <v>16249</v>
      </c>
      <c r="C9944" s="89" t="s">
        <v>3973</v>
      </c>
      <c r="D9944" s="91" t="s">
        <v>16250</v>
      </c>
    </row>
    <row r="9945" spans="1:4">
      <c r="A9945" s="95">
        <v>11202</v>
      </c>
      <c r="B9945" s="90" t="s">
        <v>16251</v>
      </c>
      <c r="C9945" s="89" t="s">
        <v>7808</v>
      </c>
      <c r="D9945" s="91" t="s">
        <v>5616</v>
      </c>
    </row>
    <row r="9946" spans="1:4">
      <c r="A9946" s="95">
        <v>11203</v>
      </c>
      <c r="B9946" s="90" t="s">
        <v>16252</v>
      </c>
      <c r="C9946" s="89" t="s">
        <v>3635</v>
      </c>
      <c r="D9946" s="91" t="s">
        <v>5600</v>
      </c>
    </row>
    <row r="9947" spans="1:4">
      <c r="A9947" s="95">
        <v>11204</v>
      </c>
      <c r="B9947" s="90" t="s">
        <v>16253</v>
      </c>
      <c r="C9947" s="89" t="s">
        <v>3635</v>
      </c>
      <c r="D9947" s="91" t="s">
        <v>5686</v>
      </c>
    </row>
    <row r="9948" spans="1:4">
      <c r="A9948" s="95">
        <v>11205</v>
      </c>
      <c r="B9948" s="90" t="s">
        <v>16254</v>
      </c>
      <c r="C9948" s="89" t="s">
        <v>3635</v>
      </c>
      <c r="D9948" s="91" t="s">
        <v>1160</v>
      </c>
    </row>
    <row r="9949" spans="1:4">
      <c r="A9949" s="95">
        <v>11206</v>
      </c>
      <c r="B9949" s="90" t="s">
        <v>16255</v>
      </c>
      <c r="C9949" s="89" t="s">
        <v>7808</v>
      </c>
      <c r="D9949" s="93" t="s">
        <v>16256</v>
      </c>
    </row>
    <row r="9950" spans="1:4">
      <c r="A9950" s="95">
        <v>11207</v>
      </c>
      <c r="B9950" s="90" t="s">
        <v>11095</v>
      </c>
      <c r="C9950" s="89" t="s">
        <v>3635</v>
      </c>
      <c r="D9950" s="91" t="s">
        <v>2365</v>
      </c>
    </row>
    <row r="9951" spans="1:4">
      <c r="B9951" s="90" t="s">
        <v>16257</v>
      </c>
    </row>
    <row r="9952" spans="1:4">
      <c r="A9952" s="95">
        <v>11208</v>
      </c>
      <c r="B9952" s="90" t="s">
        <v>16258</v>
      </c>
      <c r="C9952" s="89" t="s">
        <v>3973</v>
      </c>
      <c r="D9952" s="91" t="s">
        <v>16259</v>
      </c>
    </row>
    <row r="9953" spans="1:4">
      <c r="A9953" s="95">
        <v>11209</v>
      </c>
      <c r="B9953" s="90" t="s">
        <v>16260</v>
      </c>
      <c r="C9953" s="89" t="s">
        <v>3973</v>
      </c>
      <c r="D9953" s="91" t="s">
        <v>72</v>
      </c>
    </row>
    <row r="9954" spans="1:4">
      <c r="A9954" s="95">
        <v>11211</v>
      </c>
      <c r="B9954" s="90" t="s">
        <v>16261</v>
      </c>
      <c r="C9954" s="89" t="s">
        <v>3635</v>
      </c>
      <c r="D9954" s="93" t="s">
        <v>16262</v>
      </c>
    </row>
    <row r="9955" spans="1:4">
      <c r="A9955" s="95">
        <v>11214</v>
      </c>
      <c r="B9955" s="90" t="s">
        <v>16263</v>
      </c>
      <c r="C9955" s="89" t="s">
        <v>3635</v>
      </c>
      <c r="D9955" s="91" t="s">
        <v>16264</v>
      </c>
    </row>
    <row r="9956" spans="1:4">
      <c r="D9956" s="89" t="s">
        <v>3701</v>
      </c>
    </row>
    <row r="9957" spans="1:4">
      <c r="B9957" s="87" t="s">
        <v>16265</v>
      </c>
    </row>
    <row r="9959" spans="1:4">
      <c r="B9959" s="87" t="s">
        <v>3609</v>
      </c>
      <c r="C9959" s="88" t="s">
        <v>3610</v>
      </c>
    </row>
    <row r="9960" spans="1:4">
      <c r="D9960" s="88" t="s">
        <v>3611</v>
      </c>
    </row>
    <row r="9961" spans="1:4">
      <c r="A9961" s="88" t="s">
        <v>3612</v>
      </c>
      <c r="B9961" s="87" t="s">
        <v>3613</v>
      </c>
      <c r="C9961" s="88" t="s">
        <v>3614</v>
      </c>
    </row>
    <row r="9962" spans="1:4">
      <c r="A9962" s="95">
        <v>11215</v>
      </c>
      <c r="B9962" s="90" t="s">
        <v>16266</v>
      </c>
      <c r="C9962" s="89" t="s">
        <v>3635</v>
      </c>
      <c r="D9962" s="91" t="s">
        <v>558</v>
      </c>
    </row>
    <row r="9963" spans="1:4">
      <c r="B9963" s="90" t="s">
        <v>16267</v>
      </c>
    </row>
    <row r="9964" spans="1:4">
      <c r="A9964" s="95">
        <v>11216</v>
      </c>
      <c r="B9964" s="90" t="s">
        <v>16268</v>
      </c>
      <c r="C9964" s="89" t="s">
        <v>3635</v>
      </c>
      <c r="D9964" s="91" t="s">
        <v>3444</v>
      </c>
    </row>
    <row r="9965" spans="1:4">
      <c r="A9965" s="95">
        <v>11217</v>
      </c>
      <c r="B9965" s="90" t="s">
        <v>16269</v>
      </c>
      <c r="C9965" s="89" t="s">
        <v>3635</v>
      </c>
      <c r="D9965" s="91" t="s">
        <v>1388</v>
      </c>
    </row>
    <row r="9966" spans="1:4">
      <c r="A9966" s="95">
        <v>11223</v>
      </c>
      <c r="B9966" s="90" t="s">
        <v>16270</v>
      </c>
      <c r="C9966" s="89" t="s">
        <v>3635</v>
      </c>
      <c r="D9966" s="91" t="s">
        <v>821</v>
      </c>
    </row>
    <row r="9967" spans="1:4">
      <c r="B9967" s="90" t="s">
        <v>16271</v>
      </c>
    </row>
    <row r="9968" spans="1:4">
      <c r="A9968" s="95">
        <v>11224</v>
      </c>
      <c r="B9968" s="90" t="s">
        <v>16272</v>
      </c>
      <c r="C9968" s="89" t="s">
        <v>3655</v>
      </c>
      <c r="D9968" s="91" t="s">
        <v>3061</v>
      </c>
    </row>
    <row r="9969" spans="1:4">
      <c r="A9969" s="95">
        <v>11225</v>
      </c>
      <c r="B9969" s="90" t="s">
        <v>16273</v>
      </c>
      <c r="C9969" s="89" t="s">
        <v>3655</v>
      </c>
      <c r="D9969" s="91" t="s">
        <v>3061</v>
      </c>
    </row>
    <row r="9970" spans="1:4">
      <c r="A9970" s="95">
        <v>11226</v>
      </c>
      <c r="B9970" s="90" t="s">
        <v>16274</v>
      </c>
      <c r="C9970" s="89" t="s">
        <v>3655</v>
      </c>
      <c r="D9970" s="91" t="s">
        <v>16275</v>
      </c>
    </row>
    <row r="9971" spans="1:4">
      <c r="A9971" s="95">
        <v>11227</v>
      </c>
      <c r="B9971" s="90" t="s">
        <v>16276</v>
      </c>
      <c r="C9971" s="89" t="s">
        <v>3635</v>
      </c>
      <c r="D9971" s="91" t="s">
        <v>821</v>
      </c>
    </row>
    <row r="9972" spans="1:4">
      <c r="B9972" s="90" t="s">
        <v>16277</v>
      </c>
    </row>
    <row r="9973" spans="1:4">
      <c r="A9973" s="95">
        <v>11228</v>
      </c>
      <c r="B9973" s="90" t="s">
        <v>16278</v>
      </c>
      <c r="C9973" s="89" t="s">
        <v>3635</v>
      </c>
      <c r="D9973" s="91" t="s">
        <v>821</v>
      </c>
    </row>
    <row r="9974" spans="1:4">
      <c r="B9974" s="90" t="s">
        <v>16279</v>
      </c>
    </row>
    <row r="9975" spans="1:4">
      <c r="A9975" s="95">
        <v>11229</v>
      </c>
      <c r="B9975" s="90" t="s">
        <v>16280</v>
      </c>
      <c r="C9975" s="89" t="s">
        <v>3635</v>
      </c>
      <c r="D9975" s="91" t="s">
        <v>558</v>
      </c>
    </row>
    <row r="9976" spans="1:4">
      <c r="B9976" s="90" t="s">
        <v>16281</v>
      </c>
    </row>
    <row r="9977" spans="1:4">
      <c r="A9977" s="95">
        <v>11230</v>
      </c>
      <c r="B9977" s="90" t="s">
        <v>16282</v>
      </c>
      <c r="C9977" s="89" t="s">
        <v>3635</v>
      </c>
      <c r="D9977" s="91" t="s">
        <v>840</v>
      </c>
    </row>
    <row r="9978" spans="1:4">
      <c r="A9978" s="95">
        <v>11231</v>
      </c>
      <c r="B9978" s="90" t="s">
        <v>16283</v>
      </c>
      <c r="C9978" s="89" t="s">
        <v>3635</v>
      </c>
      <c r="D9978" s="91" t="s">
        <v>3005</v>
      </c>
    </row>
    <row r="9979" spans="1:4">
      <c r="A9979" s="95">
        <v>11233</v>
      </c>
      <c r="B9979" s="90" t="s">
        <v>16284</v>
      </c>
      <c r="C9979" s="89" t="s">
        <v>3635</v>
      </c>
      <c r="D9979" s="91" t="s">
        <v>16285</v>
      </c>
    </row>
    <row r="9980" spans="1:4">
      <c r="B9980" s="90" t="s">
        <v>4673</v>
      </c>
    </row>
    <row r="9981" spans="1:4">
      <c r="A9981" s="95">
        <v>11234</v>
      </c>
      <c r="B9981" s="90" t="s">
        <v>16286</v>
      </c>
      <c r="C9981" s="89" t="s">
        <v>3671</v>
      </c>
      <c r="D9981" s="91" t="s">
        <v>16287</v>
      </c>
    </row>
    <row r="9982" spans="1:4">
      <c r="A9982" s="95">
        <v>11235</v>
      </c>
      <c r="B9982" s="90" t="s">
        <v>16288</v>
      </c>
      <c r="C9982" s="89" t="s">
        <v>3671</v>
      </c>
      <c r="D9982" s="91" t="s">
        <v>16289</v>
      </c>
    </row>
    <row r="9983" spans="1:4">
      <c r="A9983" s="95">
        <v>11236</v>
      </c>
      <c r="B9983" s="90" t="s">
        <v>16290</v>
      </c>
      <c r="C9983" s="89" t="s">
        <v>16291</v>
      </c>
      <c r="D9983" s="91" t="s">
        <v>3081</v>
      </c>
    </row>
    <row r="9984" spans="1:4">
      <c r="A9984" s="95">
        <v>11237</v>
      </c>
      <c r="B9984" s="90" t="s">
        <v>16292</v>
      </c>
      <c r="C9984" s="89" t="s">
        <v>3635</v>
      </c>
      <c r="D9984" s="91" t="s">
        <v>16293</v>
      </c>
    </row>
    <row r="9985" spans="1:4">
      <c r="B9985" s="90" t="s">
        <v>16294</v>
      </c>
    </row>
    <row r="9986" spans="1:4">
      <c r="A9986" s="95">
        <v>11238</v>
      </c>
      <c r="B9986" s="90" t="s">
        <v>16295</v>
      </c>
      <c r="C9986" s="89" t="s">
        <v>3617</v>
      </c>
      <c r="D9986" s="91" t="s">
        <v>2531</v>
      </c>
    </row>
    <row r="9987" spans="1:4">
      <c r="A9987" s="95">
        <v>11239</v>
      </c>
      <c r="B9987" s="90" t="s">
        <v>16296</v>
      </c>
      <c r="C9987" s="89" t="s">
        <v>3617</v>
      </c>
      <c r="D9987" s="91" t="s">
        <v>3045</v>
      </c>
    </row>
    <row r="9988" spans="1:4">
      <c r="A9988" s="95">
        <v>11240</v>
      </c>
      <c r="B9988" s="90" t="s">
        <v>16297</v>
      </c>
      <c r="C9988" s="89" t="s">
        <v>3635</v>
      </c>
      <c r="D9988" s="91" t="s">
        <v>1766</v>
      </c>
    </row>
    <row r="9989" spans="1:4">
      <c r="A9989" s="95">
        <v>11241</v>
      </c>
      <c r="B9989" s="90" t="s">
        <v>16298</v>
      </c>
      <c r="C9989" s="89" t="s">
        <v>3635</v>
      </c>
      <c r="D9989" s="91" t="s">
        <v>7781</v>
      </c>
    </row>
    <row r="9990" spans="1:4">
      <c r="A9990" s="95">
        <v>11242</v>
      </c>
      <c r="B9990" s="90" t="s">
        <v>16299</v>
      </c>
      <c r="C9990" s="89" t="s">
        <v>3635</v>
      </c>
      <c r="D9990" s="91" t="s">
        <v>9052</v>
      </c>
    </row>
    <row r="9991" spans="1:4">
      <c r="A9991" s="95">
        <v>11243</v>
      </c>
      <c r="B9991" s="90" t="s">
        <v>16300</v>
      </c>
      <c r="C9991" s="89" t="s">
        <v>3635</v>
      </c>
      <c r="D9991" s="91" t="s">
        <v>1743</v>
      </c>
    </row>
    <row r="9992" spans="1:4">
      <c r="A9992" s="95">
        <v>11244</v>
      </c>
      <c r="B9992" s="90" t="s">
        <v>16301</v>
      </c>
      <c r="C9992" s="89" t="s">
        <v>3635</v>
      </c>
      <c r="D9992" s="91" t="s">
        <v>904</v>
      </c>
    </row>
    <row r="9993" spans="1:4">
      <c r="A9993" s="95">
        <v>11245</v>
      </c>
      <c r="B9993" s="90" t="s">
        <v>16302</v>
      </c>
      <c r="C9993" s="89" t="s">
        <v>3635</v>
      </c>
      <c r="D9993" s="91" t="s">
        <v>193</v>
      </c>
    </row>
    <row r="9994" spans="1:4">
      <c r="A9994" s="95">
        <v>11246</v>
      </c>
      <c r="B9994" s="90" t="s">
        <v>16303</v>
      </c>
      <c r="C9994" s="89" t="s">
        <v>7808</v>
      </c>
      <c r="D9994" s="91" t="s">
        <v>1655</v>
      </c>
    </row>
    <row r="9995" spans="1:4">
      <c r="A9995" s="95">
        <v>11247</v>
      </c>
      <c r="B9995" s="90" t="s">
        <v>16304</v>
      </c>
      <c r="C9995" s="89" t="s">
        <v>3635</v>
      </c>
      <c r="D9995" s="91" t="s">
        <v>16305</v>
      </c>
    </row>
    <row r="9996" spans="1:4">
      <c r="A9996" s="95">
        <v>11248</v>
      </c>
      <c r="B9996" s="90" t="s">
        <v>16306</v>
      </c>
      <c r="C9996" s="89" t="s">
        <v>3635</v>
      </c>
      <c r="D9996" s="91" t="s">
        <v>16307</v>
      </c>
    </row>
    <row r="9997" spans="1:4">
      <c r="A9997" s="95">
        <v>11249</v>
      </c>
      <c r="B9997" s="90" t="s">
        <v>16308</v>
      </c>
      <c r="C9997" s="89" t="s">
        <v>3635</v>
      </c>
      <c r="D9997" s="91" t="s">
        <v>16309</v>
      </c>
    </row>
    <row r="9998" spans="1:4">
      <c r="A9998" s="95">
        <v>11250</v>
      </c>
      <c r="B9998" s="90" t="s">
        <v>16310</v>
      </c>
      <c r="C9998" s="89" t="s">
        <v>3635</v>
      </c>
      <c r="D9998" s="91" t="s">
        <v>310</v>
      </c>
    </row>
    <row r="9999" spans="1:4">
      <c r="B9999" s="90" t="s">
        <v>16311</v>
      </c>
    </row>
    <row r="10000" spans="1:4">
      <c r="D10000" s="89" t="s">
        <v>3701</v>
      </c>
    </row>
    <row r="10001" spans="1:4">
      <c r="B10001" s="87" t="s">
        <v>16312</v>
      </c>
    </row>
    <row r="10003" spans="1:4">
      <c r="B10003" s="87" t="s">
        <v>3609</v>
      </c>
      <c r="C10003" s="88" t="s">
        <v>3610</v>
      </c>
    </row>
    <row r="10004" spans="1:4">
      <c r="D10004" s="88" t="s">
        <v>3611</v>
      </c>
    </row>
    <row r="10005" spans="1:4">
      <c r="A10005" s="88" t="s">
        <v>3612</v>
      </c>
      <c r="B10005" s="87" t="s">
        <v>3613</v>
      </c>
      <c r="C10005" s="88" t="s">
        <v>3614</v>
      </c>
    </row>
    <row r="10006" spans="1:4">
      <c r="A10006" s="95">
        <v>11251</v>
      </c>
      <c r="C10006" s="89" t="s">
        <v>3635</v>
      </c>
      <c r="D10006" s="91" t="s">
        <v>395</v>
      </c>
    </row>
    <row r="10007" spans="1:4">
      <c r="A10007" s="95">
        <v>11252</v>
      </c>
      <c r="B10007" s="90" t="s">
        <v>16313</v>
      </c>
      <c r="C10007" s="89" t="s">
        <v>3635</v>
      </c>
      <c r="D10007" s="91" t="s">
        <v>16314</v>
      </c>
    </row>
    <row r="10008" spans="1:4">
      <c r="A10008" s="95">
        <v>11253</v>
      </c>
      <c r="B10008" s="90" t="s">
        <v>16315</v>
      </c>
      <c r="C10008" s="89" t="s">
        <v>3635</v>
      </c>
      <c r="D10008" s="91" t="s">
        <v>1321</v>
      </c>
    </row>
    <row r="10009" spans="1:4">
      <c r="A10009" s="95">
        <v>11254</v>
      </c>
      <c r="B10009" s="90" t="s">
        <v>16316</v>
      </c>
      <c r="C10009" s="89" t="s">
        <v>3635</v>
      </c>
      <c r="D10009" s="91" t="s">
        <v>1760</v>
      </c>
    </row>
    <row r="10010" spans="1:4">
      <c r="A10010" s="95">
        <v>11255</v>
      </c>
      <c r="B10010" s="90" t="s">
        <v>16317</v>
      </c>
      <c r="C10010" s="89" t="s">
        <v>3635</v>
      </c>
      <c r="D10010" s="91" t="s">
        <v>1842</v>
      </c>
    </row>
    <row r="10011" spans="1:4">
      <c r="A10011" s="95">
        <v>11256</v>
      </c>
      <c r="B10011" s="90" t="s">
        <v>16318</v>
      </c>
      <c r="C10011" s="89" t="s">
        <v>3635</v>
      </c>
      <c r="D10011" s="91" t="s">
        <v>16319</v>
      </c>
    </row>
    <row r="10012" spans="1:4">
      <c r="A10012" s="95">
        <v>11257</v>
      </c>
      <c r="B10012" s="90" t="s">
        <v>16320</v>
      </c>
      <c r="C10012" s="89" t="s">
        <v>3635</v>
      </c>
      <c r="D10012" s="91" t="s">
        <v>14227</v>
      </c>
    </row>
    <row r="10013" spans="1:4">
      <c r="A10013" s="95">
        <v>11258</v>
      </c>
      <c r="B10013" s="90" t="s">
        <v>16321</v>
      </c>
      <c r="C10013" s="89" t="s">
        <v>3635</v>
      </c>
      <c r="D10013" s="93" t="s">
        <v>16322</v>
      </c>
    </row>
    <row r="10014" spans="1:4">
      <c r="B10014" s="90" t="s">
        <v>16323</v>
      </c>
    </row>
    <row r="10015" spans="1:4">
      <c r="A10015" s="95">
        <v>11259</v>
      </c>
      <c r="B10015" s="90" t="s">
        <v>16324</v>
      </c>
      <c r="C10015" s="89" t="s">
        <v>3635</v>
      </c>
      <c r="D10015" s="92" t="s">
        <v>16325</v>
      </c>
    </row>
    <row r="10016" spans="1:4">
      <c r="A10016" s="95">
        <v>11260</v>
      </c>
      <c r="B10016" s="90" t="s">
        <v>16326</v>
      </c>
      <c r="C10016" s="89" t="s">
        <v>3635</v>
      </c>
      <c r="D10016" s="93" t="s">
        <v>16327</v>
      </c>
    </row>
    <row r="10017" spans="1:4">
      <c r="A10017" s="95">
        <v>11261</v>
      </c>
      <c r="B10017" s="90" t="s">
        <v>16328</v>
      </c>
      <c r="C10017" s="89" t="s">
        <v>3635</v>
      </c>
      <c r="D10017" s="91" t="s">
        <v>4482</v>
      </c>
    </row>
    <row r="10018" spans="1:4">
      <c r="B10018" s="90" t="s">
        <v>16329</v>
      </c>
    </row>
    <row r="10019" spans="1:4">
      <c r="A10019" s="95">
        <v>11262</v>
      </c>
      <c r="B10019" s="90" t="s">
        <v>16330</v>
      </c>
      <c r="C10019" s="89" t="s">
        <v>3617</v>
      </c>
      <c r="D10019" s="91" t="s">
        <v>3248</v>
      </c>
    </row>
    <row r="10020" spans="1:4">
      <c r="A10020" s="95">
        <v>11263</v>
      </c>
      <c r="B10020" s="90" t="s">
        <v>16331</v>
      </c>
      <c r="C10020" s="89" t="s">
        <v>3973</v>
      </c>
      <c r="D10020" s="91" t="s">
        <v>1978</v>
      </c>
    </row>
    <row r="10021" spans="1:4">
      <c r="A10021" s="95">
        <v>11264</v>
      </c>
      <c r="B10021" s="90" t="s">
        <v>16332</v>
      </c>
      <c r="C10021" s="89" t="s">
        <v>3635</v>
      </c>
      <c r="D10021" s="91" t="s">
        <v>3324</v>
      </c>
    </row>
    <row r="10022" spans="1:4">
      <c r="A10022" s="95">
        <v>11265</v>
      </c>
      <c r="B10022" s="90" t="s">
        <v>16333</v>
      </c>
      <c r="C10022" s="89" t="s">
        <v>3635</v>
      </c>
      <c r="D10022" s="91" t="s">
        <v>1129</v>
      </c>
    </row>
    <row r="10023" spans="1:4">
      <c r="A10023" s="95">
        <v>11266</v>
      </c>
      <c r="B10023" s="90" t="s">
        <v>16334</v>
      </c>
      <c r="C10023" s="89" t="s">
        <v>3909</v>
      </c>
      <c r="D10023" s="91" t="s">
        <v>1340</v>
      </c>
    </row>
    <row r="10024" spans="1:4">
      <c r="A10024" s="95">
        <v>11267</v>
      </c>
      <c r="B10024" s="90" t="s">
        <v>16335</v>
      </c>
      <c r="C10024" s="89" t="s">
        <v>3751</v>
      </c>
      <c r="D10024" s="91" t="s">
        <v>1475</v>
      </c>
    </row>
    <row r="10025" spans="1:4">
      <c r="A10025" s="95">
        <v>11268</v>
      </c>
      <c r="B10025" s="90" t="s">
        <v>16336</v>
      </c>
      <c r="C10025" s="89" t="s">
        <v>3635</v>
      </c>
      <c r="D10025" s="91" t="s">
        <v>981</v>
      </c>
    </row>
    <row r="10026" spans="1:4">
      <c r="A10026" s="95">
        <v>11269</v>
      </c>
      <c r="B10026" s="90" t="s">
        <v>16337</v>
      </c>
      <c r="C10026" s="89" t="s">
        <v>3745</v>
      </c>
      <c r="D10026" s="91" t="s">
        <v>1129</v>
      </c>
    </row>
    <row r="10027" spans="1:4">
      <c r="A10027" s="95">
        <v>11270</v>
      </c>
      <c r="B10027" s="90" t="s">
        <v>16338</v>
      </c>
      <c r="C10027" s="89" t="s">
        <v>3635</v>
      </c>
      <c r="D10027" s="91" t="s">
        <v>2047</v>
      </c>
    </row>
    <row r="10028" spans="1:4">
      <c r="A10028" s="95">
        <v>11271</v>
      </c>
      <c r="B10028" s="90" t="s">
        <v>16339</v>
      </c>
      <c r="C10028" s="89" t="s">
        <v>3635</v>
      </c>
      <c r="D10028" s="91" t="s">
        <v>16340</v>
      </c>
    </row>
    <row r="10029" spans="1:4">
      <c r="A10029" s="95">
        <v>11272</v>
      </c>
      <c r="B10029" s="90" t="s">
        <v>16341</v>
      </c>
      <c r="C10029" s="89" t="s">
        <v>3635</v>
      </c>
      <c r="D10029" s="91" t="s">
        <v>2837</v>
      </c>
    </row>
    <row r="10030" spans="1:4">
      <c r="A10030" s="95">
        <v>11273</v>
      </c>
      <c r="B10030" s="90" t="s">
        <v>16342</v>
      </c>
      <c r="C10030" s="89" t="s">
        <v>3635</v>
      </c>
      <c r="D10030" s="91" t="s">
        <v>16343</v>
      </c>
    </row>
    <row r="10031" spans="1:4">
      <c r="A10031" s="95">
        <v>11274</v>
      </c>
      <c r="B10031" s="90" t="s">
        <v>16344</v>
      </c>
      <c r="C10031" s="89" t="s">
        <v>3635</v>
      </c>
      <c r="D10031" s="91" t="s">
        <v>2924</v>
      </c>
    </row>
    <row r="10032" spans="1:4">
      <c r="A10032" s="95">
        <v>11275</v>
      </c>
      <c r="B10032" s="90" t="s">
        <v>16345</v>
      </c>
      <c r="C10032" s="89" t="s">
        <v>3635</v>
      </c>
      <c r="D10032" s="91" t="s">
        <v>2987</v>
      </c>
    </row>
    <row r="10033" spans="1:4">
      <c r="A10033" s="95">
        <v>11276</v>
      </c>
      <c r="B10033" s="90" t="s">
        <v>16346</v>
      </c>
      <c r="C10033" s="89" t="s">
        <v>3635</v>
      </c>
      <c r="D10033" s="91" t="s">
        <v>16347</v>
      </c>
    </row>
    <row r="10034" spans="1:4">
      <c r="B10034" s="90" t="s">
        <v>16348</v>
      </c>
    </row>
    <row r="10035" spans="1:4">
      <c r="B10035" s="90" t="s">
        <v>16349</v>
      </c>
    </row>
    <row r="10036" spans="1:4">
      <c r="A10036" s="95">
        <v>11277</v>
      </c>
      <c r="B10036" s="90" t="s">
        <v>16350</v>
      </c>
      <c r="C10036" s="89" t="s">
        <v>3635</v>
      </c>
      <c r="D10036" s="91" t="s">
        <v>16351</v>
      </c>
    </row>
    <row r="10037" spans="1:4">
      <c r="A10037" s="95">
        <v>11278</v>
      </c>
      <c r="B10037" s="90" t="s">
        <v>16352</v>
      </c>
      <c r="C10037" s="89" t="s">
        <v>3635</v>
      </c>
      <c r="D10037" s="91" t="s">
        <v>751</v>
      </c>
    </row>
    <row r="10038" spans="1:4">
      <c r="A10038" s="95">
        <v>11279</v>
      </c>
      <c r="B10038" s="90" t="s">
        <v>16353</v>
      </c>
      <c r="C10038" s="89" t="s">
        <v>3635</v>
      </c>
      <c r="D10038" s="91" t="s">
        <v>16354</v>
      </c>
    </row>
    <row r="10039" spans="1:4">
      <c r="A10039" s="95">
        <v>11280</v>
      </c>
      <c r="B10039" s="90" t="s">
        <v>16355</v>
      </c>
      <c r="C10039" s="89" t="s">
        <v>3635</v>
      </c>
      <c r="D10039" s="91" t="s">
        <v>16356</v>
      </c>
    </row>
    <row r="10040" spans="1:4">
      <c r="A10040" s="95">
        <v>11281</v>
      </c>
      <c r="B10040" s="90" t="s">
        <v>16357</v>
      </c>
      <c r="C10040" s="89" t="s">
        <v>3635</v>
      </c>
      <c r="D10040" s="91" t="s">
        <v>16358</v>
      </c>
    </row>
    <row r="10041" spans="1:4">
      <c r="D10041" s="89" t="s">
        <v>3701</v>
      </c>
    </row>
    <row r="10042" spans="1:4">
      <c r="B10042" s="87" t="s">
        <v>16359</v>
      </c>
    </row>
    <row r="10044" spans="1:4">
      <c r="B10044" s="87" t="s">
        <v>3609</v>
      </c>
      <c r="C10044" s="88" t="s">
        <v>3610</v>
      </c>
    </row>
    <row r="10045" spans="1:4">
      <c r="D10045" s="88" t="s">
        <v>3611</v>
      </c>
    </row>
    <row r="10046" spans="1:4">
      <c r="A10046" s="88" t="s">
        <v>3612</v>
      </c>
      <c r="B10046" s="87" t="s">
        <v>3613</v>
      </c>
      <c r="C10046" s="88" t="s">
        <v>3614</v>
      </c>
    </row>
    <row r="10047" spans="1:4">
      <c r="A10047" s="95">
        <v>11282</v>
      </c>
      <c r="B10047" s="90" t="s">
        <v>16360</v>
      </c>
      <c r="C10047" s="89" t="s">
        <v>3635</v>
      </c>
      <c r="D10047" s="91" t="s">
        <v>16361</v>
      </c>
    </row>
    <row r="10048" spans="1:4">
      <c r="A10048" s="95">
        <v>11283</v>
      </c>
      <c r="B10048" s="90" t="s">
        <v>16362</v>
      </c>
      <c r="C10048" s="89" t="s">
        <v>3635</v>
      </c>
      <c r="D10048" s="91" t="s">
        <v>16363</v>
      </c>
    </row>
    <row r="10049" spans="1:4">
      <c r="A10049" s="95">
        <v>11284</v>
      </c>
      <c r="B10049" s="90" t="s">
        <v>16364</v>
      </c>
      <c r="C10049" s="89" t="s">
        <v>3635</v>
      </c>
      <c r="D10049" s="91" t="s">
        <v>16365</v>
      </c>
    </row>
    <row r="10050" spans="1:4">
      <c r="A10050" s="95">
        <v>11285</v>
      </c>
      <c r="B10050" s="90" t="s">
        <v>16366</v>
      </c>
      <c r="C10050" s="89" t="s">
        <v>3635</v>
      </c>
      <c r="D10050" s="92" t="s">
        <v>16367</v>
      </c>
    </row>
    <row r="10051" spans="1:4">
      <c r="A10051" s="95">
        <v>11286</v>
      </c>
      <c r="B10051" s="90" t="s">
        <v>16368</v>
      </c>
      <c r="C10051" s="89" t="s">
        <v>3635</v>
      </c>
      <c r="D10051" s="91" t="s">
        <v>16369</v>
      </c>
    </row>
    <row r="10052" spans="1:4">
      <c r="A10052" s="95">
        <v>11287</v>
      </c>
      <c r="B10052" s="90" t="s">
        <v>16370</v>
      </c>
      <c r="C10052" s="89" t="s">
        <v>3655</v>
      </c>
      <c r="D10052" s="91" t="s">
        <v>16371</v>
      </c>
    </row>
    <row r="10053" spans="1:4">
      <c r="A10053" s="95">
        <v>11288</v>
      </c>
      <c r="B10053" s="90" t="s">
        <v>16372</v>
      </c>
      <c r="C10053" s="89" t="s">
        <v>3751</v>
      </c>
      <c r="D10053" s="91" t="s">
        <v>3220</v>
      </c>
    </row>
    <row r="10054" spans="1:4">
      <c r="A10054" s="95">
        <v>11290</v>
      </c>
      <c r="B10054" s="90" t="s">
        <v>16373</v>
      </c>
      <c r="C10054" s="89" t="s">
        <v>3635</v>
      </c>
      <c r="D10054" s="91" t="s">
        <v>16374</v>
      </c>
    </row>
    <row r="10055" spans="1:4">
      <c r="A10055" s="95">
        <v>11291</v>
      </c>
      <c r="B10055" s="90" t="s">
        <v>16375</v>
      </c>
      <c r="C10055" s="89" t="s">
        <v>3973</v>
      </c>
      <c r="D10055" s="91" t="s">
        <v>3473</v>
      </c>
    </row>
    <row r="10056" spans="1:4">
      <c r="B10056" s="90" t="s">
        <v>16376</v>
      </c>
    </row>
    <row r="10057" spans="1:4">
      <c r="A10057" s="95">
        <v>11292</v>
      </c>
      <c r="B10057" s="90" t="s">
        <v>16377</v>
      </c>
      <c r="C10057" s="89" t="s">
        <v>3973</v>
      </c>
      <c r="D10057" s="91" t="s">
        <v>16378</v>
      </c>
    </row>
    <row r="10058" spans="1:4">
      <c r="B10058" s="90" t="s">
        <v>16379</v>
      </c>
    </row>
    <row r="10059" spans="1:4">
      <c r="A10059" s="95">
        <v>11293</v>
      </c>
      <c r="B10059" s="90" t="s">
        <v>16380</v>
      </c>
      <c r="C10059" s="89" t="s">
        <v>3620</v>
      </c>
      <c r="D10059" s="93" t="s">
        <v>16381</v>
      </c>
    </row>
    <row r="10060" spans="1:4">
      <c r="B10060" s="90" t="s">
        <v>16382</v>
      </c>
    </row>
    <row r="10061" spans="1:4">
      <c r="A10061" s="95">
        <v>11294</v>
      </c>
      <c r="B10061" s="90" t="s">
        <v>16383</v>
      </c>
      <c r="C10061" s="89" t="s">
        <v>3620</v>
      </c>
      <c r="D10061" s="93" t="s">
        <v>16384</v>
      </c>
    </row>
    <row r="10062" spans="1:4">
      <c r="B10062" s="90" t="s">
        <v>16385</v>
      </c>
    </row>
    <row r="10063" spans="1:4">
      <c r="A10063" s="95">
        <v>11296</v>
      </c>
      <c r="B10063" s="90" t="s">
        <v>16386</v>
      </c>
      <c r="C10063" s="89" t="s">
        <v>3620</v>
      </c>
      <c r="D10063" s="93" t="s">
        <v>16387</v>
      </c>
    </row>
    <row r="10064" spans="1:4">
      <c r="A10064" s="95">
        <v>11297</v>
      </c>
      <c r="B10064" s="90" t="s">
        <v>16388</v>
      </c>
      <c r="C10064" s="89" t="s">
        <v>3617</v>
      </c>
      <c r="D10064" s="91" t="s">
        <v>8923</v>
      </c>
    </row>
    <row r="10065" spans="1:4">
      <c r="A10065" s="95">
        <v>11299</v>
      </c>
      <c r="B10065" s="90" t="s">
        <v>16389</v>
      </c>
      <c r="C10065" s="89" t="s">
        <v>3617</v>
      </c>
      <c r="D10065" s="91" t="s">
        <v>16390</v>
      </c>
    </row>
    <row r="10066" spans="1:4">
      <c r="A10066" s="95">
        <v>11300</v>
      </c>
      <c r="B10066" s="90" t="s">
        <v>16391</v>
      </c>
      <c r="C10066" s="89" t="s">
        <v>3617</v>
      </c>
      <c r="D10066" s="91" t="s">
        <v>1917</v>
      </c>
    </row>
    <row r="10067" spans="1:4">
      <c r="A10067" s="95">
        <v>11301</v>
      </c>
      <c r="B10067" s="90" t="s">
        <v>16392</v>
      </c>
      <c r="C10067" s="89" t="s">
        <v>3617</v>
      </c>
      <c r="D10067" s="91" t="s">
        <v>2610</v>
      </c>
    </row>
    <row r="10068" spans="1:4">
      <c r="A10068" s="95">
        <v>11302</v>
      </c>
      <c r="B10068" s="90" t="s">
        <v>16393</v>
      </c>
      <c r="C10068" s="89" t="s">
        <v>3973</v>
      </c>
      <c r="D10068" s="91" t="s">
        <v>16394</v>
      </c>
    </row>
    <row r="10069" spans="1:4">
      <c r="B10069" s="90" t="s">
        <v>16395</v>
      </c>
    </row>
    <row r="10070" spans="1:4">
      <c r="A10070" s="95">
        <v>11303</v>
      </c>
      <c r="B10070" s="90" t="s">
        <v>16396</v>
      </c>
      <c r="C10070" s="89" t="s">
        <v>15068</v>
      </c>
      <c r="D10070" s="93" t="s">
        <v>16397</v>
      </c>
    </row>
    <row r="10071" spans="1:4">
      <c r="A10071" s="95">
        <v>11304</v>
      </c>
      <c r="B10071" s="90" t="s">
        <v>16398</v>
      </c>
      <c r="C10071" s="89" t="s">
        <v>8051</v>
      </c>
      <c r="D10071" s="93" t="s">
        <v>16399</v>
      </c>
    </row>
    <row r="10072" spans="1:4">
      <c r="A10072" s="95">
        <v>11305</v>
      </c>
      <c r="B10072" s="90" t="s">
        <v>16400</v>
      </c>
      <c r="C10072" s="89" t="s">
        <v>15068</v>
      </c>
      <c r="D10072" s="93" t="s">
        <v>16401</v>
      </c>
    </row>
    <row r="10073" spans="1:4">
      <c r="A10073" s="95">
        <v>11306</v>
      </c>
      <c r="B10073" s="90" t="s">
        <v>16402</v>
      </c>
      <c r="C10073" s="89" t="s">
        <v>3620</v>
      </c>
      <c r="D10073" s="92" t="s">
        <v>16403</v>
      </c>
    </row>
    <row r="10074" spans="1:4">
      <c r="B10074" s="90" t="s">
        <v>16404</v>
      </c>
    </row>
    <row r="10075" spans="1:4">
      <c r="A10075" s="95">
        <v>11309</v>
      </c>
      <c r="B10075" s="90" t="s">
        <v>16405</v>
      </c>
      <c r="C10075" s="89" t="s">
        <v>3617</v>
      </c>
      <c r="D10075" s="91" t="s">
        <v>6647</v>
      </c>
    </row>
    <row r="10076" spans="1:4">
      <c r="B10076" s="90" t="s">
        <v>16406</v>
      </c>
    </row>
    <row r="10077" spans="1:4">
      <c r="A10077" s="95">
        <v>11331</v>
      </c>
      <c r="B10077" s="90" t="s">
        <v>16407</v>
      </c>
      <c r="C10077" s="89" t="s">
        <v>3973</v>
      </c>
      <c r="D10077" s="91" t="s">
        <v>16408</v>
      </c>
    </row>
    <row r="10078" spans="1:4">
      <c r="A10078" s="95">
        <v>11332</v>
      </c>
      <c r="B10078" s="90" t="s">
        <v>16409</v>
      </c>
      <c r="C10078" s="89" t="s">
        <v>3671</v>
      </c>
      <c r="D10078" s="91" t="s">
        <v>1744</v>
      </c>
    </row>
    <row r="10079" spans="1:4">
      <c r="B10079" s="90" t="s">
        <v>9441</v>
      </c>
    </row>
    <row r="10080" spans="1:4">
      <c r="A10080" s="95">
        <v>11335</v>
      </c>
      <c r="B10080" s="90" t="s">
        <v>16410</v>
      </c>
      <c r="C10080" s="89" t="s">
        <v>3635</v>
      </c>
      <c r="D10080" s="91" t="s">
        <v>16411</v>
      </c>
    </row>
    <row r="10081" spans="1:4">
      <c r="B10081" s="90" t="s">
        <v>16412</v>
      </c>
    </row>
    <row r="10082" spans="1:4">
      <c r="B10082" s="90" t="s">
        <v>16413</v>
      </c>
    </row>
    <row r="10083" spans="1:4">
      <c r="A10083" s="95">
        <v>11336</v>
      </c>
      <c r="B10083" s="90" t="s">
        <v>16414</v>
      </c>
      <c r="C10083" s="89" t="s">
        <v>3655</v>
      </c>
      <c r="D10083" s="91" t="s">
        <v>9535</v>
      </c>
    </row>
    <row r="10084" spans="1:4">
      <c r="A10084" s="95">
        <v>11337</v>
      </c>
      <c r="B10084" s="90" t="s">
        <v>16415</v>
      </c>
      <c r="C10084" s="89" t="s">
        <v>6702</v>
      </c>
      <c r="D10084" s="91" t="s">
        <v>2134</v>
      </c>
    </row>
    <row r="10085" spans="1:4">
      <c r="A10085" s="95">
        <v>11338</v>
      </c>
      <c r="B10085" s="90" t="s">
        <v>16416</v>
      </c>
      <c r="C10085" s="89" t="s">
        <v>3671</v>
      </c>
      <c r="D10085" s="91" t="s">
        <v>292</v>
      </c>
    </row>
    <row r="10086" spans="1:4">
      <c r="B10086" s="90" t="s">
        <v>16417</v>
      </c>
    </row>
    <row r="10087" spans="1:4">
      <c r="D10087" s="89" t="s">
        <v>3701</v>
      </c>
    </row>
    <row r="10088" spans="1:4">
      <c r="B10088" s="87" t="s">
        <v>16418</v>
      </c>
    </row>
    <row r="10090" spans="1:4">
      <c r="B10090" s="87" t="s">
        <v>3609</v>
      </c>
      <c r="C10090" s="88" t="s">
        <v>3610</v>
      </c>
    </row>
    <row r="10091" spans="1:4">
      <c r="D10091" s="88" t="s">
        <v>3611</v>
      </c>
    </row>
    <row r="10092" spans="1:4">
      <c r="A10092" s="88" t="s">
        <v>3612</v>
      </c>
      <c r="B10092" s="87" t="s">
        <v>3613</v>
      </c>
      <c r="C10092" s="88" t="s">
        <v>3614</v>
      </c>
    </row>
    <row r="10093" spans="1:4">
      <c r="A10093" s="95">
        <v>11339</v>
      </c>
      <c r="B10093" s="90" t="s">
        <v>16419</v>
      </c>
      <c r="C10093" s="89" t="s">
        <v>3671</v>
      </c>
      <c r="D10093" s="91" t="s">
        <v>395</v>
      </c>
    </row>
    <row r="10094" spans="1:4">
      <c r="A10094" s="95">
        <v>11342</v>
      </c>
      <c r="B10094" s="90" t="s">
        <v>16420</v>
      </c>
      <c r="C10094" s="89" t="s">
        <v>3617</v>
      </c>
      <c r="D10094" s="91" t="s">
        <v>16421</v>
      </c>
    </row>
    <row r="10095" spans="1:4">
      <c r="A10095" s="95">
        <v>11343</v>
      </c>
      <c r="B10095" s="90" t="s">
        <v>16422</v>
      </c>
      <c r="C10095" s="89" t="s">
        <v>3617</v>
      </c>
      <c r="D10095" s="91" t="s">
        <v>3331</v>
      </c>
    </row>
    <row r="10096" spans="1:4">
      <c r="A10096" s="95">
        <v>11344</v>
      </c>
      <c r="B10096" s="90" t="s">
        <v>16423</v>
      </c>
      <c r="C10096" s="89" t="s">
        <v>3617</v>
      </c>
      <c r="D10096" s="91" t="s">
        <v>16424</v>
      </c>
    </row>
    <row r="10097" spans="1:4">
      <c r="A10097" s="95">
        <v>11345</v>
      </c>
      <c r="B10097" s="90" t="s">
        <v>16425</v>
      </c>
      <c r="C10097" s="89" t="s">
        <v>3617</v>
      </c>
      <c r="D10097" s="91" t="s">
        <v>587</v>
      </c>
    </row>
    <row r="10098" spans="1:4">
      <c r="A10098" s="95">
        <v>11347</v>
      </c>
      <c r="B10098" s="90" t="s">
        <v>16426</v>
      </c>
      <c r="C10098" s="89" t="s">
        <v>7808</v>
      </c>
      <c r="D10098" s="91" t="s">
        <v>2556</v>
      </c>
    </row>
    <row r="10099" spans="1:4">
      <c r="A10099" s="95">
        <v>11348</v>
      </c>
      <c r="B10099" s="90" t="s">
        <v>16427</v>
      </c>
      <c r="C10099" s="89" t="s">
        <v>3635</v>
      </c>
      <c r="D10099" s="89" t="s">
        <v>1678</v>
      </c>
    </row>
    <row r="10100" spans="1:4">
      <c r="A10100" s="95">
        <v>11349</v>
      </c>
      <c r="B10100" s="90" t="s">
        <v>16428</v>
      </c>
      <c r="C10100" s="89" t="s">
        <v>3635</v>
      </c>
      <c r="D10100" s="91" t="s">
        <v>1351</v>
      </c>
    </row>
    <row r="10101" spans="1:4">
      <c r="A10101" s="95">
        <v>11350</v>
      </c>
      <c r="B10101" s="90" t="s">
        <v>16429</v>
      </c>
      <c r="C10101" s="89" t="s">
        <v>3635</v>
      </c>
      <c r="D10101" s="91" t="s">
        <v>410</v>
      </c>
    </row>
    <row r="10102" spans="1:4">
      <c r="A10102" s="95">
        <v>11351</v>
      </c>
      <c r="B10102" s="90" t="s">
        <v>16430</v>
      </c>
      <c r="C10102" s="89" t="s">
        <v>3635</v>
      </c>
      <c r="D10102" s="91" t="s">
        <v>663</v>
      </c>
    </row>
    <row r="10103" spans="1:4">
      <c r="A10103" s="95">
        <v>11352</v>
      </c>
      <c r="B10103" s="90" t="s">
        <v>16431</v>
      </c>
      <c r="C10103" s="89" t="s">
        <v>3635</v>
      </c>
      <c r="D10103" s="91" t="s">
        <v>14564</v>
      </c>
    </row>
    <row r="10104" spans="1:4">
      <c r="A10104" s="95">
        <v>11353</v>
      </c>
      <c r="B10104" s="90" t="s">
        <v>16432</v>
      </c>
      <c r="C10104" s="89" t="s">
        <v>3635</v>
      </c>
      <c r="D10104" s="91" t="s">
        <v>16433</v>
      </c>
    </row>
    <row r="10105" spans="1:4">
      <c r="A10105" s="95">
        <v>11354</v>
      </c>
      <c r="B10105" s="90" t="s">
        <v>16434</v>
      </c>
      <c r="C10105" s="89" t="s">
        <v>3635</v>
      </c>
      <c r="D10105" s="93" t="s">
        <v>16435</v>
      </c>
    </row>
    <row r="10106" spans="1:4">
      <c r="A10106" s="95">
        <v>11355</v>
      </c>
      <c r="B10106" s="90" t="s">
        <v>16436</v>
      </c>
      <c r="C10106" s="89" t="s">
        <v>3973</v>
      </c>
      <c r="D10106" s="91" t="s">
        <v>7346</v>
      </c>
    </row>
    <row r="10107" spans="1:4">
      <c r="A10107" s="95">
        <v>11356</v>
      </c>
      <c r="B10107" s="90" t="s">
        <v>16437</v>
      </c>
      <c r="C10107" s="89" t="s">
        <v>3635</v>
      </c>
      <c r="D10107" s="91" t="s">
        <v>1352</v>
      </c>
    </row>
    <row r="10108" spans="1:4">
      <c r="A10108" s="95">
        <v>11357</v>
      </c>
      <c r="B10108" s="90" t="s">
        <v>16438</v>
      </c>
      <c r="C10108" s="89" t="s">
        <v>3635</v>
      </c>
      <c r="D10108" s="93" t="s">
        <v>16439</v>
      </c>
    </row>
    <row r="10109" spans="1:4">
      <c r="A10109" s="95">
        <v>11358</v>
      </c>
      <c r="B10109" s="90" t="s">
        <v>16440</v>
      </c>
      <c r="C10109" s="89" t="s">
        <v>3617</v>
      </c>
      <c r="D10109" s="91" t="s">
        <v>1761</v>
      </c>
    </row>
    <row r="10110" spans="1:4">
      <c r="A10110" s="95">
        <v>11359</v>
      </c>
      <c r="B10110" s="90" t="s">
        <v>16441</v>
      </c>
      <c r="C10110" s="89" t="s">
        <v>3973</v>
      </c>
      <c r="D10110" s="91" t="s">
        <v>9015</v>
      </c>
    </row>
    <row r="10111" spans="1:4">
      <c r="A10111" s="95">
        <v>11360</v>
      </c>
      <c r="B10111" s="90" t="s">
        <v>16442</v>
      </c>
      <c r="C10111" s="89" t="s">
        <v>3973</v>
      </c>
      <c r="D10111" s="91" t="s">
        <v>7625</v>
      </c>
    </row>
    <row r="10112" spans="1:4">
      <c r="A10112" s="95">
        <v>11361</v>
      </c>
      <c r="B10112" s="90" t="s">
        <v>16443</v>
      </c>
      <c r="C10112" s="89" t="s">
        <v>3635</v>
      </c>
      <c r="D10112" s="91" t="s">
        <v>2134</v>
      </c>
    </row>
    <row r="10113" spans="1:4">
      <c r="A10113" s="95">
        <v>11362</v>
      </c>
      <c r="B10113" s="90" t="s">
        <v>16444</v>
      </c>
      <c r="C10113" s="89" t="s">
        <v>3635</v>
      </c>
      <c r="D10113" s="91" t="s">
        <v>16445</v>
      </c>
    </row>
    <row r="10114" spans="1:4">
      <c r="A10114" s="95">
        <v>11372</v>
      </c>
      <c r="B10114" s="90" t="s">
        <v>16446</v>
      </c>
      <c r="C10114" s="89" t="s">
        <v>3681</v>
      </c>
      <c r="D10114" s="91" t="s">
        <v>16447</v>
      </c>
    </row>
    <row r="10115" spans="1:4">
      <c r="A10115" s="95">
        <v>11373</v>
      </c>
      <c r="B10115" s="90" t="s">
        <v>16448</v>
      </c>
      <c r="C10115" s="89" t="s">
        <v>3635</v>
      </c>
      <c r="D10115" s="91" t="s">
        <v>16449</v>
      </c>
    </row>
    <row r="10116" spans="1:4">
      <c r="A10116" s="95">
        <v>11374</v>
      </c>
      <c r="B10116" s="90" t="s">
        <v>16450</v>
      </c>
      <c r="C10116" s="89" t="s">
        <v>3635</v>
      </c>
      <c r="D10116" s="91" t="s">
        <v>16451</v>
      </c>
    </row>
    <row r="10117" spans="1:4">
      <c r="B10117" s="90" t="s">
        <v>16452</v>
      </c>
    </row>
    <row r="10118" spans="1:4">
      <c r="A10118" s="95">
        <v>11375</v>
      </c>
      <c r="B10118" s="90" t="s">
        <v>16453</v>
      </c>
      <c r="C10118" s="89" t="s">
        <v>3635</v>
      </c>
      <c r="D10118" s="91" t="s">
        <v>16454</v>
      </c>
    </row>
    <row r="10119" spans="1:4">
      <c r="A10119" s="95">
        <v>11376</v>
      </c>
      <c r="B10119" s="90" t="s">
        <v>16455</v>
      </c>
      <c r="C10119" s="89" t="s">
        <v>3635</v>
      </c>
      <c r="D10119" s="91" t="s">
        <v>3298</v>
      </c>
    </row>
    <row r="10120" spans="1:4">
      <c r="A10120" s="95">
        <v>11377</v>
      </c>
      <c r="B10120" s="90" t="s">
        <v>16456</v>
      </c>
      <c r="C10120" s="89" t="s">
        <v>3635</v>
      </c>
      <c r="D10120" s="92" t="s">
        <v>16457</v>
      </c>
    </row>
    <row r="10121" spans="1:4">
      <c r="B10121" s="90" t="s">
        <v>16458</v>
      </c>
    </row>
    <row r="10122" spans="1:4">
      <c r="B10122" s="90" t="s">
        <v>16459</v>
      </c>
    </row>
    <row r="10123" spans="1:4">
      <c r="A10123" s="95">
        <v>11378</v>
      </c>
      <c r="B10123" s="90" t="s">
        <v>16460</v>
      </c>
      <c r="C10123" s="89" t="s">
        <v>3973</v>
      </c>
      <c r="D10123" s="91" t="s">
        <v>5945</v>
      </c>
    </row>
    <row r="10124" spans="1:4">
      <c r="A10124" s="95">
        <v>11379</v>
      </c>
      <c r="B10124" s="90" t="s">
        <v>16461</v>
      </c>
      <c r="C10124" s="89" t="s">
        <v>3635</v>
      </c>
      <c r="D10124" s="91" t="s">
        <v>16462</v>
      </c>
    </row>
    <row r="10125" spans="1:4">
      <c r="A10125" s="95">
        <v>11387</v>
      </c>
      <c r="B10125" s="90" t="s">
        <v>16463</v>
      </c>
      <c r="C10125" s="89" t="s">
        <v>3635</v>
      </c>
      <c r="D10125" s="93" t="s">
        <v>16464</v>
      </c>
    </row>
    <row r="10126" spans="1:4">
      <c r="B10126" s="90" t="s">
        <v>16465</v>
      </c>
    </row>
    <row r="10127" spans="1:4">
      <c r="A10127" s="95">
        <v>11390</v>
      </c>
      <c r="B10127" s="90" t="s">
        <v>16466</v>
      </c>
      <c r="C10127" s="89" t="s">
        <v>3635</v>
      </c>
      <c r="D10127" s="93" t="s">
        <v>16467</v>
      </c>
    </row>
    <row r="10128" spans="1:4">
      <c r="B10128" s="90" t="s">
        <v>16468</v>
      </c>
    </row>
    <row r="10129" spans="1:4">
      <c r="D10129" s="89" t="s">
        <v>3701</v>
      </c>
    </row>
    <row r="10130" spans="1:4">
      <c r="B10130" s="87" t="s">
        <v>16469</v>
      </c>
    </row>
    <row r="10132" spans="1:4">
      <c r="B10132" s="87" t="s">
        <v>3609</v>
      </c>
      <c r="C10132" s="88" t="s">
        <v>3610</v>
      </c>
    </row>
    <row r="10133" spans="1:4">
      <c r="D10133" s="88" t="s">
        <v>3611</v>
      </c>
    </row>
    <row r="10134" spans="1:4">
      <c r="A10134" s="88" t="s">
        <v>3612</v>
      </c>
      <c r="B10134" s="87" t="s">
        <v>3613</v>
      </c>
      <c r="C10134" s="88" t="s">
        <v>3614</v>
      </c>
    </row>
    <row r="10135" spans="1:4">
      <c r="A10135" s="95">
        <v>11391</v>
      </c>
      <c r="B10135" s="90" t="s">
        <v>16470</v>
      </c>
      <c r="C10135" s="89" t="s">
        <v>3635</v>
      </c>
      <c r="D10135" s="93" t="s">
        <v>16471</v>
      </c>
    </row>
    <row r="10136" spans="1:4">
      <c r="B10136" s="90" t="s">
        <v>16472</v>
      </c>
    </row>
    <row r="10137" spans="1:4">
      <c r="B10137" s="90" t="s">
        <v>16473</v>
      </c>
    </row>
    <row r="10138" spans="1:4">
      <c r="A10138" s="95">
        <v>11392</v>
      </c>
      <c r="B10138" s="90" t="s">
        <v>16474</v>
      </c>
      <c r="C10138" s="89" t="s">
        <v>3617</v>
      </c>
      <c r="D10138" s="91" t="s">
        <v>16475</v>
      </c>
    </row>
    <row r="10139" spans="1:4">
      <c r="A10139" s="95">
        <v>11393</v>
      </c>
      <c r="B10139" s="90" t="s">
        <v>16476</v>
      </c>
      <c r="C10139" s="89" t="s">
        <v>3635</v>
      </c>
      <c r="D10139" s="91" t="s">
        <v>1110</v>
      </c>
    </row>
    <row r="10140" spans="1:4">
      <c r="A10140" s="95">
        <v>11394</v>
      </c>
      <c r="B10140" s="90" t="s">
        <v>6323</v>
      </c>
      <c r="C10140" s="89" t="s">
        <v>16477</v>
      </c>
      <c r="D10140" s="91" t="s">
        <v>16478</v>
      </c>
    </row>
    <row r="10141" spans="1:4">
      <c r="A10141" s="95">
        <v>11395</v>
      </c>
      <c r="B10141" s="90" t="s">
        <v>16479</v>
      </c>
      <c r="C10141" s="89" t="s">
        <v>3635</v>
      </c>
      <c r="D10141" s="91" t="s">
        <v>16480</v>
      </c>
    </row>
    <row r="10142" spans="1:4">
      <c r="A10142" s="95">
        <v>11396</v>
      </c>
      <c r="B10142" s="90" t="s">
        <v>16481</v>
      </c>
      <c r="C10142" s="89" t="s">
        <v>3635</v>
      </c>
      <c r="D10142" s="91" t="s">
        <v>3049</v>
      </c>
    </row>
    <row r="10143" spans="1:4">
      <c r="A10143" s="95">
        <v>11397</v>
      </c>
      <c r="B10143" s="90" t="s">
        <v>16482</v>
      </c>
      <c r="C10143" s="89" t="s">
        <v>3635</v>
      </c>
      <c r="D10143" s="91" t="s">
        <v>8952</v>
      </c>
    </row>
    <row r="10144" spans="1:4">
      <c r="A10144" s="95">
        <v>11398</v>
      </c>
      <c r="B10144" s="90" t="s">
        <v>16483</v>
      </c>
      <c r="C10144" s="89" t="s">
        <v>3635</v>
      </c>
      <c r="D10144" s="91" t="s">
        <v>16480</v>
      </c>
    </row>
    <row r="10145" spans="1:4">
      <c r="A10145" s="95">
        <v>11399</v>
      </c>
      <c r="B10145" s="90" t="s">
        <v>16484</v>
      </c>
      <c r="C10145" s="89" t="s">
        <v>3635</v>
      </c>
      <c r="D10145" s="91" t="s">
        <v>1864</v>
      </c>
    </row>
    <row r="10146" spans="1:4">
      <c r="A10146" s="95">
        <v>11400</v>
      </c>
      <c r="B10146" s="90" t="s">
        <v>16485</v>
      </c>
      <c r="C10146" s="89" t="s">
        <v>3635</v>
      </c>
      <c r="D10146" s="91" t="s">
        <v>775</v>
      </c>
    </row>
    <row r="10147" spans="1:4">
      <c r="A10147" s="95">
        <v>11401</v>
      </c>
      <c r="B10147" s="90" t="s">
        <v>16486</v>
      </c>
      <c r="C10147" s="89" t="s">
        <v>3635</v>
      </c>
      <c r="D10147" s="91" t="s">
        <v>1103</v>
      </c>
    </row>
    <row r="10148" spans="1:4">
      <c r="A10148" s="95">
        <v>11403</v>
      </c>
      <c r="B10148" s="90" t="s">
        <v>16487</v>
      </c>
      <c r="C10148" s="89" t="s">
        <v>3998</v>
      </c>
      <c r="D10148" s="91" t="s">
        <v>964</v>
      </c>
    </row>
    <row r="10149" spans="1:4">
      <c r="A10149" s="95">
        <v>11404</v>
      </c>
      <c r="B10149" s="90" t="s">
        <v>16488</v>
      </c>
      <c r="C10149" s="89" t="s">
        <v>3635</v>
      </c>
      <c r="D10149" s="91" t="s">
        <v>12853</v>
      </c>
    </row>
    <row r="10150" spans="1:4">
      <c r="A10150" s="95">
        <v>11405</v>
      </c>
      <c r="B10150" s="90" t="s">
        <v>16489</v>
      </c>
      <c r="C10150" s="89" t="s">
        <v>3635</v>
      </c>
      <c r="D10150" s="91" t="s">
        <v>16490</v>
      </c>
    </row>
    <row r="10151" spans="1:4">
      <c r="A10151" s="95">
        <v>11406</v>
      </c>
      <c r="B10151" s="90" t="s">
        <v>16491</v>
      </c>
      <c r="C10151" s="89" t="s">
        <v>3973</v>
      </c>
      <c r="D10151" s="91" t="s">
        <v>111</v>
      </c>
    </row>
    <row r="10152" spans="1:4">
      <c r="A10152" s="95">
        <v>11407</v>
      </c>
      <c r="B10152" s="90" t="s">
        <v>16492</v>
      </c>
      <c r="C10152" s="89" t="s">
        <v>3635</v>
      </c>
      <c r="D10152" s="91" t="s">
        <v>3568</v>
      </c>
    </row>
    <row r="10153" spans="1:4">
      <c r="A10153" s="95">
        <v>11408</v>
      </c>
      <c r="B10153" s="90" t="s">
        <v>16493</v>
      </c>
      <c r="C10153" s="89" t="s">
        <v>3973</v>
      </c>
      <c r="D10153" s="91" t="s">
        <v>1604</v>
      </c>
    </row>
    <row r="10154" spans="1:4">
      <c r="A10154" s="95">
        <v>11409</v>
      </c>
      <c r="B10154" s="90" t="s">
        <v>16494</v>
      </c>
      <c r="C10154" s="89" t="s">
        <v>3751</v>
      </c>
      <c r="D10154" s="91" t="s">
        <v>1254</v>
      </c>
    </row>
    <row r="10155" spans="1:4">
      <c r="A10155" s="95">
        <v>11410</v>
      </c>
      <c r="B10155" s="90" t="s">
        <v>16495</v>
      </c>
      <c r="C10155" s="89" t="s">
        <v>3635</v>
      </c>
      <c r="D10155" s="91" t="s">
        <v>3411</v>
      </c>
    </row>
    <row r="10156" spans="1:4">
      <c r="A10156" s="95">
        <v>11411</v>
      </c>
      <c r="B10156" s="90" t="s">
        <v>16496</v>
      </c>
      <c r="C10156" s="89" t="s">
        <v>3635</v>
      </c>
      <c r="D10156" s="91" t="s">
        <v>16497</v>
      </c>
    </row>
    <row r="10157" spans="1:4">
      <c r="A10157" s="95">
        <v>11413</v>
      </c>
      <c r="B10157" s="90" t="s">
        <v>16498</v>
      </c>
      <c r="C10157" s="89" t="s">
        <v>3635</v>
      </c>
      <c r="D10157" s="91" t="s">
        <v>2231</v>
      </c>
    </row>
    <row r="10158" spans="1:4">
      <c r="A10158" s="95">
        <v>11414</v>
      </c>
      <c r="B10158" s="90" t="s">
        <v>16499</v>
      </c>
      <c r="C10158" s="89" t="s">
        <v>5934</v>
      </c>
      <c r="D10158" s="89" t="s">
        <v>1281</v>
      </c>
    </row>
    <row r="10159" spans="1:4">
      <c r="A10159" s="95">
        <v>11415</v>
      </c>
      <c r="B10159" s="90" t="s">
        <v>16500</v>
      </c>
      <c r="C10159" s="89" t="s">
        <v>3635</v>
      </c>
      <c r="D10159" s="91" t="s">
        <v>2823</v>
      </c>
    </row>
    <row r="10160" spans="1:4">
      <c r="A10160" s="95">
        <v>11416</v>
      </c>
      <c r="B10160" s="90" t="s">
        <v>16501</v>
      </c>
      <c r="C10160" s="89" t="s">
        <v>3635</v>
      </c>
      <c r="D10160" s="91" t="s">
        <v>708</v>
      </c>
    </row>
    <row r="10161" spans="1:4">
      <c r="A10161" s="95">
        <v>11417</v>
      </c>
      <c r="B10161" s="90" t="s">
        <v>16502</v>
      </c>
      <c r="C10161" s="89" t="s">
        <v>3635</v>
      </c>
      <c r="D10161" s="91" t="s">
        <v>3449</v>
      </c>
    </row>
    <row r="10162" spans="1:4">
      <c r="A10162" s="95">
        <v>11418</v>
      </c>
      <c r="B10162" s="90" t="s">
        <v>16503</v>
      </c>
      <c r="C10162" s="89" t="s">
        <v>3635</v>
      </c>
      <c r="D10162" s="91" t="s">
        <v>3187</v>
      </c>
    </row>
    <row r="10163" spans="1:4">
      <c r="A10163" s="95">
        <v>11419</v>
      </c>
      <c r="B10163" s="90" t="s">
        <v>16504</v>
      </c>
      <c r="C10163" s="89" t="s">
        <v>3635</v>
      </c>
      <c r="D10163" s="91" t="s">
        <v>658</v>
      </c>
    </row>
    <row r="10164" spans="1:4">
      <c r="A10164" s="95">
        <v>11420</v>
      </c>
      <c r="B10164" s="90" t="s">
        <v>16505</v>
      </c>
      <c r="C10164" s="89" t="s">
        <v>3681</v>
      </c>
      <c r="D10164" s="91" t="s">
        <v>839</v>
      </c>
    </row>
    <row r="10165" spans="1:4">
      <c r="A10165" s="95">
        <v>11421</v>
      </c>
      <c r="B10165" s="90" t="s">
        <v>16506</v>
      </c>
      <c r="C10165" s="89" t="s">
        <v>3681</v>
      </c>
      <c r="D10165" s="91" t="s">
        <v>1807</v>
      </c>
    </row>
    <row r="10166" spans="1:4">
      <c r="A10166" s="95">
        <v>11422</v>
      </c>
      <c r="B10166" s="90" t="s">
        <v>16507</v>
      </c>
      <c r="C10166" s="89" t="s">
        <v>3681</v>
      </c>
      <c r="D10166" s="91" t="s">
        <v>2128</v>
      </c>
    </row>
    <row r="10167" spans="1:4">
      <c r="A10167" s="95">
        <v>11423</v>
      </c>
      <c r="B10167" s="90" t="s">
        <v>16508</v>
      </c>
      <c r="C10167" s="89" t="s">
        <v>3681</v>
      </c>
      <c r="D10167" s="91" t="s">
        <v>16509</v>
      </c>
    </row>
    <row r="10168" spans="1:4">
      <c r="A10168" s="95">
        <v>11424</v>
      </c>
      <c r="B10168" s="90" t="s">
        <v>16510</v>
      </c>
      <c r="C10168" s="89" t="s">
        <v>3617</v>
      </c>
      <c r="D10168" s="91" t="s">
        <v>16511</v>
      </c>
    </row>
    <row r="10169" spans="1:4">
      <c r="D10169" s="89" t="s">
        <v>3701</v>
      </c>
    </row>
    <row r="10170" spans="1:4">
      <c r="B10170" s="87" t="s">
        <v>16512</v>
      </c>
    </row>
    <row r="10172" spans="1:4">
      <c r="B10172" s="87" t="s">
        <v>3609</v>
      </c>
      <c r="C10172" s="88" t="s">
        <v>3610</v>
      </c>
    </row>
    <row r="10173" spans="1:4">
      <c r="D10173" s="88" t="s">
        <v>3611</v>
      </c>
    </row>
    <row r="10174" spans="1:4">
      <c r="A10174" s="88" t="s">
        <v>3612</v>
      </c>
      <c r="B10174" s="87" t="s">
        <v>3613</v>
      </c>
      <c r="C10174" s="88" t="s">
        <v>3614</v>
      </c>
    </row>
    <row r="10175" spans="1:4">
      <c r="A10175" s="95">
        <v>11425</v>
      </c>
      <c r="B10175" s="90" t="s">
        <v>16513</v>
      </c>
      <c r="C10175" s="89" t="s">
        <v>3635</v>
      </c>
      <c r="D10175" s="91" t="s">
        <v>5690</v>
      </c>
    </row>
    <row r="10176" spans="1:4">
      <c r="A10176" s="95">
        <v>11427</v>
      </c>
      <c r="B10176" s="90" t="s">
        <v>16514</v>
      </c>
      <c r="C10176" s="89" t="s">
        <v>3635</v>
      </c>
      <c r="D10176" s="91" t="s">
        <v>1032</v>
      </c>
    </row>
    <row r="10177" spans="1:4">
      <c r="A10177" s="95">
        <v>11428</v>
      </c>
      <c r="B10177" s="90" t="s">
        <v>16515</v>
      </c>
      <c r="C10177" s="89" t="s">
        <v>3635</v>
      </c>
      <c r="D10177" s="91" t="s">
        <v>1531</v>
      </c>
    </row>
    <row r="10178" spans="1:4">
      <c r="A10178" s="95">
        <v>11429</v>
      </c>
      <c r="B10178" s="90" t="s">
        <v>16516</v>
      </c>
      <c r="C10178" s="89" t="s">
        <v>3635</v>
      </c>
      <c r="D10178" s="91" t="s">
        <v>16517</v>
      </c>
    </row>
    <row r="10179" spans="1:4">
      <c r="A10179" s="95">
        <v>11430</v>
      </c>
      <c r="B10179" s="90" t="s">
        <v>16518</v>
      </c>
      <c r="C10179" s="89" t="s">
        <v>3635</v>
      </c>
      <c r="D10179" s="91" t="s">
        <v>16519</v>
      </c>
    </row>
    <row r="10180" spans="1:4">
      <c r="A10180" s="95">
        <v>11431</v>
      </c>
      <c r="B10180" s="90" t="s">
        <v>16520</v>
      </c>
      <c r="C10180" s="89" t="s">
        <v>3635</v>
      </c>
      <c r="D10180" s="91" t="s">
        <v>1476</v>
      </c>
    </row>
    <row r="10181" spans="1:4">
      <c r="A10181" s="95">
        <v>11432</v>
      </c>
      <c r="B10181" s="90" t="s">
        <v>16521</v>
      </c>
      <c r="C10181" s="89" t="s">
        <v>3973</v>
      </c>
      <c r="D10181" s="91" t="s">
        <v>3326</v>
      </c>
    </row>
    <row r="10182" spans="1:4">
      <c r="A10182" s="95">
        <v>11433</v>
      </c>
      <c r="B10182" s="90" t="s">
        <v>16522</v>
      </c>
      <c r="C10182" s="89" t="s">
        <v>3635</v>
      </c>
      <c r="D10182" s="91" t="s">
        <v>3270</v>
      </c>
    </row>
    <row r="10183" spans="1:4">
      <c r="A10183" s="95">
        <v>11434</v>
      </c>
      <c r="B10183" s="90" t="s">
        <v>16523</v>
      </c>
      <c r="C10183" s="89" t="s">
        <v>3635</v>
      </c>
      <c r="D10183" s="91" t="s">
        <v>16524</v>
      </c>
    </row>
    <row r="10184" spans="1:4">
      <c r="A10184" s="95">
        <v>11435</v>
      </c>
      <c r="B10184" s="90" t="s">
        <v>16525</v>
      </c>
      <c r="C10184" s="89" t="s">
        <v>3635</v>
      </c>
      <c r="D10184" s="91" t="s">
        <v>16526</v>
      </c>
    </row>
    <row r="10185" spans="1:4">
      <c r="A10185" s="95">
        <v>11436</v>
      </c>
      <c r="B10185" s="90" t="s">
        <v>16527</v>
      </c>
      <c r="C10185" s="89" t="s">
        <v>3635</v>
      </c>
      <c r="D10185" s="91" t="s">
        <v>16528</v>
      </c>
    </row>
    <row r="10186" spans="1:4">
      <c r="A10186" s="95">
        <v>11437</v>
      </c>
      <c r="B10186" s="90" t="s">
        <v>16529</v>
      </c>
      <c r="C10186" s="89" t="s">
        <v>3635</v>
      </c>
      <c r="D10186" s="91" t="s">
        <v>727</v>
      </c>
    </row>
    <row r="10187" spans="1:4">
      <c r="A10187" s="95">
        <v>11438</v>
      </c>
      <c r="B10187" s="90" t="s">
        <v>16530</v>
      </c>
      <c r="C10187" s="89" t="s">
        <v>3635</v>
      </c>
      <c r="D10187" s="91" t="s">
        <v>1354</v>
      </c>
    </row>
    <row r="10188" spans="1:4">
      <c r="A10188" s="95">
        <v>11439</v>
      </c>
      <c r="B10188" s="90" t="s">
        <v>16531</v>
      </c>
      <c r="C10188" s="89" t="s">
        <v>3635</v>
      </c>
      <c r="D10188" s="91" t="s">
        <v>849</v>
      </c>
    </row>
    <row r="10189" spans="1:4">
      <c r="A10189" s="95">
        <v>11440</v>
      </c>
      <c r="B10189" s="90" t="s">
        <v>16532</v>
      </c>
      <c r="C10189" s="89" t="s">
        <v>3635</v>
      </c>
      <c r="D10189" s="91" t="s">
        <v>3591</v>
      </c>
    </row>
    <row r="10190" spans="1:4">
      <c r="A10190" s="95">
        <v>11441</v>
      </c>
      <c r="B10190" s="90" t="s">
        <v>16533</v>
      </c>
      <c r="C10190" s="89" t="s">
        <v>3998</v>
      </c>
      <c r="D10190" s="91" t="s">
        <v>964</v>
      </c>
    </row>
    <row r="10191" spans="1:4">
      <c r="A10191" s="95">
        <v>11442</v>
      </c>
      <c r="B10191" s="90" t="s">
        <v>16534</v>
      </c>
      <c r="C10191" s="89" t="s">
        <v>3635</v>
      </c>
      <c r="D10191" s="91" t="s">
        <v>124</v>
      </c>
    </row>
    <row r="10192" spans="1:4">
      <c r="A10192" s="95">
        <v>11443</v>
      </c>
      <c r="B10192" s="90" t="s">
        <v>16535</v>
      </c>
      <c r="C10192" s="89" t="s">
        <v>3635</v>
      </c>
      <c r="D10192" s="91" t="s">
        <v>387</v>
      </c>
    </row>
    <row r="10193" spans="1:4">
      <c r="A10193" s="95">
        <v>11444</v>
      </c>
      <c r="B10193" s="90" t="s">
        <v>16536</v>
      </c>
      <c r="C10193" s="89" t="s">
        <v>3635</v>
      </c>
      <c r="D10193" s="91" t="s">
        <v>16537</v>
      </c>
    </row>
    <row r="10194" spans="1:4">
      <c r="A10194" s="95">
        <v>11445</v>
      </c>
      <c r="B10194" s="90" t="s">
        <v>16538</v>
      </c>
      <c r="C10194" s="89" t="s">
        <v>3635</v>
      </c>
      <c r="D10194" s="91" t="s">
        <v>4221</v>
      </c>
    </row>
    <row r="10195" spans="1:4">
      <c r="A10195" s="95">
        <v>11446</v>
      </c>
      <c r="B10195" s="90" t="s">
        <v>16539</v>
      </c>
      <c r="C10195" s="89" t="s">
        <v>3635</v>
      </c>
      <c r="D10195" s="91" t="s">
        <v>16540</v>
      </c>
    </row>
    <row r="10196" spans="1:4">
      <c r="A10196" s="95">
        <v>11447</v>
      </c>
      <c r="B10196" s="90" t="s">
        <v>16541</v>
      </c>
      <c r="C10196" s="89" t="s">
        <v>3635</v>
      </c>
      <c r="D10196" s="91" t="s">
        <v>1843</v>
      </c>
    </row>
    <row r="10197" spans="1:4">
      <c r="A10197" s="95">
        <v>11448</v>
      </c>
      <c r="B10197" s="90" t="s">
        <v>16542</v>
      </c>
      <c r="C10197" s="89" t="s">
        <v>3635</v>
      </c>
      <c r="D10197" s="91" t="s">
        <v>1843</v>
      </c>
    </row>
    <row r="10198" spans="1:4">
      <c r="A10198" s="95">
        <v>11449</v>
      </c>
      <c r="B10198" s="90" t="s">
        <v>16543</v>
      </c>
      <c r="C10198" s="89" t="s">
        <v>3635</v>
      </c>
      <c r="D10198" s="91" t="s">
        <v>2877</v>
      </c>
    </row>
    <row r="10199" spans="1:4">
      <c r="B10199" s="90" t="s">
        <v>5242</v>
      </c>
    </row>
    <row r="10200" spans="1:4">
      <c r="A10200" s="95">
        <v>11450</v>
      </c>
      <c r="B10200" s="90" t="s">
        <v>16544</v>
      </c>
      <c r="C10200" s="89" t="s">
        <v>3635</v>
      </c>
      <c r="D10200" s="91" t="s">
        <v>840</v>
      </c>
    </row>
    <row r="10201" spans="1:4">
      <c r="A10201" s="95">
        <v>11452</v>
      </c>
      <c r="B10201" s="90" t="s">
        <v>16545</v>
      </c>
      <c r="C10201" s="89" t="s">
        <v>3635</v>
      </c>
      <c r="D10201" s="91" t="s">
        <v>2744</v>
      </c>
    </row>
    <row r="10202" spans="1:4">
      <c r="A10202" s="95">
        <v>11453</v>
      </c>
      <c r="B10202" s="90" t="s">
        <v>16546</v>
      </c>
      <c r="C10202" s="89" t="s">
        <v>3617</v>
      </c>
      <c r="D10202" s="91" t="s">
        <v>3466</v>
      </c>
    </row>
    <row r="10203" spans="1:4">
      <c r="A10203" s="95">
        <v>11454</v>
      </c>
      <c r="B10203" s="90" t="s">
        <v>16547</v>
      </c>
      <c r="C10203" s="89" t="s">
        <v>3745</v>
      </c>
      <c r="D10203" s="91" t="s">
        <v>241</v>
      </c>
    </row>
    <row r="10204" spans="1:4">
      <c r="A10204" s="95">
        <v>11455</v>
      </c>
      <c r="B10204" s="90" t="s">
        <v>16548</v>
      </c>
      <c r="C10204" s="89" t="s">
        <v>3635</v>
      </c>
      <c r="D10204" s="91" t="s">
        <v>1312</v>
      </c>
    </row>
    <row r="10205" spans="1:4">
      <c r="A10205" s="95">
        <v>11456</v>
      </c>
      <c r="B10205" s="90" t="s">
        <v>16549</v>
      </c>
      <c r="C10205" s="89" t="s">
        <v>3635</v>
      </c>
      <c r="D10205" s="91" t="s">
        <v>3442</v>
      </c>
    </row>
    <row r="10206" spans="1:4">
      <c r="A10206" s="95">
        <v>11457</v>
      </c>
      <c r="B10206" s="90" t="s">
        <v>16550</v>
      </c>
      <c r="C10206" s="89" t="s">
        <v>4133</v>
      </c>
      <c r="D10206" s="91" t="s">
        <v>16551</v>
      </c>
    </row>
    <row r="10207" spans="1:4">
      <c r="A10207" s="95">
        <v>11458</v>
      </c>
      <c r="B10207" s="90" t="s">
        <v>16552</v>
      </c>
      <c r="C10207" s="89" t="s">
        <v>3635</v>
      </c>
      <c r="D10207" s="91" t="s">
        <v>834</v>
      </c>
    </row>
    <row r="10208" spans="1:4">
      <c r="D10208" s="89" t="s">
        <v>3701</v>
      </c>
    </row>
    <row r="10209" spans="1:4">
      <c r="B10209" s="87" t="s">
        <v>16553</v>
      </c>
    </row>
    <row r="10211" spans="1:4">
      <c r="B10211" s="87" t="s">
        <v>3609</v>
      </c>
      <c r="C10211" s="88" t="s">
        <v>3610</v>
      </c>
    </row>
    <row r="10212" spans="1:4">
      <c r="D10212" s="88" t="s">
        <v>3611</v>
      </c>
    </row>
    <row r="10213" spans="1:4">
      <c r="A10213" s="88" t="s">
        <v>3612</v>
      </c>
      <c r="B10213" s="87" t="s">
        <v>3613</v>
      </c>
      <c r="C10213" s="88" t="s">
        <v>3614</v>
      </c>
    </row>
    <row r="10214" spans="1:4">
      <c r="A10214" s="95">
        <v>11459</v>
      </c>
      <c r="B10214" s="90" t="s">
        <v>16554</v>
      </c>
      <c r="C10214" s="89" t="s">
        <v>3635</v>
      </c>
      <c r="D10214" s="91" t="s">
        <v>672</v>
      </c>
    </row>
    <row r="10215" spans="1:4">
      <c r="A10215" s="95">
        <v>11460</v>
      </c>
      <c r="B10215" s="90" t="s">
        <v>16555</v>
      </c>
      <c r="C10215" s="89" t="s">
        <v>3745</v>
      </c>
      <c r="D10215" s="91" t="s">
        <v>5741</v>
      </c>
    </row>
    <row r="10216" spans="1:4">
      <c r="A10216" s="95">
        <v>11461</v>
      </c>
      <c r="B10216" s="90" t="s">
        <v>16556</v>
      </c>
      <c r="C10216" s="89" t="s">
        <v>3635</v>
      </c>
      <c r="D10216" s="91" t="s">
        <v>2253</v>
      </c>
    </row>
    <row r="10217" spans="1:4">
      <c r="A10217" s="95">
        <v>11462</v>
      </c>
      <c r="B10217" s="90" t="s">
        <v>16557</v>
      </c>
      <c r="C10217" s="89" t="s">
        <v>3635</v>
      </c>
      <c r="D10217" s="91" t="s">
        <v>1226</v>
      </c>
    </row>
    <row r="10218" spans="1:4">
      <c r="A10218" s="95">
        <v>11463</v>
      </c>
      <c r="B10218" s="90" t="s">
        <v>16558</v>
      </c>
      <c r="C10218" s="89" t="s">
        <v>3635</v>
      </c>
      <c r="D10218" s="91" t="s">
        <v>16559</v>
      </c>
    </row>
    <row r="10219" spans="1:4">
      <c r="A10219" s="95">
        <v>11464</v>
      </c>
      <c r="B10219" s="90" t="s">
        <v>16560</v>
      </c>
      <c r="C10219" s="89" t="s">
        <v>3635</v>
      </c>
      <c r="D10219" s="91" t="s">
        <v>2036</v>
      </c>
    </row>
    <row r="10220" spans="1:4">
      <c r="A10220" s="95">
        <v>11465</v>
      </c>
      <c r="B10220" s="90" t="s">
        <v>16561</v>
      </c>
      <c r="C10220" s="89" t="s">
        <v>3635</v>
      </c>
      <c r="D10220" s="91" t="s">
        <v>16562</v>
      </c>
    </row>
    <row r="10221" spans="1:4">
      <c r="A10221" s="95">
        <v>11467</v>
      </c>
      <c r="B10221" s="90" t="s">
        <v>16563</v>
      </c>
      <c r="C10221" s="89" t="s">
        <v>3635</v>
      </c>
      <c r="D10221" s="89" t="s">
        <v>2064</v>
      </c>
    </row>
    <row r="10222" spans="1:4">
      <c r="A10222" s="95">
        <v>11468</v>
      </c>
      <c r="B10222" s="90" t="s">
        <v>16564</v>
      </c>
      <c r="C10222" s="89" t="s">
        <v>3635</v>
      </c>
      <c r="D10222" s="91" t="s">
        <v>2161</v>
      </c>
    </row>
    <row r="10223" spans="1:4">
      <c r="A10223" s="95">
        <v>11469</v>
      </c>
      <c r="B10223" s="90" t="s">
        <v>16565</v>
      </c>
      <c r="C10223" s="89" t="s">
        <v>3635</v>
      </c>
      <c r="D10223" s="91" t="s">
        <v>3558</v>
      </c>
    </row>
    <row r="10224" spans="1:4">
      <c r="A10224" s="95">
        <v>11470</v>
      </c>
      <c r="B10224" s="90" t="s">
        <v>16566</v>
      </c>
      <c r="C10224" s="89" t="s">
        <v>3635</v>
      </c>
      <c r="D10224" s="91" t="s">
        <v>944</v>
      </c>
    </row>
    <row r="10225" spans="1:4">
      <c r="A10225" s="95">
        <v>11471</v>
      </c>
      <c r="B10225" s="90" t="s">
        <v>16567</v>
      </c>
      <c r="C10225" s="89" t="s">
        <v>3973</v>
      </c>
      <c r="D10225" s="91" t="s">
        <v>16568</v>
      </c>
    </row>
    <row r="10226" spans="1:4">
      <c r="A10226" s="95">
        <v>11473</v>
      </c>
      <c r="B10226" s="90" t="s">
        <v>16569</v>
      </c>
      <c r="C10226" s="89" t="s">
        <v>3635</v>
      </c>
      <c r="D10226" s="91" t="s">
        <v>1728</v>
      </c>
    </row>
    <row r="10227" spans="1:4">
      <c r="A10227" s="95">
        <v>11474</v>
      </c>
      <c r="B10227" s="90" t="s">
        <v>16570</v>
      </c>
      <c r="C10227" s="89" t="s">
        <v>3635</v>
      </c>
      <c r="D10227" s="91" t="s">
        <v>935</v>
      </c>
    </row>
    <row r="10228" spans="1:4">
      <c r="A10228" s="95">
        <v>11475</v>
      </c>
      <c r="B10228" s="90" t="s">
        <v>16571</v>
      </c>
      <c r="C10228" s="89" t="s">
        <v>7808</v>
      </c>
      <c r="D10228" s="91" t="s">
        <v>3264</v>
      </c>
    </row>
    <row r="10229" spans="1:4">
      <c r="A10229" s="95">
        <v>11476</v>
      </c>
      <c r="B10229" s="90" t="s">
        <v>16572</v>
      </c>
      <c r="C10229" s="89" t="s">
        <v>7808</v>
      </c>
      <c r="D10229" s="91" t="s">
        <v>16573</v>
      </c>
    </row>
    <row r="10230" spans="1:4">
      <c r="A10230" s="95">
        <v>11477</v>
      </c>
      <c r="B10230" s="90" t="s">
        <v>16574</v>
      </c>
      <c r="C10230" s="89" t="s">
        <v>7808</v>
      </c>
      <c r="D10230" s="91" t="s">
        <v>16575</v>
      </c>
    </row>
    <row r="10231" spans="1:4">
      <c r="A10231" s="95">
        <v>11478</v>
      </c>
      <c r="B10231" s="90" t="s">
        <v>16576</v>
      </c>
      <c r="C10231" s="89" t="s">
        <v>3635</v>
      </c>
      <c r="D10231" s="93" t="s">
        <v>16577</v>
      </c>
    </row>
    <row r="10232" spans="1:4">
      <c r="B10232" s="90" t="s">
        <v>16578</v>
      </c>
    </row>
    <row r="10233" spans="1:4">
      <c r="B10233" s="90" t="s">
        <v>16579</v>
      </c>
    </row>
    <row r="10234" spans="1:4">
      <c r="A10234" s="95">
        <v>11481</v>
      </c>
      <c r="B10234" s="90" t="s">
        <v>16580</v>
      </c>
      <c r="C10234" s="89" t="s">
        <v>3635</v>
      </c>
      <c r="D10234" s="92" t="s">
        <v>16581</v>
      </c>
    </row>
    <row r="10235" spans="1:4">
      <c r="A10235" s="95">
        <v>11482</v>
      </c>
      <c r="B10235" s="90" t="s">
        <v>16582</v>
      </c>
      <c r="C10235" s="89" t="s">
        <v>3635</v>
      </c>
      <c r="D10235" s="91" t="s">
        <v>16583</v>
      </c>
    </row>
    <row r="10236" spans="1:4">
      <c r="A10236" s="95">
        <v>11490</v>
      </c>
      <c r="B10236" s="90" t="s">
        <v>16584</v>
      </c>
      <c r="C10236" s="89" t="s">
        <v>3617</v>
      </c>
      <c r="D10236" s="91" t="s">
        <v>814</v>
      </c>
    </row>
    <row r="10237" spans="1:4">
      <c r="A10237" s="95">
        <v>11491</v>
      </c>
      <c r="B10237" s="90" t="s">
        <v>16585</v>
      </c>
      <c r="C10237" s="89" t="s">
        <v>3617</v>
      </c>
      <c r="D10237" s="91" t="s">
        <v>1848</v>
      </c>
    </row>
    <row r="10238" spans="1:4">
      <c r="A10238" s="95">
        <v>11492</v>
      </c>
      <c r="B10238" s="90" t="s">
        <v>16586</v>
      </c>
      <c r="C10238" s="89" t="s">
        <v>3671</v>
      </c>
      <c r="D10238" s="91" t="s">
        <v>854</v>
      </c>
    </row>
    <row r="10239" spans="1:4">
      <c r="A10239" s="95">
        <v>11493</v>
      </c>
      <c r="B10239" s="90" t="s">
        <v>16587</v>
      </c>
      <c r="C10239" s="89" t="s">
        <v>3671</v>
      </c>
      <c r="D10239" s="91" t="s">
        <v>1355</v>
      </c>
    </row>
    <row r="10240" spans="1:4">
      <c r="A10240" s="95">
        <v>11494</v>
      </c>
      <c r="B10240" s="90" t="s">
        <v>16588</v>
      </c>
      <c r="C10240" s="89" t="s">
        <v>3671</v>
      </c>
      <c r="D10240" s="91" t="s">
        <v>1331</v>
      </c>
    </row>
    <row r="10241" spans="1:4">
      <c r="A10241" s="95">
        <v>11495</v>
      </c>
      <c r="B10241" s="90" t="s">
        <v>16589</v>
      </c>
      <c r="C10241" s="89" t="s">
        <v>3671</v>
      </c>
      <c r="D10241" s="91" t="s">
        <v>1207</v>
      </c>
    </row>
    <row r="10242" spans="1:4">
      <c r="A10242" s="95">
        <v>11496</v>
      </c>
      <c r="B10242" s="90" t="s">
        <v>16590</v>
      </c>
      <c r="C10242" s="89" t="s">
        <v>3671</v>
      </c>
      <c r="D10242" s="91" t="s">
        <v>295</v>
      </c>
    </row>
    <row r="10243" spans="1:4">
      <c r="A10243" s="95">
        <v>11497</v>
      </c>
      <c r="B10243" s="90" t="s">
        <v>16591</v>
      </c>
      <c r="C10243" s="89" t="s">
        <v>3671</v>
      </c>
      <c r="D10243" s="89" t="s">
        <v>1691</v>
      </c>
    </row>
    <row r="10244" spans="1:4">
      <c r="A10244" s="95">
        <v>11498</v>
      </c>
      <c r="B10244" s="90" t="s">
        <v>16592</v>
      </c>
      <c r="C10244" s="89" t="s">
        <v>3671</v>
      </c>
      <c r="D10244" s="91" t="s">
        <v>628</v>
      </c>
    </row>
    <row r="10245" spans="1:4">
      <c r="A10245" s="95">
        <v>11499</v>
      </c>
      <c r="B10245" s="90" t="s">
        <v>16593</v>
      </c>
      <c r="C10245" s="89" t="s">
        <v>3671</v>
      </c>
      <c r="D10245" s="91" t="s">
        <v>383</v>
      </c>
    </row>
    <row r="10246" spans="1:4">
      <c r="A10246" s="95">
        <v>11500</v>
      </c>
      <c r="B10246" s="90" t="s">
        <v>16594</v>
      </c>
      <c r="C10246" s="89" t="s">
        <v>3671</v>
      </c>
      <c r="D10246" s="91" t="s">
        <v>484</v>
      </c>
    </row>
    <row r="10247" spans="1:4">
      <c r="A10247" s="95">
        <v>11501</v>
      </c>
      <c r="B10247" s="90" t="s">
        <v>16595</v>
      </c>
      <c r="C10247" s="89" t="s">
        <v>3671</v>
      </c>
      <c r="D10247" s="91" t="s">
        <v>406</v>
      </c>
    </row>
    <row r="10248" spans="1:4">
      <c r="D10248" s="89" t="s">
        <v>3701</v>
      </c>
    </row>
    <row r="10249" spans="1:4">
      <c r="B10249" s="87" t="s">
        <v>16596</v>
      </c>
    </row>
    <row r="10251" spans="1:4">
      <c r="B10251" s="87" t="s">
        <v>3609</v>
      </c>
      <c r="C10251" s="88" t="s">
        <v>3610</v>
      </c>
    </row>
    <row r="10252" spans="1:4">
      <c r="D10252" s="88" t="s">
        <v>3611</v>
      </c>
    </row>
    <row r="10253" spans="1:4">
      <c r="A10253" s="88" t="s">
        <v>3612</v>
      </c>
      <c r="B10253" s="87" t="s">
        <v>3613</v>
      </c>
      <c r="C10253" s="88" t="s">
        <v>3614</v>
      </c>
    </row>
    <row r="10254" spans="1:4">
      <c r="A10254" s="95">
        <v>11506</v>
      </c>
      <c r="B10254" s="90" t="s">
        <v>16597</v>
      </c>
      <c r="C10254" s="89" t="s">
        <v>3617</v>
      </c>
      <c r="D10254" s="91" t="s">
        <v>16598</v>
      </c>
    </row>
    <row r="10255" spans="1:4">
      <c r="A10255" s="95">
        <v>11507</v>
      </c>
      <c r="B10255" s="90" t="s">
        <v>16599</v>
      </c>
      <c r="C10255" s="89" t="s">
        <v>3617</v>
      </c>
      <c r="D10255" s="91" t="s">
        <v>1189</v>
      </c>
    </row>
    <row r="10256" spans="1:4">
      <c r="A10256" s="95">
        <v>11508</v>
      </c>
      <c r="B10256" s="90" t="s">
        <v>16600</v>
      </c>
      <c r="C10256" s="89" t="s">
        <v>3617</v>
      </c>
      <c r="D10256" s="91" t="s">
        <v>1239</v>
      </c>
    </row>
    <row r="10257" spans="1:4">
      <c r="A10257" s="95">
        <v>11509</v>
      </c>
      <c r="B10257" s="90" t="s">
        <v>16601</v>
      </c>
      <c r="C10257" s="89" t="s">
        <v>3973</v>
      </c>
      <c r="D10257" s="91" t="s">
        <v>817</v>
      </c>
    </row>
    <row r="10258" spans="1:4">
      <c r="A10258" s="95">
        <v>11510</v>
      </c>
      <c r="B10258" s="90" t="s">
        <v>16602</v>
      </c>
      <c r="C10258" s="89" t="s">
        <v>7634</v>
      </c>
      <c r="D10258" s="92" t="s">
        <v>16603</v>
      </c>
    </row>
    <row r="10259" spans="1:4">
      <c r="A10259" s="95">
        <v>11511</v>
      </c>
      <c r="B10259" s="90" t="s">
        <v>16604</v>
      </c>
      <c r="C10259" s="89" t="s">
        <v>7634</v>
      </c>
      <c r="D10259" s="92" t="s">
        <v>16605</v>
      </c>
    </row>
    <row r="10260" spans="1:4">
      <c r="A10260" s="95">
        <v>11512</v>
      </c>
      <c r="B10260" s="90" t="s">
        <v>16606</v>
      </c>
      <c r="C10260" s="89" t="s">
        <v>7808</v>
      </c>
      <c r="D10260" s="93" t="s">
        <v>16607</v>
      </c>
    </row>
    <row r="10261" spans="1:4">
      <c r="A10261" s="95">
        <v>11513</v>
      </c>
      <c r="B10261" s="90" t="s">
        <v>16608</v>
      </c>
      <c r="C10261" s="89" t="s">
        <v>3635</v>
      </c>
      <c r="D10261" s="91" t="s">
        <v>2663</v>
      </c>
    </row>
    <row r="10262" spans="1:4">
      <c r="A10262" s="95">
        <v>11514</v>
      </c>
      <c r="B10262" s="90" t="s">
        <v>16609</v>
      </c>
      <c r="C10262" s="89" t="s">
        <v>3635</v>
      </c>
      <c r="D10262" s="91" t="s">
        <v>423</v>
      </c>
    </row>
    <row r="10263" spans="1:4">
      <c r="A10263" s="95">
        <v>11515</v>
      </c>
      <c r="B10263" s="90" t="s">
        <v>16610</v>
      </c>
      <c r="C10263" s="89" t="s">
        <v>3635</v>
      </c>
      <c r="D10263" s="91" t="s">
        <v>16611</v>
      </c>
    </row>
    <row r="10264" spans="1:4">
      <c r="A10264" s="95">
        <v>11516</v>
      </c>
      <c r="B10264" s="90" t="s">
        <v>16612</v>
      </c>
      <c r="C10264" s="89" t="s">
        <v>3635</v>
      </c>
      <c r="D10264" s="91" t="s">
        <v>16613</v>
      </c>
    </row>
    <row r="10265" spans="1:4">
      <c r="A10265" s="95">
        <v>11520</v>
      </c>
      <c r="B10265" s="90" t="s">
        <v>16614</v>
      </c>
      <c r="C10265" s="89" t="s">
        <v>3635</v>
      </c>
      <c r="D10265" s="93" t="s">
        <v>16615</v>
      </c>
    </row>
    <row r="10266" spans="1:4">
      <c r="A10266" s="95">
        <v>11521</v>
      </c>
      <c r="B10266" s="90" t="s">
        <v>16616</v>
      </c>
      <c r="C10266" s="89" t="s">
        <v>3635</v>
      </c>
      <c r="D10266" s="91" t="s">
        <v>16617</v>
      </c>
    </row>
    <row r="10267" spans="1:4">
      <c r="A10267" s="95">
        <v>11522</v>
      </c>
      <c r="B10267" s="90" t="s">
        <v>16618</v>
      </c>
      <c r="C10267" s="89" t="s">
        <v>3635</v>
      </c>
      <c r="D10267" s="91" t="s">
        <v>16619</v>
      </c>
    </row>
    <row r="10268" spans="1:4">
      <c r="A10268" s="95">
        <v>11523</v>
      </c>
      <c r="B10268" s="90" t="s">
        <v>16620</v>
      </c>
      <c r="C10268" s="89" t="s">
        <v>3635</v>
      </c>
      <c r="D10268" s="93" t="s">
        <v>16621</v>
      </c>
    </row>
    <row r="10269" spans="1:4">
      <c r="A10269" s="95">
        <v>11524</v>
      </c>
      <c r="B10269" s="90" t="s">
        <v>16622</v>
      </c>
      <c r="C10269" s="89" t="s">
        <v>3635</v>
      </c>
      <c r="D10269" s="93" t="s">
        <v>16623</v>
      </c>
    </row>
    <row r="10270" spans="1:4">
      <c r="A10270" s="95">
        <v>11525</v>
      </c>
      <c r="B10270" s="90" t="s">
        <v>16624</v>
      </c>
      <c r="C10270" s="89" t="s">
        <v>3635</v>
      </c>
      <c r="D10270" s="93" t="s">
        <v>16625</v>
      </c>
    </row>
    <row r="10271" spans="1:4">
      <c r="A10271" s="95">
        <v>11526</v>
      </c>
      <c r="B10271" s="90" t="s">
        <v>16626</v>
      </c>
      <c r="C10271" s="89" t="s">
        <v>3635</v>
      </c>
      <c r="D10271" s="93" t="s">
        <v>16627</v>
      </c>
    </row>
    <row r="10272" spans="1:4">
      <c r="A10272" s="95">
        <v>11527</v>
      </c>
      <c r="B10272" s="90" t="s">
        <v>16628</v>
      </c>
      <c r="C10272" s="89" t="s">
        <v>3635</v>
      </c>
      <c r="D10272" s="93" t="s">
        <v>16629</v>
      </c>
    </row>
    <row r="10273" spans="1:4">
      <c r="A10273" s="95">
        <v>11528</v>
      </c>
      <c r="B10273" s="90" t="s">
        <v>16630</v>
      </c>
      <c r="C10273" s="89" t="s">
        <v>3635</v>
      </c>
      <c r="D10273" s="93" t="s">
        <v>16631</v>
      </c>
    </row>
    <row r="10274" spans="1:4">
      <c r="A10274" s="95">
        <v>11529</v>
      </c>
      <c r="B10274" s="90" t="s">
        <v>16632</v>
      </c>
      <c r="C10274" s="89" t="s">
        <v>3635</v>
      </c>
      <c r="D10274" s="93" t="s">
        <v>16633</v>
      </c>
    </row>
    <row r="10275" spans="1:4">
      <c r="A10275" s="95">
        <v>11530</v>
      </c>
      <c r="B10275" s="90" t="s">
        <v>16634</v>
      </c>
      <c r="C10275" s="89" t="s">
        <v>3973</v>
      </c>
      <c r="D10275" s="91" t="s">
        <v>3203</v>
      </c>
    </row>
    <row r="10276" spans="1:4">
      <c r="A10276" s="95">
        <v>11531</v>
      </c>
      <c r="B10276" s="90" t="s">
        <v>16635</v>
      </c>
      <c r="C10276" s="89" t="s">
        <v>3973</v>
      </c>
      <c r="D10276" s="91" t="s">
        <v>2456</v>
      </c>
    </row>
    <row r="10277" spans="1:4">
      <c r="A10277" s="95">
        <v>11533</v>
      </c>
      <c r="B10277" s="90" t="s">
        <v>16636</v>
      </c>
      <c r="C10277" s="89" t="s">
        <v>3635</v>
      </c>
      <c r="D10277" s="91" t="s">
        <v>4073</v>
      </c>
    </row>
    <row r="10278" spans="1:4">
      <c r="B10278" s="90" t="s">
        <v>16637</v>
      </c>
    </row>
    <row r="10279" spans="1:4">
      <c r="A10279" s="95">
        <v>11534</v>
      </c>
      <c r="B10279" s="90" t="s">
        <v>16638</v>
      </c>
      <c r="C10279" s="89" t="s">
        <v>3635</v>
      </c>
      <c r="D10279" s="91" t="s">
        <v>597</v>
      </c>
    </row>
    <row r="10280" spans="1:4">
      <c r="B10280" s="90" t="s">
        <v>16639</v>
      </c>
    </row>
    <row r="10281" spans="1:4">
      <c r="A10281" s="95">
        <v>11535</v>
      </c>
      <c r="B10281" s="90" t="s">
        <v>16640</v>
      </c>
      <c r="C10281" s="89" t="s">
        <v>3751</v>
      </c>
      <c r="D10281" s="91" t="s">
        <v>535</v>
      </c>
    </row>
    <row r="10282" spans="1:4">
      <c r="A10282" s="95">
        <v>11536</v>
      </c>
      <c r="B10282" s="90" t="s">
        <v>16641</v>
      </c>
      <c r="C10282" s="89" t="s">
        <v>3617</v>
      </c>
      <c r="D10282" s="91" t="s">
        <v>16642</v>
      </c>
    </row>
    <row r="10283" spans="1:4">
      <c r="A10283" s="95">
        <v>11537</v>
      </c>
      <c r="B10283" s="90" t="s">
        <v>16643</v>
      </c>
      <c r="C10283" s="89" t="s">
        <v>3617</v>
      </c>
      <c r="D10283" s="91" t="s">
        <v>16644</v>
      </c>
    </row>
    <row r="10284" spans="1:4">
      <c r="A10284" s="95">
        <v>11538</v>
      </c>
      <c r="B10284" s="90" t="s">
        <v>16645</v>
      </c>
      <c r="C10284" s="89" t="s">
        <v>3973</v>
      </c>
      <c r="D10284" s="91" t="s">
        <v>196</v>
      </c>
    </row>
    <row r="10285" spans="1:4">
      <c r="A10285" s="95">
        <v>11539</v>
      </c>
      <c r="B10285" s="90" t="s">
        <v>16646</v>
      </c>
      <c r="C10285" s="89" t="s">
        <v>3635</v>
      </c>
      <c r="D10285" s="91" t="s">
        <v>292</v>
      </c>
    </row>
    <row r="10286" spans="1:4">
      <c r="A10286" s="95">
        <v>11540</v>
      </c>
      <c r="B10286" s="90" t="s">
        <v>16647</v>
      </c>
      <c r="C10286" s="89" t="s">
        <v>3635</v>
      </c>
      <c r="D10286" s="91" t="s">
        <v>3193</v>
      </c>
    </row>
    <row r="10287" spans="1:4">
      <c r="A10287" s="95">
        <v>11542</v>
      </c>
      <c r="B10287" s="90" t="s">
        <v>16648</v>
      </c>
      <c r="C10287" s="89" t="s">
        <v>3635</v>
      </c>
      <c r="D10287" s="91" t="s">
        <v>2963</v>
      </c>
    </row>
    <row r="10288" spans="1:4">
      <c r="D10288" s="89" t="s">
        <v>3701</v>
      </c>
    </row>
    <row r="10289" spans="1:4">
      <c r="B10289" s="87" t="s">
        <v>16649</v>
      </c>
    </row>
    <row r="10291" spans="1:4">
      <c r="B10291" s="87" t="s">
        <v>3609</v>
      </c>
      <c r="C10291" s="88" t="s">
        <v>3610</v>
      </c>
    </row>
    <row r="10292" spans="1:4">
      <c r="D10292" s="88" t="s">
        <v>3611</v>
      </c>
    </row>
    <row r="10293" spans="1:4">
      <c r="A10293" s="88" t="s">
        <v>3612</v>
      </c>
      <c r="B10293" s="87" t="s">
        <v>3613</v>
      </c>
      <c r="C10293" s="88" t="s">
        <v>3614</v>
      </c>
    </row>
    <row r="10294" spans="1:4">
      <c r="A10294" s="95">
        <v>11543</v>
      </c>
      <c r="B10294" s="90" t="s">
        <v>16650</v>
      </c>
      <c r="C10294" s="89" t="s">
        <v>3635</v>
      </c>
      <c r="D10294" s="91" t="s">
        <v>1103</v>
      </c>
    </row>
    <row r="10295" spans="1:4">
      <c r="A10295" s="95">
        <v>11544</v>
      </c>
      <c r="B10295" s="90" t="s">
        <v>16651</v>
      </c>
      <c r="C10295" s="89" t="s">
        <v>3635</v>
      </c>
      <c r="D10295" s="91" t="s">
        <v>1219</v>
      </c>
    </row>
    <row r="10296" spans="1:4">
      <c r="A10296" s="95">
        <v>11546</v>
      </c>
      <c r="B10296" s="90" t="s">
        <v>16652</v>
      </c>
      <c r="C10296" s="89" t="s">
        <v>3635</v>
      </c>
      <c r="D10296" s="91" t="s">
        <v>6623</v>
      </c>
    </row>
    <row r="10297" spans="1:4">
      <c r="A10297" s="95">
        <v>11548</v>
      </c>
      <c r="B10297" s="90" t="s">
        <v>16653</v>
      </c>
      <c r="C10297" s="89" t="s">
        <v>3635</v>
      </c>
      <c r="D10297" s="91" t="s">
        <v>16654</v>
      </c>
    </row>
    <row r="10298" spans="1:4">
      <c r="A10298" s="95">
        <v>11549</v>
      </c>
      <c r="B10298" s="90" t="s">
        <v>16655</v>
      </c>
      <c r="C10298" s="89" t="s">
        <v>15068</v>
      </c>
      <c r="D10298" s="92" t="s">
        <v>16656</v>
      </c>
    </row>
    <row r="10299" spans="1:4">
      <c r="B10299" s="90" t="s">
        <v>16657</v>
      </c>
    </row>
    <row r="10300" spans="1:4">
      <c r="A10300" s="95">
        <v>11550</v>
      </c>
      <c r="B10300" s="90" t="s">
        <v>16658</v>
      </c>
      <c r="C10300" s="89" t="s">
        <v>3635</v>
      </c>
      <c r="D10300" s="91" t="s">
        <v>16659</v>
      </c>
    </row>
    <row r="10301" spans="1:4">
      <c r="A10301" s="95">
        <v>11551</v>
      </c>
      <c r="B10301" s="90" t="s">
        <v>16660</v>
      </c>
      <c r="C10301" s="89" t="s">
        <v>3635</v>
      </c>
      <c r="D10301" s="91" t="s">
        <v>16661</v>
      </c>
    </row>
    <row r="10302" spans="1:4">
      <c r="A10302" s="95">
        <v>11552</v>
      </c>
      <c r="B10302" s="90" t="s">
        <v>16662</v>
      </c>
      <c r="C10302" s="89" t="s">
        <v>3635</v>
      </c>
      <c r="D10302" s="91" t="s">
        <v>5757</v>
      </c>
    </row>
    <row r="10303" spans="1:4">
      <c r="A10303" s="95">
        <v>11553</v>
      </c>
      <c r="B10303" s="90" t="s">
        <v>16663</v>
      </c>
      <c r="C10303" s="89" t="s">
        <v>3635</v>
      </c>
      <c r="D10303" s="91" t="s">
        <v>16664</v>
      </c>
    </row>
    <row r="10304" spans="1:4">
      <c r="A10304" s="95">
        <v>11554</v>
      </c>
      <c r="B10304" s="90" t="s">
        <v>16665</v>
      </c>
      <c r="C10304" s="89" t="s">
        <v>3635</v>
      </c>
      <c r="D10304" s="91" t="s">
        <v>15283</v>
      </c>
    </row>
    <row r="10305" spans="1:4">
      <c r="A10305" s="95">
        <v>11555</v>
      </c>
      <c r="B10305" s="90" t="s">
        <v>16666</v>
      </c>
      <c r="C10305" s="89" t="s">
        <v>3635</v>
      </c>
      <c r="D10305" s="91" t="s">
        <v>16667</v>
      </c>
    </row>
    <row r="10306" spans="1:4">
      <c r="B10306" s="90" t="s">
        <v>4673</v>
      </c>
    </row>
    <row r="10307" spans="1:4">
      <c r="A10307" s="95">
        <v>11556</v>
      </c>
      <c r="B10307" s="90" t="s">
        <v>16668</v>
      </c>
      <c r="C10307" s="89" t="s">
        <v>3635</v>
      </c>
      <c r="D10307" s="93" t="s">
        <v>16669</v>
      </c>
    </row>
    <row r="10308" spans="1:4">
      <c r="A10308" s="95">
        <v>11557</v>
      </c>
      <c r="B10308" s="90" t="s">
        <v>16670</v>
      </c>
      <c r="C10308" s="89" t="s">
        <v>3635</v>
      </c>
      <c r="D10308" s="93" t="s">
        <v>16671</v>
      </c>
    </row>
    <row r="10309" spans="1:4">
      <c r="B10309" s="90" t="s">
        <v>16672</v>
      </c>
    </row>
    <row r="10310" spans="1:4">
      <c r="A10310" s="95">
        <v>11558</v>
      </c>
      <c r="B10310" s="90" t="s">
        <v>16673</v>
      </c>
      <c r="C10310" s="89" t="s">
        <v>3973</v>
      </c>
      <c r="D10310" s="89" t="s">
        <v>431</v>
      </c>
    </row>
    <row r="10311" spans="1:4">
      <c r="A10311" s="95">
        <v>11559</v>
      </c>
      <c r="B10311" s="90" t="s">
        <v>16674</v>
      </c>
      <c r="C10311" s="89" t="s">
        <v>3635</v>
      </c>
      <c r="D10311" s="91" t="s">
        <v>16675</v>
      </c>
    </row>
    <row r="10312" spans="1:4">
      <c r="A10312" s="95">
        <v>11560</v>
      </c>
      <c r="B10312" s="90" t="s">
        <v>16676</v>
      </c>
      <c r="C10312" s="89" t="s">
        <v>3635</v>
      </c>
      <c r="D10312" s="93" t="s">
        <v>16677</v>
      </c>
    </row>
    <row r="10313" spans="1:4">
      <c r="A10313" s="95">
        <v>11561</v>
      </c>
      <c r="B10313" s="90" t="s">
        <v>16678</v>
      </c>
      <c r="C10313" s="89" t="s">
        <v>3635</v>
      </c>
      <c r="D10313" s="93" t="s">
        <v>16679</v>
      </c>
    </row>
    <row r="10314" spans="1:4">
      <c r="B10314" s="90" t="s">
        <v>16680</v>
      </c>
    </row>
    <row r="10315" spans="1:4">
      <c r="B10315" s="90" t="s">
        <v>16681</v>
      </c>
    </row>
    <row r="10316" spans="1:4">
      <c r="A10316" s="95">
        <v>11562</v>
      </c>
      <c r="B10316" s="90" t="s">
        <v>16682</v>
      </c>
      <c r="C10316" s="89" t="s">
        <v>3635</v>
      </c>
      <c r="D10316" s="93" t="s">
        <v>16683</v>
      </c>
    </row>
    <row r="10317" spans="1:4">
      <c r="B10317" s="90" t="s">
        <v>16684</v>
      </c>
    </row>
    <row r="10318" spans="1:4">
      <c r="B10318" s="90" t="s">
        <v>16685</v>
      </c>
    </row>
    <row r="10319" spans="1:4">
      <c r="A10319" s="95">
        <v>11563</v>
      </c>
      <c r="B10319" s="90" t="s">
        <v>16686</v>
      </c>
      <c r="C10319" s="89" t="s">
        <v>3973</v>
      </c>
      <c r="D10319" s="91" t="s">
        <v>2756</v>
      </c>
    </row>
    <row r="10320" spans="1:4">
      <c r="A10320" s="95">
        <v>11565</v>
      </c>
      <c r="B10320" s="90" t="s">
        <v>16687</v>
      </c>
      <c r="C10320" s="89" t="s">
        <v>3635</v>
      </c>
      <c r="D10320" s="92" t="s">
        <v>13471</v>
      </c>
    </row>
    <row r="10321" spans="1:4">
      <c r="A10321" s="95">
        <v>11569</v>
      </c>
      <c r="B10321" s="90" t="s">
        <v>16688</v>
      </c>
      <c r="C10321" s="89" t="s">
        <v>3635</v>
      </c>
      <c r="D10321" s="91" t="s">
        <v>16689</v>
      </c>
    </row>
    <row r="10322" spans="1:4">
      <c r="A10322" s="95">
        <v>11570</v>
      </c>
      <c r="B10322" s="90" t="s">
        <v>16690</v>
      </c>
      <c r="C10322" s="89" t="s">
        <v>3635</v>
      </c>
      <c r="D10322" s="91" t="s">
        <v>724</v>
      </c>
    </row>
    <row r="10323" spans="1:4">
      <c r="A10323" s="95">
        <v>11571</v>
      </c>
      <c r="B10323" s="90" t="s">
        <v>16691</v>
      </c>
      <c r="C10323" s="89" t="s">
        <v>3635</v>
      </c>
      <c r="D10323" s="91" t="s">
        <v>16692</v>
      </c>
    </row>
    <row r="10324" spans="1:4">
      <c r="A10324" s="95">
        <v>11572</v>
      </c>
      <c r="B10324" s="90" t="s">
        <v>16693</v>
      </c>
      <c r="C10324" s="89" t="s">
        <v>3635</v>
      </c>
      <c r="D10324" s="91" t="s">
        <v>11323</v>
      </c>
    </row>
    <row r="10325" spans="1:4">
      <c r="B10325" s="90" t="s">
        <v>16694</v>
      </c>
    </row>
    <row r="10326" spans="1:4">
      <c r="A10326" s="95">
        <v>11573</v>
      </c>
      <c r="B10326" s="90" t="s">
        <v>16695</v>
      </c>
      <c r="C10326" s="89" t="s">
        <v>3635</v>
      </c>
      <c r="D10326" s="91" t="s">
        <v>3260</v>
      </c>
    </row>
    <row r="10327" spans="1:4">
      <c r="A10327" s="95">
        <v>11574</v>
      </c>
      <c r="B10327" s="90" t="s">
        <v>16696</v>
      </c>
      <c r="C10327" s="89" t="s">
        <v>3635</v>
      </c>
      <c r="D10327" s="91" t="s">
        <v>16697</v>
      </c>
    </row>
    <row r="10328" spans="1:4">
      <c r="A10328" s="95">
        <v>11575</v>
      </c>
      <c r="B10328" s="90" t="s">
        <v>16698</v>
      </c>
      <c r="C10328" s="89" t="s">
        <v>3635</v>
      </c>
      <c r="D10328" s="91" t="s">
        <v>1403</v>
      </c>
    </row>
    <row r="10329" spans="1:4">
      <c r="A10329" s="95">
        <v>11577</v>
      </c>
      <c r="B10329" s="90" t="s">
        <v>16699</v>
      </c>
      <c r="C10329" s="89" t="s">
        <v>3635</v>
      </c>
      <c r="D10329" s="93" t="s">
        <v>16700</v>
      </c>
    </row>
    <row r="10330" spans="1:4">
      <c r="A10330" s="95">
        <v>11578</v>
      </c>
      <c r="B10330" s="90" t="s">
        <v>16701</v>
      </c>
      <c r="C10330" s="89" t="s">
        <v>3635</v>
      </c>
      <c r="D10330" s="93" t="s">
        <v>16702</v>
      </c>
    </row>
    <row r="10331" spans="1:4">
      <c r="D10331" s="89" t="s">
        <v>3701</v>
      </c>
    </row>
    <row r="10332" spans="1:4">
      <c r="B10332" s="87" t="s">
        <v>16703</v>
      </c>
    </row>
    <row r="10334" spans="1:4">
      <c r="B10334" s="87" t="s">
        <v>3609</v>
      </c>
      <c r="C10334" s="88" t="s">
        <v>3610</v>
      </c>
    </row>
    <row r="10335" spans="1:4">
      <c r="D10335" s="88" t="s">
        <v>3611</v>
      </c>
    </row>
    <row r="10336" spans="1:4">
      <c r="A10336" s="88" t="s">
        <v>3612</v>
      </c>
      <c r="B10336" s="87" t="s">
        <v>3613</v>
      </c>
      <c r="C10336" s="88" t="s">
        <v>3614</v>
      </c>
    </row>
    <row r="10337" spans="1:4">
      <c r="A10337" s="95">
        <v>11580</v>
      </c>
      <c r="B10337" s="90" t="s">
        <v>16704</v>
      </c>
      <c r="C10337" s="89" t="s">
        <v>3635</v>
      </c>
      <c r="D10337" s="92" t="s">
        <v>16705</v>
      </c>
    </row>
    <row r="10338" spans="1:4">
      <c r="B10338" s="90" t="s">
        <v>16706</v>
      </c>
    </row>
    <row r="10339" spans="1:4">
      <c r="A10339" s="95">
        <v>11581</v>
      </c>
      <c r="B10339" s="90" t="s">
        <v>16707</v>
      </c>
      <c r="C10339" s="89" t="s">
        <v>3635</v>
      </c>
      <c r="D10339" s="92" t="s">
        <v>16708</v>
      </c>
    </row>
    <row r="10340" spans="1:4">
      <c r="B10340" s="90" t="s">
        <v>16709</v>
      </c>
    </row>
    <row r="10341" spans="1:4">
      <c r="A10341" s="95">
        <v>11582</v>
      </c>
      <c r="B10341" s="90" t="s">
        <v>16710</v>
      </c>
      <c r="C10341" s="89" t="s">
        <v>3635</v>
      </c>
      <c r="D10341" s="92" t="s">
        <v>16711</v>
      </c>
    </row>
    <row r="10342" spans="1:4">
      <c r="B10342" s="90" t="s">
        <v>16712</v>
      </c>
    </row>
    <row r="10343" spans="1:4">
      <c r="A10343" s="95">
        <v>11583</v>
      </c>
      <c r="B10343" s="90" t="s">
        <v>16713</v>
      </c>
      <c r="C10343" s="89" t="s">
        <v>3635</v>
      </c>
      <c r="D10343" s="91" t="s">
        <v>2024</v>
      </c>
    </row>
    <row r="10344" spans="1:4">
      <c r="A10344" s="95">
        <v>11584</v>
      </c>
      <c r="B10344" s="90" t="s">
        <v>16714</v>
      </c>
      <c r="C10344" s="89" t="s">
        <v>3635</v>
      </c>
      <c r="D10344" s="91" t="s">
        <v>3084</v>
      </c>
    </row>
    <row r="10345" spans="1:4">
      <c r="A10345" s="95">
        <v>11585</v>
      </c>
      <c r="B10345" s="90" t="s">
        <v>16715</v>
      </c>
      <c r="C10345" s="89" t="s">
        <v>3635</v>
      </c>
      <c r="D10345" s="91" t="s">
        <v>1331</v>
      </c>
    </row>
    <row r="10346" spans="1:4">
      <c r="A10346" s="95">
        <v>11586</v>
      </c>
      <c r="B10346" s="90" t="s">
        <v>16716</v>
      </c>
      <c r="C10346" s="89" t="s">
        <v>3635</v>
      </c>
      <c r="D10346" s="89" t="s">
        <v>2444</v>
      </c>
    </row>
    <row r="10347" spans="1:4">
      <c r="A10347" s="95">
        <v>11587</v>
      </c>
      <c r="B10347" s="90" t="s">
        <v>16717</v>
      </c>
      <c r="C10347" s="89" t="s">
        <v>3635</v>
      </c>
      <c r="D10347" s="93" t="s">
        <v>16718</v>
      </c>
    </row>
    <row r="10348" spans="1:4">
      <c r="B10348" s="90" t="s">
        <v>16719</v>
      </c>
    </row>
    <row r="10349" spans="1:4">
      <c r="B10349" s="90" t="s">
        <v>16720</v>
      </c>
    </row>
    <row r="10350" spans="1:4">
      <c r="A10350" s="95">
        <v>11588</v>
      </c>
      <c r="B10350" s="90" t="s">
        <v>16721</v>
      </c>
      <c r="C10350" s="89" t="s">
        <v>3635</v>
      </c>
      <c r="D10350" s="93" t="s">
        <v>16722</v>
      </c>
    </row>
    <row r="10351" spans="1:4">
      <c r="B10351" s="90" t="s">
        <v>16684</v>
      </c>
    </row>
    <row r="10352" spans="1:4">
      <c r="B10352" s="90" t="s">
        <v>16723</v>
      </c>
    </row>
    <row r="10353" spans="1:4">
      <c r="A10353" s="95">
        <v>11589</v>
      </c>
      <c r="B10353" s="90" t="s">
        <v>16321</v>
      </c>
      <c r="C10353" s="89" t="s">
        <v>3635</v>
      </c>
      <c r="D10353" s="93" t="s">
        <v>16724</v>
      </c>
    </row>
    <row r="10354" spans="1:4">
      <c r="B10354" s="90" t="s">
        <v>16725</v>
      </c>
    </row>
    <row r="10355" spans="1:4">
      <c r="A10355" s="95">
        <v>11590</v>
      </c>
      <c r="B10355" s="90" t="s">
        <v>16726</v>
      </c>
      <c r="C10355" s="89" t="s">
        <v>3635</v>
      </c>
      <c r="D10355" s="91" t="s">
        <v>2085</v>
      </c>
    </row>
    <row r="10356" spans="1:4">
      <c r="A10356" s="95">
        <v>11591</v>
      </c>
      <c r="B10356" s="90" t="s">
        <v>16727</v>
      </c>
      <c r="C10356" s="89" t="s">
        <v>3635</v>
      </c>
      <c r="D10356" s="91" t="s">
        <v>2281</v>
      </c>
    </row>
    <row r="10357" spans="1:4">
      <c r="A10357" s="95">
        <v>11592</v>
      </c>
      <c r="B10357" s="90" t="s">
        <v>16728</v>
      </c>
      <c r="C10357" s="89" t="s">
        <v>3635</v>
      </c>
      <c r="D10357" s="91" t="s">
        <v>1548</v>
      </c>
    </row>
    <row r="10358" spans="1:4">
      <c r="A10358" s="95">
        <v>11593</v>
      </c>
      <c r="B10358" s="90" t="s">
        <v>16729</v>
      </c>
      <c r="C10358" s="89" t="s">
        <v>3635</v>
      </c>
      <c r="D10358" s="91" t="s">
        <v>1883</v>
      </c>
    </row>
    <row r="10359" spans="1:4">
      <c r="A10359" s="95">
        <v>11594</v>
      </c>
      <c r="B10359" s="90" t="s">
        <v>16730</v>
      </c>
      <c r="C10359" s="89" t="s">
        <v>3635</v>
      </c>
      <c r="D10359" s="91" t="s">
        <v>213</v>
      </c>
    </row>
    <row r="10360" spans="1:4">
      <c r="A10360" s="95">
        <v>11595</v>
      </c>
      <c r="B10360" s="90" t="s">
        <v>16731</v>
      </c>
      <c r="C10360" s="89" t="s">
        <v>3635</v>
      </c>
      <c r="D10360" s="91" t="s">
        <v>16732</v>
      </c>
    </row>
    <row r="10361" spans="1:4">
      <c r="A10361" s="95">
        <v>11596</v>
      </c>
      <c r="B10361" s="90" t="s">
        <v>16733</v>
      </c>
      <c r="C10361" s="89" t="s">
        <v>3635</v>
      </c>
      <c r="D10361" s="91" t="s">
        <v>16734</v>
      </c>
    </row>
    <row r="10362" spans="1:4">
      <c r="A10362" s="95">
        <v>11597</v>
      </c>
      <c r="B10362" s="90" t="s">
        <v>16735</v>
      </c>
      <c r="C10362" s="89" t="s">
        <v>3635</v>
      </c>
      <c r="D10362" s="91" t="s">
        <v>16736</v>
      </c>
    </row>
    <row r="10363" spans="1:4">
      <c r="A10363" s="95">
        <v>11598</v>
      </c>
      <c r="B10363" s="90" t="s">
        <v>16737</v>
      </c>
      <c r="C10363" s="89" t="s">
        <v>3635</v>
      </c>
      <c r="D10363" s="91" t="s">
        <v>696</v>
      </c>
    </row>
    <row r="10364" spans="1:4">
      <c r="A10364" s="95">
        <v>11599</v>
      </c>
      <c r="B10364" s="90" t="s">
        <v>16738</v>
      </c>
      <c r="C10364" s="89" t="s">
        <v>3635</v>
      </c>
      <c r="D10364" s="91" t="s">
        <v>16739</v>
      </c>
    </row>
    <row r="10365" spans="1:4">
      <c r="A10365" s="95">
        <v>11602</v>
      </c>
      <c r="B10365" s="90" t="s">
        <v>16740</v>
      </c>
      <c r="C10365" s="89" t="s">
        <v>3635</v>
      </c>
      <c r="D10365" s="91" t="s">
        <v>16741</v>
      </c>
    </row>
    <row r="10366" spans="1:4">
      <c r="A10366" s="95">
        <v>11603</v>
      </c>
      <c r="B10366" s="90" t="s">
        <v>16742</v>
      </c>
      <c r="C10366" s="89" t="s">
        <v>3635</v>
      </c>
      <c r="D10366" s="91" t="s">
        <v>16743</v>
      </c>
    </row>
    <row r="10367" spans="1:4">
      <c r="A10367" s="95">
        <v>11604</v>
      </c>
      <c r="B10367" s="90" t="s">
        <v>16744</v>
      </c>
      <c r="C10367" s="89" t="s">
        <v>3635</v>
      </c>
      <c r="D10367" s="91" t="s">
        <v>16745</v>
      </c>
    </row>
    <row r="10368" spans="1:4">
      <c r="A10368" s="95">
        <v>11608</v>
      </c>
      <c r="B10368" s="90" t="s">
        <v>16746</v>
      </c>
      <c r="C10368" s="89" t="s">
        <v>3617</v>
      </c>
      <c r="D10368" s="91" t="s">
        <v>16747</v>
      </c>
    </row>
    <row r="10369" spans="1:4">
      <c r="A10369" s="95">
        <v>11609</v>
      </c>
      <c r="B10369" s="90" t="s">
        <v>16748</v>
      </c>
      <c r="C10369" s="89" t="s">
        <v>3635</v>
      </c>
      <c r="D10369" s="91" t="s">
        <v>9101</v>
      </c>
    </row>
    <row r="10370" spans="1:4">
      <c r="B10370" s="90" t="s">
        <v>16749</v>
      </c>
    </row>
    <row r="10371" spans="1:4">
      <c r="A10371" s="95">
        <v>11610</v>
      </c>
      <c r="B10371" s="90" t="s">
        <v>16750</v>
      </c>
      <c r="C10371" s="89" t="s">
        <v>3635</v>
      </c>
      <c r="D10371" s="91" t="s">
        <v>898</v>
      </c>
    </row>
    <row r="10372" spans="1:4">
      <c r="A10372" s="95">
        <v>11611</v>
      </c>
      <c r="B10372" s="90" t="s">
        <v>16751</v>
      </c>
      <c r="C10372" s="89" t="s">
        <v>3973</v>
      </c>
      <c r="D10372" s="91" t="s">
        <v>16752</v>
      </c>
    </row>
    <row r="10373" spans="1:4">
      <c r="B10373" s="90" t="s">
        <v>16753</v>
      </c>
    </row>
    <row r="10374" spans="1:4">
      <c r="A10374" s="95">
        <v>11612</v>
      </c>
      <c r="B10374" s="90" t="s">
        <v>16754</v>
      </c>
      <c r="C10374" s="89" t="s">
        <v>3635</v>
      </c>
      <c r="D10374" s="91" t="s">
        <v>16755</v>
      </c>
    </row>
    <row r="10375" spans="1:4">
      <c r="A10375" s="95">
        <v>11613</v>
      </c>
      <c r="B10375" s="90" t="s">
        <v>16756</v>
      </c>
      <c r="C10375" s="89" t="s">
        <v>3635</v>
      </c>
      <c r="D10375" s="91" t="s">
        <v>2088</v>
      </c>
    </row>
    <row r="10376" spans="1:4">
      <c r="D10376" s="89" t="s">
        <v>3701</v>
      </c>
    </row>
    <row r="10377" spans="1:4">
      <c r="B10377" s="87" t="s">
        <v>16757</v>
      </c>
    </row>
    <row r="10379" spans="1:4">
      <c r="B10379" s="87" t="s">
        <v>3609</v>
      </c>
      <c r="C10379" s="88" t="s">
        <v>3610</v>
      </c>
    </row>
    <row r="10380" spans="1:4">
      <c r="D10380" s="88" t="s">
        <v>3611</v>
      </c>
    </row>
    <row r="10381" spans="1:4">
      <c r="A10381" s="88" t="s">
        <v>3612</v>
      </c>
      <c r="B10381" s="87" t="s">
        <v>3613</v>
      </c>
      <c r="C10381" s="88" t="s">
        <v>3614</v>
      </c>
    </row>
    <row r="10382" spans="1:4">
      <c r="A10382" s="95">
        <v>11614</v>
      </c>
      <c r="B10382" s="90" t="s">
        <v>16758</v>
      </c>
      <c r="C10382" s="89" t="s">
        <v>3973</v>
      </c>
      <c r="D10382" s="91" t="s">
        <v>2534</v>
      </c>
    </row>
    <row r="10383" spans="1:4">
      <c r="A10383" s="95">
        <v>11616</v>
      </c>
      <c r="B10383" s="90" t="s">
        <v>16759</v>
      </c>
      <c r="C10383" s="89" t="s">
        <v>3635</v>
      </c>
      <c r="D10383" s="91" t="s">
        <v>98</v>
      </c>
    </row>
    <row r="10384" spans="1:4">
      <c r="A10384" s="95">
        <v>11617</v>
      </c>
      <c r="B10384" s="90" t="s">
        <v>16760</v>
      </c>
      <c r="C10384" s="89" t="s">
        <v>3635</v>
      </c>
      <c r="D10384" s="91" t="s">
        <v>894</v>
      </c>
    </row>
    <row r="10385" spans="1:4">
      <c r="A10385" s="95">
        <v>11618</v>
      </c>
      <c r="B10385" s="90" t="s">
        <v>16761</v>
      </c>
      <c r="C10385" s="89" t="s">
        <v>3635</v>
      </c>
      <c r="D10385" s="91" t="s">
        <v>140</v>
      </c>
    </row>
    <row r="10386" spans="1:4">
      <c r="A10386" s="95">
        <v>11619</v>
      </c>
      <c r="B10386" s="90" t="s">
        <v>16762</v>
      </c>
      <c r="C10386" s="89" t="s">
        <v>3635</v>
      </c>
      <c r="D10386" s="91" t="s">
        <v>1379</v>
      </c>
    </row>
    <row r="10387" spans="1:4">
      <c r="A10387" s="95">
        <v>11620</v>
      </c>
      <c r="B10387" s="90" t="s">
        <v>16763</v>
      </c>
      <c r="C10387" s="89" t="s">
        <v>3635</v>
      </c>
      <c r="D10387" s="91" t="s">
        <v>1553</v>
      </c>
    </row>
    <row r="10388" spans="1:4">
      <c r="A10388" s="95">
        <v>11621</v>
      </c>
      <c r="B10388" s="90" t="s">
        <v>16764</v>
      </c>
      <c r="C10388" s="89" t="s">
        <v>3635</v>
      </c>
      <c r="D10388" s="91" t="s">
        <v>575</v>
      </c>
    </row>
    <row r="10389" spans="1:4">
      <c r="A10389" s="95">
        <v>11622</v>
      </c>
      <c r="B10389" s="90" t="s">
        <v>16765</v>
      </c>
      <c r="C10389" s="89" t="s">
        <v>3635</v>
      </c>
      <c r="D10389" s="91" t="s">
        <v>16766</v>
      </c>
    </row>
    <row r="10390" spans="1:4">
      <c r="A10390" s="95">
        <v>11623</v>
      </c>
      <c r="B10390" s="90" t="s">
        <v>16767</v>
      </c>
      <c r="C10390" s="89" t="s">
        <v>3635</v>
      </c>
      <c r="D10390" s="91" t="s">
        <v>16768</v>
      </c>
    </row>
    <row r="10391" spans="1:4">
      <c r="A10391" s="95">
        <v>11624</v>
      </c>
      <c r="B10391" s="90" t="s">
        <v>16769</v>
      </c>
      <c r="C10391" s="89" t="s">
        <v>3635</v>
      </c>
      <c r="D10391" s="91" t="s">
        <v>16770</v>
      </c>
    </row>
    <row r="10392" spans="1:4">
      <c r="A10392" s="95">
        <v>11625</v>
      </c>
      <c r="B10392" s="90" t="s">
        <v>16771</v>
      </c>
      <c r="C10392" s="89" t="s">
        <v>3973</v>
      </c>
      <c r="D10392" s="91" t="s">
        <v>1183</v>
      </c>
    </row>
    <row r="10393" spans="1:4">
      <c r="A10393" s="95">
        <v>11626</v>
      </c>
      <c r="B10393" s="90" t="s">
        <v>16772</v>
      </c>
      <c r="C10393" s="89" t="s">
        <v>3635</v>
      </c>
      <c r="D10393" s="91" t="s">
        <v>1129</v>
      </c>
    </row>
    <row r="10394" spans="1:4">
      <c r="A10394" s="95">
        <v>11627</v>
      </c>
      <c r="B10394" s="90" t="s">
        <v>16773</v>
      </c>
      <c r="C10394" s="89" t="s">
        <v>3635</v>
      </c>
      <c r="D10394" s="91" t="s">
        <v>282</v>
      </c>
    </row>
    <row r="10395" spans="1:4">
      <c r="A10395" s="95">
        <v>11628</v>
      </c>
      <c r="B10395" s="90" t="s">
        <v>16774</v>
      </c>
      <c r="C10395" s="89" t="s">
        <v>3635</v>
      </c>
      <c r="D10395" s="91" t="s">
        <v>16775</v>
      </c>
    </row>
    <row r="10396" spans="1:4">
      <c r="A10396" s="95">
        <v>11629</v>
      </c>
      <c r="B10396" s="90" t="s">
        <v>16776</v>
      </c>
      <c r="C10396" s="89" t="s">
        <v>3635</v>
      </c>
      <c r="D10396" s="91" t="s">
        <v>16775</v>
      </c>
    </row>
    <row r="10397" spans="1:4">
      <c r="A10397" s="95">
        <v>11631</v>
      </c>
      <c r="B10397" s="90" t="s">
        <v>16777</v>
      </c>
      <c r="C10397" s="89" t="s">
        <v>3635</v>
      </c>
      <c r="D10397" s="91" t="s">
        <v>2503</v>
      </c>
    </row>
    <row r="10398" spans="1:4">
      <c r="A10398" s="95">
        <v>11632</v>
      </c>
      <c r="B10398" s="90" t="s">
        <v>16778</v>
      </c>
      <c r="C10398" s="89" t="s">
        <v>3635</v>
      </c>
      <c r="D10398" s="91" t="s">
        <v>7640</v>
      </c>
    </row>
    <row r="10399" spans="1:4">
      <c r="A10399" s="95">
        <v>11633</v>
      </c>
      <c r="B10399" s="90" t="s">
        <v>16779</v>
      </c>
      <c r="C10399" s="89" t="s">
        <v>3973</v>
      </c>
      <c r="D10399" s="91" t="s">
        <v>1171</v>
      </c>
    </row>
    <row r="10400" spans="1:4">
      <c r="A10400" s="95">
        <v>11635</v>
      </c>
      <c r="B10400" s="90" t="s">
        <v>16780</v>
      </c>
      <c r="C10400" s="89" t="s">
        <v>3635</v>
      </c>
      <c r="D10400" s="91" t="s">
        <v>484</v>
      </c>
    </row>
    <row r="10401" spans="1:4">
      <c r="A10401" s="95">
        <v>11636</v>
      </c>
      <c r="B10401" s="90" t="s">
        <v>16781</v>
      </c>
      <c r="C10401" s="89" t="s">
        <v>3635</v>
      </c>
      <c r="D10401" s="91" t="s">
        <v>2661</v>
      </c>
    </row>
    <row r="10402" spans="1:4">
      <c r="A10402" s="95">
        <v>11637</v>
      </c>
      <c r="B10402" s="90" t="s">
        <v>16782</v>
      </c>
      <c r="C10402" s="89" t="s">
        <v>3635</v>
      </c>
      <c r="D10402" s="91" t="s">
        <v>16783</v>
      </c>
    </row>
    <row r="10403" spans="1:4">
      <c r="A10403" s="95">
        <v>11638</v>
      </c>
      <c r="B10403" s="90" t="s">
        <v>16784</v>
      </c>
      <c r="C10403" s="89" t="s">
        <v>3635</v>
      </c>
      <c r="D10403" s="93" t="s">
        <v>16785</v>
      </c>
    </row>
    <row r="10404" spans="1:4">
      <c r="A10404" s="95">
        <v>11639</v>
      </c>
      <c r="B10404" s="90" t="s">
        <v>16786</v>
      </c>
      <c r="C10404" s="89" t="s">
        <v>3635</v>
      </c>
      <c r="D10404" s="91" t="s">
        <v>11649</v>
      </c>
    </row>
    <row r="10405" spans="1:4">
      <c r="A10405" s="95">
        <v>11640</v>
      </c>
      <c r="B10405" s="90" t="s">
        <v>16787</v>
      </c>
      <c r="C10405" s="89" t="s">
        <v>3635</v>
      </c>
      <c r="D10405" s="91" t="s">
        <v>16788</v>
      </c>
    </row>
    <row r="10406" spans="1:4">
      <c r="A10406" s="95">
        <v>11641</v>
      </c>
      <c r="B10406" s="90" t="s">
        <v>16789</v>
      </c>
      <c r="C10406" s="89" t="s">
        <v>3635</v>
      </c>
      <c r="D10406" s="91" t="s">
        <v>16790</v>
      </c>
    </row>
    <row r="10407" spans="1:4">
      <c r="A10407" s="95">
        <v>11642</v>
      </c>
      <c r="B10407" s="90" t="s">
        <v>16791</v>
      </c>
      <c r="C10407" s="89" t="s">
        <v>3635</v>
      </c>
      <c r="D10407" s="91" t="s">
        <v>16792</v>
      </c>
    </row>
    <row r="10408" spans="1:4">
      <c r="A10408" s="95">
        <v>11643</v>
      </c>
      <c r="B10408" s="90" t="s">
        <v>16793</v>
      </c>
      <c r="C10408" s="89" t="s">
        <v>3973</v>
      </c>
      <c r="D10408" s="91" t="s">
        <v>1178</v>
      </c>
    </row>
    <row r="10409" spans="1:4">
      <c r="B10409" s="90" t="s">
        <v>5344</v>
      </c>
    </row>
    <row r="10410" spans="1:4">
      <c r="A10410" s="95">
        <v>11644</v>
      </c>
      <c r="B10410" s="90" t="s">
        <v>16794</v>
      </c>
      <c r="C10410" s="89" t="s">
        <v>3617</v>
      </c>
      <c r="D10410" s="91" t="s">
        <v>16795</v>
      </c>
    </row>
    <row r="10411" spans="1:4">
      <c r="B10411" s="90" t="s">
        <v>16796</v>
      </c>
    </row>
    <row r="10412" spans="1:4">
      <c r="B10412" s="90" t="s">
        <v>16797</v>
      </c>
    </row>
    <row r="10413" spans="1:4">
      <c r="A10413" s="95">
        <v>11645</v>
      </c>
      <c r="B10413" s="90" t="s">
        <v>16798</v>
      </c>
      <c r="C10413" s="89" t="s">
        <v>3635</v>
      </c>
      <c r="D10413" s="93" t="s">
        <v>16799</v>
      </c>
    </row>
    <row r="10414" spans="1:4">
      <c r="A10414" s="95">
        <v>11646</v>
      </c>
      <c r="B10414" s="90" t="s">
        <v>16800</v>
      </c>
      <c r="C10414" s="89" t="s">
        <v>3635</v>
      </c>
      <c r="D10414" s="91" t="s">
        <v>16801</v>
      </c>
    </row>
    <row r="10415" spans="1:4">
      <c r="B10415" s="90" t="s">
        <v>16802</v>
      </c>
    </row>
    <row r="10416" spans="1:4">
      <c r="A10416" s="95">
        <v>11647</v>
      </c>
      <c r="B10416" s="90" t="s">
        <v>16803</v>
      </c>
      <c r="C10416" s="89" t="s">
        <v>3617</v>
      </c>
      <c r="D10416" s="91" t="s">
        <v>16804</v>
      </c>
    </row>
    <row r="10417" spans="1:4">
      <c r="B10417" s="90" t="s">
        <v>16805</v>
      </c>
    </row>
    <row r="10418" spans="1:4">
      <c r="D10418" s="89" t="s">
        <v>3701</v>
      </c>
    </row>
    <row r="10419" spans="1:4">
      <c r="B10419" s="87" t="s">
        <v>16806</v>
      </c>
    </row>
    <row r="10421" spans="1:4">
      <c r="B10421" s="87" t="s">
        <v>3609</v>
      </c>
      <c r="C10421" s="88" t="s">
        <v>3610</v>
      </c>
    </row>
    <row r="10422" spans="1:4">
      <c r="D10422" s="88" t="s">
        <v>3611</v>
      </c>
    </row>
    <row r="10423" spans="1:4">
      <c r="A10423" s="88" t="s">
        <v>3612</v>
      </c>
      <c r="B10423" s="87" t="s">
        <v>3613</v>
      </c>
      <c r="C10423" s="88" t="s">
        <v>3614</v>
      </c>
    </row>
    <row r="10424" spans="1:4">
      <c r="A10424" s="95">
        <v>11648</v>
      </c>
      <c r="B10424" s="90" t="s">
        <v>16807</v>
      </c>
      <c r="C10424" s="89" t="s">
        <v>3617</v>
      </c>
      <c r="D10424" s="93" t="s">
        <v>16808</v>
      </c>
    </row>
    <row r="10425" spans="1:4">
      <c r="A10425" s="95">
        <v>11653</v>
      </c>
      <c r="B10425" s="90" t="s">
        <v>16809</v>
      </c>
      <c r="C10425" s="89" t="s">
        <v>3635</v>
      </c>
      <c r="D10425" s="91" t="s">
        <v>16810</v>
      </c>
    </row>
    <row r="10426" spans="1:4">
      <c r="A10426" s="95">
        <v>11654</v>
      </c>
      <c r="B10426" s="90" t="s">
        <v>16811</v>
      </c>
      <c r="C10426" s="89" t="s">
        <v>3635</v>
      </c>
      <c r="D10426" s="92" t="s">
        <v>16812</v>
      </c>
    </row>
    <row r="10427" spans="1:4">
      <c r="B10427" s="90" t="s">
        <v>16813</v>
      </c>
    </row>
    <row r="10428" spans="1:4">
      <c r="A10428" s="95">
        <v>11655</v>
      </c>
      <c r="B10428" s="90" t="s">
        <v>16814</v>
      </c>
      <c r="C10428" s="89" t="s">
        <v>3635</v>
      </c>
      <c r="D10428" s="91" t="s">
        <v>16815</v>
      </c>
    </row>
    <row r="10429" spans="1:4">
      <c r="A10429" s="95">
        <v>11657</v>
      </c>
      <c r="B10429" s="90" t="s">
        <v>16816</v>
      </c>
      <c r="C10429" s="89" t="s">
        <v>3635</v>
      </c>
      <c r="D10429" s="91" t="s">
        <v>16817</v>
      </c>
    </row>
    <row r="10430" spans="1:4">
      <c r="B10430" s="90" t="s">
        <v>16818</v>
      </c>
    </row>
    <row r="10431" spans="1:4">
      <c r="A10431" s="95">
        <v>11658</v>
      </c>
      <c r="B10431" s="90" t="s">
        <v>16819</v>
      </c>
      <c r="C10431" s="89" t="s">
        <v>3635</v>
      </c>
      <c r="D10431" s="93" t="s">
        <v>16820</v>
      </c>
    </row>
    <row r="10432" spans="1:4">
      <c r="A10432" s="95">
        <v>11659</v>
      </c>
      <c r="B10432" s="90" t="s">
        <v>16821</v>
      </c>
      <c r="C10432" s="89" t="s">
        <v>3973</v>
      </c>
      <c r="D10432" s="93" t="s">
        <v>16822</v>
      </c>
    </row>
    <row r="10433" spans="1:4">
      <c r="A10433" s="95">
        <v>11660</v>
      </c>
      <c r="B10433" s="90" t="s">
        <v>16823</v>
      </c>
      <c r="C10433" s="89" t="s">
        <v>3635</v>
      </c>
      <c r="D10433" s="93" t="s">
        <v>16824</v>
      </c>
    </row>
    <row r="10434" spans="1:4">
      <c r="A10434" s="95">
        <v>11661</v>
      </c>
      <c r="B10434" s="90" t="s">
        <v>16825</v>
      </c>
      <c r="C10434" s="89" t="s">
        <v>3635</v>
      </c>
      <c r="D10434" s="93" t="s">
        <v>16826</v>
      </c>
    </row>
    <row r="10435" spans="1:4">
      <c r="A10435" s="95">
        <v>11662</v>
      </c>
      <c r="B10435" s="90" t="s">
        <v>16827</v>
      </c>
      <c r="C10435" s="89" t="s">
        <v>3635</v>
      </c>
      <c r="D10435" s="93" t="s">
        <v>16828</v>
      </c>
    </row>
    <row r="10436" spans="1:4">
      <c r="A10436" s="95">
        <v>11663</v>
      </c>
      <c r="B10436" s="90" t="s">
        <v>16829</v>
      </c>
      <c r="C10436" s="89" t="s">
        <v>3635</v>
      </c>
      <c r="D10436" s="93" t="s">
        <v>16830</v>
      </c>
    </row>
    <row r="10437" spans="1:4">
      <c r="A10437" s="95">
        <v>11664</v>
      </c>
      <c r="B10437" s="90" t="s">
        <v>16831</v>
      </c>
      <c r="C10437" s="89" t="s">
        <v>3635</v>
      </c>
      <c r="D10437" s="93" t="s">
        <v>16832</v>
      </c>
    </row>
    <row r="10438" spans="1:4">
      <c r="A10438" s="95">
        <v>11665</v>
      </c>
      <c r="B10438" s="90" t="s">
        <v>16833</v>
      </c>
      <c r="C10438" s="89" t="s">
        <v>3973</v>
      </c>
      <c r="D10438" s="91" t="s">
        <v>8251</v>
      </c>
    </row>
    <row r="10439" spans="1:4">
      <c r="A10439" s="95">
        <v>11666</v>
      </c>
      <c r="B10439" s="90" t="s">
        <v>16834</v>
      </c>
      <c r="C10439" s="89" t="s">
        <v>3617</v>
      </c>
      <c r="D10439" s="91" t="s">
        <v>850</v>
      </c>
    </row>
    <row r="10440" spans="1:4">
      <c r="A10440" s="95">
        <v>11668</v>
      </c>
      <c r="B10440" s="90" t="s">
        <v>16835</v>
      </c>
      <c r="C10440" s="89" t="s">
        <v>3635</v>
      </c>
      <c r="D10440" s="91" t="s">
        <v>16836</v>
      </c>
    </row>
    <row r="10441" spans="1:4">
      <c r="A10441" s="95">
        <v>11669</v>
      </c>
      <c r="B10441" s="90" t="s">
        <v>16837</v>
      </c>
      <c r="C10441" s="89" t="s">
        <v>3635</v>
      </c>
      <c r="D10441" s="93" t="s">
        <v>16838</v>
      </c>
    </row>
    <row r="10442" spans="1:4">
      <c r="A10442" s="95">
        <v>11670</v>
      </c>
      <c r="B10442" s="90" t="s">
        <v>16839</v>
      </c>
      <c r="C10442" s="89" t="s">
        <v>3635</v>
      </c>
      <c r="D10442" s="91" t="s">
        <v>16840</v>
      </c>
    </row>
    <row r="10443" spans="1:4">
      <c r="A10443" s="95">
        <v>11671</v>
      </c>
      <c r="B10443" s="90" t="s">
        <v>16841</v>
      </c>
      <c r="C10443" s="89" t="s">
        <v>3635</v>
      </c>
      <c r="D10443" s="91" t="s">
        <v>16842</v>
      </c>
    </row>
    <row r="10444" spans="1:4">
      <c r="A10444" s="95">
        <v>11672</v>
      </c>
      <c r="B10444" s="90" t="s">
        <v>16843</v>
      </c>
      <c r="C10444" s="89" t="s">
        <v>3635</v>
      </c>
      <c r="D10444" s="91" t="s">
        <v>16844</v>
      </c>
    </row>
    <row r="10445" spans="1:4">
      <c r="A10445" s="95">
        <v>11673</v>
      </c>
      <c r="B10445" s="90" t="s">
        <v>16845</v>
      </c>
      <c r="C10445" s="89" t="s">
        <v>3635</v>
      </c>
      <c r="D10445" s="91" t="s">
        <v>1834</v>
      </c>
    </row>
    <row r="10446" spans="1:4">
      <c r="A10446" s="95">
        <v>11680</v>
      </c>
      <c r="B10446" s="90" t="s">
        <v>16846</v>
      </c>
      <c r="C10446" s="89" t="s">
        <v>3635</v>
      </c>
      <c r="D10446" s="91" t="s">
        <v>16847</v>
      </c>
    </row>
    <row r="10447" spans="1:4">
      <c r="A10447" s="95">
        <v>11682</v>
      </c>
      <c r="B10447" s="90" t="s">
        <v>16848</v>
      </c>
      <c r="C10447" s="89" t="s">
        <v>3635</v>
      </c>
      <c r="D10447" s="92" t="s">
        <v>16849</v>
      </c>
    </row>
    <row r="10448" spans="1:4">
      <c r="A10448" s="95">
        <v>11683</v>
      </c>
      <c r="B10448" s="90" t="s">
        <v>16850</v>
      </c>
      <c r="C10448" s="89" t="s">
        <v>3635</v>
      </c>
      <c r="D10448" s="92" t="s">
        <v>16851</v>
      </c>
    </row>
    <row r="10449" spans="1:4">
      <c r="A10449" s="95">
        <v>11684</v>
      </c>
      <c r="B10449" s="90" t="s">
        <v>16852</v>
      </c>
      <c r="C10449" s="89" t="s">
        <v>3635</v>
      </c>
      <c r="D10449" s="91" t="s">
        <v>16853</v>
      </c>
    </row>
    <row r="10450" spans="1:4">
      <c r="A10450" s="95">
        <v>11685</v>
      </c>
      <c r="B10450" s="90" t="s">
        <v>16854</v>
      </c>
      <c r="C10450" s="89" t="s">
        <v>3635</v>
      </c>
      <c r="D10450" s="91" t="s">
        <v>16855</v>
      </c>
    </row>
    <row r="10451" spans="1:4">
      <c r="A10451" s="95">
        <v>11686</v>
      </c>
      <c r="B10451" s="90" t="s">
        <v>16856</v>
      </c>
      <c r="C10451" s="89" t="s">
        <v>3635</v>
      </c>
      <c r="D10451" s="91" t="s">
        <v>16857</v>
      </c>
    </row>
    <row r="10452" spans="1:4">
      <c r="A10452" s="95">
        <v>11687</v>
      </c>
      <c r="B10452" s="90" t="s">
        <v>16858</v>
      </c>
      <c r="C10452" s="89" t="s">
        <v>3635</v>
      </c>
      <c r="D10452" s="91" t="s">
        <v>16859</v>
      </c>
    </row>
    <row r="10453" spans="1:4">
      <c r="A10453" s="95">
        <v>11688</v>
      </c>
      <c r="B10453" s="90" t="s">
        <v>16860</v>
      </c>
      <c r="C10453" s="89" t="s">
        <v>3635</v>
      </c>
      <c r="D10453" s="91" t="s">
        <v>16861</v>
      </c>
    </row>
    <row r="10454" spans="1:4">
      <c r="A10454" s="95">
        <v>11689</v>
      </c>
      <c r="B10454" s="90" t="s">
        <v>16862</v>
      </c>
      <c r="C10454" s="89" t="s">
        <v>3635</v>
      </c>
      <c r="D10454" s="91" t="s">
        <v>452</v>
      </c>
    </row>
    <row r="10455" spans="1:4">
      <c r="A10455" s="95">
        <v>11690</v>
      </c>
      <c r="B10455" s="90" t="s">
        <v>16863</v>
      </c>
      <c r="C10455" s="89" t="s">
        <v>3635</v>
      </c>
      <c r="D10455" s="91" t="s">
        <v>16864</v>
      </c>
    </row>
    <row r="10456" spans="1:4">
      <c r="A10456" s="95">
        <v>11691</v>
      </c>
      <c r="B10456" s="90" t="s">
        <v>16865</v>
      </c>
      <c r="C10456" s="89" t="s">
        <v>3635</v>
      </c>
      <c r="D10456" s="91" t="s">
        <v>16866</v>
      </c>
    </row>
    <row r="10457" spans="1:4">
      <c r="A10457" s="95">
        <v>11692</v>
      </c>
      <c r="B10457" s="90" t="s">
        <v>16867</v>
      </c>
      <c r="C10457" s="89" t="s">
        <v>3635</v>
      </c>
      <c r="D10457" s="91" t="s">
        <v>9816</v>
      </c>
    </row>
    <row r="10458" spans="1:4">
      <c r="D10458" s="89" t="s">
        <v>3701</v>
      </c>
    </row>
    <row r="10459" spans="1:4">
      <c r="B10459" s="87" t="s">
        <v>16868</v>
      </c>
    </row>
    <row r="10461" spans="1:4">
      <c r="B10461" s="87" t="s">
        <v>3609</v>
      </c>
      <c r="C10461" s="88" t="s">
        <v>3610</v>
      </c>
    </row>
    <row r="10462" spans="1:4">
      <c r="D10462" s="88" t="s">
        <v>3611</v>
      </c>
    </row>
    <row r="10463" spans="1:4">
      <c r="A10463" s="88" t="s">
        <v>3612</v>
      </c>
      <c r="B10463" s="87" t="s">
        <v>3613</v>
      </c>
      <c r="C10463" s="88" t="s">
        <v>3614</v>
      </c>
    </row>
    <row r="10464" spans="1:4">
      <c r="A10464" s="95">
        <v>11694</v>
      </c>
      <c r="B10464" s="90" t="s">
        <v>16869</v>
      </c>
      <c r="C10464" s="89" t="s">
        <v>3635</v>
      </c>
      <c r="D10464" s="92" t="s">
        <v>16870</v>
      </c>
    </row>
    <row r="10465" spans="1:4">
      <c r="A10465" s="95">
        <v>11695</v>
      </c>
      <c r="B10465" s="90" t="s">
        <v>16871</v>
      </c>
      <c r="C10465" s="89" t="s">
        <v>3635</v>
      </c>
      <c r="D10465" s="92" t="s">
        <v>3641</v>
      </c>
    </row>
    <row r="10466" spans="1:4">
      <c r="A10466" s="95">
        <v>11696</v>
      </c>
      <c r="B10466" s="90" t="s">
        <v>16872</v>
      </c>
      <c r="C10466" s="89" t="s">
        <v>3635</v>
      </c>
      <c r="D10466" s="91" t="s">
        <v>16873</v>
      </c>
    </row>
    <row r="10467" spans="1:4">
      <c r="A10467" s="95">
        <v>11697</v>
      </c>
      <c r="B10467" s="90" t="s">
        <v>16874</v>
      </c>
      <c r="C10467" s="89" t="s">
        <v>3635</v>
      </c>
      <c r="D10467" s="91" t="s">
        <v>16861</v>
      </c>
    </row>
    <row r="10468" spans="1:4">
      <c r="A10468" s="95">
        <v>11698</v>
      </c>
      <c r="B10468" s="90" t="s">
        <v>16875</v>
      </c>
      <c r="C10468" s="89" t="s">
        <v>3635</v>
      </c>
      <c r="D10468" s="92" t="s">
        <v>16876</v>
      </c>
    </row>
    <row r="10469" spans="1:4">
      <c r="A10469" s="95">
        <v>11699</v>
      </c>
      <c r="B10469" s="90" t="s">
        <v>16877</v>
      </c>
      <c r="C10469" s="89" t="s">
        <v>3635</v>
      </c>
      <c r="D10469" s="92" t="s">
        <v>16878</v>
      </c>
    </row>
    <row r="10470" spans="1:4">
      <c r="A10470" s="95">
        <v>11700</v>
      </c>
      <c r="B10470" s="90" t="s">
        <v>16879</v>
      </c>
      <c r="C10470" s="89" t="s">
        <v>3635</v>
      </c>
      <c r="D10470" s="91" t="s">
        <v>452</v>
      </c>
    </row>
    <row r="10471" spans="1:4">
      <c r="A10471" s="95">
        <v>11701</v>
      </c>
      <c r="B10471" s="90" t="s">
        <v>12014</v>
      </c>
      <c r="C10471" s="89" t="s">
        <v>3751</v>
      </c>
      <c r="D10471" s="91" t="s">
        <v>937</v>
      </c>
    </row>
    <row r="10472" spans="1:4">
      <c r="A10472" s="95">
        <v>11702</v>
      </c>
      <c r="B10472" s="90" t="s">
        <v>16880</v>
      </c>
      <c r="C10472" s="89" t="s">
        <v>3635</v>
      </c>
      <c r="D10472" s="91" t="s">
        <v>16881</v>
      </c>
    </row>
    <row r="10473" spans="1:4">
      <c r="A10473" s="95">
        <v>11703</v>
      </c>
      <c r="B10473" s="90" t="s">
        <v>16882</v>
      </c>
      <c r="C10473" s="89" t="s">
        <v>3635</v>
      </c>
      <c r="D10473" s="91" t="s">
        <v>16883</v>
      </c>
    </row>
    <row r="10474" spans="1:4">
      <c r="A10474" s="95">
        <v>11705</v>
      </c>
      <c r="B10474" s="90" t="s">
        <v>16884</v>
      </c>
      <c r="C10474" s="89" t="s">
        <v>3635</v>
      </c>
      <c r="D10474" s="91" t="s">
        <v>16885</v>
      </c>
    </row>
    <row r="10475" spans="1:4">
      <c r="A10475" s="95">
        <v>11706</v>
      </c>
      <c r="B10475" s="90" t="s">
        <v>16886</v>
      </c>
      <c r="C10475" s="89" t="s">
        <v>3635</v>
      </c>
      <c r="D10475" s="91" t="s">
        <v>16887</v>
      </c>
    </row>
    <row r="10476" spans="1:4">
      <c r="A10476" s="95">
        <v>11707</v>
      </c>
      <c r="B10476" s="90" t="s">
        <v>16888</v>
      </c>
      <c r="C10476" s="89" t="s">
        <v>7414</v>
      </c>
      <c r="D10476" s="91" t="s">
        <v>16889</v>
      </c>
    </row>
    <row r="10477" spans="1:4">
      <c r="A10477" s="95">
        <v>11708</v>
      </c>
      <c r="B10477" s="90" t="s">
        <v>16890</v>
      </c>
      <c r="C10477" s="89" t="s">
        <v>7414</v>
      </c>
      <c r="D10477" s="91" t="s">
        <v>2356</v>
      </c>
    </row>
    <row r="10478" spans="1:4">
      <c r="A10478" s="95">
        <v>11710</v>
      </c>
      <c r="B10478" s="90" t="s">
        <v>16891</v>
      </c>
      <c r="C10478" s="89" t="s">
        <v>3635</v>
      </c>
      <c r="D10478" s="91" t="s">
        <v>16892</v>
      </c>
    </row>
    <row r="10479" spans="1:4">
      <c r="A10479" s="95">
        <v>11711</v>
      </c>
      <c r="B10479" s="90" t="s">
        <v>16893</v>
      </c>
      <c r="C10479" s="89" t="s">
        <v>3635</v>
      </c>
      <c r="D10479" s="91" t="s">
        <v>16894</v>
      </c>
    </row>
    <row r="10480" spans="1:4">
      <c r="A10480" s="95">
        <v>11712</v>
      </c>
      <c r="B10480" s="90" t="s">
        <v>16895</v>
      </c>
      <c r="C10480" s="89" t="s">
        <v>3635</v>
      </c>
      <c r="D10480" s="91" t="s">
        <v>16896</v>
      </c>
    </row>
    <row r="10481" spans="1:4">
      <c r="A10481" s="95">
        <v>11713</v>
      </c>
      <c r="B10481" s="90" t="s">
        <v>16897</v>
      </c>
      <c r="C10481" s="89" t="s">
        <v>3635</v>
      </c>
      <c r="D10481" s="91" t="s">
        <v>16898</v>
      </c>
    </row>
    <row r="10482" spans="1:4">
      <c r="A10482" s="95">
        <v>11714</v>
      </c>
      <c r="B10482" s="90" t="s">
        <v>16899</v>
      </c>
      <c r="C10482" s="89" t="s">
        <v>3620</v>
      </c>
      <c r="D10482" s="93" t="s">
        <v>16900</v>
      </c>
    </row>
    <row r="10483" spans="1:4">
      <c r="A10483" s="95">
        <v>11715</v>
      </c>
      <c r="B10483" s="90" t="s">
        <v>16901</v>
      </c>
      <c r="C10483" s="89" t="s">
        <v>3620</v>
      </c>
      <c r="D10483" s="93" t="s">
        <v>16902</v>
      </c>
    </row>
    <row r="10484" spans="1:4">
      <c r="A10484" s="95">
        <v>11716</v>
      </c>
      <c r="B10484" s="90" t="s">
        <v>16903</v>
      </c>
      <c r="C10484" s="89" t="s">
        <v>3620</v>
      </c>
      <c r="D10484" s="91" t="s">
        <v>16904</v>
      </c>
    </row>
    <row r="10485" spans="1:4">
      <c r="A10485" s="95">
        <v>11717</v>
      </c>
      <c r="B10485" s="90" t="s">
        <v>16905</v>
      </c>
      <c r="C10485" s="89" t="s">
        <v>3620</v>
      </c>
      <c r="D10485" s="91" t="s">
        <v>16906</v>
      </c>
    </row>
    <row r="10486" spans="1:4">
      <c r="A10486" s="95">
        <v>11718</v>
      </c>
      <c r="B10486" s="90" t="s">
        <v>16907</v>
      </c>
      <c r="C10486" s="89" t="s">
        <v>3620</v>
      </c>
      <c r="D10486" s="91" t="s">
        <v>16908</v>
      </c>
    </row>
    <row r="10487" spans="1:4">
      <c r="A10487" s="95">
        <v>11719</v>
      </c>
      <c r="B10487" s="90" t="s">
        <v>16909</v>
      </c>
      <c r="C10487" s="89" t="s">
        <v>3620</v>
      </c>
      <c r="D10487" s="91" t="s">
        <v>3539</v>
      </c>
    </row>
    <row r="10488" spans="1:4">
      <c r="A10488" s="95">
        <v>11720</v>
      </c>
      <c r="B10488" s="90" t="s">
        <v>16910</v>
      </c>
      <c r="C10488" s="89" t="s">
        <v>3620</v>
      </c>
      <c r="D10488" s="91" t="s">
        <v>2730</v>
      </c>
    </row>
    <row r="10489" spans="1:4">
      <c r="A10489" s="95">
        <v>11721</v>
      </c>
      <c r="B10489" s="90" t="s">
        <v>16911</v>
      </c>
      <c r="C10489" s="89" t="s">
        <v>3620</v>
      </c>
      <c r="D10489" s="92" t="s">
        <v>16912</v>
      </c>
    </row>
    <row r="10490" spans="1:4">
      <c r="A10490" s="95">
        <v>11722</v>
      </c>
      <c r="B10490" s="90" t="s">
        <v>16913</v>
      </c>
      <c r="C10490" s="89" t="s">
        <v>3620</v>
      </c>
      <c r="D10490" s="91" t="s">
        <v>16914</v>
      </c>
    </row>
    <row r="10491" spans="1:4">
      <c r="A10491" s="95">
        <v>11723</v>
      </c>
      <c r="B10491" s="90" t="s">
        <v>16915</v>
      </c>
      <c r="C10491" s="89" t="s">
        <v>3745</v>
      </c>
      <c r="D10491" s="91" t="s">
        <v>16916</v>
      </c>
    </row>
    <row r="10492" spans="1:4">
      <c r="A10492" s="95">
        <v>11724</v>
      </c>
      <c r="B10492" s="90" t="s">
        <v>16917</v>
      </c>
      <c r="C10492" s="89" t="s">
        <v>2323</v>
      </c>
      <c r="D10492" s="91" t="s">
        <v>937</v>
      </c>
    </row>
    <row r="10493" spans="1:4">
      <c r="A10493" s="95">
        <v>11725</v>
      </c>
      <c r="B10493" s="90" t="s">
        <v>16918</v>
      </c>
      <c r="C10493" s="89" t="s">
        <v>3635</v>
      </c>
      <c r="D10493" s="91" t="s">
        <v>2226</v>
      </c>
    </row>
    <row r="10494" spans="1:4">
      <c r="A10494" s="95">
        <v>11726</v>
      </c>
      <c r="B10494" s="90" t="s">
        <v>16919</v>
      </c>
      <c r="C10494" s="89" t="s">
        <v>3635</v>
      </c>
      <c r="D10494" s="91" t="s">
        <v>16920</v>
      </c>
    </row>
    <row r="10495" spans="1:4">
      <c r="A10495" s="95">
        <v>11727</v>
      </c>
      <c r="B10495" s="90" t="s">
        <v>16921</v>
      </c>
      <c r="C10495" s="89" t="s">
        <v>16922</v>
      </c>
      <c r="D10495" s="91" t="s">
        <v>16923</v>
      </c>
    </row>
    <row r="10496" spans="1:4">
      <c r="A10496" s="95">
        <v>11728</v>
      </c>
      <c r="B10496" s="90" t="s">
        <v>16924</v>
      </c>
      <c r="C10496" s="89" t="s">
        <v>3635</v>
      </c>
      <c r="D10496" s="91" t="s">
        <v>16925</v>
      </c>
    </row>
    <row r="10497" spans="1:4">
      <c r="D10497" s="89" t="s">
        <v>3701</v>
      </c>
    </row>
    <row r="10498" spans="1:4">
      <c r="B10498" s="87" t="s">
        <v>16926</v>
      </c>
    </row>
    <row r="10500" spans="1:4">
      <c r="B10500" s="87" t="s">
        <v>3609</v>
      </c>
      <c r="C10500" s="88" t="s">
        <v>3610</v>
      </c>
    </row>
    <row r="10501" spans="1:4">
      <c r="D10501" s="88" t="s">
        <v>3611</v>
      </c>
    </row>
    <row r="10502" spans="1:4">
      <c r="A10502" s="88" t="s">
        <v>3612</v>
      </c>
      <c r="B10502" s="87" t="s">
        <v>3613</v>
      </c>
      <c r="C10502" s="88" t="s">
        <v>3614</v>
      </c>
    </row>
    <row r="10503" spans="1:4">
      <c r="A10503" s="95">
        <v>11730</v>
      </c>
      <c r="B10503" s="90" t="s">
        <v>16927</v>
      </c>
      <c r="C10503" s="89" t="s">
        <v>3973</v>
      </c>
      <c r="D10503" s="91" t="s">
        <v>707</v>
      </c>
    </row>
    <row r="10504" spans="1:4">
      <c r="A10504" s="95">
        <v>11731</v>
      </c>
      <c r="B10504" s="90" t="s">
        <v>16928</v>
      </c>
      <c r="C10504" s="89" t="s">
        <v>3973</v>
      </c>
      <c r="D10504" s="91" t="s">
        <v>423</v>
      </c>
    </row>
    <row r="10505" spans="1:4">
      <c r="A10505" s="95">
        <v>11732</v>
      </c>
      <c r="B10505" s="90" t="s">
        <v>16929</v>
      </c>
      <c r="C10505" s="89" t="s">
        <v>3635</v>
      </c>
      <c r="D10505" s="91" t="s">
        <v>16930</v>
      </c>
    </row>
    <row r="10506" spans="1:4">
      <c r="A10506" s="95">
        <v>11733</v>
      </c>
      <c r="B10506" s="90" t="s">
        <v>16931</v>
      </c>
      <c r="C10506" s="89" t="s">
        <v>3635</v>
      </c>
      <c r="D10506" s="93" t="s">
        <v>16932</v>
      </c>
    </row>
    <row r="10507" spans="1:4">
      <c r="B10507" s="90" t="s">
        <v>16933</v>
      </c>
    </row>
    <row r="10508" spans="1:4">
      <c r="A10508" s="95">
        <v>11734</v>
      </c>
      <c r="B10508" s="90" t="s">
        <v>16934</v>
      </c>
      <c r="C10508" s="89" t="s">
        <v>3635</v>
      </c>
      <c r="D10508" s="93" t="s">
        <v>16935</v>
      </c>
    </row>
    <row r="10509" spans="1:4">
      <c r="B10509" s="90" t="s">
        <v>16936</v>
      </c>
    </row>
    <row r="10510" spans="1:4">
      <c r="A10510" s="95">
        <v>11735</v>
      </c>
      <c r="B10510" s="90" t="s">
        <v>16937</v>
      </c>
      <c r="C10510" s="89" t="s">
        <v>3635</v>
      </c>
      <c r="D10510" s="93" t="s">
        <v>16935</v>
      </c>
    </row>
    <row r="10511" spans="1:4">
      <c r="B10511" s="90" t="s">
        <v>16938</v>
      </c>
    </row>
    <row r="10512" spans="1:4">
      <c r="A10512" s="95">
        <v>11736</v>
      </c>
      <c r="B10512" s="90" t="s">
        <v>16939</v>
      </c>
      <c r="C10512" s="89" t="s">
        <v>7808</v>
      </c>
      <c r="D10512" s="93" t="s">
        <v>16940</v>
      </c>
    </row>
    <row r="10513" spans="1:4">
      <c r="B10513" s="90" t="s">
        <v>16941</v>
      </c>
    </row>
    <row r="10514" spans="1:4">
      <c r="A10514" s="95">
        <v>11737</v>
      </c>
      <c r="B10514" s="90" t="s">
        <v>16942</v>
      </c>
      <c r="C10514" s="89" t="s">
        <v>7808</v>
      </c>
      <c r="D10514" s="93" t="s">
        <v>16943</v>
      </c>
    </row>
    <row r="10515" spans="1:4">
      <c r="B10515" s="90" t="s">
        <v>16944</v>
      </c>
    </row>
    <row r="10516" spans="1:4">
      <c r="A10516" s="95">
        <v>11738</v>
      </c>
      <c r="B10516" s="90" t="s">
        <v>16945</v>
      </c>
      <c r="C10516" s="89" t="s">
        <v>7808</v>
      </c>
      <c r="D10516" s="93" t="s">
        <v>16946</v>
      </c>
    </row>
    <row r="10517" spans="1:4">
      <c r="B10517" s="94" t="s">
        <v>16947</v>
      </c>
    </row>
    <row r="10518" spans="1:4">
      <c r="A10518" s="95">
        <v>11739</v>
      </c>
      <c r="B10518" s="90" t="s">
        <v>16948</v>
      </c>
      <c r="C10518" s="89" t="s">
        <v>3635</v>
      </c>
      <c r="D10518" s="93" t="s">
        <v>16949</v>
      </c>
    </row>
    <row r="10519" spans="1:4">
      <c r="B10519" s="90" t="s">
        <v>16950</v>
      </c>
    </row>
    <row r="10520" spans="1:4">
      <c r="A10520" s="95">
        <v>11740</v>
      </c>
      <c r="B10520" s="90" t="s">
        <v>8082</v>
      </c>
      <c r="C10520" s="89" t="s">
        <v>7808</v>
      </c>
      <c r="D10520" s="93" t="s">
        <v>16951</v>
      </c>
    </row>
    <row r="10521" spans="1:4">
      <c r="B10521" s="90" t="s">
        <v>16952</v>
      </c>
    </row>
    <row r="10522" spans="1:4">
      <c r="A10522" s="95">
        <v>11741</v>
      </c>
      <c r="B10522" s="90" t="s">
        <v>16953</v>
      </c>
      <c r="C10522" s="89" t="s">
        <v>3635</v>
      </c>
      <c r="D10522" s="93" t="s">
        <v>16954</v>
      </c>
    </row>
    <row r="10523" spans="1:4">
      <c r="B10523" s="90" t="s">
        <v>16955</v>
      </c>
    </row>
    <row r="10524" spans="1:4">
      <c r="A10524" s="95">
        <v>11742</v>
      </c>
      <c r="B10524" s="90" t="s">
        <v>16956</v>
      </c>
      <c r="C10524" s="89" t="s">
        <v>3635</v>
      </c>
      <c r="D10524" s="93" t="s">
        <v>16957</v>
      </c>
    </row>
    <row r="10525" spans="1:4">
      <c r="B10525" s="90" t="s">
        <v>16958</v>
      </c>
    </row>
    <row r="10526" spans="1:4">
      <c r="A10526" s="95">
        <v>11743</v>
      </c>
      <c r="B10526" s="90" t="s">
        <v>16959</v>
      </c>
      <c r="C10526" s="89" t="s">
        <v>3635</v>
      </c>
      <c r="D10526" s="93" t="s">
        <v>16960</v>
      </c>
    </row>
    <row r="10527" spans="1:4">
      <c r="B10527" s="90" t="s">
        <v>16961</v>
      </c>
    </row>
    <row r="10528" spans="1:4">
      <c r="A10528" s="95">
        <v>11744</v>
      </c>
      <c r="B10528" s="90" t="s">
        <v>16962</v>
      </c>
      <c r="C10528" s="89" t="s">
        <v>3635</v>
      </c>
      <c r="D10528" s="93" t="s">
        <v>16963</v>
      </c>
    </row>
    <row r="10529" spans="1:4">
      <c r="B10529" s="90" t="s">
        <v>16964</v>
      </c>
    </row>
    <row r="10530" spans="1:4">
      <c r="A10530" s="95">
        <v>11745</v>
      </c>
      <c r="B10530" s="90" t="s">
        <v>16965</v>
      </c>
      <c r="C10530" s="89" t="s">
        <v>3635</v>
      </c>
      <c r="D10530" s="93" t="s">
        <v>16966</v>
      </c>
    </row>
    <row r="10531" spans="1:4">
      <c r="B10531" s="90" t="s">
        <v>16967</v>
      </c>
    </row>
    <row r="10532" spans="1:4">
      <c r="A10532" s="95">
        <v>11746</v>
      </c>
      <c r="B10532" s="90" t="s">
        <v>16968</v>
      </c>
      <c r="C10532" s="89" t="s">
        <v>3635</v>
      </c>
      <c r="D10532" s="93" t="s">
        <v>16969</v>
      </c>
    </row>
    <row r="10533" spans="1:4">
      <c r="B10533" s="90" t="s">
        <v>16970</v>
      </c>
    </row>
    <row r="10534" spans="1:4">
      <c r="A10534" s="95">
        <v>11748</v>
      </c>
      <c r="B10534" s="90" t="s">
        <v>16971</v>
      </c>
      <c r="C10534" s="89" t="s">
        <v>3635</v>
      </c>
      <c r="D10534" s="93" t="s">
        <v>16972</v>
      </c>
    </row>
    <row r="10535" spans="1:4">
      <c r="B10535" s="90" t="s">
        <v>16973</v>
      </c>
    </row>
    <row r="10536" spans="1:4">
      <c r="A10536" s="95">
        <v>11749</v>
      </c>
      <c r="B10536" s="90" t="s">
        <v>16974</v>
      </c>
      <c r="C10536" s="89" t="s">
        <v>3635</v>
      </c>
      <c r="D10536" s="93" t="s">
        <v>16975</v>
      </c>
    </row>
    <row r="10537" spans="1:4">
      <c r="B10537" s="90" t="s">
        <v>16976</v>
      </c>
    </row>
    <row r="10538" spans="1:4">
      <c r="A10538" s="95">
        <v>11750</v>
      </c>
      <c r="B10538" s="90" t="s">
        <v>16977</v>
      </c>
      <c r="C10538" s="89" t="s">
        <v>3635</v>
      </c>
      <c r="D10538" s="93" t="s">
        <v>16978</v>
      </c>
    </row>
    <row r="10539" spans="1:4">
      <c r="B10539" s="90" t="s">
        <v>16979</v>
      </c>
    </row>
    <row r="10540" spans="1:4">
      <c r="A10540" s="95">
        <v>11751</v>
      </c>
      <c r="B10540" s="90" t="s">
        <v>16980</v>
      </c>
      <c r="C10540" s="89" t="s">
        <v>3635</v>
      </c>
      <c r="D10540" s="92" t="s">
        <v>16981</v>
      </c>
    </row>
    <row r="10541" spans="1:4">
      <c r="B10541" s="90" t="s">
        <v>16982</v>
      </c>
    </row>
    <row r="10542" spans="1:4">
      <c r="A10542" s="95">
        <v>11752</v>
      </c>
      <c r="B10542" s="90" t="s">
        <v>16983</v>
      </c>
      <c r="C10542" s="89" t="s">
        <v>3635</v>
      </c>
      <c r="D10542" s="93" t="s">
        <v>16984</v>
      </c>
    </row>
    <row r="10543" spans="1:4">
      <c r="B10543" s="90" t="s">
        <v>16985</v>
      </c>
    </row>
    <row r="10544" spans="1:4">
      <c r="A10544" s="95">
        <v>11753</v>
      </c>
      <c r="B10544" s="90" t="s">
        <v>16986</v>
      </c>
      <c r="C10544" s="89" t="s">
        <v>3635</v>
      </c>
      <c r="D10544" s="92" t="s">
        <v>16987</v>
      </c>
    </row>
    <row r="10545" spans="1:4">
      <c r="B10545" s="90" t="s">
        <v>16988</v>
      </c>
    </row>
    <row r="10546" spans="1:4">
      <c r="A10546" s="95">
        <v>11754</v>
      </c>
      <c r="B10546" s="90" t="s">
        <v>16989</v>
      </c>
      <c r="C10546" s="89" t="s">
        <v>3635</v>
      </c>
      <c r="D10546" s="92" t="s">
        <v>16990</v>
      </c>
    </row>
    <row r="10547" spans="1:4">
      <c r="B10547" s="90" t="s">
        <v>16991</v>
      </c>
    </row>
    <row r="10548" spans="1:4">
      <c r="A10548" s="95">
        <v>11755</v>
      </c>
      <c r="B10548" s="90" t="s">
        <v>16992</v>
      </c>
      <c r="C10548" s="89" t="s">
        <v>3635</v>
      </c>
      <c r="D10548" s="92" t="s">
        <v>16993</v>
      </c>
    </row>
    <row r="10549" spans="1:4">
      <c r="B10549" s="90" t="s">
        <v>16994</v>
      </c>
    </row>
    <row r="10550" spans="1:4">
      <c r="A10550" s="95">
        <v>11756</v>
      </c>
      <c r="B10550" s="90" t="s">
        <v>16995</v>
      </c>
      <c r="C10550" s="89" t="s">
        <v>3635</v>
      </c>
      <c r="D10550" s="93" t="s">
        <v>13824</v>
      </c>
    </row>
    <row r="10551" spans="1:4">
      <c r="B10551" s="90" t="s">
        <v>16996</v>
      </c>
    </row>
    <row r="10552" spans="1:4">
      <c r="D10552" s="89" t="s">
        <v>3701</v>
      </c>
    </row>
    <row r="10553" spans="1:4">
      <c r="B10553" s="87" t="s">
        <v>16997</v>
      </c>
    </row>
    <row r="10555" spans="1:4">
      <c r="B10555" s="87" t="s">
        <v>3609</v>
      </c>
      <c r="C10555" s="88" t="s">
        <v>3610</v>
      </c>
    </row>
    <row r="10556" spans="1:4">
      <c r="D10556" s="88" t="s">
        <v>3611</v>
      </c>
    </row>
    <row r="10557" spans="1:4">
      <c r="A10557" s="88" t="s">
        <v>3612</v>
      </c>
      <c r="B10557" s="87" t="s">
        <v>3613</v>
      </c>
      <c r="C10557" s="88" t="s">
        <v>3614</v>
      </c>
    </row>
    <row r="10558" spans="1:4">
      <c r="A10558" s="95">
        <v>11757</v>
      </c>
      <c r="B10558" s="90" t="s">
        <v>16998</v>
      </c>
      <c r="C10558" s="89" t="s">
        <v>3973</v>
      </c>
      <c r="D10558" s="91" t="s">
        <v>3069</v>
      </c>
    </row>
    <row r="10559" spans="1:4">
      <c r="A10559" s="95">
        <v>11758</v>
      </c>
      <c r="B10559" s="90" t="s">
        <v>16999</v>
      </c>
      <c r="C10559" s="89" t="s">
        <v>3635</v>
      </c>
      <c r="D10559" s="89" t="s">
        <v>3573</v>
      </c>
    </row>
    <row r="10560" spans="1:4">
      <c r="A10560" s="95">
        <v>11759</v>
      </c>
      <c r="B10560" s="90" t="s">
        <v>17000</v>
      </c>
      <c r="C10560" s="89" t="s">
        <v>3635</v>
      </c>
      <c r="D10560" s="91" t="s">
        <v>556</v>
      </c>
    </row>
    <row r="10561" spans="1:4">
      <c r="A10561" s="95">
        <v>11764</v>
      </c>
      <c r="B10561" s="90" t="s">
        <v>17001</v>
      </c>
      <c r="C10561" s="89" t="s">
        <v>3617</v>
      </c>
      <c r="D10561" s="91" t="s">
        <v>685</v>
      </c>
    </row>
    <row r="10562" spans="1:4">
      <c r="A10562" s="95">
        <v>11765</v>
      </c>
      <c r="B10562" s="90" t="s">
        <v>17002</v>
      </c>
      <c r="C10562" s="89" t="s">
        <v>3973</v>
      </c>
      <c r="D10562" s="91" t="s">
        <v>17003</v>
      </c>
    </row>
    <row r="10563" spans="1:4">
      <c r="A10563" s="95">
        <v>11766</v>
      </c>
      <c r="B10563" s="90" t="s">
        <v>7651</v>
      </c>
      <c r="C10563" s="89" t="s">
        <v>3635</v>
      </c>
      <c r="D10563" s="91" t="s">
        <v>17004</v>
      </c>
    </row>
    <row r="10564" spans="1:4">
      <c r="B10564" s="90" t="s">
        <v>17005</v>
      </c>
    </row>
    <row r="10565" spans="1:4">
      <c r="A10565" s="95">
        <v>11767</v>
      </c>
      <c r="B10565" s="90" t="s">
        <v>17006</v>
      </c>
      <c r="C10565" s="89" t="s">
        <v>3635</v>
      </c>
      <c r="D10565" s="91" t="s">
        <v>6763</v>
      </c>
    </row>
    <row r="10566" spans="1:4">
      <c r="B10566" s="90" t="s">
        <v>17007</v>
      </c>
    </row>
    <row r="10567" spans="1:4">
      <c r="A10567" s="95">
        <v>11768</v>
      </c>
      <c r="B10567" s="90" t="s">
        <v>17008</v>
      </c>
      <c r="C10567" s="89" t="s">
        <v>3617</v>
      </c>
      <c r="D10567" s="91" t="s">
        <v>7699</v>
      </c>
    </row>
    <row r="10568" spans="1:4">
      <c r="A10568" s="95">
        <v>11771</v>
      </c>
      <c r="B10568" s="90" t="s">
        <v>17009</v>
      </c>
      <c r="C10568" s="89" t="s">
        <v>3973</v>
      </c>
      <c r="D10568" s="91" t="s">
        <v>6536</v>
      </c>
    </row>
    <row r="10569" spans="1:4">
      <c r="A10569" s="95">
        <v>11772</v>
      </c>
      <c r="B10569" s="90" t="s">
        <v>17010</v>
      </c>
      <c r="C10569" s="89" t="s">
        <v>3635</v>
      </c>
      <c r="D10569" s="91" t="s">
        <v>17011</v>
      </c>
    </row>
    <row r="10570" spans="1:4">
      <c r="A10570" s="95">
        <v>11773</v>
      </c>
      <c r="B10570" s="90" t="s">
        <v>17012</v>
      </c>
      <c r="C10570" s="89" t="s">
        <v>3635</v>
      </c>
      <c r="D10570" s="91" t="s">
        <v>17013</v>
      </c>
    </row>
    <row r="10571" spans="1:4">
      <c r="A10571" s="95">
        <v>11774</v>
      </c>
      <c r="B10571" s="90" t="s">
        <v>17014</v>
      </c>
      <c r="C10571" s="89" t="s">
        <v>3635</v>
      </c>
      <c r="D10571" s="91" t="s">
        <v>1834</v>
      </c>
    </row>
    <row r="10572" spans="1:4">
      <c r="A10572" s="95">
        <v>11775</v>
      </c>
      <c r="B10572" s="90" t="s">
        <v>17015</v>
      </c>
      <c r="C10572" s="89" t="s">
        <v>3635</v>
      </c>
      <c r="D10572" s="91" t="s">
        <v>16857</v>
      </c>
    </row>
    <row r="10573" spans="1:4">
      <c r="A10573" s="95">
        <v>11777</v>
      </c>
      <c r="B10573" s="90" t="s">
        <v>17016</v>
      </c>
      <c r="C10573" s="89" t="s">
        <v>17017</v>
      </c>
      <c r="D10573" s="91" t="s">
        <v>17018</v>
      </c>
    </row>
    <row r="10574" spans="1:4">
      <c r="A10574" s="95">
        <v>11778</v>
      </c>
      <c r="B10574" s="90" t="s">
        <v>17019</v>
      </c>
      <c r="C10574" s="89" t="s">
        <v>3635</v>
      </c>
      <c r="D10574" s="91" t="s">
        <v>1457</v>
      </c>
    </row>
    <row r="10575" spans="1:4">
      <c r="A10575" s="95">
        <v>11779</v>
      </c>
      <c r="B10575" s="90" t="s">
        <v>17020</v>
      </c>
      <c r="C10575" s="89" t="s">
        <v>3635</v>
      </c>
      <c r="D10575" s="91" t="s">
        <v>2592</v>
      </c>
    </row>
    <row r="10576" spans="1:4">
      <c r="A10576" s="95">
        <v>11780</v>
      </c>
      <c r="B10576" s="90" t="s">
        <v>17021</v>
      </c>
      <c r="C10576" s="89" t="s">
        <v>3635</v>
      </c>
      <c r="D10576" s="91" t="s">
        <v>1834</v>
      </c>
    </row>
    <row r="10577" spans="1:4">
      <c r="A10577" s="95">
        <v>11781</v>
      </c>
      <c r="B10577" s="90" t="s">
        <v>17022</v>
      </c>
      <c r="C10577" s="89" t="s">
        <v>3635</v>
      </c>
      <c r="D10577" s="93" t="s">
        <v>17023</v>
      </c>
    </row>
    <row r="10578" spans="1:4">
      <c r="A10578" s="95">
        <v>11786</v>
      </c>
      <c r="B10578" s="90" t="s">
        <v>17024</v>
      </c>
      <c r="C10578" s="89" t="s">
        <v>3973</v>
      </c>
      <c r="D10578" s="91" t="s">
        <v>17025</v>
      </c>
    </row>
    <row r="10579" spans="1:4">
      <c r="B10579" s="90" t="s">
        <v>17026</v>
      </c>
    </row>
    <row r="10580" spans="1:4">
      <c r="A10580" s="95">
        <v>11787</v>
      </c>
      <c r="B10580" s="90" t="s">
        <v>17027</v>
      </c>
      <c r="C10580" s="89" t="s">
        <v>3973</v>
      </c>
      <c r="D10580" s="91" t="s">
        <v>5171</v>
      </c>
    </row>
    <row r="10581" spans="1:4">
      <c r="B10581" s="90" t="s">
        <v>17028</v>
      </c>
    </row>
    <row r="10582" spans="1:4">
      <c r="A10582" s="95">
        <v>11788</v>
      </c>
      <c r="B10582" s="90" t="s">
        <v>17029</v>
      </c>
      <c r="C10582" s="89" t="s">
        <v>3973</v>
      </c>
      <c r="D10582" s="91" t="s">
        <v>17030</v>
      </c>
    </row>
    <row r="10583" spans="1:4">
      <c r="B10583" s="90" t="s">
        <v>17031</v>
      </c>
    </row>
    <row r="10584" spans="1:4">
      <c r="A10584" s="95">
        <v>11789</v>
      </c>
      <c r="B10584" s="90" t="s">
        <v>17032</v>
      </c>
      <c r="C10584" s="89" t="s">
        <v>3617</v>
      </c>
      <c r="D10584" s="91" t="s">
        <v>17033</v>
      </c>
    </row>
    <row r="10585" spans="1:4">
      <c r="B10585" s="90" t="s">
        <v>17034</v>
      </c>
    </row>
    <row r="10586" spans="1:4">
      <c r="B10586" s="90" t="s">
        <v>17035</v>
      </c>
    </row>
    <row r="10587" spans="1:4">
      <c r="A10587" s="95">
        <v>11790</v>
      </c>
      <c r="B10587" s="90" t="s">
        <v>17036</v>
      </c>
      <c r="C10587" s="89" t="s">
        <v>3617</v>
      </c>
      <c r="D10587" s="91" t="s">
        <v>12376</v>
      </c>
    </row>
    <row r="10588" spans="1:4">
      <c r="B10588" s="90" t="s">
        <v>4520</v>
      </c>
    </row>
    <row r="10589" spans="1:4">
      <c r="A10589" s="95">
        <v>11791</v>
      </c>
      <c r="B10589" s="90" t="s">
        <v>17037</v>
      </c>
      <c r="C10589" s="89" t="s">
        <v>3617</v>
      </c>
      <c r="D10589" s="91" t="s">
        <v>17038</v>
      </c>
    </row>
    <row r="10590" spans="1:4">
      <c r="B10590" s="90" t="s">
        <v>17039</v>
      </c>
    </row>
    <row r="10591" spans="1:4">
      <c r="A10591" s="95">
        <v>11792</v>
      </c>
      <c r="B10591" s="90" t="s">
        <v>17040</v>
      </c>
      <c r="C10591" s="89" t="s">
        <v>3909</v>
      </c>
      <c r="D10591" s="91" t="s">
        <v>17041</v>
      </c>
    </row>
    <row r="10592" spans="1:4">
      <c r="B10592" s="90" t="s">
        <v>17042</v>
      </c>
    </row>
    <row r="10593" spans="1:4">
      <c r="A10593" s="95">
        <v>11793</v>
      </c>
      <c r="B10593" s="90" t="s">
        <v>17043</v>
      </c>
      <c r="C10593" s="89" t="s">
        <v>3909</v>
      </c>
      <c r="D10593" s="91" t="s">
        <v>2314</v>
      </c>
    </row>
    <row r="10594" spans="1:4">
      <c r="B10594" s="90" t="s">
        <v>17042</v>
      </c>
    </row>
    <row r="10595" spans="1:4">
      <c r="A10595" s="95">
        <v>11794</v>
      </c>
      <c r="B10595" s="90" t="s">
        <v>17040</v>
      </c>
      <c r="C10595" s="89" t="s">
        <v>3909</v>
      </c>
      <c r="D10595" s="91" t="s">
        <v>17044</v>
      </c>
    </row>
    <row r="10596" spans="1:4">
      <c r="B10596" s="90" t="s">
        <v>17045</v>
      </c>
    </row>
    <row r="10597" spans="1:4">
      <c r="A10597" s="95">
        <v>11795</v>
      </c>
      <c r="B10597" s="90" t="s">
        <v>17043</v>
      </c>
      <c r="C10597" s="89" t="s">
        <v>3909</v>
      </c>
      <c r="D10597" s="91" t="s">
        <v>2193</v>
      </c>
    </row>
    <row r="10598" spans="1:4">
      <c r="B10598" s="90" t="s">
        <v>17046</v>
      </c>
    </row>
    <row r="10599" spans="1:4">
      <c r="D10599" s="89" t="s">
        <v>3701</v>
      </c>
    </row>
    <row r="10600" spans="1:4">
      <c r="B10600" s="87" t="s">
        <v>17047</v>
      </c>
    </row>
    <row r="10602" spans="1:4">
      <c r="B10602" s="87" t="s">
        <v>3609</v>
      </c>
      <c r="C10602" s="88" t="s">
        <v>3610</v>
      </c>
    </row>
    <row r="10603" spans="1:4">
      <c r="D10603" s="88" t="s">
        <v>3611</v>
      </c>
    </row>
    <row r="10604" spans="1:4">
      <c r="A10604" s="88" t="s">
        <v>3612</v>
      </c>
      <c r="B10604" s="87" t="s">
        <v>3613</v>
      </c>
      <c r="C10604" s="88" t="s">
        <v>3614</v>
      </c>
    </row>
    <row r="10605" spans="1:4">
      <c r="A10605" s="95">
        <v>11796</v>
      </c>
      <c r="B10605" s="90" t="s">
        <v>17040</v>
      </c>
      <c r="C10605" s="89" t="s">
        <v>3909</v>
      </c>
      <c r="D10605" s="91" t="s">
        <v>3217</v>
      </c>
    </row>
    <row r="10606" spans="1:4">
      <c r="B10606" s="90" t="s">
        <v>17046</v>
      </c>
    </row>
    <row r="10607" spans="1:4">
      <c r="A10607" s="95">
        <v>11797</v>
      </c>
      <c r="B10607" s="90" t="s">
        <v>17048</v>
      </c>
      <c r="C10607" s="89" t="s">
        <v>3635</v>
      </c>
      <c r="D10607" s="91" t="s">
        <v>991</v>
      </c>
    </row>
    <row r="10608" spans="1:4">
      <c r="A10608" s="95">
        <v>11798</v>
      </c>
      <c r="B10608" s="90" t="s">
        <v>17049</v>
      </c>
      <c r="C10608" s="89" t="s">
        <v>3635</v>
      </c>
      <c r="D10608" s="91" t="s">
        <v>549</v>
      </c>
    </row>
    <row r="10609" spans="1:4">
      <c r="A10609" s="95">
        <v>11799</v>
      </c>
      <c r="B10609" s="90" t="s">
        <v>17050</v>
      </c>
      <c r="C10609" s="89" t="s">
        <v>3973</v>
      </c>
      <c r="D10609" s="91" t="s">
        <v>1329</v>
      </c>
    </row>
    <row r="10610" spans="1:4">
      <c r="A10610" s="95">
        <v>11800</v>
      </c>
      <c r="B10610" s="90" t="s">
        <v>17051</v>
      </c>
      <c r="C10610" s="89" t="s">
        <v>3635</v>
      </c>
      <c r="D10610" s="92" t="s">
        <v>17052</v>
      </c>
    </row>
    <row r="10611" spans="1:4">
      <c r="B10611" s="90" t="s">
        <v>17053</v>
      </c>
    </row>
    <row r="10612" spans="1:4">
      <c r="A10612" s="95">
        <v>11801</v>
      </c>
      <c r="B10612" s="90" t="s">
        <v>17054</v>
      </c>
      <c r="C10612" s="89" t="s">
        <v>3635</v>
      </c>
      <c r="D10612" s="91" t="s">
        <v>17055</v>
      </c>
    </row>
    <row r="10613" spans="1:4">
      <c r="A10613" s="95">
        <v>11802</v>
      </c>
      <c r="B10613" s="90" t="s">
        <v>17056</v>
      </c>
      <c r="C10613" s="89" t="s">
        <v>3635</v>
      </c>
      <c r="D10613" s="91" t="s">
        <v>974</v>
      </c>
    </row>
    <row r="10614" spans="1:4">
      <c r="A10614" s="95">
        <v>11806</v>
      </c>
      <c r="B10614" s="90" t="s">
        <v>17057</v>
      </c>
      <c r="C10614" s="89" t="s">
        <v>3617</v>
      </c>
      <c r="D10614" s="91" t="s">
        <v>3386</v>
      </c>
    </row>
    <row r="10615" spans="1:4">
      <c r="A10615" s="95">
        <v>11807</v>
      </c>
      <c r="B10615" s="90" t="s">
        <v>17058</v>
      </c>
      <c r="C10615" s="89" t="s">
        <v>3617</v>
      </c>
      <c r="D10615" s="91" t="s">
        <v>2578</v>
      </c>
    </row>
    <row r="10616" spans="1:4">
      <c r="A10616" s="95">
        <v>11808</v>
      </c>
      <c r="B10616" s="90" t="s">
        <v>17059</v>
      </c>
      <c r="C10616" s="89" t="s">
        <v>3617</v>
      </c>
      <c r="D10616" s="91" t="s">
        <v>4534</v>
      </c>
    </row>
    <row r="10617" spans="1:4">
      <c r="B10617" s="90" t="s">
        <v>4673</v>
      </c>
    </row>
    <row r="10618" spans="1:4">
      <c r="A10618" s="95">
        <v>11809</v>
      </c>
      <c r="B10618" s="90" t="s">
        <v>17060</v>
      </c>
      <c r="C10618" s="89" t="s">
        <v>3617</v>
      </c>
      <c r="D10618" s="91" t="s">
        <v>17061</v>
      </c>
    </row>
    <row r="10619" spans="1:4">
      <c r="B10619" s="90" t="s">
        <v>17062</v>
      </c>
    </row>
    <row r="10620" spans="1:4">
      <c r="A10620" s="95">
        <v>11810</v>
      </c>
      <c r="B10620" s="90" t="s">
        <v>17063</v>
      </c>
      <c r="C10620" s="89" t="s">
        <v>3617</v>
      </c>
      <c r="D10620" s="91" t="s">
        <v>4712</v>
      </c>
    </row>
    <row r="10621" spans="1:4">
      <c r="B10621" s="90" t="s">
        <v>17062</v>
      </c>
    </row>
    <row r="10622" spans="1:4">
      <c r="A10622" s="95">
        <v>11811</v>
      </c>
      <c r="B10622" s="90" t="s">
        <v>17064</v>
      </c>
      <c r="C10622" s="89" t="s">
        <v>3617</v>
      </c>
      <c r="D10622" s="91" t="s">
        <v>17065</v>
      </c>
    </row>
    <row r="10623" spans="1:4">
      <c r="B10623" s="90" t="s">
        <v>17062</v>
      </c>
    </row>
    <row r="10624" spans="1:4">
      <c r="A10624" s="95">
        <v>11813</v>
      </c>
      <c r="B10624" s="90" t="s">
        <v>17066</v>
      </c>
      <c r="C10624" s="89" t="s">
        <v>3617</v>
      </c>
      <c r="D10624" s="91" t="s">
        <v>17067</v>
      </c>
    </row>
    <row r="10625" spans="1:4">
      <c r="A10625" s="95">
        <v>11816</v>
      </c>
      <c r="B10625" s="90" t="s">
        <v>17068</v>
      </c>
      <c r="C10625" s="89" t="s">
        <v>3635</v>
      </c>
      <c r="D10625" s="92" t="s">
        <v>17069</v>
      </c>
    </row>
    <row r="10626" spans="1:4">
      <c r="B10626" s="90" t="s">
        <v>17070</v>
      </c>
    </row>
    <row r="10627" spans="1:4">
      <c r="A10627" s="95">
        <v>11817</v>
      </c>
      <c r="B10627" s="90" t="s">
        <v>17071</v>
      </c>
      <c r="C10627" s="89" t="s">
        <v>3617</v>
      </c>
      <c r="D10627" s="91" t="s">
        <v>17072</v>
      </c>
    </row>
    <row r="10628" spans="1:4">
      <c r="A10628" s="95">
        <v>11819</v>
      </c>
      <c r="B10628" s="90" t="s">
        <v>17073</v>
      </c>
      <c r="C10628" s="89" t="s">
        <v>3617</v>
      </c>
      <c r="D10628" s="91" t="s">
        <v>1888</v>
      </c>
    </row>
    <row r="10629" spans="1:4">
      <c r="A10629" s="95">
        <v>11822</v>
      </c>
      <c r="B10629" s="90" t="s">
        <v>17074</v>
      </c>
      <c r="C10629" s="89" t="s">
        <v>3635</v>
      </c>
      <c r="D10629" s="91" t="s">
        <v>17075</v>
      </c>
    </row>
    <row r="10630" spans="1:4">
      <c r="A10630" s="95">
        <v>11823</v>
      </c>
      <c r="B10630" s="90" t="s">
        <v>17076</v>
      </c>
      <c r="C10630" s="89" t="s">
        <v>3635</v>
      </c>
      <c r="D10630" s="91" t="s">
        <v>17077</v>
      </c>
    </row>
    <row r="10631" spans="1:4">
      <c r="B10631" s="90" t="s">
        <v>4520</v>
      </c>
    </row>
    <row r="10632" spans="1:4">
      <c r="A10632" s="95">
        <v>11824</v>
      </c>
      <c r="B10632" s="90" t="s">
        <v>17078</v>
      </c>
      <c r="C10632" s="89" t="s">
        <v>3635</v>
      </c>
      <c r="D10632" s="91" t="s">
        <v>17079</v>
      </c>
    </row>
    <row r="10633" spans="1:4">
      <c r="A10633" s="95">
        <v>11825</v>
      </c>
      <c r="B10633" s="90" t="s">
        <v>17080</v>
      </c>
      <c r="C10633" s="89" t="s">
        <v>3635</v>
      </c>
      <c r="D10633" s="91" t="s">
        <v>2406</v>
      </c>
    </row>
    <row r="10634" spans="1:4">
      <c r="A10634" s="95">
        <v>11826</v>
      </c>
      <c r="B10634" s="90" t="s">
        <v>17081</v>
      </c>
      <c r="C10634" s="89" t="s">
        <v>3635</v>
      </c>
      <c r="D10634" s="91" t="s">
        <v>336</v>
      </c>
    </row>
    <row r="10635" spans="1:4">
      <c r="A10635" s="95">
        <v>11827</v>
      </c>
      <c r="B10635" s="90" t="s">
        <v>17082</v>
      </c>
      <c r="C10635" s="89" t="s">
        <v>3635</v>
      </c>
      <c r="D10635" s="91" t="s">
        <v>17083</v>
      </c>
    </row>
    <row r="10636" spans="1:4">
      <c r="A10636" s="95">
        <v>11828</v>
      </c>
      <c r="B10636" s="90" t="s">
        <v>17084</v>
      </c>
      <c r="C10636" s="89" t="s">
        <v>3751</v>
      </c>
      <c r="D10636" s="91" t="s">
        <v>282</v>
      </c>
    </row>
    <row r="10637" spans="1:4">
      <c r="A10637" s="95">
        <v>11829</v>
      </c>
      <c r="B10637" s="90" t="s">
        <v>17085</v>
      </c>
      <c r="C10637" s="89" t="s">
        <v>3635</v>
      </c>
      <c r="D10637" s="91" t="s">
        <v>9865</v>
      </c>
    </row>
    <row r="10638" spans="1:4">
      <c r="A10638" s="95">
        <v>11830</v>
      </c>
      <c r="B10638" s="90" t="s">
        <v>17086</v>
      </c>
      <c r="C10638" s="89" t="s">
        <v>3635</v>
      </c>
      <c r="D10638" s="91" t="s">
        <v>1130</v>
      </c>
    </row>
    <row r="10639" spans="1:4">
      <c r="A10639" s="95">
        <v>11831</v>
      </c>
      <c r="B10639" s="90" t="s">
        <v>17087</v>
      </c>
      <c r="C10639" s="89" t="s">
        <v>3635</v>
      </c>
      <c r="D10639" s="91" t="s">
        <v>2791</v>
      </c>
    </row>
    <row r="10640" spans="1:4">
      <c r="A10640" s="95">
        <v>11832</v>
      </c>
      <c r="B10640" s="90" t="s">
        <v>17088</v>
      </c>
      <c r="C10640" s="89" t="s">
        <v>3635</v>
      </c>
      <c r="D10640" s="91" t="s">
        <v>1232</v>
      </c>
    </row>
    <row r="10641" spans="1:4">
      <c r="A10641" s="95">
        <v>11833</v>
      </c>
      <c r="B10641" s="90" t="s">
        <v>17089</v>
      </c>
      <c r="C10641" s="89" t="s">
        <v>3635</v>
      </c>
      <c r="D10641" s="91" t="s">
        <v>17090</v>
      </c>
    </row>
    <row r="10642" spans="1:4">
      <c r="A10642" s="95">
        <v>11834</v>
      </c>
      <c r="B10642" s="90" t="s">
        <v>17091</v>
      </c>
      <c r="C10642" s="89" t="s">
        <v>3635</v>
      </c>
      <c r="D10642" s="91" t="s">
        <v>1535</v>
      </c>
    </row>
    <row r="10643" spans="1:4">
      <c r="D10643" s="89" t="s">
        <v>3701</v>
      </c>
    </row>
    <row r="10644" spans="1:4">
      <c r="B10644" s="87" t="s">
        <v>17092</v>
      </c>
    </row>
    <row r="10646" spans="1:4">
      <c r="B10646" s="87" t="s">
        <v>3609</v>
      </c>
      <c r="C10646" s="88" t="s">
        <v>3610</v>
      </c>
    </row>
    <row r="10647" spans="1:4">
      <c r="D10647" s="88" t="s">
        <v>3611</v>
      </c>
    </row>
    <row r="10648" spans="1:4">
      <c r="A10648" s="88" t="s">
        <v>3612</v>
      </c>
      <c r="B10648" s="87" t="s">
        <v>3613</v>
      </c>
      <c r="C10648" s="88" t="s">
        <v>3614</v>
      </c>
    </row>
    <row r="10649" spans="1:4">
      <c r="A10649" s="95">
        <v>11835</v>
      </c>
      <c r="B10649" s="90" t="s">
        <v>17093</v>
      </c>
      <c r="C10649" s="89" t="s">
        <v>3635</v>
      </c>
      <c r="D10649" s="91" t="s">
        <v>540</v>
      </c>
    </row>
    <row r="10650" spans="1:4">
      <c r="A10650" s="95">
        <v>11836</v>
      </c>
      <c r="B10650" s="90" t="s">
        <v>17094</v>
      </c>
      <c r="C10650" s="89" t="s">
        <v>3635</v>
      </c>
      <c r="D10650" s="91" t="s">
        <v>366</v>
      </c>
    </row>
    <row r="10651" spans="1:4">
      <c r="A10651" s="95">
        <v>11838</v>
      </c>
      <c r="B10651" s="90" t="s">
        <v>17095</v>
      </c>
      <c r="C10651" s="89" t="s">
        <v>3635</v>
      </c>
      <c r="D10651" s="91" t="s">
        <v>11503</v>
      </c>
    </row>
    <row r="10652" spans="1:4">
      <c r="A10652" s="95">
        <v>11839</v>
      </c>
      <c r="B10652" s="90" t="s">
        <v>17096</v>
      </c>
      <c r="C10652" s="89" t="s">
        <v>3671</v>
      </c>
      <c r="D10652" s="91" t="s">
        <v>6367</v>
      </c>
    </row>
    <row r="10653" spans="1:4">
      <c r="A10653" s="95">
        <v>11840</v>
      </c>
      <c r="B10653" s="90" t="s">
        <v>17097</v>
      </c>
      <c r="C10653" s="89" t="s">
        <v>3635</v>
      </c>
      <c r="D10653" s="91" t="s">
        <v>2209</v>
      </c>
    </row>
    <row r="10654" spans="1:4">
      <c r="A10654" s="95">
        <v>11841</v>
      </c>
      <c r="B10654" s="90" t="s">
        <v>17098</v>
      </c>
      <c r="C10654" s="89" t="s">
        <v>3617</v>
      </c>
      <c r="D10654" s="91" t="s">
        <v>17099</v>
      </c>
    </row>
    <row r="10655" spans="1:4">
      <c r="B10655" s="90" t="s">
        <v>17100</v>
      </c>
    </row>
    <row r="10656" spans="1:4">
      <c r="A10656" s="95">
        <v>11842</v>
      </c>
      <c r="B10656" s="90" t="s">
        <v>17101</v>
      </c>
      <c r="C10656" s="89" t="s">
        <v>3617</v>
      </c>
      <c r="D10656" s="91" t="s">
        <v>6367</v>
      </c>
    </row>
    <row r="10657" spans="1:4">
      <c r="A10657" s="95">
        <v>11843</v>
      </c>
      <c r="B10657" s="90" t="s">
        <v>17102</v>
      </c>
      <c r="C10657" s="89" t="s">
        <v>3635</v>
      </c>
      <c r="D10657" s="91" t="s">
        <v>1655</v>
      </c>
    </row>
    <row r="10658" spans="1:4">
      <c r="A10658" s="95">
        <v>11844</v>
      </c>
      <c r="B10658" s="90" t="s">
        <v>17103</v>
      </c>
      <c r="C10658" s="89" t="s">
        <v>3635</v>
      </c>
      <c r="D10658" s="91" t="s">
        <v>462</v>
      </c>
    </row>
    <row r="10659" spans="1:4">
      <c r="A10659" s="95">
        <v>11845</v>
      </c>
      <c r="B10659" s="90" t="s">
        <v>17104</v>
      </c>
      <c r="C10659" s="89" t="s">
        <v>3635</v>
      </c>
      <c r="D10659" s="91" t="s">
        <v>700</v>
      </c>
    </row>
    <row r="10660" spans="1:4">
      <c r="A10660" s="95">
        <v>11846</v>
      </c>
      <c r="B10660" s="90" t="s">
        <v>17105</v>
      </c>
      <c r="C10660" s="89" t="s">
        <v>3635</v>
      </c>
      <c r="D10660" s="91" t="s">
        <v>1972</v>
      </c>
    </row>
    <row r="10661" spans="1:4">
      <c r="A10661" s="95">
        <v>11847</v>
      </c>
      <c r="B10661" s="90" t="s">
        <v>17106</v>
      </c>
      <c r="C10661" s="89" t="s">
        <v>3635</v>
      </c>
      <c r="D10661" s="92" t="s">
        <v>17107</v>
      </c>
    </row>
    <row r="10662" spans="1:4">
      <c r="B10662" s="90" t="s">
        <v>17108</v>
      </c>
    </row>
    <row r="10663" spans="1:4">
      <c r="A10663" s="95">
        <v>11848</v>
      </c>
      <c r="B10663" s="90" t="s">
        <v>14506</v>
      </c>
      <c r="C10663" s="89" t="s">
        <v>3635</v>
      </c>
      <c r="D10663" s="91" t="s">
        <v>1095</v>
      </c>
    </row>
    <row r="10664" spans="1:4">
      <c r="B10664" s="90" t="s">
        <v>17109</v>
      </c>
    </row>
    <row r="10665" spans="1:4">
      <c r="A10665" s="95">
        <v>11849</v>
      </c>
      <c r="B10665" s="90" t="s">
        <v>17110</v>
      </c>
      <c r="C10665" s="89" t="s">
        <v>3635</v>
      </c>
      <c r="D10665" s="91" t="s">
        <v>948</v>
      </c>
    </row>
    <row r="10666" spans="1:4">
      <c r="A10666" s="95">
        <v>11850</v>
      </c>
      <c r="B10666" s="90" t="s">
        <v>17111</v>
      </c>
      <c r="C10666" s="89" t="s">
        <v>3635</v>
      </c>
      <c r="D10666" s="92" t="s">
        <v>8046</v>
      </c>
    </row>
    <row r="10667" spans="1:4">
      <c r="B10667" s="90" t="s">
        <v>17112</v>
      </c>
    </row>
    <row r="10668" spans="1:4">
      <c r="B10668" s="90" t="s">
        <v>17113</v>
      </c>
    </row>
    <row r="10669" spans="1:4">
      <c r="A10669" s="95">
        <v>11851</v>
      </c>
      <c r="B10669" s="90" t="s">
        <v>17114</v>
      </c>
      <c r="C10669" s="89" t="s">
        <v>3635</v>
      </c>
      <c r="D10669" s="91" t="s">
        <v>17115</v>
      </c>
    </row>
    <row r="10670" spans="1:4">
      <c r="B10670" s="90" t="s">
        <v>4520</v>
      </c>
    </row>
    <row r="10671" spans="1:4">
      <c r="A10671" s="95">
        <v>11852</v>
      </c>
      <c r="B10671" s="90" t="s">
        <v>17116</v>
      </c>
      <c r="C10671" s="89" t="s">
        <v>3635</v>
      </c>
      <c r="D10671" s="91" t="s">
        <v>476</v>
      </c>
    </row>
    <row r="10672" spans="1:4">
      <c r="A10672" s="95">
        <v>11853</v>
      </c>
      <c r="B10672" s="90" t="s">
        <v>17117</v>
      </c>
      <c r="C10672" s="89" t="s">
        <v>3635</v>
      </c>
      <c r="D10672" s="91" t="s">
        <v>17118</v>
      </c>
    </row>
    <row r="10673" spans="1:4">
      <c r="A10673" s="95">
        <v>11854</v>
      </c>
      <c r="B10673" s="90" t="s">
        <v>17119</v>
      </c>
      <c r="C10673" s="89" t="s">
        <v>3655</v>
      </c>
      <c r="D10673" s="92" t="s">
        <v>17120</v>
      </c>
    </row>
    <row r="10674" spans="1:4">
      <c r="A10674" s="95">
        <v>11856</v>
      </c>
      <c r="B10674" s="90" t="s">
        <v>17121</v>
      </c>
      <c r="C10674" s="89" t="s">
        <v>4030</v>
      </c>
      <c r="D10674" s="91" t="s">
        <v>17122</v>
      </c>
    </row>
    <row r="10675" spans="1:4">
      <c r="A10675" s="95">
        <v>11861</v>
      </c>
      <c r="B10675" s="90" t="s">
        <v>17123</v>
      </c>
      <c r="C10675" s="89" t="s">
        <v>3617</v>
      </c>
      <c r="D10675" s="91" t="s">
        <v>17124</v>
      </c>
    </row>
    <row r="10676" spans="1:4">
      <c r="B10676" s="90" t="s">
        <v>17125</v>
      </c>
    </row>
    <row r="10677" spans="1:4">
      <c r="A10677" s="95">
        <v>11862</v>
      </c>
      <c r="B10677" s="90" t="s">
        <v>17126</v>
      </c>
      <c r="C10677" s="89" t="s">
        <v>3681</v>
      </c>
      <c r="D10677" s="91" t="s">
        <v>17127</v>
      </c>
    </row>
    <row r="10678" spans="1:4">
      <c r="B10678" s="90" t="s">
        <v>17128</v>
      </c>
    </row>
    <row r="10679" spans="1:4">
      <c r="A10679" s="95">
        <v>11863</v>
      </c>
      <c r="B10679" s="90" t="s">
        <v>17129</v>
      </c>
      <c r="C10679" s="89" t="s">
        <v>3973</v>
      </c>
      <c r="D10679" s="93" t="s">
        <v>17130</v>
      </c>
    </row>
    <row r="10680" spans="1:4">
      <c r="A10680" s="95">
        <v>11864</v>
      </c>
      <c r="B10680" s="90" t="s">
        <v>17131</v>
      </c>
      <c r="C10680" s="89" t="s">
        <v>3973</v>
      </c>
      <c r="D10680" s="91" t="s">
        <v>17132</v>
      </c>
    </row>
    <row r="10681" spans="1:4">
      <c r="A10681" s="95">
        <v>11865</v>
      </c>
      <c r="B10681" s="90" t="s">
        <v>17133</v>
      </c>
      <c r="C10681" s="89" t="s">
        <v>3973</v>
      </c>
      <c r="D10681" s="91" t="s">
        <v>17134</v>
      </c>
    </row>
    <row r="10682" spans="1:4">
      <c r="A10682" s="95">
        <v>11866</v>
      </c>
      <c r="B10682" s="90" t="s">
        <v>17135</v>
      </c>
      <c r="C10682" s="89" t="s">
        <v>3973</v>
      </c>
      <c r="D10682" s="91" t="s">
        <v>17136</v>
      </c>
    </row>
    <row r="10683" spans="1:4">
      <c r="A10683" s="95">
        <v>11867</v>
      </c>
      <c r="B10683" s="90" t="s">
        <v>17137</v>
      </c>
      <c r="C10683" s="89" t="s">
        <v>15068</v>
      </c>
      <c r="D10683" s="92" t="s">
        <v>17138</v>
      </c>
    </row>
    <row r="10684" spans="1:4">
      <c r="A10684" s="95">
        <v>11868</v>
      </c>
      <c r="B10684" s="90" t="s">
        <v>17139</v>
      </c>
      <c r="C10684" s="89" t="s">
        <v>3681</v>
      </c>
      <c r="D10684" s="91" t="s">
        <v>708</v>
      </c>
    </row>
    <row r="10685" spans="1:4">
      <c r="A10685" s="95">
        <v>11869</v>
      </c>
      <c r="B10685" s="90" t="s">
        <v>17140</v>
      </c>
      <c r="C10685" s="89" t="s">
        <v>3681</v>
      </c>
      <c r="D10685" s="91" t="s">
        <v>6277</v>
      </c>
    </row>
    <row r="10686" spans="1:4">
      <c r="A10686" s="95">
        <v>11870</v>
      </c>
      <c r="B10686" s="90" t="s">
        <v>17141</v>
      </c>
      <c r="C10686" s="89" t="s">
        <v>3973</v>
      </c>
      <c r="D10686" s="91" t="s">
        <v>495</v>
      </c>
    </row>
    <row r="10687" spans="1:4">
      <c r="D10687" s="89" t="s">
        <v>3701</v>
      </c>
    </row>
    <row r="10688" spans="1:4">
      <c r="B10688" s="87" t="s">
        <v>17142</v>
      </c>
    </row>
    <row r="10690" spans="1:4">
      <c r="B10690" s="87" t="s">
        <v>3609</v>
      </c>
      <c r="C10690" s="88" t="s">
        <v>3610</v>
      </c>
    </row>
    <row r="10691" spans="1:4">
      <c r="D10691" s="88" t="s">
        <v>3611</v>
      </c>
    </row>
    <row r="10692" spans="1:4">
      <c r="A10692" s="88" t="s">
        <v>3612</v>
      </c>
      <c r="B10692" s="87" t="s">
        <v>3613</v>
      </c>
      <c r="C10692" s="88" t="s">
        <v>3614</v>
      </c>
    </row>
    <row r="10693" spans="1:4">
      <c r="A10693" s="95">
        <v>11871</v>
      </c>
      <c r="B10693" s="90" t="s">
        <v>17143</v>
      </c>
      <c r="C10693" s="89" t="s">
        <v>3635</v>
      </c>
      <c r="D10693" s="91" t="s">
        <v>949</v>
      </c>
    </row>
    <row r="10694" spans="1:4">
      <c r="A10694" s="95">
        <v>11872</v>
      </c>
      <c r="B10694" s="90" t="s">
        <v>17144</v>
      </c>
      <c r="C10694" s="89" t="s">
        <v>3635</v>
      </c>
      <c r="D10694" s="91" t="s">
        <v>1010</v>
      </c>
    </row>
    <row r="10695" spans="1:4">
      <c r="A10695" s="95">
        <v>11873</v>
      </c>
      <c r="B10695" s="90" t="s">
        <v>17145</v>
      </c>
      <c r="C10695" s="89" t="s">
        <v>3635</v>
      </c>
      <c r="D10695" s="91" t="s">
        <v>2913</v>
      </c>
    </row>
    <row r="10696" spans="1:4">
      <c r="A10696" s="95">
        <v>11874</v>
      </c>
      <c r="B10696" s="90" t="s">
        <v>17146</v>
      </c>
      <c r="C10696" s="89" t="s">
        <v>3635</v>
      </c>
      <c r="D10696" s="91" t="s">
        <v>1253</v>
      </c>
    </row>
    <row r="10697" spans="1:4">
      <c r="A10697" s="95">
        <v>11875</v>
      </c>
      <c r="B10697" s="90" t="s">
        <v>17147</v>
      </c>
      <c r="C10697" s="89" t="s">
        <v>3635</v>
      </c>
      <c r="D10697" s="91" t="s">
        <v>3319</v>
      </c>
    </row>
    <row r="10698" spans="1:4">
      <c r="A10698" s="95">
        <v>11876</v>
      </c>
      <c r="B10698" s="90" t="s">
        <v>17148</v>
      </c>
      <c r="C10698" s="89" t="s">
        <v>3635</v>
      </c>
      <c r="D10698" s="91" t="s">
        <v>2289</v>
      </c>
    </row>
    <row r="10699" spans="1:4">
      <c r="A10699" s="95">
        <v>11877</v>
      </c>
      <c r="B10699" s="90" t="s">
        <v>17149</v>
      </c>
      <c r="C10699" s="89" t="s">
        <v>3635</v>
      </c>
      <c r="D10699" s="91" t="s">
        <v>9605</v>
      </c>
    </row>
    <row r="10700" spans="1:4">
      <c r="A10700" s="95">
        <v>11878</v>
      </c>
      <c r="B10700" s="90" t="s">
        <v>17150</v>
      </c>
      <c r="C10700" s="89" t="s">
        <v>3635</v>
      </c>
      <c r="D10700" s="91" t="s">
        <v>624</v>
      </c>
    </row>
    <row r="10701" spans="1:4">
      <c r="A10701" s="95">
        <v>11879</v>
      </c>
      <c r="B10701" s="90" t="s">
        <v>17151</v>
      </c>
      <c r="C10701" s="89" t="s">
        <v>3635</v>
      </c>
      <c r="D10701" s="91" t="s">
        <v>1195</v>
      </c>
    </row>
    <row r="10702" spans="1:4">
      <c r="A10702" s="95">
        <v>11880</v>
      </c>
      <c r="B10702" s="90" t="s">
        <v>17152</v>
      </c>
      <c r="C10702" s="89" t="s">
        <v>3635</v>
      </c>
      <c r="D10702" s="91" t="s">
        <v>2022</v>
      </c>
    </row>
    <row r="10703" spans="1:4">
      <c r="A10703" s="95">
        <v>11881</v>
      </c>
      <c r="B10703" s="90" t="s">
        <v>17153</v>
      </c>
      <c r="C10703" s="89" t="s">
        <v>3635</v>
      </c>
      <c r="D10703" s="91" t="s">
        <v>3062</v>
      </c>
    </row>
    <row r="10704" spans="1:4">
      <c r="A10704" s="95">
        <v>11882</v>
      </c>
      <c r="B10704" s="90" t="s">
        <v>17154</v>
      </c>
      <c r="C10704" s="89" t="s">
        <v>3635</v>
      </c>
      <c r="D10704" s="91" t="s">
        <v>7758</v>
      </c>
    </row>
    <row r="10705" spans="1:4">
      <c r="A10705" s="95">
        <v>11883</v>
      </c>
      <c r="B10705" s="90" t="s">
        <v>17155</v>
      </c>
      <c r="C10705" s="89" t="s">
        <v>3635</v>
      </c>
      <c r="D10705" s="91" t="s">
        <v>7758</v>
      </c>
    </row>
    <row r="10706" spans="1:4">
      <c r="A10706" s="95">
        <v>11884</v>
      </c>
      <c r="B10706" s="90" t="s">
        <v>17156</v>
      </c>
      <c r="C10706" s="89" t="s">
        <v>3635</v>
      </c>
      <c r="D10706" s="91" t="s">
        <v>2881</v>
      </c>
    </row>
    <row r="10707" spans="1:4">
      <c r="A10707" s="95">
        <v>11885</v>
      </c>
      <c r="B10707" s="90" t="s">
        <v>17157</v>
      </c>
      <c r="C10707" s="89" t="s">
        <v>3635</v>
      </c>
      <c r="D10707" s="91" t="s">
        <v>17158</v>
      </c>
    </row>
    <row r="10708" spans="1:4">
      <c r="A10708" s="95">
        <v>11886</v>
      </c>
      <c r="B10708" s="90" t="s">
        <v>17159</v>
      </c>
      <c r="C10708" s="89" t="s">
        <v>3635</v>
      </c>
      <c r="D10708" s="91" t="s">
        <v>17160</v>
      </c>
    </row>
    <row r="10709" spans="1:4">
      <c r="A10709" s="95">
        <v>11887</v>
      </c>
      <c r="B10709" s="90" t="s">
        <v>17161</v>
      </c>
      <c r="C10709" s="89" t="s">
        <v>3635</v>
      </c>
      <c r="D10709" s="91" t="s">
        <v>17162</v>
      </c>
    </row>
    <row r="10710" spans="1:4">
      <c r="A10710" s="95">
        <v>11888</v>
      </c>
      <c r="B10710" s="90" t="s">
        <v>17163</v>
      </c>
      <c r="C10710" s="89" t="s">
        <v>3635</v>
      </c>
      <c r="D10710" s="91" t="s">
        <v>17164</v>
      </c>
    </row>
    <row r="10711" spans="1:4">
      <c r="A10711" s="95">
        <v>11889</v>
      </c>
      <c r="B10711" s="90" t="s">
        <v>17165</v>
      </c>
      <c r="C10711" s="89" t="s">
        <v>3635</v>
      </c>
      <c r="D10711" s="91" t="s">
        <v>17164</v>
      </c>
    </row>
    <row r="10712" spans="1:4">
      <c r="A10712" s="95">
        <v>11890</v>
      </c>
      <c r="B10712" s="90" t="s">
        <v>17166</v>
      </c>
      <c r="C10712" s="89" t="s">
        <v>3635</v>
      </c>
      <c r="D10712" s="91" t="s">
        <v>17164</v>
      </c>
    </row>
    <row r="10713" spans="1:4">
      <c r="A10713" s="95">
        <v>11891</v>
      </c>
      <c r="B10713" s="90" t="s">
        <v>17167</v>
      </c>
      <c r="C10713" s="89" t="s">
        <v>3635</v>
      </c>
      <c r="D10713" s="91" t="s">
        <v>17164</v>
      </c>
    </row>
    <row r="10714" spans="1:4">
      <c r="A10714" s="95">
        <v>11892</v>
      </c>
      <c r="B10714" s="90" t="s">
        <v>17168</v>
      </c>
      <c r="C10714" s="89" t="s">
        <v>3635</v>
      </c>
      <c r="D10714" s="91" t="s">
        <v>17164</v>
      </c>
    </row>
    <row r="10715" spans="1:4">
      <c r="A10715" s="95">
        <v>11893</v>
      </c>
      <c r="B10715" s="90" t="s">
        <v>17169</v>
      </c>
      <c r="C10715" s="89" t="s">
        <v>3635</v>
      </c>
      <c r="D10715" s="91" t="s">
        <v>17164</v>
      </c>
    </row>
    <row r="10716" spans="1:4">
      <c r="A10716" s="95">
        <v>11894</v>
      </c>
      <c r="B10716" s="90" t="s">
        <v>17170</v>
      </c>
      <c r="C10716" s="89" t="s">
        <v>3635</v>
      </c>
      <c r="D10716" s="91" t="s">
        <v>17164</v>
      </c>
    </row>
    <row r="10717" spans="1:4">
      <c r="A10717" s="95">
        <v>11895</v>
      </c>
      <c r="B10717" s="90" t="s">
        <v>17171</v>
      </c>
      <c r="C10717" s="89" t="s">
        <v>3973</v>
      </c>
      <c r="D10717" s="91" t="s">
        <v>17172</v>
      </c>
    </row>
    <row r="10718" spans="1:4">
      <c r="A10718" s="95">
        <v>11896</v>
      </c>
      <c r="B10718" s="90" t="s">
        <v>17173</v>
      </c>
      <c r="C10718" s="89" t="s">
        <v>3635</v>
      </c>
      <c r="D10718" s="91" t="s">
        <v>445</v>
      </c>
    </row>
    <row r="10719" spans="1:4">
      <c r="B10719" s="90" t="s">
        <v>14494</v>
      </c>
    </row>
    <row r="10720" spans="1:4">
      <c r="A10720" s="95">
        <v>11897</v>
      </c>
      <c r="B10720" s="90" t="s">
        <v>17174</v>
      </c>
      <c r="C10720" s="89" t="s">
        <v>3635</v>
      </c>
      <c r="D10720" s="91" t="s">
        <v>2478</v>
      </c>
    </row>
    <row r="10721" spans="1:4">
      <c r="A10721" s="95">
        <v>11898</v>
      </c>
      <c r="B10721" s="90" t="s">
        <v>17175</v>
      </c>
      <c r="C10721" s="89" t="s">
        <v>3635</v>
      </c>
      <c r="D10721" s="89" t="s">
        <v>443</v>
      </c>
    </row>
    <row r="10722" spans="1:4">
      <c r="A10722" s="95">
        <v>11899</v>
      </c>
      <c r="B10722" s="90" t="s">
        <v>17176</v>
      </c>
      <c r="C10722" s="89" t="s">
        <v>3635</v>
      </c>
      <c r="D10722" s="89" t="s">
        <v>2075</v>
      </c>
    </row>
    <row r="10723" spans="1:4">
      <c r="A10723" s="95">
        <v>11900</v>
      </c>
      <c r="B10723" s="90" t="s">
        <v>17177</v>
      </c>
      <c r="C10723" s="89" t="s">
        <v>3635</v>
      </c>
      <c r="D10723" s="89" t="s">
        <v>428</v>
      </c>
    </row>
    <row r="10724" spans="1:4">
      <c r="A10724" s="95">
        <v>11901</v>
      </c>
      <c r="B10724" s="90" t="s">
        <v>17178</v>
      </c>
      <c r="C10724" s="89" t="s">
        <v>3635</v>
      </c>
      <c r="D10724" s="89" t="s">
        <v>109</v>
      </c>
    </row>
    <row r="10725" spans="1:4">
      <c r="A10725" s="95">
        <v>11903</v>
      </c>
      <c r="B10725" s="90" t="s">
        <v>17179</v>
      </c>
      <c r="C10725" s="89" t="s">
        <v>3745</v>
      </c>
      <c r="D10725" s="91" t="s">
        <v>424</v>
      </c>
    </row>
    <row r="10726" spans="1:4">
      <c r="D10726" s="89" t="s">
        <v>3701</v>
      </c>
    </row>
    <row r="10727" spans="1:4">
      <c r="B10727" s="87" t="s">
        <v>17180</v>
      </c>
    </row>
    <row r="10729" spans="1:4">
      <c r="B10729" s="87" t="s">
        <v>3609</v>
      </c>
      <c r="C10729" s="88" t="s">
        <v>3610</v>
      </c>
    </row>
    <row r="10730" spans="1:4">
      <c r="D10730" s="88" t="s">
        <v>3611</v>
      </c>
    </row>
    <row r="10731" spans="1:4">
      <c r="A10731" s="88" t="s">
        <v>3612</v>
      </c>
      <c r="B10731" s="87" t="s">
        <v>3613</v>
      </c>
      <c r="C10731" s="88" t="s">
        <v>3614</v>
      </c>
    </row>
    <row r="10732" spans="1:4">
      <c r="A10732" s="95">
        <v>11904</v>
      </c>
      <c r="B10732" s="90" t="s">
        <v>17181</v>
      </c>
      <c r="C10732" s="89" t="s">
        <v>3745</v>
      </c>
      <c r="D10732" s="91" t="s">
        <v>2246</v>
      </c>
    </row>
    <row r="10733" spans="1:4">
      <c r="A10733" s="95">
        <v>11905</v>
      </c>
      <c r="B10733" s="90" t="s">
        <v>17182</v>
      </c>
      <c r="C10733" s="89" t="s">
        <v>3751</v>
      </c>
      <c r="D10733" s="91" t="s">
        <v>3132</v>
      </c>
    </row>
    <row r="10734" spans="1:4">
      <c r="A10734" s="95">
        <v>11906</v>
      </c>
      <c r="B10734" s="90" t="s">
        <v>17183</v>
      </c>
      <c r="C10734" s="89" t="s">
        <v>5934</v>
      </c>
      <c r="D10734" s="91" t="s">
        <v>17184</v>
      </c>
    </row>
    <row r="10735" spans="1:4">
      <c r="A10735" s="95">
        <v>11907</v>
      </c>
      <c r="B10735" s="90" t="s">
        <v>17185</v>
      </c>
      <c r="C10735" s="89" t="s">
        <v>3635</v>
      </c>
      <c r="D10735" s="91" t="s">
        <v>17186</v>
      </c>
    </row>
    <row r="10736" spans="1:4">
      <c r="A10736" s="95">
        <v>11909</v>
      </c>
      <c r="B10736" s="90" t="s">
        <v>17187</v>
      </c>
      <c r="C10736" s="89" t="s">
        <v>3751</v>
      </c>
      <c r="D10736" s="91" t="s">
        <v>17188</v>
      </c>
    </row>
    <row r="10737" spans="1:4">
      <c r="A10737" s="95">
        <v>11910</v>
      </c>
      <c r="B10737" s="90" t="s">
        <v>17189</v>
      </c>
      <c r="C10737" s="89" t="s">
        <v>17190</v>
      </c>
      <c r="D10737" s="91" t="s">
        <v>2388</v>
      </c>
    </row>
    <row r="10738" spans="1:4">
      <c r="A10738" s="95">
        <v>11911</v>
      </c>
      <c r="B10738" s="90" t="s">
        <v>17191</v>
      </c>
      <c r="C10738" s="89" t="s">
        <v>3751</v>
      </c>
      <c r="D10738" s="91" t="s">
        <v>17192</v>
      </c>
    </row>
    <row r="10739" spans="1:4">
      <c r="A10739" s="95">
        <v>11912</v>
      </c>
      <c r="B10739" s="90" t="s">
        <v>17193</v>
      </c>
      <c r="C10739" s="89" t="s">
        <v>3751</v>
      </c>
      <c r="D10739" s="91" t="s">
        <v>17194</v>
      </c>
    </row>
    <row r="10740" spans="1:4">
      <c r="A10740" s="95">
        <v>11915</v>
      </c>
      <c r="B10740" s="90" t="s">
        <v>17195</v>
      </c>
      <c r="C10740" s="89" t="s">
        <v>3751</v>
      </c>
      <c r="D10740" s="91" t="s">
        <v>17196</v>
      </c>
    </row>
    <row r="10741" spans="1:4">
      <c r="A10741" s="95">
        <v>11916</v>
      </c>
      <c r="B10741" s="90" t="s">
        <v>17197</v>
      </c>
      <c r="C10741" s="89" t="s">
        <v>3745</v>
      </c>
      <c r="D10741" s="91" t="s">
        <v>17198</v>
      </c>
    </row>
    <row r="10742" spans="1:4">
      <c r="A10742" s="95">
        <v>11917</v>
      </c>
      <c r="B10742" s="90" t="s">
        <v>17199</v>
      </c>
      <c r="C10742" s="89" t="s">
        <v>3745</v>
      </c>
      <c r="D10742" s="91" t="s">
        <v>17200</v>
      </c>
    </row>
    <row r="10743" spans="1:4">
      <c r="A10743" s="95">
        <v>11921</v>
      </c>
      <c r="B10743" s="90" t="s">
        <v>17201</v>
      </c>
      <c r="C10743" s="89" t="s">
        <v>3617</v>
      </c>
      <c r="D10743" s="91" t="s">
        <v>17202</v>
      </c>
    </row>
    <row r="10744" spans="1:4">
      <c r="B10744" s="90" t="s">
        <v>14774</v>
      </c>
    </row>
    <row r="10745" spans="1:4">
      <c r="A10745" s="95">
        <v>11922</v>
      </c>
      <c r="B10745" s="90" t="s">
        <v>17203</v>
      </c>
      <c r="C10745" s="89" t="s">
        <v>3635</v>
      </c>
      <c r="D10745" s="91" t="s">
        <v>980</v>
      </c>
    </row>
    <row r="10746" spans="1:4">
      <c r="A10746" s="95">
        <v>11923</v>
      </c>
      <c r="B10746" s="90" t="s">
        <v>17204</v>
      </c>
      <c r="C10746" s="89" t="s">
        <v>3745</v>
      </c>
      <c r="D10746" s="91" t="s">
        <v>5997</v>
      </c>
    </row>
    <row r="10747" spans="1:4">
      <c r="A10747" s="95">
        <v>11924</v>
      </c>
      <c r="B10747" s="90" t="s">
        <v>17205</v>
      </c>
      <c r="C10747" s="89" t="s">
        <v>3635</v>
      </c>
      <c r="D10747" s="93" t="s">
        <v>17206</v>
      </c>
    </row>
    <row r="10748" spans="1:4">
      <c r="A10748" s="95">
        <v>11925</v>
      </c>
      <c r="B10748" s="90" t="s">
        <v>17207</v>
      </c>
      <c r="C10748" s="89" t="s">
        <v>3635</v>
      </c>
      <c r="D10748" s="91" t="s">
        <v>17208</v>
      </c>
    </row>
    <row r="10749" spans="1:4">
      <c r="A10749" s="95">
        <v>11926</v>
      </c>
      <c r="B10749" s="90" t="s">
        <v>17209</v>
      </c>
      <c r="C10749" s="89" t="s">
        <v>7808</v>
      </c>
      <c r="D10749" s="91" t="s">
        <v>17210</v>
      </c>
    </row>
    <row r="10750" spans="1:4">
      <c r="A10750" s="95">
        <v>11927</v>
      </c>
      <c r="B10750" s="90" t="s">
        <v>17211</v>
      </c>
      <c r="C10750" s="89" t="s">
        <v>3635</v>
      </c>
      <c r="D10750" s="91" t="s">
        <v>3490</v>
      </c>
    </row>
    <row r="10751" spans="1:4">
      <c r="A10751" s="95">
        <v>11928</v>
      </c>
      <c r="B10751" s="90" t="s">
        <v>17212</v>
      </c>
      <c r="C10751" s="89" t="s">
        <v>3635</v>
      </c>
      <c r="D10751" s="93" t="s">
        <v>17213</v>
      </c>
    </row>
    <row r="10752" spans="1:4">
      <c r="A10752" s="95">
        <v>11929</v>
      </c>
      <c r="B10752" s="90" t="s">
        <v>17214</v>
      </c>
      <c r="C10752" s="89" t="s">
        <v>3635</v>
      </c>
      <c r="D10752" s="93" t="s">
        <v>17215</v>
      </c>
    </row>
    <row r="10753" spans="1:4">
      <c r="A10753" s="95">
        <v>11930</v>
      </c>
      <c r="B10753" s="90" t="s">
        <v>17216</v>
      </c>
      <c r="C10753" s="89" t="s">
        <v>3635</v>
      </c>
      <c r="D10753" s="93" t="s">
        <v>17217</v>
      </c>
    </row>
    <row r="10754" spans="1:4">
      <c r="A10754" s="95">
        <v>11931</v>
      </c>
      <c r="B10754" s="90" t="s">
        <v>17218</v>
      </c>
      <c r="C10754" s="89" t="s">
        <v>3635</v>
      </c>
      <c r="D10754" s="91" t="s">
        <v>17219</v>
      </c>
    </row>
    <row r="10755" spans="1:4">
      <c r="A10755" s="95">
        <v>11932</v>
      </c>
      <c r="B10755" s="90" t="s">
        <v>17220</v>
      </c>
      <c r="C10755" s="89" t="s">
        <v>3635</v>
      </c>
      <c r="D10755" s="91" t="s">
        <v>17221</v>
      </c>
    </row>
    <row r="10756" spans="1:4">
      <c r="A10756" s="95">
        <v>11933</v>
      </c>
      <c r="B10756" s="90" t="s">
        <v>17222</v>
      </c>
      <c r="C10756" s="89" t="s">
        <v>3635</v>
      </c>
      <c r="D10756" s="91" t="s">
        <v>17223</v>
      </c>
    </row>
    <row r="10757" spans="1:4">
      <c r="A10757" s="95">
        <v>11934</v>
      </c>
      <c r="B10757" s="90" t="s">
        <v>17224</v>
      </c>
      <c r="C10757" s="89" t="s">
        <v>3635</v>
      </c>
      <c r="D10757" s="91" t="s">
        <v>17225</v>
      </c>
    </row>
    <row r="10758" spans="1:4">
      <c r="A10758" s="95">
        <v>11935</v>
      </c>
      <c r="B10758" s="90" t="s">
        <v>17226</v>
      </c>
      <c r="C10758" s="89" t="s">
        <v>3635</v>
      </c>
      <c r="D10758" s="91" t="s">
        <v>17227</v>
      </c>
    </row>
    <row r="10759" spans="1:4">
      <c r="A10759" s="95">
        <v>11936</v>
      </c>
      <c r="B10759" s="90" t="s">
        <v>17228</v>
      </c>
      <c r="C10759" s="89" t="s">
        <v>3635</v>
      </c>
      <c r="D10759" s="91" t="s">
        <v>17229</v>
      </c>
    </row>
    <row r="10760" spans="1:4">
      <c r="A10760" s="95">
        <v>11937</v>
      </c>
      <c r="B10760" s="90" t="s">
        <v>17230</v>
      </c>
      <c r="C10760" s="89" t="s">
        <v>3635</v>
      </c>
      <c r="D10760" s="91" t="s">
        <v>17231</v>
      </c>
    </row>
    <row r="10761" spans="1:4">
      <c r="A10761" s="95">
        <v>11938</v>
      </c>
      <c r="B10761" s="90" t="s">
        <v>17232</v>
      </c>
      <c r="C10761" s="89" t="s">
        <v>3635</v>
      </c>
      <c r="D10761" s="91" t="s">
        <v>17233</v>
      </c>
    </row>
    <row r="10762" spans="1:4">
      <c r="A10762" s="95">
        <v>11939</v>
      </c>
      <c r="B10762" s="90" t="s">
        <v>17234</v>
      </c>
      <c r="C10762" s="89" t="s">
        <v>3635</v>
      </c>
      <c r="D10762" s="91" t="s">
        <v>6986</v>
      </c>
    </row>
    <row r="10763" spans="1:4">
      <c r="A10763" s="95">
        <v>11940</v>
      </c>
      <c r="B10763" s="90" t="s">
        <v>17235</v>
      </c>
      <c r="C10763" s="89" t="s">
        <v>3635</v>
      </c>
      <c r="D10763" s="91" t="s">
        <v>3595</v>
      </c>
    </row>
    <row r="10764" spans="1:4">
      <c r="A10764" s="95">
        <v>11941</v>
      </c>
      <c r="B10764" s="90" t="s">
        <v>17236</v>
      </c>
      <c r="C10764" s="89" t="s">
        <v>3635</v>
      </c>
      <c r="D10764" s="91" t="s">
        <v>17237</v>
      </c>
    </row>
    <row r="10765" spans="1:4">
      <c r="D10765" s="89" t="s">
        <v>3701</v>
      </c>
    </row>
    <row r="10766" spans="1:4">
      <c r="B10766" s="87" t="s">
        <v>17238</v>
      </c>
    </row>
    <row r="10768" spans="1:4">
      <c r="B10768" s="87" t="s">
        <v>3609</v>
      </c>
      <c r="C10768" s="88" t="s">
        <v>3610</v>
      </c>
    </row>
    <row r="10769" spans="1:4">
      <c r="D10769" s="88" t="s">
        <v>3611</v>
      </c>
    </row>
    <row r="10770" spans="1:4">
      <c r="A10770" s="88" t="s">
        <v>3612</v>
      </c>
      <c r="B10770" s="87" t="s">
        <v>3613</v>
      </c>
      <c r="C10770" s="88" t="s">
        <v>3614</v>
      </c>
    </row>
    <row r="10771" spans="1:4">
      <c r="A10771" s="95">
        <v>11942</v>
      </c>
      <c r="B10771" s="90" t="s">
        <v>17239</v>
      </c>
      <c r="C10771" s="89" t="s">
        <v>3635</v>
      </c>
      <c r="D10771" s="91" t="s">
        <v>17240</v>
      </c>
    </row>
    <row r="10772" spans="1:4">
      <c r="A10772" s="95">
        <v>11943</v>
      </c>
      <c r="B10772" s="90" t="s">
        <v>17241</v>
      </c>
      <c r="C10772" s="89" t="s">
        <v>3635</v>
      </c>
      <c r="D10772" s="91" t="s">
        <v>17242</v>
      </c>
    </row>
    <row r="10773" spans="1:4">
      <c r="A10773" s="95">
        <v>11944</v>
      </c>
      <c r="B10773" s="90" t="s">
        <v>17243</v>
      </c>
      <c r="C10773" s="89" t="s">
        <v>3635</v>
      </c>
      <c r="D10773" s="91" t="s">
        <v>17244</v>
      </c>
    </row>
    <row r="10774" spans="1:4">
      <c r="A10774" s="95">
        <v>11945</v>
      </c>
      <c r="B10774" s="90" t="s">
        <v>17245</v>
      </c>
      <c r="C10774" s="89" t="s">
        <v>3635</v>
      </c>
      <c r="D10774" s="91" t="s">
        <v>10254</v>
      </c>
    </row>
    <row r="10775" spans="1:4">
      <c r="A10775" s="95">
        <v>11946</v>
      </c>
      <c r="B10775" s="90" t="s">
        <v>17246</v>
      </c>
      <c r="C10775" s="89" t="s">
        <v>3635</v>
      </c>
      <c r="D10775" s="91" t="s">
        <v>17247</v>
      </c>
    </row>
    <row r="10776" spans="1:4">
      <c r="A10776" s="95">
        <v>11947</v>
      </c>
      <c r="B10776" s="90" t="s">
        <v>17248</v>
      </c>
      <c r="C10776" s="89" t="s">
        <v>3635</v>
      </c>
      <c r="D10776" s="91" t="s">
        <v>17229</v>
      </c>
    </row>
    <row r="10777" spans="1:4">
      <c r="A10777" s="95">
        <v>11948</v>
      </c>
      <c r="B10777" s="90" t="s">
        <v>17249</v>
      </c>
      <c r="C10777" s="89" t="s">
        <v>3671</v>
      </c>
      <c r="D10777" s="91" t="s">
        <v>17250</v>
      </c>
    </row>
    <row r="10778" spans="1:4">
      <c r="A10778" s="95">
        <v>11949</v>
      </c>
      <c r="B10778" s="90" t="s">
        <v>17251</v>
      </c>
      <c r="C10778" s="89" t="s">
        <v>3671</v>
      </c>
      <c r="D10778" s="91" t="s">
        <v>17252</v>
      </c>
    </row>
    <row r="10779" spans="1:4">
      <c r="B10779" s="90" t="s">
        <v>17253</v>
      </c>
    </row>
    <row r="10780" spans="1:4">
      <c r="A10780" s="95">
        <v>11950</v>
      </c>
      <c r="B10780" s="90" t="s">
        <v>17254</v>
      </c>
      <c r="C10780" s="89" t="s">
        <v>3751</v>
      </c>
      <c r="D10780" s="91" t="s">
        <v>170</v>
      </c>
    </row>
    <row r="10781" spans="1:4">
      <c r="A10781" s="95">
        <v>11951</v>
      </c>
      <c r="B10781" s="90" t="s">
        <v>17255</v>
      </c>
      <c r="C10781" s="89" t="s">
        <v>3617</v>
      </c>
      <c r="D10781" s="91" t="s">
        <v>17025</v>
      </c>
    </row>
    <row r="10782" spans="1:4">
      <c r="B10782" s="90" t="s">
        <v>17256</v>
      </c>
    </row>
    <row r="10783" spans="1:4">
      <c r="A10783" s="95">
        <v>11952</v>
      </c>
      <c r="B10783" s="90" t="s">
        <v>17257</v>
      </c>
      <c r="C10783" s="89" t="s">
        <v>3973</v>
      </c>
      <c r="D10783" s="91" t="s">
        <v>492</v>
      </c>
    </row>
    <row r="10784" spans="1:4">
      <c r="A10784" s="95">
        <v>11953</v>
      </c>
      <c r="B10784" s="90" t="s">
        <v>17258</v>
      </c>
      <c r="C10784" s="89" t="s">
        <v>3635</v>
      </c>
      <c r="D10784" s="92" t="s">
        <v>17259</v>
      </c>
    </row>
    <row r="10785" spans="1:4">
      <c r="A10785" s="95">
        <v>11954</v>
      </c>
      <c r="B10785" s="90" t="s">
        <v>17260</v>
      </c>
      <c r="C10785" s="89" t="s">
        <v>3635</v>
      </c>
      <c r="D10785" s="92" t="s">
        <v>17261</v>
      </c>
    </row>
    <row r="10786" spans="1:4">
      <c r="A10786" s="95">
        <v>11955</v>
      </c>
      <c r="B10786" s="90" t="s">
        <v>17262</v>
      </c>
      <c r="C10786" s="89" t="s">
        <v>3635</v>
      </c>
      <c r="D10786" s="92" t="s">
        <v>17263</v>
      </c>
    </row>
    <row r="10787" spans="1:4">
      <c r="A10787" s="95">
        <v>11957</v>
      </c>
      <c r="B10787" s="90" t="s">
        <v>17264</v>
      </c>
      <c r="C10787" s="89" t="s">
        <v>3635</v>
      </c>
      <c r="D10787" s="91" t="s">
        <v>17265</v>
      </c>
    </row>
    <row r="10788" spans="1:4">
      <c r="B10788" s="90" t="s">
        <v>17266</v>
      </c>
    </row>
    <row r="10789" spans="1:4">
      <c r="A10789" s="95">
        <v>11958</v>
      </c>
      <c r="B10789" s="90" t="s">
        <v>17267</v>
      </c>
      <c r="C10789" s="89" t="s">
        <v>3635</v>
      </c>
      <c r="D10789" s="92" t="s">
        <v>17268</v>
      </c>
    </row>
    <row r="10790" spans="1:4">
      <c r="A10790" s="95">
        <v>11959</v>
      </c>
      <c r="B10790" s="90" t="s">
        <v>17269</v>
      </c>
      <c r="C10790" s="89" t="s">
        <v>3635</v>
      </c>
      <c r="D10790" s="92" t="s">
        <v>17270</v>
      </c>
    </row>
    <row r="10791" spans="1:4">
      <c r="A10791" s="95">
        <v>11960</v>
      </c>
      <c r="B10791" s="90" t="s">
        <v>17271</v>
      </c>
      <c r="C10791" s="89" t="s">
        <v>3635</v>
      </c>
      <c r="D10791" s="92" t="s">
        <v>17272</v>
      </c>
    </row>
    <row r="10792" spans="1:4">
      <c r="A10792" s="95">
        <v>11961</v>
      </c>
      <c r="B10792" s="90" t="s">
        <v>17273</v>
      </c>
      <c r="C10792" s="89" t="s">
        <v>3617</v>
      </c>
      <c r="D10792" s="91" t="s">
        <v>9812</v>
      </c>
    </row>
    <row r="10793" spans="1:4">
      <c r="B10793" s="90" t="s">
        <v>17274</v>
      </c>
    </row>
    <row r="10794" spans="1:4">
      <c r="A10794" s="95">
        <v>11962</v>
      </c>
      <c r="B10794" s="90" t="s">
        <v>17275</v>
      </c>
      <c r="C10794" s="89" t="s">
        <v>7808</v>
      </c>
      <c r="D10794" s="93" t="s">
        <v>17276</v>
      </c>
    </row>
    <row r="10795" spans="1:4">
      <c r="A10795" s="95">
        <v>11964</v>
      </c>
      <c r="B10795" s="90" t="s">
        <v>17277</v>
      </c>
      <c r="C10795" s="89" t="s">
        <v>3625</v>
      </c>
      <c r="D10795" s="91" t="s">
        <v>17278</v>
      </c>
    </row>
    <row r="10796" spans="1:4">
      <c r="A10796" s="95">
        <v>11965</v>
      </c>
      <c r="B10796" s="90" t="s">
        <v>17279</v>
      </c>
      <c r="C10796" s="89" t="s">
        <v>3635</v>
      </c>
      <c r="D10796" s="91" t="s">
        <v>3039</v>
      </c>
    </row>
    <row r="10797" spans="1:4">
      <c r="A10797" s="95">
        <v>11966</v>
      </c>
      <c r="B10797" s="90" t="s">
        <v>11148</v>
      </c>
      <c r="C10797" s="89" t="s">
        <v>3681</v>
      </c>
      <c r="D10797" s="91" t="s">
        <v>342</v>
      </c>
    </row>
    <row r="10798" spans="1:4">
      <c r="A10798" s="95">
        <v>11967</v>
      </c>
      <c r="B10798" s="90" t="s">
        <v>17280</v>
      </c>
      <c r="C10798" s="89" t="s">
        <v>3635</v>
      </c>
      <c r="D10798" s="92" t="s">
        <v>17281</v>
      </c>
    </row>
    <row r="10799" spans="1:4">
      <c r="A10799" s="95">
        <v>11968</v>
      </c>
      <c r="B10799" s="90" t="s">
        <v>17282</v>
      </c>
      <c r="C10799" s="89" t="s">
        <v>3635</v>
      </c>
      <c r="D10799" s="92" t="s">
        <v>17283</v>
      </c>
    </row>
    <row r="10800" spans="1:4">
      <c r="A10800" s="95">
        <v>11969</v>
      </c>
      <c r="B10800" s="90" t="s">
        <v>17284</v>
      </c>
      <c r="C10800" s="89" t="s">
        <v>3973</v>
      </c>
      <c r="D10800" s="91" t="s">
        <v>2575</v>
      </c>
    </row>
    <row r="10801" spans="1:4">
      <c r="A10801" s="95">
        <v>11971</v>
      </c>
      <c r="B10801" s="90" t="s">
        <v>17285</v>
      </c>
      <c r="C10801" s="89" t="s">
        <v>3635</v>
      </c>
      <c r="D10801" s="93" t="s">
        <v>17286</v>
      </c>
    </row>
    <row r="10802" spans="1:4">
      <c r="B10802" s="90" t="s">
        <v>12709</v>
      </c>
    </row>
    <row r="10803" spans="1:4">
      <c r="A10803" s="95">
        <v>11972</v>
      </c>
      <c r="B10803" s="90" t="s">
        <v>17287</v>
      </c>
      <c r="C10803" s="89" t="s">
        <v>3635</v>
      </c>
      <c r="D10803" s="91" t="s">
        <v>943</v>
      </c>
    </row>
    <row r="10804" spans="1:4">
      <c r="A10804" s="95">
        <v>11973</v>
      </c>
      <c r="B10804" s="90" t="s">
        <v>17288</v>
      </c>
      <c r="C10804" s="89" t="s">
        <v>3635</v>
      </c>
      <c r="D10804" s="91" t="s">
        <v>180</v>
      </c>
    </row>
    <row r="10805" spans="1:4">
      <c r="A10805" s="95">
        <v>11974</v>
      </c>
      <c r="B10805" s="90" t="s">
        <v>17289</v>
      </c>
      <c r="C10805" s="89" t="s">
        <v>3635</v>
      </c>
      <c r="D10805" s="91" t="s">
        <v>1904</v>
      </c>
    </row>
    <row r="10806" spans="1:4">
      <c r="A10806" s="95">
        <v>11975</v>
      </c>
      <c r="B10806" s="90" t="s">
        <v>17290</v>
      </c>
      <c r="C10806" s="89" t="s">
        <v>3635</v>
      </c>
      <c r="D10806" s="91" t="s">
        <v>17291</v>
      </c>
    </row>
    <row r="10807" spans="1:4">
      <c r="D10807" s="89" t="s">
        <v>3701</v>
      </c>
    </row>
    <row r="10808" spans="1:4">
      <c r="B10808" s="87" t="s">
        <v>17292</v>
      </c>
    </row>
    <row r="10810" spans="1:4">
      <c r="B10810" s="87" t="s">
        <v>3609</v>
      </c>
      <c r="C10810" s="88" t="s">
        <v>3610</v>
      </c>
    </row>
    <row r="10811" spans="1:4">
      <c r="D10811" s="88" t="s">
        <v>3611</v>
      </c>
    </row>
    <row r="10812" spans="1:4">
      <c r="A10812" s="88" t="s">
        <v>3612</v>
      </c>
      <c r="B10812" s="87" t="s">
        <v>3613</v>
      </c>
      <c r="C10812" s="88" t="s">
        <v>3614</v>
      </c>
    </row>
    <row r="10813" spans="1:4">
      <c r="A10813" s="95">
        <v>11977</v>
      </c>
      <c r="B10813" s="90" t="s">
        <v>17293</v>
      </c>
      <c r="C10813" s="89" t="s">
        <v>3635</v>
      </c>
      <c r="D10813" s="91" t="s">
        <v>1085</v>
      </c>
    </row>
    <row r="10814" spans="1:4">
      <c r="A10814" s="95">
        <v>11978</v>
      </c>
      <c r="B10814" s="90" t="s">
        <v>17294</v>
      </c>
      <c r="C10814" s="89" t="s">
        <v>3635</v>
      </c>
      <c r="D10814" s="91" t="s">
        <v>2163</v>
      </c>
    </row>
    <row r="10815" spans="1:4">
      <c r="A10815" s="95">
        <v>11979</v>
      </c>
      <c r="B10815" s="90" t="s">
        <v>17295</v>
      </c>
      <c r="C10815" s="89" t="s">
        <v>3635</v>
      </c>
      <c r="D10815" s="92" t="s">
        <v>17296</v>
      </c>
    </row>
    <row r="10816" spans="1:4">
      <c r="B10816" s="90" t="s">
        <v>17297</v>
      </c>
    </row>
    <row r="10817" spans="1:4">
      <c r="B10817" s="90" t="s">
        <v>17298</v>
      </c>
    </row>
    <row r="10818" spans="1:4">
      <c r="A10818" s="95">
        <v>11980</v>
      </c>
      <c r="B10818" s="90" t="s">
        <v>17299</v>
      </c>
      <c r="C10818" s="89" t="s">
        <v>3635</v>
      </c>
      <c r="D10818" s="91" t="s">
        <v>454</v>
      </c>
    </row>
    <row r="10819" spans="1:4">
      <c r="A10819" s="95">
        <v>11981</v>
      </c>
      <c r="B10819" s="90" t="s">
        <v>17300</v>
      </c>
      <c r="C10819" s="89" t="s">
        <v>3635</v>
      </c>
      <c r="D10819" s="91" t="s">
        <v>2907</v>
      </c>
    </row>
    <row r="10820" spans="1:4">
      <c r="A10820" s="95">
        <v>11982</v>
      </c>
      <c r="B10820" s="90" t="s">
        <v>17301</v>
      </c>
      <c r="C10820" s="89" t="s">
        <v>3635</v>
      </c>
      <c r="D10820" s="91" t="s">
        <v>17302</v>
      </c>
    </row>
    <row r="10821" spans="1:4">
      <c r="A10821" s="95">
        <v>11983</v>
      </c>
      <c r="B10821" s="90" t="s">
        <v>17303</v>
      </c>
      <c r="C10821" s="89" t="s">
        <v>3635</v>
      </c>
      <c r="D10821" s="91" t="s">
        <v>17304</v>
      </c>
    </row>
    <row r="10822" spans="1:4">
      <c r="A10822" s="95">
        <v>11984</v>
      </c>
      <c r="B10822" s="90" t="s">
        <v>17305</v>
      </c>
      <c r="C10822" s="89" t="s">
        <v>3635</v>
      </c>
      <c r="D10822" s="91" t="s">
        <v>1171</v>
      </c>
    </row>
    <row r="10823" spans="1:4">
      <c r="A10823" s="95">
        <v>11985</v>
      </c>
      <c r="B10823" s="90" t="s">
        <v>17306</v>
      </c>
      <c r="C10823" s="89" t="s">
        <v>3617</v>
      </c>
      <c r="D10823" s="91" t="s">
        <v>17307</v>
      </c>
    </row>
    <row r="10824" spans="1:4">
      <c r="B10824" s="90" t="s">
        <v>17308</v>
      </c>
    </row>
    <row r="10825" spans="1:4">
      <c r="A10825" s="95">
        <v>11986</v>
      </c>
      <c r="B10825" s="90" t="s">
        <v>17309</v>
      </c>
      <c r="C10825" s="89" t="s">
        <v>3635</v>
      </c>
      <c r="D10825" s="91" t="s">
        <v>17310</v>
      </c>
    </row>
    <row r="10826" spans="1:4">
      <c r="B10826" s="90" t="s">
        <v>17311</v>
      </c>
    </row>
    <row r="10827" spans="1:4">
      <c r="B10827" s="90" t="s">
        <v>4520</v>
      </c>
    </row>
    <row r="10828" spans="1:4">
      <c r="A10828" s="95">
        <v>11987</v>
      </c>
      <c r="B10828" s="90" t="s">
        <v>17312</v>
      </c>
      <c r="C10828" s="89" t="s">
        <v>3635</v>
      </c>
      <c r="D10828" s="91" t="s">
        <v>17313</v>
      </c>
    </row>
    <row r="10829" spans="1:4">
      <c r="B10829" s="90" t="s">
        <v>4673</v>
      </c>
    </row>
    <row r="10830" spans="1:4">
      <c r="A10830" s="95">
        <v>11988</v>
      </c>
      <c r="B10830" s="90" t="s">
        <v>17314</v>
      </c>
      <c r="C10830" s="89" t="s">
        <v>3635</v>
      </c>
      <c r="D10830" s="92" t="s">
        <v>17315</v>
      </c>
    </row>
    <row r="10831" spans="1:4">
      <c r="B10831" s="90" t="s">
        <v>17316</v>
      </c>
    </row>
    <row r="10832" spans="1:4">
      <c r="B10832" s="90" t="s">
        <v>17317</v>
      </c>
    </row>
    <row r="10833" spans="1:4">
      <c r="A10833" s="95">
        <v>11989</v>
      </c>
      <c r="B10833" s="90" t="s">
        <v>17318</v>
      </c>
      <c r="C10833" s="89" t="s">
        <v>3635</v>
      </c>
      <c r="D10833" s="91" t="s">
        <v>2015</v>
      </c>
    </row>
    <row r="10834" spans="1:4">
      <c r="A10834" s="95">
        <v>11990</v>
      </c>
      <c r="B10834" s="90" t="s">
        <v>17319</v>
      </c>
      <c r="C10834" s="89" t="s">
        <v>3635</v>
      </c>
      <c r="D10834" s="91" t="s">
        <v>2015</v>
      </c>
    </row>
    <row r="10835" spans="1:4">
      <c r="A10835" s="95">
        <v>11991</v>
      </c>
      <c r="B10835" s="90" t="s">
        <v>17320</v>
      </c>
      <c r="C10835" s="89" t="s">
        <v>3635</v>
      </c>
      <c r="D10835" s="91" t="s">
        <v>2015</v>
      </c>
    </row>
    <row r="10836" spans="1:4">
      <c r="A10836" s="95">
        <v>11992</v>
      </c>
      <c r="B10836" s="90" t="s">
        <v>17321</v>
      </c>
      <c r="C10836" s="89" t="s">
        <v>3635</v>
      </c>
      <c r="D10836" s="91" t="s">
        <v>2015</v>
      </c>
    </row>
    <row r="10837" spans="1:4">
      <c r="A10837" s="95">
        <v>11993</v>
      </c>
      <c r="B10837" s="90" t="s">
        <v>17322</v>
      </c>
      <c r="C10837" s="89" t="s">
        <v>3635</v>
      </c>
      <c r="D10837" s="91" t="s">
        <v>2015</v>
      </c>
    </row>
    <row r="10838" spans="1:4">
      <c r="A10838" s="95">
        <v>11994</v>
      </c>
      <c r="B10838" s="90" t="s">
        <v>17323</v>
      </c>
      <c r="C10838" s="89" t="s">
        <v>3635</v>
      </c>
      <c r="D10838" s="91" t="s">
        <v>2015</v>
      </c>
    </row>
    <row r="10839" spans="1:4">
      <c r="A10839" s="95">
        <v>11995</v>
      </c>
      <c r="B10839" s="90" t="s">
        <v>17324</v>
      </c>
      <c r="C10839" s="89" t="s">
        <v>3635</v>
      </c>
      <c r="D10839" s="91" t="s">
        <v>2828</v>
      </c>
    </row>
    <row r="10840" spans="1:4">
      <c r="A10840" s="95">
        <v>11996</v>
      </c>
      <c r="B10840" s="90" t="s">
        <v>17325</v>
      </c>
      <c r="C10840" s="89" t="s">
        <v>3635</v>
      </c>
      <c r="D10840" s="91" t="s">
        <v>2015</v>
      </c>
    </row>
    <row r="10841" spans="1:4">
      <c r="A10841" s="95">
        <v>11997</v>
      </c>
      <c r="B10841" s="90" t="s">
        <v>17326</v>
      </c>
      <c r="C10841" s="89" t="s">
        <v>3617</v>
      </c>
      <c r="D10841" s="91" t="s">
        <v>1321</v>
      </c>
    </row>
    <row r="10842" spans="1:4">
      <c r="A10842" s="95">
        <v>11998</v>
      </c>
      <c r="B10842" s="90" t="s">
        <v>17327</v>
      </c>
      <c r="C10842" s="89" t="s">
        <v>3617</v>
      </c>
      <c r="D10842" s="91" t="s">
        <v>1476</v>
      </c>
    </row>
    <row r="10843" spans="1:4">
      <c r="A10843" s="95">
        <v>11999</v>
      </c>
      <c r="B10843" s="90" t="s">
        <v>17328</v>
      </c>
      <c r="C10843" s="89" t="s">
        <v>3617</v>
      </c>
      <c r="D10843" s="91" t="s">
        <v>1476</v>
      </c>
    </row>
    <row r="10844" spans="1:4">
      <c r="A10844" s="95">
        <v>12000</v>
      </c>
      <c r="B10844" s="90" t="s">
        <v>17329</v>
      </c>
      <c r="C10844" s="89" t="s">
        <v>3635</v>
      </c>
      <c r="D10844" s="91" t="s">
        <v>282</v>
      </c>
    </row>
    <row r="10845" spans="1:4">
      <c r="A10845" s="95">
        <v>12001</v>
      </c>
      <c r="B10845" s="90" t="s">
        <v>17330</v>
      </c>
      <c r="C10845" s="89" t="s">
        <v>3681</v>
      </c>
      <c r="D10845" s="91" t="s">
        <v>2093</v>
      </c>
    </row>
    <row r="10846" spans="1:4">
      <c r="A10846" s="95">
        <v>12002</v>
      </c>
      <c r="B10846" s="90" t="s">
        <v>17331</v>
      </c>
      <c r="C10846" s="89" t="s">
        <v>3635</v>
      </c>
      <c r="D10846" s="92" t="s">
        <v>15422</v>
      </c>
    </row>
    <row r="10847" spans="1:4">
      <c r="A10847" s="95">
        <v>12003</v>
      </c>
      <c r="B10847" s="90" t="s">
        <v>17332</v>
      </c>
      <c r="C10847" s="89" t="s">
        <v>3635</v>
      </c>
      <c r="D10847" s="91" t="s">
        <v>7625</v>
      </c>
    </row>
    <row r="10848" spans="1:4">
      <c r="A10848" s="95">
        <v>12004</v>
      </c>
      <c r="B10848" s="90" t="s">
        <v>17333</v>
      </c>
      <c r="C10848" s="89" t="s">
        <v>3635</v>
      </c>
      <c r="D10848" s="91" t="s">
        <v>294</v>
      </c>
    </row>
    <row r="10849" spans="1:4">
      <c r="A10849" s="95">
        <v>12007</v>
      </c>
      <c r="B10849" s="90" t="s">
        <v>17334</v>
      </c>
      <c r="C10849" s="89" t="s">
        <v>3635</v>
      </c>
      <c r="D10849" s="91" t="s">
        <v>17335</v>
      </c>
    </row>
    <row r="10850" spans="1:4">
      <c r="D10850" s="89" t="s">
        <v>3701</v>
      </c>
    </row>
    <row r="10851" spans="1:4">
      <c r="B10851" s="87" t="s">
        <v>17336</v>
      </c>
    </row>
    <row r="10853" spans="1:4">
      <c r="B10853" s="87" t="s">
        <v>3609</v>
      </c>
      <c r="C10853" s="88" t="s">
        <v>3610</v>
      </c>
    </row>
    <row r="10854" spans="1:4">
      <c r="D10854" s="88" t="s">
        <v>3611</v>
      </c>
    </row>
    <row r="10855" spans="1:4">
      <c r="A10855" s="88" t="s">
        <v>3612</v>
      </c>
      <c r="B10855" s="87" t="s">
        <v>3613</v>
      </c>
      <c r="C10855" s="88" t="s">
        <v>3614</v>
      </c>
    </row>
    <row r="10856" spans="1:4">
      <c r="A10856" s="95">
        <v>12009</v>
      </c>
      <c r="B10856" s="90" t="s">
        <v>17337</v>
      </c>
      <c r="C10856" s="89" t="s">
        <v>3635</v>
      </c>
      <c r="D10856" s="92" t="s">
        <v>15422</v>
      </c>
    </row>
    <row r="10857" spans="1:4">
      <c r="A10857" s="95">
        <v>12011</v>
      </c>
      <c r="B10857" s="90" t="s">
        <v>17338</v>
      </c>
      <c r="C10857" s="89" t="s">
        <v>3635</v>
      </c>
      <c r="D10857" s="91" t="s">
        <v>17339</v>
      </c>
    </row>
    <row r="10858" spans="1:4">
      <c r="B10858" s="90" t="s">
        <v>17340</v>
      </c>
    </row>
    <row r="10859" spans="1:4">
      <c r="A10859" s="95">
        <v>12012</v>
      </c>
      <c r="B10859" s="90" t="s">
        <v>17341</v>
      </c>
      <c r="C10859" s="89" t="s">
        <v>7808</v>
      </c>
      <c r="D10859" s="91" t="s">
        <v>2651</v>
      </c>
    </row>
    <row r="10860" spans="1:4">
      <c r="B10860" s="90" t="s">
        <v>17342</v>
      </c>
    </row>
    <row r="10861" spans="1:4">
      <c r="A10861" s="95">
        <v>12013</v>
      </c>
      <c r="B10861" s="90" t="s">
        <v>17343</v>
      </c>
      <c r="C10861" s="89" t="s">
        <v>7808</v>
      </c>
      <c r="D10861" s="91" t="s">
        <v>17344</v>
      </c>
    </row>
    <row r="10862" spans="1:4">
      <c r="B10862" s="90" t="s">
        <v>17345</v>
      </c>
    </row>
    <row r="10863" spans="1:4">
      <c r="A10863" s="95">
        <v>12014</v>
      </c>
      <c r="B10863" s="90" t="s">
        <v>17346</v>
      </c>
      <c r="C10863" s="89" t="s">
        <v>3635</v>
      </c>
      <c r="D10863" s="91" t="s">
        <v>17347</v>
      </c>
    </row>
    <row r="10864" spans="1:4">
      <c r="B10864" s="90" t="s">
        <v>17348</v>
      </c>
    </row>
    <row r="10865" spans="1:4">
      <c r="A10865" s="95">
        <v>12015</v>
      </c>
      <c r="B10865" s="90" t="s">
        <v>17349</v>
      </c>
      <c r="C10865" s="89" t="s">
        <v>3635</v>
      </c>
      <c r="D10865" s="93" t="s">
        <v>17350</v>
      </c>
    </row>
    <row r="10866" spans="1:4">
      <c r="A10866" s="95">
        <v>12016</v>
      </c>
      <c r="B10866" s="90" t="s">
        <v>17351</v>
      </c>
      <c r="C10866" s="89" t="s">
        <v>3635</v>
      </c>
      <c r="D10866" s="91" t="s">
        <v>1568</v>
      </c>
    </row>
    <row r="10867" spans="1:4">
      <c r="A10867" s="95">
        <v>12017</v>
      </c>
      <c r="B10867" s="90" t="s">
        <v>17352</v>
      </c>
      <c r="C10867" s="89" t="s">
        <v>3635</v>
      </c>
      <c r="D10867" s="92" t="s">
        <v>17353</v>
      </c>
    </row>
    <row r="10868" spans="1:4">
      <c r="A10868" s="95">
        <v>12018</v>
      </c>
      <c r="B10868" s="90" t="s">
        <v>17354</v>
      </c>
      <c r="C10868" s="89" t="s">
        <v>3617</v>
      </c>
      <c r="D10868" s="91" t="s">
        <v>17355</v>
      </c>
    </row>
    <row r="10869" spans="1:4">
      <c r="A10869" s="95">
        <v>12019</v>
      </c>
      <c r="B10869" s="90" t="s">
        <v>17356</v>
      </c>
      <c r="C10869" s="89" t="s">
        <v>3617</v>
      </c>
      <c r="D10869" s="91" t="s">
        <v>2626</v>
      </c>
    </row>
    <row r="10870" spans="1:4">
      <c r="A10870" s="95">
        <v>12021</v>
      </c>
      <c r="B10870" s="90" t="s">
        <v>17357</v>
      </c>
      <c r="C10870" s="89" t="s">
        <v>3617</v>
      </c>
      <c r="D10870" s="91" t="s">
        <v>13604</v>
      </c>
    </row>
    <row r="10871" spans="1:4">
      <c r="A10871" s="95">
        <v>12023</v>
      </c>
      <c r="B10871" s="90" t="s">
        <v>17358</v>
      </c>
      <c r="C10871" s="89" t="s">
        <v>3617</v>
      </c>
      <c r="D10871" s="91" t="s">
        <v>2626</v>
      </c>
    </row>
    <row r="10872" spans="1:4">
      <c r="A10872" s="95">
        <v>12024</v>
      </c>
      <c r="B10872" s="90" t="s">
        <v>17359</v>
      </c>
      <c r="C10872" s="89" t="s">
        <v>3617</v>
      </c>
      <c r="D10872" s="91" t="s">
        <v>2154</v>
      </c>
    </row>
    <row r="10873" spans="1:4">
      <c r="A10873" s="95">
        <v>12025</v>
      </c>
      <c r="B10873" s="90" t="s">
        <v>17360</v>
      </c>
      <c r="C10873" s="89" t="s">
        <v>3617</v>
      </c>
      <c r="D10873" s="91" t="s">
        <v>17355</v>
      </c>
    </row>
    <row r="10874" spans="1:4">
      <c r="A10874" s="95">
        <v>12026</v>
      </c>
      <c r="B10874" s="90" t="s">
        <v>17361</v>
      </c>
      <c r="C10874" s="89" t="s">
        <v>3635</v>
      </c>
      <c r="D10874" s="92" t="s">
        <v>17362</v>
      </c>
    </row>
    <row r="10875" spans="1:4">
      <c r="A10875" s="95">
        <v>12027</v>
      </c>
      <c r="B10875" s="90" t="s">
        <v>17363</v>
      </c>
      <c r="C10875" s="89" t="s">
        <v>3617</v>
      </c>
      <c r="D10875" s="91" t="s">
        <v>590</v>
      </c>
    </row>
    <row r="10876" spans="1:4">
      <c r="B10876" s="90" t="s">
        <v>17364</v>
      </c>
    </row>
    <row r="10877" spans="1:4">
      <c r="A10877" s="95">
        <v>12034</v>
      </c>
      <c r="B10877" s="90" t="s">
        <v>17365</v>
      </c>
      <c r="C10877" s="89" t="s">
        <v>3973</v>
      </c>
      <c r="D10877" s="91" t="s">
        <v>484</v>
      </c>
    </row>
    <row r="10878" spans="1:4">
      <c r="A10878" s="95">
        <v>12035</v>
      </c>
      <c r="B10878" s="90" t="s">
        <v>17366</v>
      </c>
      <c r="C10878" s="89" t="s">
        <v>3973</v>
      </c>
      <c r="D10878" s="91" t="s">
        <v>1564</v>
      </c>
    </row>
    <row r="10879" spans="1:4">
      <c r="A10879" s="95">
        <v>12036</v>
      </c>
      <c r="B10879" s="90" t="s">
        <v>17367</v>
      </c>
      <c r="C10879" s="89" t="s">
        <v>3973</v>
      </c>
      <c r="D10879" s="91" t="s">
        <v>2811</v>
      </c>
    </row>
    <row r="10880" spans="1:4">
      <c r="A10880" s="95">
        <v>12038</v>
      </c>
      <c r="B10880" s="90" t="s">
        <v>17368</v>
      </c>
      <c r="C10880" s="89" t="s">
        <v>3973</v>
      </c>
      <c r="D10880" s="91" t="s">
        <v>479</v>
      </c>
    </row>
    <row r="10881" spans="1:4">
      <c r="A10881" s="95">
        <v>12039</v>
      </c>
      <c r="B10881" s="90" t="s">
        <v>17369</v>
      </c>
      <c r="C10881" s="89" t="s">
        <v>3973</v>
      </c>
      <c r="D10881" s="91" t="s">
        <v>2005</v>
      </c>
    </row>
    <row r="10882" spans="1:4">
      <c r="A10882" s="95">
        <v>12040</v>
      </c>
      <c r="B10882" s="90" t="s">
        <v>17370</v>
      </c>
      <c r="C10882" s="89" t="s">
        <v>3973</v>
      </c>
      <c r="D10882" s="91" t="s">
        <v>11070</v>
      </c>
    </row>
    <row r="10883" spans="1:4">
      <c r="A10883" s="95">
        <v>12041</v>
      </c>
      <c r="B10883" s="90" t="s">
        <v>17371</v>
      </c>
      <c r="C10883" s="89" t="s">
        <v>3973</v>
      </c>
      <c r="D10883" s="91" t="s">
        <v>364</v>
      </c>
    </row>
    <row r="10884" spans="1:4">
      <c r="A10884" s="95">
        <v>12042</v>
      </c>
      <c r="B10884" s="90" t="s">
        <v>17372</v>
      </c>
      <c r="C10884" s="89" t="s">
        <v>3973</v>
      </c>
      <c r="D10884" s="91" t="s">
        <v>17373</v>
      </c>
    </row>
    <row r="10885" spans="1:4">
      <c r="A10885" s="95">
        <v>12043</v>
      </c>
      <c r="B10885" s="90" t="s">
        <v>17374</v>
      </c>
      <c r="C10885" s="89" t="s">
        <v>3973</v>
      </c>
      <c r="D10885" s="91" t="s">
        <v>17375</v>
      </c>
    </row>
    <row r="10886" spans="1:4">
      <c r="A10886" s="95">
        <v>12044</v>
      </c>
      <c r="B10886" s="90" t="s">
        <v>17376</v>
      </c>
      <c r="C10886" s="89" t="s">
        <v>3973</v>
      </c>
      <c r="D10886" s="91" t="s">
        <v>3278</v>
      </c>
    </row>
    <row r="10887" spans="1:4">
      <c r="A10887" s="95">
        <v>12045</v>
      </c>
      <c r="B10887" s="90" t="s">
        <v>17377</v>
      </c>
      <c r="C10887" s="89" t="s">
        <v>3973</v>
      </c>
      <c r="D10887" s="91" t="s">
        <v>1225</v>
      </c>
    </row>
    <row r="10888" spans="1:4">
      <c r="A10888" s="95">
        <v>12046</v>
      </c>
      <c r="B10888" s="90" t="s">
        <v>17378</v>
      </c>
      <c r="C10888" s="89" t="s">
        <v>3973</v>
      </c>
      <c r="D10888" s="91" t="s">
        <v>17379</v>
      </c>
    </row>
    <row r="10889" spans="1:4">
      <c r="A10889" s="95">
        <v>12047</v>
      </c>
      <c r="B10889" s="90" t="s">
        <v>17380</v>
      </c>
      <c r="C10889" s="89" t="s">
        <v>3973</v>
      </c>
      <c r="D10889" s="91" t="s">
        <v>5586</v>
      </c>
    </row>
    <row r="10890" spans="1:4">
      <c r="A10890" s="95">
        <v>12048</v>
      </c>
      <c r="B10890" s="90" t="s">
        <v>17381</v>
      </c>
      <c r="C10890" s="89" t="s">
        <v>3635</v>
      </c>
      <c r="D10890" s="92" t="s">
        <v>17382</v>
      </c>
    </row>
    <row r="10891" spans="1:4">
      <c r="B10891" s="90" t="s">
        <v>17383</v>
      </c>
    </row>
    <row r="10892" spans="1:4">
      <c r="B10892" s="90" t="s">
        <v>17384</v>
      </c>
    </row>
    <row r="10893" spans="1:4">
      <c r="D10893" s="89" t="s">
        <v>3701</v>
      </c>
    </row>
    <row r="10894" spans="1:4">
      <c r="B10894" s="87" t="s">
        <v>17385</v>
      </c>
    </row>
    <row r="10896" spans="1:4">
      <c r="B10896" s="87" t="s">
        <v>3609</v>
      </c>
      <c r="C10896" s="88" t="s">
        <v>3610</v>
      </c>
    </row>
    <row r="10897" spans="1:4">
      <c r="D10897" s="88" t="s">
        <v>3611</v>
      </c>
    </row>
    <row r="10898" spans="1:4">
      <c r="A10898" s="88" t="s">
        <v>3612</v>
      </c>
      <c r="B10898" s="87" t="s">
        <v>3613</v>
      </c>
      <c r="C10898" s="88" t="s">
        <v>3614</v>
      </c>
    </row>
    <row r="10899" spans="1:4">
      <c r="A10899" s="95">
        <v>12049</v>
      </c>
      <c r="B10899" s="90" t="s">
        <v>17386</v>
      </c>
      <c r="C10899" s="89" t="s">
        <v>3635</v>
      </c>
      <c r="D10899" s="92" t="s">
        <v>17387</v>
      </c>
    </row>
    <row r="10900" spans="1:4">
      <c r="B10900" s="90" t="s">
        <v>17388</v>
      </c>
    </row>
    <row r="10901" spans="1:4">
      <c r="A10901" s="95">
        <v>12050</v>
      </c>
      <c r="B10901" s="90" t="s">
        <v>17389</v>
      </c>
      <c r="C10901" s="89" t="s">
        <v>3973</v>
      </c>
      <c r="D10901" s="91" t="s">
        <v>2714</v>
      </c>
    </row>
    <row r="10902" spans="1:4">
      <c r="A10902" s="95">
        <v>12051</v>
      </c>
      <c r="B10902" s="90" t="s">
        <v>17390</v>
      </c>
      <c r="C10902" s="89" t="s">
        <v>3973</v>
      </c>
      <c r="D10902" s="91" t="s">
        <v>17391</v>
      </c>
    </row>
    <row r="10903" spans="1:4">
      <c r="A10903" s="95">
        <v>12052</v>
      </c>
      <c r="B10903" s="90" t="s">
        <v>17392</v>
      </c>
      <c r="C10903" s="89" t="s">
        <v>3973</v>
      </c>
      <c r="D10903" s="91" t="s">
        <v>17393</v>
      </c>
    </row>
    <row r="10904" spans="1:4">
      <c r="A10904" s="95">
        <v>12053</v>
      </c>
      <c r="B10904" s="90" t="s">
        <v>17394</v>
      </c>
      <c r="C10904" s="89" t="s">
        <v>3973</v>
      </c>
      <c r="D10904" s="91" t="s">
        <v>4188</v>
      </c>
    </row>
    <row r="10905" spans="1:4">
      <c r="A10905" s="95">
        <v>12054</v>
      </c>
      <c r="B10905" s="90" t="s">
        <v>17395</v>
      </c>
      <c r="C10905" s="89" t="s">
        <v>3973</v>
      </c>
      <c r="D10905" s="91" t="s">
        <v>17396</v>
      </c>
    </row>
    <row r="10906" spans="1:4">
      <c r="A10906" s="95">
        <v>12055</v>
      </c>
      <c r="B10906" s="90" t="s">
        <v>17397</v>
      </c>
      <c r="C10906" s="89" t="s">
        <v>3973</v>
      </c>
      <c r="D10906" s="91" t="s">
        <v>17398</v>
      </c>
    </row>
    <row r="10907" spans="1:4">
      <c r="A10907" s="95">
        <v>12056</v>
      </c>
      <c r="B10907" s="90" t="s">
        <v>17399</v>
      </c>
      <c r="C10907" s="89" t="s">
        <v>3635</v>
      </c>
      <c r="D10907" s="91" t="s">
        <v>11994</v>
      </c>
    </row>
    <row r="10908" spans="1:4">
      <c r="A10908" s="95">
        <v>12057</v>
      </c>
      <c r="B10908" s="90" t="s">
        <v>17400</v>
      </c>
      <c r="C10908" s="89" t="s">
        <v>3635</v>
      </c>
      <c r="D10908" s="91" t="s">
        <v>759</v>
      </c>
    </row>
    <row r="10909" spans="1:4">
      <c r="A10909" s="95">
        <v>12058</v>
      </c>
      <c r="B10909" s="90" t="s">
        <v>17401</v>
      </c>
      <c r="C10909" s="89" t="s">
        <v>3617</v>
      </c>
      <c r="D10909" s="91" t="s">
        <v>17402</v>
      </c>
    </row>
    <row r="10910" spans="1:4">
      <c r="A10910" s="95">
        <v>12059</v>
      </c>
      <c r="B10910" s="90" t="s">
        <v>17403</v>
      </c>
      <c r="C10910" s="89" t="s">
        <v>3973</v>
      </c>
      <c r="D10910" s="91" t="s">
        <v>16755</v>
      </c>
    </row>
    <row r="10911" spans="1:4">
      <c r="A10911" s="95">
        <v>12060</v>
      </c>
      <c r="B10911" s="90" t="s">
        <v>17404</v>
      </c>
      <c r="C10911" s="89" t="s">
        <v>3973</v>
      </c>
      <c r="D10911" s="91" t="s">
        <v>17405</v>
      </c>
    </row>
    <row r="10912" spans="1:4">
      <c r="A10912" s="95">
        <v>12061</v>
      </c>
      <c r="B10912" s="90" t="s">
        <v>17406</v>
      </c>
      <c r="C10912" s="89" t="s">
        <v>3973</v>
      </c>
      <c r="D10912" s="91" t="s">
        <v>17407</v>
      </c>
    </row>
    <row r="10913" spans="1:4">
      <c r="A10913" s="95">
        <v>12062</v>
      </c>
      <c r="B10913" s="90" t="s">
        <v>17408</v>
      </c>
      <c r="C10913" s="89" t="s">
        <v>3973</v>
      </c>
      <c r="D10913" s="91" t="s">
        <v>17409</v>
      </c>
    </row>
    <row r="10914" spans="1:4">
      <c r="A10914" s="95">
        <v>12063</v>
      </c>
      <c r="B10914" s="90" t="s">
        <v>17410</v>
      </c>
      <c r="C10914" s="89" t="s">
        <v>3973</v>
      </c>
      <c r="D10914" s="91" t="s">
        <v>2613</v>
      </c>
    </row>
    <row r="10915" spans="1:4">
      <c r="A10915" s="95">
        <v>12064</v>
      </c>
      <c r="B10915" s="90" t="s">
        <v>17411</v>
      </c>
      <c r="C10915" s="89" t="s">
        <v>3973</v>
      </c>
      <c r="D10915" s="91" t="s">
        <v>17412</v>
      </c>
    </row>
    <row r="10916" spans="1:4">
      <c r="A10916" s="95">
        <v>12065</v>
      </c>
      <c r="B10916" s="90" t="s">
        <v>17413</v>
      </c>
      <c r="C10916" s="89" t="s">
        <v>3973</v>
      </c>
      <c r="D10916" s="91" t="s">
        <v>17414</v>
      </c>
    </row>
    <row r="10917" spans="1:4">
      <c r="A10917" s="95">
        <v>12066</v>
      </c>
      <c r="B10917" s="90" t="s">
        <v>17415</v>
      </c>
      <c r="C10917" s="89" t="s">
        <v>3973</v>
      </c>
      <c r="D10917" s="91" t="s">
        <v>17416</v>
      </c>
    </row>
    <row r="10918" spans="1:4">
      <c r="A10918" s="95">
        <v>12067</v>
      </c>
      <c r="B10918" s="90" t="s">
        <v>17417</v>
      </c>
      <c r="C10918" s="89" t="s">
        <v>3973</v>
      </c>
      <c r="D10918" s="91" t="s">
        <v>17418</v>
      </c>
    </row>
    <row r="10919" spans="1:4">
      <c r="A10919" s="95">
        <v>12068</v>
      </c>
      <c r="B10919" s="90" t="s">
        <v>17419</v>
      </c>
      <c r="C10919" s="89" t="s">
        <v>3973</v>
      </c>
      <c r="D10919" s="91" t="s">
        <v>2991</v>
      </c>
    </row>
    <row r="10920" spans="1:4">
      <c r="A10920" s="95">
        <v>12069</v>
      </c>
      <c r="B10920" s="90" t="s">
        <v>17420</v>
      </c>
      <c r="C10920" s="89" t="s">
        <v>3973</v>
      </c>
      <c r="D10920" s="91" t="s">
        <v>17421</v>
      </c>
    </row>
    <row r="10921" spans="1:4">
      <c r="A10921" s="95">
        <v>12070</v>
      </c>
      <c r="B10921" s="90" t="s">
        <v>17422</v>
      </c>
      <c r="C10921" s="89" t="s">
        <v>3973</v>
      </c>
      <c r="D10921" s="91" t="s">
        <v>17423</v>
      </c>
    </row>
    <row r="10922" spans="1:4">
      <c r="A10922" s="95">
        <v>12071</v>
      </c>
      <c r="B10922" s="90" t="s">
        <v>17424</v>
      </c>
      <c r="C10922" s="89" t="s">
        <v>3617</v>
      </c>
      <c r="D10922" s="91" t="s">
        <v>17425</v>
      </c>
    </row>
    <row r="10923" spans="1:4">
      <c r="A10923" s="95">
        <v>12072</v>
      </c>
      <c r="B10923" s="90" t="s">
        <v>17426</v>
      </c>
      <c r="C10923" s="89" t="s">
        <v>3973</v>
      </c>
      <c r="D10923" s="91" t="s">
        <v>17427</v>
      </c>
    </row>
    <row r="10924" spans="1:4">
      <c r="A10924" s="95">
        <v>12073</v>
      </c>
      <c r="B10924" s="90" t="s">
        <v>17428</v>
      </c>
      <c r="C10924" s="89" t="s">
        <v>3973</v>
      </c>
      <c r="D10924" s="91" t="s">
        <v>12753</v>
      </c>
    </row>
    <row r="10925" spans="1:4">
      <c r="A10925" s="95">
        <v>12074</v>
      </c>
      <c r="B10925" s="90" t="s">
        <v>17429</v>
      </c>
      <c r="C10925" s="89" t="s">
        <v>3973</v>
      </c>
      <c r="D10925" s="91" t="s">
        <v>17430</v>
      </c>
    </row>
    <row r="10926" spans="1:4">
      <c r="A10926" s="95">
        <v>12075</v>
      </c>
      <c r="B10926" s="90" t="s">
        <v>17431</v>
      </c>
      <c r="C10926" s="89" t="s">
        <v>3973</v>
      </c>
      <c r="D10926" s="91" t="s">
        <v>17432</v>
      </c>
    </row>
    <row r="10927" spans="1:4">
      <c r="A10927" s="95">
        <v>12076</v>
      </c>
      <c r="B10927" s="90" t="s">
        <v>17433</v>
      </c>
      <c r="C10927" s="89" t="s">
        <v>3973</v>
      </c>
      <c r="D10927" s="91" t="s">
        <v>2661</v>
      </c>
    </row>
    <row r="10928" spans="1:4">
      <c r="A10928" s="95">
        <v>12077</v>
      </c>
      <c r="B10928" s="90" t="s">
        <v>17434</v>
      </c>
      <c r="C10928" s="89" t="s">
        <v>3973</v>
      </c>
      <c r="D10928" s="91" t="s">
        <v>2707</v>
      </c>
    </row>
    <row r="10929" spans="1:4">
      <c r="A10929" s="95">
        <v>12078</v>
      </c>
      <c r="B10929" s="90" t="s">
        <v>17435</v>
      </c>
      <c r="C10929" s="89" t="s">
        <v>3973</v>
      </c>
      <c r="D10929" s="91" t="s">
        <v>17436</v>
      </c>
    </row>
    <row r="10930" spans="1:4">
      <c r="A10930" s="95">
        <v>12079</v>
      </c>
      <c r="B10930" s="90" t="s">
        <v>17437</v>
      </c>
      <c r="C10930" s="89" t="s">
        <v>3973</v>
      </c>
      <c r="D10930" s="91" t="s">
        <v>17438</v>
      </c>
    </row>
    <row r="10931" spans="1:4">
      <c r="A10931" s="95">
        <v>12080</v>
      </c>
      <c r="B10931" s="90" t="s">
        <v>17439</v>
      </c>
      <c r="C10931" s="89" t="s">
        <v>3973</v>
      </c>
      <c r="D10931" s="91" t="s">
        <v>17440</v>
      </c>
    </row>
    <row r="10932" spans="1:4">
      <c r="D10932" s="89" t="s">
        <v>3701</v>
      </c>
    </row>
    <row r="10933" spans="1:4">
      <c r="B10933" s="87" t="s">
        <v>17441</v>
      </c>
    </row>
    <row r="10935" spans="1:4">
      <c r="B10935" s="87" t="s">
        <v>3609</v>
      </c>
      <c r="C10935" s="88" t="s">
        <v>3610</v>
      </c>
    </row>
    <row r="10936" spans="1:4">
      <c r="D10936" s="88" t="s">
        <v>3611</v>
      </c>
    </row>
    <row r="10937" spans="1:4">
      <c r="A10937" s="88" t="s">
        <v>3612</v>
      </c>
      <c r="B10937" s="87" t="s">
        <v>3613</v>
      </c>
      <c r="C10937" s="88" t="s">
        <v>3614</v>
      </c>
    </row>
    <row r="10938" spans="1:4">
      <c r="A10938" s="95">
        <v>12081</v>
      </c>
      <c r="B10938" s="90" t="s">
        <v>17442</v>
      </c>
      <c r="C10938" s="89" t="s">
        <v>3973</v>
      </c>
      <c r="D10938" s="91" t="s">
        <v>17443</v>
      </c>
    </row>
    <row r="10939" spans="1:4">
      <c r="A10939" s="95">
        <v>12082</v>
      </c>
      <c r="B10939" s="90" t="s">
        <v>17444</v>
      </c>
      <c r="C10939" s="89" t="s">
        <v>3973</v>
      </c>
      <c r="D10939" s="91" t="s">
        <v>2234</v>
      </c>
    </row>
    <row r="10940" spans="1:4">
      <c r="A10940" s="95">
        <v>12083</v>
      </c>
      <c r="B10940" s="90" t="s">
        <v>17445</v>
      </c>
      <c r="C10940" s="89" t="s">
        <v>3973</v>
      </c>
      <c r="D10940" s="91" t="s">
        <v>3562</v>
      </c>
    </row>
    <row r="10941" spans="1:4">
      <c r="A10941" s="95">
        <v>12084</v>
      </c>
      <c r="B10941" s="90" t="s">
        <v>17446</v>
      </c>
      <c r="C10941" s="89" t="s">
        <v>3617</v>
      </c>
      <c r="D10941" s="91" t="s">
        <v>17030</v>
      </c>
    </row>
    <row r="10942" spans="1:4">
      <c r="B10942" s="90" t="s">
        <v>17447</v>
      </c>
    </row>
    <row r="10943" spans="1:4">
      <c r="B10943" s="90" t="s">
        <v>17448</v>
      </c>
    </row>
    <row r="10944" spans="1:4">
      <c r="A10944" s="95">
        <v>12085</v>
      </c>
      <c r="B10944" s="90" t="s">
        <v>17449</v>
      </c>
      <c r="C10944" s="89" t="s">
        <v>3617</v>
      </c>
      <c r="D10944" s="91" t="s">
        <v>17450</v>
      </c>
    </row>
    <row r="10945" spans="1:4">
      <c r="A10945" s="95">
        <v>12086</v>
      </c>
      <c r="B10945" s="90" t="s">
        <v>17451</v>
      </c>
      <c r="C10945" s="89" t="s">
        <v>3635</v>
      </c>
      <c r="D10945" s="91" t="s">
        <v>17452</v>
      </c>
    </row>
    <row r="10946" spans="1:4">
      <c r="A10946" s="95">
        <v>12087</v>
      </c>
      <c r="B10946" s="90" t="s">
        <v>17453</v>
      </c>
      <c r="C10946" s="89" t="s">
        <v>3635</v>
      </c>
      <c r="D10946" s="91" t="s">
        <v>1546</v>
      </c>
    </row>
    <row r="10947" spans="1:4">
      <c r="A10947" s="95">
        <v>12088</v>
      </c>
      <c r="B10947" s="90" t="s">
        <v>17454</v>
      </c>
      <c r="C10947" s="89" t="s">
        <v>3635</v>
      </c>
      <c r="D10947" s="91" t="s">
        <v>132</v>
      </c>
    </row>
    <row r="10948" spans="1:4">
      <c r="A10948" s="95">
        <v>12089</v>
      </c>
      <c r="B10948" s="90" t="s">
        <v>17455</v>
      </c>
      <c r="C10948" s="89" t="s">
        <v>3635</v>
      </c>
      <c r="D10948" s="91" t="s">
        <v>1235</v>
      </c>
    </row>
    <row r="10949" spans="1:4">
      <c r="A10949" s="95">
        <v>12090</v>
      </c>
      <c r="B10949" s="90" t="s">
        <v>17456</v>
      </c>
      <c r="C10949" s="89" t="s">
        <v>3635</v>
      </c>
      <c r="D10949" s="91" t="s">
        <v>3372</v>
      </c>
    </row>
    <row r="10950" spans="1:4">
      <c r="A10950" s="95">
        <v>12091</v>
      </c>
      <c r="B10950" s="90" t="s">
        <v>17457</v>
      </c>
      <c r="C10950" s="89" t="s">
        <v>3635</v>
      </c>
      <c r="D10950" s="91" t="s">
        <v>17458</v>
      </c>
    </row>
    <row r="10951" spans="1:4">
      <c r="A10951" s="95">
        <v>12092</v>
      </c>
      <c r="B10951" s="90" t="s">
        <v>17459</v>
      </c>
      <c r="C10951" s="89" t="s">
        <v>3635</v>
      </c>
      <c r="D10951" s="91" t="s">
        <v>2044</v>
      </c>
    </row>
    <row r="10952" spans="1:4">
      <c r="A10952" s="95">
        <v>12094</v>
      </c>
      <c r="B10952" s="90" t="s">
        <v>17460</v>
      </c>
      <c r="C10952" s="89" t="s">
        <v>3635</v>
      </c>
      <c r="D10952" s="91" t="s">
        <v>3025</v>
      </c>
    </row>
    <row r="10953" spans="1:4">
      <c r="B10953" s="90" t="s">
        <v>17461</v>
      </c>
    </row>
    <row r="10954" spans="1:4">
      <c r="A10954" s="95">
        <v>12095</v>
      </c>
      <c r="B10954" s="90" t="s">
        <v>17460</v>
      </c>
      <c r="C10954" s="89" t="s">
        <v>3635</v>
      </c>
      <c r="D10954" s="91" t="s">
        <v>3025</v>
      </c>
    </row>
    <row r="10955" spans="1:4">
      <c r="B10955" s="90" t="s">
        <v>17462</v>
      </c>
    </row>
    <row r="10956" spans="1:4">
      <c r="A10956" s="95">
        <v>12096</v>
      </c>
      <c r="B10956" s="90" t="s">
        <v>17463</v>
      </c>
      <c r="C10956" s="89" t="s">
        <v>3635</v>
      </c>
      <c r="D10956" s="91" t="s">
        <v>17464</v>
      </c>
    </row>
    <row r="10957" spans="1:4">
      <c r="A10957" s="95">
        <v>12097</v>
      </c>
      <c r="B10957" s="90" t="s">
        <v>17465</v>
      </c>
      <c r="C10957" s="89" t="s">
        <v>3635</v>
      </c>
      <c r="D10957" s="91" t="s">
        <v>17466</v>
      </c>
    </row>
    <row r="10958" spans="1:4">
      <c r="B10958" s="90" t="s">
        <v>17467</v>
      </c>
    </row>
    <row r="10959" spans="1:4">
      <c r="B10959" s="90" t="s">
        <v>17468</v>
      </c>
    </row>
    <row r="10960" spans="1:4">
      <c r="A10960" s="95">
        <v>12098</v>
      </c>
      <c r="B10960" s="90" t="s">
        <v>17469</v>
      </c>
      <c r="C10960" s="89" t="s">
        <v>3635</v>
      </c>
      <c r="D10960" s="91" t="s">
        <v>17470</v>
      </c>
    </row>
    <row r="10961" spans="1:4">
      <c r="B10961" s="90" t="s">
        <v>17471</v>
      </c>
    </row>
    <row r="10962" spans="1:4">
      <c r="A10962" s="95">
        <v>12099</v>
      </c>
      <c r="B10962" s="90" t="s">
        <v>17472</v>
      </c>
      <c r="C10962" s="89" t="s">
        <v>3635</v>
      </c>
      <c r="D10962" s="91" t="s">
        <v>2227</v>
      </c>
    </row>
    <row r="10963" spans="1:4">
      <c r="A10963" s="95">
        <v>12100</v>
      </c>
      <c r="B10963" s="90" t="s">
        <v>17473</v>
      </c>
      <c r="C10963" s="89" t="s">
        <v>3635</v>
      </c>
      <c r="D10963" s="91" t="s">
        <v>17466</v>
      </c>
    </row>
    <row r="10964" spans="1:4">
      <c r="B10964" s="90" t="s">
        <v>17474</v>
      </c>
    </row>
    <row r="10965" spans="1:4">
      <c r="A10965" s="95">
        <v>12101</v>
      </c>
      <c r="B10965" s="90" t="s">
        <v>17475</v>
      </c>
      <c r="C10965" s="89" t="s">
        <v>3635</v>
      </c>
      <c r="D10965" s="91" t="s">
        <v>17466</v>
      </c>
    </row>
    <row r="10966" spans="1:4">
      <c r="B10966" s="90" t="s">
        <v>17476</v>
      </c>
    </row>
    <row r="10967" spans="1:4">
      <c r="A10967" s="95">
        <v>12102</v>
      </c>
      <c r="B10967" s="90" t="s">
        <v>17465</v>
      </c>
      <c r="C10967" s="89" t="s">
        <v>3635</v>
      </c>
      <c r="D10967" s="91" t="s">
        <v>17466</v>
      </c>
    </row>
    <row r="10968" spans="1:4">
      <c r="B10968" s="90" t="s">
        <v>17476</v>
      </c>
    </row>
    <row r="10969" spans="1:4">
      <c r="A10969" s="95">
        <v>12103</v>
      </c>
      <c r="B10969" s="90" t="s">
        <v>17475</v>
      </c>
      <c r="C10969" s="89" t="s">
        <v>3635</v>
      </c>
      <c r="D10969" s="91" t="s">
        <v>17466</v>
      </c>
    </row>
    <row r="10970" spans="1:4">
      <c r="B10970" s="90" t="s">
        <v>17477</v>
      </c>
    </row>
    <row r="10971" spans="1:4">
      <c r="A10971" s="95">
        <v>12104</v>
      </c>
      <c r="B10971" s="90" t="s">
        <v>17475</v>
      </c>
      <c r="C10971" s="89" t="s">
        <v>3635</v>
      </c>
      <c r="D10971" s="91" t="s">
        <v>17466</v>
      </c>
    </row>
    <row r="10972" spans="1:4">
      <c r="B10972" s="90" t="s">
        <v>17478</v>
      </c>
    </row>
    <row r="10973" spans="1:4">
      <c r="A10973" s="95">
        <v>12105</v>
      </c>
      <c r="B10973" s="90" t="s">
        <v>17479</v>
      </c>
      <c r="C10973" s="89" t="s">
        <v>3635</v>
      </c>
      <c r="D10973" s="91" t="s">
        <v>17466</v>
      </c>
    </row>
    <row r="10974" spans="1:4">
      <c r="B10974" s="90" t="s">
        <v>17480</v>
      </c>
    </row>
    <row r="10975" spans="1:4">
      <c r="A10975" s="95">
        <v>12106</v>
      </c>
      <c r="B10975" s="90" t="s">
        <v>17465</v>
      </c>
      <c r="C10975" s="89" t="s">
        <v>3635</v>
      </c>
      <c r="D10975" s="91" t="s">
        <v>17466</v>
      </c>
    </row>
    <row r="10976" spans="1:4">
      <c r="B10976" s="90" t="s">
        <v>17481</v>
      </c>
    </row>
    <row r="10977" spans="1:4">
      <c r="A10977" s="95">
        <v>12107</v>
      </c>
      <c r="B10977" s="90" t="s">
        <v>17465</v>
      </c>
      <c r="C10977" s="89" t="s">
        <v>3635</v>
      </c>
      <c r="D10977" s="91" t="s">
        <v>17466</v>
      </c>
    </row>
    <row r="10978" spans="1:4">
      <c r="B10978" s="90" t="s">
        <v>17477</v>
      </c>
    </row>
    <row r="10979" spans="1:4">
      <c r="A10979" s="95">
        <v>12108</v>
      </c>
      <c r="B10979" s="90" t="s">
        <v>17482</v>
      </c>
      <c r="C10979" s="89" t="s">
        <v>3635</v>
      </c>
      <c r="D10979" s="91" t="s">
        <v>3413</v>
      </c>
    </row>
    <row r="10980" spans="1:4">
      <c r="B10980" s="90" t="s">
        <v>17483</v>
      </c>
    </row>
    <row r="10981" spans="1:4">
      <c r="D10981" s="89" t="s">
        <v>3701</v>
      </c>
    </row>
    <row r="10982" spans="1:4">
      <c r="B10982" s="87" t="s">
        <v>17484</v>
      </c>
    </row>
    <row r="10984" spans="1:4">
      <c r="B10984" s="87" t="s">
        <v>3609</v>
      </c>
      <c r="C10984" s="88" t="s">
        <v>3610</v>
      </c>
    </row>
    <row r="10985" spans="1:4">
      <c r="D10985" s="88" t="s">
        <v>3611</v>
      </c>
    </row>
    <row r="10986" spans="1:4">
      <c r="A10986" s="88" t="s">
        <v>3612</v>
      </c>
      <c r="B10986" s="87" t="s">
        <v>3613</v>
      </c>
      <c r="C10986" s="88" t="s">
        <v>3614</v>
      </c>
    </row>
    <row r="10987" spans="1:4">
      <c r="A10987" s="95">
        <v>12109</v>
      </c>
      <c r="C10987" s="89" t="s">
        <v>3635</v>
      </c>
      <c r="D10987" s="93" t="s">
        <v>17485</v>
      </c>
    </row>
    <row r="10988" spans="1:4">
      <c r="A10988" s="95">
        <v>12112</v>
      </c>
      <c r="B10988" s="90" t="s">
        <v>17486</v>
      </c>
      <c r="C10988" s="89" t="s">
        <v>3973</v>
      </c>
      <c r="D10988" s="91" t="s">
        <v>17487</v>
      </c>
    </row>
    <row r="10989" spans="1:4">
      <c r="A10989" s="95">
        <v>12113</v>
      </c>
      <c r="B10989" s="90" t="s">
        <v>17488</v>
      </c>
      <c r="C10989" s="89" t="s">
        <v>3635</v>
      </c>
      <c r="D10989" s="91" t="s">
        <v>17489</v>
      </c>
    </row>
    <row r="10990" spans="1:4">
      <c r="A10990" s="95">
        <v>12114</v>
      </c>
      <c r="B10990" s="90" t="s">
        <v>17490</v>
      </c>
      <c r="C10990" s="89" t="s">
        <v>3635</v>
      </c>
      <c r="D10990" s="91" t="s">
        <v>5349</v>
      </c>
    </row>
    <row r="10991" spans="1:4">
      <c r="A10991" s="95">
        <v>12115</v>
      </c>
      <c r="B10991" s="90" t="s">
        <v>17491</v>
      </c>
      <c r="C10991" s="89" t="s">
        <v>3635</v>
      </c>
      <c r="D10991" s="91" t="s">
        <v>377</v>
      </c>
    </row>
    <row r="10992" spans="1:4">
      <c r="A10992" s="95">
        <v>12116</v>
      </c>
      <c r="B10992" s="90" t="s">
        <v>17492</v>
      </c>
      <c r="C10992" s="89" t="s">
        <v>3635</v>
      </c>
      <c r="D10992" s="91" t="s">
        <v>826</v>
      </c>
    </row>
    <row r="10993" spans="1:4">
      <c r="A10993" s="95">
        <v>12117</v>
      </c>
      <c r="B10993" s="90" t="s">
        <v>17493</v>
      </c>
      <c r="C10993" s="89" t="s">
        <v>3635</v>
      </c>
      <c r="D10993" s="89" t="s">
        <v>88</v>
      </c>
    </row>
    <row r="10994" spans="1:4">
      <c r="A10994" s="95">
        <v>12118</v>
      </c>
      <c r="B10994" s="90" t="s">
        <v>17494</v>
      </c>
      <c r="C10994" s="89" t="s">
        <v>3635</v>
      </c>
      <c r="D10994" s="91" t="s">
        <v>384</v>
      </c>
    </row>
    <row r="10995" spans="1:4">
      <c r="A10995" s="95">
        <v>12119</v>
      </c>
      <c r="B10995" s="90" t="s">
        <v>17495</v>
      </c>
      <c r="C10995" s="89" t="s">
        <v>3635</v>
      </c>
      <c r="D10995" s="91" t="s">
        <v>3001</v>
      </c>
    </row>
    <row r="10996" spans="1:4">
      <c r="A10996" s="95">
        <v>12120</v>
      </c>
      <c r="B10996" s="90" t="s">
        <v>17496</v>
      </c>
      <c r="C10996" s="89" t="s">
        <v>3635</v>
      </c>
      <c r="D10996" s="91" t="s">
        <v>3001</v>
      </c>
    </row>
    <row r="10997" spans="1:4">
      <c r="A10997" s="95">
        <v>12121</v>
      </c>
      <c r="B10997" s="90" t="s">
        <v>17497</v>
      </c>
      <c r="C10997" s="89" t="s">
        <v>3635</v>
      </c>
      <c r="D10997" s="91" t="s">
        <v>3001</v>
      </c>
    </row>
    <row r="10998" spans="1:4">
      <c r="A10998" s="95">
        <v>12122</v>
      </c>
      <c r="B10998" s="90" t="s">
        <v>17498</v>
      </c>
      <c r="C10998" s="89" t="s">
        <v>3635</v>
      </c>
      <c r="D10998" s="91" t="s">
        <v>3001</v>
      </c>
    </row>
    <row r="10999" spans="1:4">
      <c r="A10999" s="95">
        <v>12123</v>
      </c>
      <c r="B10999" s="90" t="s">
        <v>17499</v>
      </c>
      <c r="C10999" s="89" t="s">
        <v>3635</v>
      </c>
      <c r="D10999" s="91" t="s">
        <v>3001</v>
      </c>
    </row>
    <row r="11000" spans="1:4">
      <c r="A11000" s="95">
        <v>12124</v>
      </c>
      <c r="B11000" s="90" t="s">
        <v>17500</v>
      </c>
      <c r="C11000" s="89" t="s">
        <v>3635</v>
      </c>
      <c r="D11000" s="91" t="s">
        <v>3001</v>
      </c>
    </row>
    <row r="11001" spans="1:4">
      <c r="A11001" s="95">
        <v>12125</v>
      </c>
      <c r="B11001" s="90" t="s">
        <v>17501</v>
      </c>
      <c r="C11001" s="89" t="s">
        <v>3635</v>
      </c>
      <c r="D11001" s="91" t="s">
        <v>3001</v>
      </c>
    </row>
    <row r="11002" spans="1:4">
      <c r="A11002" s="95">
        <v>12126</v>
      </c>
      <c r="B11002" s="90" t="s">
        <v>17502</v>
      </c>
      <c r="C11002" s="89" t="s">
        <v>3635</v>
      </c>
      <c r="D11002" s="91" t="s">
        <v>3001</v>
      </c>
    </row>
    <row r="11003" spans="1:4">
      <c r="A11003" s="95">
        <v>12127</v>
      </c>
      <c r="B11003" s="90" t="s">
        <v>17503</v>
      </c>
      <c r="C11003" s="89" t="s">
        <v>3635</v>
      </c>
      <c r="D11003" s="91" t="s">
        <v>3001</v>
      </c>
    </row>
    <row r="11004" spans="1:4">
      <c r="A11004" s="95">
        <v>12128</v>
      </c>
      <c r="B11004" s="90" t="s">
        <v>17504</v>
      </c>
      <c r="C11004" s="89" t="s">
        <v>3635</v>
      </c>
      <c r="D11004" s="91" t="s">
        <v>3001</v>
      </c>
    </row>
    <row r="11005" spans="1:4">
      <c r="A11005" s="95">
        <v>12129</v>
      </c>
      <c r="B11005" s="90" t="s">
        <v>17505</v>
      </c>
      <c r="C11005" s="89" t="s">
        <v>3635</v>
      </c>
      <c r="D11005" s="91" t="s">
        <v>3001</v>
      </c>
    </row>
    <row r="11006" spans="1:4">
      <c r="A11006" s="95">
        <v>12130</v>
      </c>
      <c r="B11006" s="90" t="s">
        <v>17506</v>
      </c>
      <c r="C11006" s="89" t="s">
        <v>3635</v>
      </c>
      <c r="D11006" s="91" t="s">
        <v>3001</v>
      </c>
    </row>
    <row r="11007" spans="1:4">
      <c r="A11007" s="95">
        <v>12131</v>
      </c>
      <c r="B11007" s="90" t="s">
        <v>17507</v>
      </c>
      <c r="C11007" s="89" t="s">
        <v>3635</v>
      </c>
      <c r="D11007" s="91" t="s">
        <v>3001</v>
      </c>
    </row>
    <row r="11008" spans="1:4">
      <c r="A11008" s="95">
        <v>12132</v>
      </c>
      <c r="B11008" s="90" t="s">
        <v>17508</v>
      </c>
      <c r="C11008" s="89" t="s">
        <v>3635</v>
      </c>
      <c r="D11008" s="91" t="s">
        <v>3001</v>
      </c>
    </row>
    <row r="11009" spans="1:4">
      <c r="A11009" s="95">
        <v>12134</v>
      </c>
      <c r="B11009" s="90" t="s">
        <v>17509</v>
      </c>
      <c r="C11009" s="89" t="s">
        <v>3635</v>
      </c>
      <c r="D11009" s="91" t="s">
        <v>403</v>
      </c>
    </row>
    <row r="11010" spans="1:4">
      <c r="A11010" s="95">
        <v>12135</v>
      </c>
      <c r="B11010" s="90" t="s">
        <v>17510</v>
      </c>
      <c r="C11010" s="89" t="s">
        <v>3635</v>
      </c>
      <c r="D11010" s="91" t="s">
        <v>1362</v>
      </c>
    </row>
    <row r="11011" spans="1:4">
      <c r="A11011" s="95">
        <v>12141</v>
      </c>
      <c r="B11011" s="90" t="s">
        <v>17511</v>
      </c>
      <c r="C11011" s="89" t="s">
        <v>3635</v>
      </c>
      <c r="D11011" s="91" t="s">
        <v>17512</v>
      </c>
    </row>
    <row r="11012" spans="1:4">
      <c r="B11012" s="90" t="s">
        <v>14494</v>
      </c>
    </row>
    <row r="11013" spans="1:4">
      <c r="A11013" s="95">
        <v>12142</v>
      </c>
      <c r="B11013" s="90" t="s">
        <v>17513</v>
      </c>
      <c r="C11013" s="89" t="s">
        <v>3635</v>
      </c>
      <c r="D11013" s="93" t="s">
        <v>17514</v>
      </c>
    </row>
    <row r="11014" spans="1:4">
      <c r="A11014" s="95">
        <v>12143</v>
      </c>
      <c r="B11014" s="90" t="s">
        <v>17515</v>
      </c>
      <c r="C11014" s="89" t="s">
        <v>3635</v>
      </c>
      <c r="D11014" s="91" t="s">
        <v>101</v>
      </c>
    </row>
    <row r="11015" spans="1:4">
      <c r="A11015" s="95">
        <v>12144</v>
      </c>
      <c r="B11015" s="90" t="s">
        <v>17516</v>
      </c>
      <c r="C11015" s="89" t="s">
        <v>3635</v>
      </c>
      <c r="D11015" s="91" t="s">
        <v>2383</v>
      </c>
    </row>
    <row r="11016" spans="1:4">
      <c r="A11016" s="95">
        <v>12145</v>
      </c>
      <c r="B11016" s="90" t="s">
        <v>17517</v>
      </c>
      <c r="C11016" s="89" t="s">
        <v>3635</v>
      </c>
      <c r="D11016" s="91" t="s">
        <v>17518</v>
      </c>
    </row>
    <row r="11017" spans="1:4">
      <c r="A11017" s="95">
        <v>12146</v>
      </c>
      <c r="B11017" s="90" t="s">
        <v>15223</v>
      </c>
      <c r="C11017" s="89" t="s">
        <v>3635</v>
      </c>
      <c r="D11017" s="93" t="s">
        <v>17519</v>
      </c>
    </row>
    <row r="11018" spans="1:4">
      <c r="B11018" s="90" t="s">
        <v>17520</v>
      </c>
    </row>
    <row r="11019" spans="1:4">
      <c r="B11019" s="90" t="s">
        <v>17521</v>
      </c>
    </row>
    <row r="11020" spans="1:4">
      <c r="A11020" s="95">
        <v>12147</v>
      </c>
      <c r="B11020" s="90" t="s">
        <v>17522</v>
      </c>
      <c r="C11020" s="89" t="s">
        <v>3635</v>
      </c>
      <c r="D11020" s="93" t="s">
        <v>17523</v>
      </c>
    </row>
    <row r="11021" spans="1:4">
      <c r="B11021" s="90" t="s">
        <v>17524</v>
      </c>
    </row>
    <row r="11022" spans="1:4">
      <c r="B11022" s="90" t="s">
        <v>17525</v>
      </c>
    </row>
    <row r="11023" spans="1:4">
      <c r="D11023" s="89" t="s">
        <v>3701</v>
      </c>
    </row>
    <row r="11024" spans="1:4">
      <c r="B11024" s="87" t="s">
        <v>17526</v>
      </c>
    </row>
    <row r="11026" spans="1:4">
      <c r="B11026" s="87" t="s">
        <v>3609</v>
      </c>
      <c r="C11026" s="88" t="s">
        <v>3610</v>
      </c>
    </row>
    <row r="11027" spans="1:4">
      <c r="D11027" s="88" t="s">
        <v>3611</v>
      </c>
    </row>
    <row r="11028" spans="1:4">
      <c r="A11028" s="88" t="s">
        <v>3612</v>
      </c>
      <c r="B11028" s="87" t="s">
        <v>3613</v>
      </c>
      <c r="C11028" s="88" t="s">
        <v>3614</v>
      </c>
    </row>
    <row r="11029" spans="1:4">
      <c r="A11029" s="95">
        <v>12148</v>
      </c>
      <c r="B11029" s="90" t="s">
        <v>17527</v>
      </c>
      <c r="C11029" s="89" t="s">
        <v>3635</v>
      </c>
      <c r="D11029" s="91" t="s">
        <v>2052</v>
      </c>
    </row>
    <row r="11030" spans="1:4">
      <c r="A11030" s="95">
        <v>12149</v>
      </c>
      <c r="B11030" s="90" t="s">
        <v>17528</v>
      </c>
      <c r="C11030" s="89" t="s">
        <v>3635</v>
      </c>
      <c r="D11030" s="91" t="s">
        <v>17529</v>
      </c>
    </row>
    <row r="11031" spans="1:4">
      <c r="A11031" s="95">
        <v>12150</v>
      </c>
      <c r="B11031" s="90" t="s">
        <v>17530</v>
      </c>
      <c r="C11031" s="89" t="s">
        <v>3635</v>
      </c>
      <c r="D11031" s="92" t="s">
        <v>17531</v>
      </c>
    </row>
    <row r="11032" spans="1:4">
      <c r="A11032" s="95">
        <v>12151</v>
      </c>
      <c r="B11032" s="90" t="s">
        <v>17532</v>
      </c>
      <c r="C11032" s="89" t="s">
        <v>3635</v>
      </c>
      <c r="D11032" s="91" t="s">
        <v>17533</v>
      </c>
    </row>
    <row r="11033" spans="1:4">
      <c r="A11033" s="95">
        <v>12152</v>
      </c>
      <c r="B11033" s="90" t="s">
        <v>17534</v>
      </c>
      <c r="C11033" s="89" t="s">
        <v>3635</v>
      </c>
      <c r="D11033" s="91" t="s">
        <v>3575</v>
      </c>
    </row>
    <row r="11034" spans="1:4">
      <c r="A11034" s="95">
        <v>12153</v>
      </c>
      <c r="B11034" s="90" t="s">
        <v>17535</v>
      </c>
      <c r="C11034" s="89" t="s">
        <v>3635</v>
      </c>
      <c r="D11034" s="91" t="s">
        <v>1370</v>
      </c>
    </row>
    <row r="11035" spans="1:4">
      <c r="A11035" s="95">
        <v>12154</v>
      </c>
      <c r="B11035" s="90" t="s">
        <v>17536</v>
      </c>
      <c r="C11035" s="89" t="s">
        <v>3635</v>
      </c>
      <c r="D11035" s="91" t="s">
        <v>17537</v>
      </c>
    </row>
    <row r="11036" spans="1:4">
      <c r="A11036" s="95">
        <v>12155</v>
      </c>
      <c r="B11036" s="90" t="s">
        <v>17538</v>
      </c>
      <c r="C11036" s="89" t="s">
        <v>3635</v>
      </c>
      <c r="D11036" s="91" t="s">
        <v>17539</v>
      </c>
    </row>
    <row r="11037" spans="1:4">
      <c r="A11037" s="95">
        <v>12156</v>
      </c>
      <c r="B11037" s="90" t="s">
        <v>17540</v>
      </c>
      <c r="C11037" s="89" t="s">
        <v>3635</v>
      </c>
      <c r="D11037" s="91" t="s">
        <v>17541</v>
      </c>
    </row>
    <row r="11038" spans="1:4">
      <c r="A11038" s="95">
        <v>12157</v>
      </c>
      <c r="B11038" s="90" t="s">
        <v>17542</v>
      </c>
      <c r="C11038" s="89" t="s">
        <v>3635</v>
      </c>
      <c r="D11038" s="91" t="s">
        <v>17543</v>
      </c>
    </row>
    <row r="11039" spans="1:4">
      <c r="A11039" s="95">
        <v>12158</v>
      </c>
      <c r="B11039" s="90" t="s">
        <v>17544</v>
      </c>
      <c r="C11039" s="89" t="s">
        <v>3635</v>
      </c>
      <c r="D11039" s="91" t="s">
        <v>3367</v>
      </c>
    </row>
    <row r="11040" spans="1:4">
      <c r="A11040" s="95">
        <v>12159</v>
      </c>
      <c r="B11040" s="90" t="s">
        <v>17545</v>
      </c>
      <c r="C11040" s="89" t="s">
        <v>3635</v>
      </c>
      <c r="D11040" s="91" t="s">
        <v>17546</v>
      </c>
    </row>
    <row r="11041" spans="1:4">
      <c r="A11041" s="95">
        <v>12160</v>
      </c>
      <c r="B11041" s="90" t="s">
        <v>17547</v>
      </c>
      <c r="C11041" s="89" t="s">
        <v>3635</v>
      </c>
      <c r="D11041" s="91" t="s">
        <v>1987</v>
      </c>
    </row>
    <row r="11042" spans="1:4">
      <c r="A11042" s="95">
        <v>12161</v>
      </c>
      <c r="B11042" s="90" t="s">
        <v>17548</v>
      </c>
      <c r="C11042" s="89" t="s">
        <v>3635</v>
      </c>
      <c r="D11042" s="91" t="s">
        <v>1132</v>
      </c>
    </row>
    <row r="11043" spans="1:4">
      <c r="A11043" s="95">
        <v>12162</v>
      </c>
      <c r="B11043" s="90" t="s">
        <v>17549</v>
      </c>
      <c r="C11043" s="89" t="s">
        <v>3635</v>
      </c>
      <c r="D11043" s="91" t="s">
        <v>253</v>
      </c>
    </row>
    <row r="11044" spans="1:4">
      <c r="A11044" s="95">
        <v>12163</v>
      </c>
      <c r="B11044" s="90" t="s">
        <v>17550</v>
      </c>
      <c r="C11044" s="89" t="s">
        <v>3635</v>
      </c>
      <c r="D11044" s="91" t="s">
        <v>3442</v>
      </c>
    </row>
    <row r="11045" spans="1:4">
      <c r="A11045" s="95">
        <v>12165</v>
      </c>
      <c r="B11045" s="90" t="s">
        <v>17551</v>
      </c>
      <c r="C11045" s="89" t="s">
        <v>3973</v>
      </c>
      <c r="D11045" s="91" t="s">
        <v>3602</v>
      </c>
    </row>
    <row r="11046" spans="1:4">
      <c r="A11046" s="95">
        <v>12166</v>
      </c>
      <c r="B11046" s="90" t="s">
        <v>17552</v>
      </c>
      <c r="C11046" s="89" t="s">
        <v>3973</v>
      </c>
      <c r="D11046" s="91" t="s">
        <v>8733</v>
      </c>
    </row>
    <row r="11047" spans="1:4">
      <c r="A11047" s="95">
        <v>12167</v>
      </c>
      <c r="B11047" s="90" t="s">
        <v>17553</v>
      </c>
      <c r="C11047" s="89" t="s">
        <v>3635</v>
      </c>
      <c r="D11047" s="91" t="s">
        <v>17554</v>
      </c>
    </row>
    <row r="11048" spans="1:4">
      <c r="A11048" s="95">
        <v>12168</v>
      </c>
      <c r="B11048" s="90" t="s">
        <v>17555</v>
      </c>
      <c r="C11048" s="89" t="s">
        <v>3635</v>
      </c>
      <c r="D11048" s="91" t="s">
        <v>17556</v>
      </c>
    </row>
    <row r="11049" spans="1:4">
      <c r="A11049" s="95">
        <v>12169</v>
      </c>
      <c r="B11049" s="90" t="s">
        <v>17557</v>
      </c>
      <c r="C11049" s="89" t="s">
        <v>3635</v>
      </c>
      <c r="D11049" s="91" t="s">
        <v>17558</v>
      </c>
    </row>
    <row r="11050" spans="1:4">
      <c r="A11050" s="95">
        <v>12170</v>
      </c>
      <c r="B11050" s="90" t="s">
        <v>17559</v>
      </c>
      <c r="C11050" s="89" t="s">
        <v>3635</v>
      </c>
      <c r="D11050" s="91" t="s">
        <v>17560</v>
      </c>
    </row>
    <row r="11051" spans="1:4">
      <c r="A11051" s="95">
        <v>12171</v>
      </c>
      <c r="B11051" s="90" t="s">
        <v>17561</v>
      </c>
      <c r="C11051" s="89" t="s">
        <v>3635</v>
      </c>
      <c r="D11051" s="91" t="s">
        <v>17562</v>
      </c>
    </row>
    <row r="11052" spans="1:4">
      <c r="A11052" s="95">
        <v>12172</v>
      </c>
      <c r="B11052" s="90" t="s">
        <v>17563</v>
      </c>
      <c r="C11052" s="89" t="s">
        <v>2274</v>
      </c>
      <c r="D11052" s="91" t="s">
        <v>17564</v>
      </c>
    </row>
    <row r="11053" spans="1:4">
      <c r="A11053" s="95">
        <v>12173</v>
      </c>
      <c r="B11053" s="90" t="s">
        <v>17565</v>
      </c>
      <c r="C11053" s="89" t="s">
        <v>2274</v>
      </c>
      <c r="D11053" s="91" t="s">
        <v>17566</v>
      </c>
    </row>
    <row r="11054" spans="1:4">
      <c r="A11054" s="95">
        <v>12174</v>
      </c>
      <c r="B11054" s="90" t="s">
        <v>17567</v>
      </c>
      <c r="C11054" s="89" t="s">
        <v>3635</v>
      </c>
      <c r="D11054" s="91" t="s">
        <v>17568</v>
      </c>
    </row>
    <row r="11055" spans="1:4">
      <c r="A11055" s="95">
        <v>12175</v>
      </c>
      <c r="B11055" s="90" t="s">
        <v>17569</v>
      </c>
      <c r="C11055" s="89" t="s">
        <v>3635</v>
      </c>
      <c r="D11055" s="91" t="s">
        <v>17570</v>
      </c>
    </row>
    <row r="11056" spans="1:4">
      <c r="A11056" s="95">
        <v>12176</v>
      </c>
      <c r="B11056" s="90" t="s">
        <v>17571</v>
      </c>
      <c r="C11056" s="89" t="s">
        <v>3635</v>
      </c>
      <c r="D11056" s="91" t="s">
        <v>17572</v>
      </c>
    </row>
    <row r="11057" spans="1:4">
      <c r="A11057" s="95">
        <v>12177</v>
      </c>
      <c r="B11057" s="90" t="s">
        <v>17573</v>
      </c>
      <c r="C11057" s="89" t="s">
        <v>3635</v>
      </c>
      <c r="D11057" s="91" t="s">
        <v>17574</v>
      </c>
    </row>
    <row r="11058" spans="1:4">
      <c r="A11058" s="95">
        <v>12178</v>
      </c>
      <c r="B11058" s="90" t="s">
        <v>17575</v>
      </c>
      <c r="C11058" s="89" t="s">
        <v>3635</v>
      </c>
      <c r="D11058" s="91" t="s">
        <v>395</v>
      </c>
    </row>
    <row r="11059" spans="1:4">
      <c r="A11059" s="95">
        <v>12179</v>
      </c>
      <c r="B11059" s="90" t="s">
        <v>17576</v>
      </c>
      <c r="C11059" s="89" t="s">
        <v>3635</v>
      </c>
      <c r="D11059" s="91" t="s">
        <v>5945</v>
      </c>
    </row>
    <row r="11060" spans="1:4">
      <c r="A11060" s="95">
        <v>12180</v>
      </c>
      <c r="B11060" s="90" t="s">
        <v>17577</v>
      </c>
      <c r="C11060" s="89" t="s">
        <v>3973</v>
      </c>
      <c r="D11060" s="91" t="s">
        <v>1661</v>
      </c>
    </row>
    <row r="11061" spans="1:4">
      <c r="A11061" s="95">
        <v>12181</v>
      </c>
      <c r="B11061" s="90" t="s">
        <v>17578</v>
      </c>
      <c r="C11061" s="89" t="s">
        <v>3973</v>
      </c>
      <c r="D11061" s="91" t="s">
        <v>147</v>
      </c>
    </row>
    <row r="11062" spans="1:4">
      <c r="D11062" s="89" t="s">
        <v>3701</v>
      </c>
    </row>
    <row r="11063" spans="1:4">
      <c r="B11063" s="87" t="s">
        <v>17579</v>
      </c>
    </row>
    <row r="11065" spans="1:4">
      <c r="B11065" s="87" t="s">
        <v>3609</v>
      </c>
      <c r="C11065" s="88" t="s">
        <v>3610</v>
      </c>
    </row>
    <row r="11066" spans="1:4">
      <c r="D11066" s="88" t="s">
        <v>3611</v>
      </c>
    </row>
    <row r="11067" spans="1:4">
      <c r="A11067" s="88" t="s">
        <v>3612</v>
      </c>
      <c r="B11067" s="87" t="s">
        <v>3613</v>
      </c>
      <c r="C11067" s="88" t="s">
        <v>3614</v>
      </c>
    </row>
    <row r="11068" spans="1:4">
      <c r="A11068" s="95">
        <v>12182</v>
      </c>
      <c r="B11068" s="90" t="s">
        <v>17580</v>
      </c>
      <c r="C11068" s="89" t="s">
        <v>3973</v>
      </c>
      <c r="D11068" s="91" t="s">
        <v>947</v>
      </c>
    </row>
    <row r="11069" spans="1:4">
      <c r="A11069" s="95">
        <v>12183</v>
      </c>
      <c r="B11069" s="90" t="s">
        <v>17581</v>
      </c>
      <c r="C11069" s="89" t="s">
        <v>3973</v>
      </c>
      <c r="D11069" s="89" t="s">
        <v>399</v>
      </c>
    </row>
    <row r="11070" spans="1:4">
      <c r="A11070" s="95">
        <v>12184</v>
      </c>
      <c r="B11070" s="90" t="s">
        <v>17582</v>
      </c>
      <c r="C11070" s="89" t="s">
        <v>3635</v>
      </c>
      <c r="D11070" s="91" t="s">
        <v>9052</v>
      </c>
    </row>
    <row r="11071" spans="1:4">
      <c r="A11071" s="95">
        <v>12185</v>
      </c>
      <c r="B11071" s="90" t="s">
        <v>17583</v>
      </c>
      <c r="C11071" s="89" t="s">
        <v>3973</v>
      </c>
      <c r="D11071" s="91" t="s">
        <v>1612</v>
      </c>
    </row>
    <row r="11072" spans="1:4">
      <c r="A11072" s="95">
        <v>12186</v>
      </c>
      <c r="B11072" s="90" t="s">
        <v>17584</v>
      </c>
      <c r="C11072" s="89" t="s">
        <v>3617</v>
      </c>
      <c r="D11072" s="91" t="s">
        <v>1041</v>
      </c>
    </row>
    <row r="11073" spans="1:4">
      <c r="A11073" s="95">
        <v>12187</v>
      </c>
      <c r="B11073" s="90" t="s">
        <v>13802</v>
      </c>
      <c r="C11073" s="89" t="s">
        <v>3635</v>
      </c>
      <c r="D11073" s="91" t="s">
        <v>380</v>
      </c>
    </row>
    <row r="11074" spans="1:4">
      <c r="A11074" s="95">
        <v>12188</v>
      </c>
      <c r="B11074" s="90" t="s">
        <v>17585</v>
      </c>
      <c r="C11074" s="89" t="s">
        <v>3635</v>
      </c>
      <c r="D11074" s="89" t="s">
        <v>262</v>
      </c>
    </row>
    <row r="11075" spans="1:4">
      <c r="A11075" s="95">
        <v>12189</v>
      </c>
      <c r="B11075" s="90" t="s">
        <v>17586</v>
      </c>
      <c r="C11075" s="89" t="s">
        <v>3635</v>
      </c>
      <c r="D11075" s="91" t="s">
        <v>1541</v>
      </c>
    </row>
    <row r="11076" spans="1:4">
      <c r="A11076" s="95">
        <v>12190</v>
      </c>
      <c r="B11076" s="90" t="s">
        <v>17587</v>
      </c>
      <c r="C11076" s="89" t="s">
        <v>3617</v>
      </c>
      <c r="D11076" s="91" t="s">
        <v>17588</v>
      </c>
    </row>
    <row r="11077" spans="1:4">
      <c r="B11077" s="90" t="s">
        <v>4520</v>
      </c>
    </row>
    <row r="11078" spans="1:4">
      <c r="A11078" s="95">
        <v>12191</v>
      </c>
      <c r="B11078" s="90" t="s">
        <v>17589</v>
      </c>
      <c r="C11078" s="89" t="s">
        <v>7808</v>
      </c>
      <c r="D11078" s="91" t="s">
        <v>1686</v>
      </c>
    </row>
    <row r="11079" spans="1:4">
      <c r="A11079" s="95">
        <v>12192</v>
      </c>
      <c r="B11079" s="90" t="s">
        <v>17590</v>
      </c>
      <c r="C11079" s="89" t="s">
        <v>3635</v>
      </c>
      <c r="D11079" s="93" t="s">
        <v>17591</v>
      </c>
    </row>
    <row r="11080" spans="1:4">
      <c r="B11080" s="90" t="s">
        <v>16093</v>
      </c>
    </row>
    <row r="11081" spans="1:4">
      <c r="A11081" s="95">
        <v>12193</v>
      </c>
      <c r="B11081" s="90" t="s">
        <v>17592</v>
      </c>
      <c r="C11081" s="89" t="s">
        <v>3635</v>
      </c>
      <c r="D11081" s="93" t="s">
        <v>17593</v>
      </c>
    </row>
    <row r="11082" spans="1:4">
      <c r="B11082" s="90" t="s">
        <v>16093</v>
      </c>
    </row>
    <row r="11083" spans="1:4">
      <c r="A11083" s="95">
        <v>12194</v>
      </c>
      <c r="B11083" s="90" t="s">
        <v>17594</v>
      </c>
      <c r="C11083" s="89" t="s">
        <v>3635</v>
      </c>
      <c r="D11083" s="93" t="s">
        <v>17595</v>
      </c>
    </row>
    <row r="11084" spans="1:4">
      <c r="B11084" s="90" t="s">
        <v>16093</v>
      </c>
    </row>
    <row r="11085" spans="1:4">
      <c r="A11085" s="95">
        <v>12196</v>
      </c>
      <c r="B11085" s="90" t="s">
        <v>17596</v>
      </c>
      <c r="C11085" s="89" t="s">
        <v>3635</v>
      </c>
      <c r="D11085" s="93" t="s">
        <v>17597</v>
      </c>
    </row>
    <row r="11086" spans="1:4">
      <c r="A11086" s="95">
        <v>12197</v>
      </c>
      <c r="B11086" s="90" t="s">
        <v>17598</v>
      </c>
      <c r="C11086" s="89" t="s">
        <v>3635</v>
      </c>
      <c r="D11086" s="93" t="s">
        <v>17599</v>
      </c>
    </row>
    <row r="11087" spans="1:4">
      <c r="A11087" s="95">
        <v>12198</v>
      </c>
      <c r="B11087" s="90" t="s">
        <v>17600</v>
      </c>
      <c r="C11087" s="89" t="s">
        <v>3635</v>
      </c>
      <c r="D11087" s="91" t="s">
        <v>1396</v>
      </c>
    </row>
    <row r="11088" spans="1:4">
      <c r="A11088" s="95">
        <v>12199</v>
      </c>
      <c r="B11088" s="90" t="s">
        <v>17601</v>
      </c>
      <c r="C11088" s="89" t="s">
        <v>3635</v>
      </c>
      <c r="D11088" s="93" t="s">
        <v>17602</v>
      </c>
    </row>
    <row r="11089" spans="1:4">
      <c r="B11089" s="90" t="s">
        <v>12709</v>
      </c>
    </row>
    <row r="11090" spans="1:4">
      <c r="A11090" s="95">
        <v>12200</v>
      </c>
      <c r="B11090" s="90" t="s">
        <v>17603</v>
      </c>
      <c r="C11090" s="89" t="s">
        <v>3635</v>
      </c>
      <c r="D11090" s="92" t="s">
        <v>17604</v>
      </c>
    </row>
    <row r="11091" spans="1:4">
      <c r="B11091" s="90" t="s">
        <v>12709</v>
      </c>
    </row>
    <row r="11092" spans="1:4">
      <c r="A11092" s="95">
        <v>12201</v>
      </c>
      <c r="B11092" s="90" t="s">
        <v>17605</v>
      </c>
      <c r="C11092" s="89" t="s">
        <v>3635</v>
      </c>
      <c r="D11092" s="92" t="s">
        <v>17606</v>
      </c>
    </row>
    <row r="11093" spans="1:4">
      <c r="B11093" s="90" t="s">
        <v>12709</v>
      </c>
    </row>
    <row r="11094" spans="1:4">
      <c r="A11094" s="95">
        <v>12202</v>
      </c>
      <c r="B11094" s="90" t="s">
        <v>17607</v>
      </c>
      <c r="C11094" s="89" t="s">
        <v>3635</v>
      </c>
      <c r="D11094" s="91" t="s">
        <v>17608</v>
      </c>
    </row>
    <row r="11095" spans="1:4">
      <c r="A11095" s="95">
        <v>12203</v>
      </c>
      <c r="B11095" s="90" t="s">
        <v>17609</v>
      </c>
      <c r="C11095" s="89" t="s">
        <v>3617</v>
      </c>
      <c r="D11095" s="91" t="s">
        <v>17610</v>
      </c>
    </row>
    <row r="11096" spans="1:4">
      <c r="B11096" s="90" t="s">
        <v>17611</v>
      </c>
    </row>
    <row r="11097" spans="1:4">
      <c r="A11097" s="95">
        <v>12204</v>
      </c>
      <c r="B11097" s="90" t="s">
        <v>17612</v>
      </c>
      <c r="C11097" s="89" t="s">
        <v>3635</v>
      </c>
      <c r="D11097" s="91" t="s">
        <v>1454</v>
      </c>
    </row>
    <row r="11098" spans="1:4">
      <c r="A11098" s="95">
        <v>12205</v>
      </c>
      <c r="B11098" s="90" t="s">
        <v>17613</v>
      </c>
      <c r="C11098" s="89" t="s">
        <v>3635</v>
      </c>
      <c r="D11098" s="89" t="s">
        <v>1607</v>
      </c>
    </row>
    <row r="11099" spans="1:4">
      <c r="A11099" s="95">
        <v>12206</v>
      </c>
      <c r="B11099" s="90" t="s">
        <v>17614</v>
      </c>
      <c r="C11099" s="89" t="s">
        <v>3635</v>
      </c>
      <c r="D11099" s="91" t="s">
        <v>17615</v>
      </c>
    </row>
    <row r="11100" spans="1:4">
      <c r="A11100" s="95">
        <v>12207</v>
      </c>
      <c r="B11100" s="90" t="s">
        <v>17616</v>
      </c>
      <c r="C11100" s="89" t="s">
        <v>3617</v>
      </c>
      <c r="D11100" s="92" t="s">
        <v>17617</v>
      </c>
    </row>
    <row r="11101" spans="1:4">
      <c r="A11101" s="95">
        <v>12208</v>
      </c>
      <c r="B11101" s="90" t="s">
        <v>17618</v>
      </c>
      <c r="C11101" s="89" t="s">
        <v>3635</v>
      </c>
      <c r="D11101" s="93" t="s">
        <v>17619</v>
      </c>
    </row>
    <row r="11102" spans="1:4">
      <c r="B11102" s="90" t="s">
        <v>17620</v>
      </c>
    </row>
    <row r="11103" spans="1:4">
      <c r="A11103" s="95">
        <v>12209</v>
      </c>
      <c r="B11103" s="90" t="s">
        <v>17621</v>
      </c>
      <c r="C11103" s="89" t="s">
        <v>3973</v>
      </c>
      <c r="D11103" s="91" t="s">
        <v>17622</v>
      </c>
    </row>
    <row r="11104" spans="1:4">
      <c r="A11104" s="95">
        <v>12210</v>
      </c>
      <c r="B11104" s="90" t="s">
        <v>17623</v>
      </c>
      <c r="C11104" s="89" t="s">
        <v>9526</v>
      </c>
      <c r="D11104" s="89" t="s">
        <v>399</v>
      </c>
    </row>
    <row r="11105" spans="1:4">
      <c r="A11105" s="95">
        <v>12211</v>
      </c>
      <c r="B11105" s="90" t="s">
        <v>17624</v>
      </c>
      <c r="C11105" s="89" t="s">
        <v>3617</v>
      </c>
      <c r="D11105" s="91" t="s">
        <v>12152</v>
      </c>
    </row>
    <row r="11106" spans="1:4">
      <c r="B11106" s="90" t="s">
        <v>17625</v>
      </c>
    </row>
    <row r="11107" spans="1:4">
      <c r="B11107" s="90" t="s">
        <v>17626</v>
      </c>
    </row>
    <row r="11108" spans="1:4">
      <c r="D11108" s="89" t="s">
        <v>3701</v>
      </c>
    </row>
    <row r="11109" spans="1:4">
      <c r="B11109" s="87" t="s">
        <v>17627</v>
      </c>
    </row>
    <row r="11111" spans="1:4">
      <c r="B11111" s="87" t="s">
        <v>3609</v>
      </c>
      <c r="C11111" s="88" t="s">
        <v>3610</v>
      </c>
    </row>
    <row r="11112" spans="1:4">
      <c r="D11112" s="88" t="s">
        <v>3611</v>
      </c>
    </row>
    <row r="11113" spans="1:4">
      <c r="A11113" s="88" t="s">
        <v>3612</v>
      </c>
      <c r="B11113" s="87" t="s">
        <v>3613</v>
      </c>
      <c r="C11113" s="88" t="s">
        <v>3614</v>
      </c>
    </row>
    <row r="11114" spans="1:4">
      <c r="A11114" s="95">
        <v>12216</v>
      </c>
      <c r="B11114" s="90" t="s">
        <v>17411</v>
      </c>
      <c r="C11114" s="89" t="s">
        <v>3973</v>
      </c>
      <c r="D11114" s="91" t="s">
        <v>5452</v>
      </c>
    </row>
    <row r="11115" spans="1:4">
      <c r="A11115" s="95">
        <v>12217</v>
      </c>
      <c r="B11115" s="90" t="s">
        <v>17628</v>
      </c>
      <c r="C11115" s="89" t="s">
        <v>3973</v>
      </c>
      <c r="D11115" s="91" t="s">
        <v>17629</v>
      </c>
    </row>
    <row r="11116" spans="1:4">
      <c r="A11116" s="95">
        <v>12218</v>
      </c>
      <c r="B11116" s="90" t="s">
        <v>17630</v>
      </c>
      <c r="C11116" s="89" t="s">
        <v>3973</v>
      </c>
      <c r="D11116" s="91" t="s">
        <v>17631</v>
      </c>
    </row>
    <row r="11117" spans="1:4">
      <c r="A11117" s="95">
        <v>12219</v>
      </c>
      <c r="B11117" s="90" t="s">
        <v>17632</v>
      </c>
      <c r="C11117" s="89" t="s">
        <v>3973</v>
      </c>
      <c r="D11117" s="91" t="s">
        <v>2355</v>
      </c>
    </row>
    <row r="11118" spans="1:4">
      <c r="A11118" s="95">
        <v>12222</v>
      </c>
      <c r="B11118" s="90" t="s">
        <v>17633</v>
      </c>
      <c r="C11118" s="89" t="s">
        <v>3617</v>
      </c>
      <c r="D11118" s="91" t="s">
        <v>636</v>
      </c>
    </row>
    <row r="11119" spans="1:4">
      <c r="A11119" s="95">
        <v>12223</v>
      </c>
      <c r="B11119" s="90" t="s">
        <v>17634</v>
      </c>
      <c r="C11119" s="89" t="s">
        <v>3617</v>
      </c>
      <c r="D11119" s="91" t="s">
        <v>17635</v>
      </c>
    </row>
    <row r="11120" spans="1:4">
      <c r="A11120" s="95">
        <v>12224</v>
      </c>
      <c r="B11120" s="90" t="s">
        <v>17636</v>
      </c>
      <c r="C11120" s="89" t="s">
        <v>7808</v>
      </c>
      <c r="D11120" s="91" t="s">
        <v>17210</v>
      </c>
    </row>
    <row r="11121" spans="1:4">
      <c r="A11121" s="95">
        <v>12225</v>
      </c>
      <c r="B11121" s="90" t="s">
        <v>17637</v>
      </c>
      <c r="C11121" s="89" t="s">
        <v>3617</v>
      </c>
      <c r="D11121" s="91" t="s">
        <v>17638</v>
      </c>
    </row>
    <row r="11122" spans="1:4">
      <c r="A11122" s="95">
        <v>12226</v>
      </c>
      <c r="B11122" s="90" t="s">
        <v>17639</v>
      </c>
      <c r="C11122" s="89" t="s">
        <v>3617</v>
      </c>
      <c r="D11122" s="91" t="s">
        <v>17640</v>
      </c>
    </row>
    <row r="11123" spans="1:4">
      <c r="A11123" s="95">
        <v>12227</v>
      </c>
      <c r="B11123" s="90" t="s">
        <v>17641</v>
      </c>
      <c r="C11123" s="89" t="s">
        <v>3617</v>
      </c>
      <c r="D11123" s="91" t="s">
        <v>6390</v>
      </c>
    </row>
    <row r="11124" spans="1:4">
      <c r="A11124" s="95">
        <v>12229</v>
      </c>
      <c r="B11124" s="90" t="s">
        <v>17642</v>
      </c>
      <c r="C11124" s="89" t="s">
        <v>3617</v>
      </c>
      <c r="D11124" s="91" t="s">
        <v>12152</v>
      </c>
    </row>
    <row r="11125" spans="1:4">
      <c r="B11125" s="90" t="s">
        <v>17643</v>
      </c>
    </row>
    <row r="11126" spans="1:4">
      <c r="A11126" s="95">
        <v>12230</v>
      </c>
      <c r="B11126" s="90" t="s">
        <v>17644</v>
      </c>
      <c r="C11126" s="89" t="s">
        <v>3635</v>
      </c>
      <c r="D11126" s="93" t="s">
        <v>17645</v>
      </c>
    </row>
    <row r="11127" spans="1:4">
      <c r="B11127" s="90" t="s">
        <v>12709</v>
      </c>
    </row>
    <row r="11128" spans="1:4">
      <c r="A11128" s="95">
        <v>12232</v>
      </c>
      <c r="B11128" s="90" t="s">
        <v>17646</v>
      </c>
      <c r="C11128" s="89" t="s">
        <v>3635</v>
      </c>
      <c r="D11128" s="93" t="s">
        <v>17647</v>
      </c>
    </row>
    <row r="11129" spans="1:4">
      <c r="B11129" s="90" t="s">
        <v>12709</v>
      </c>
    </row>
    <row r="11130" spans="1:4">
      <c r="A11130" s="95">
        <v>12233</v>
      </c>
      <c r="B11130" s="90" t="s">
        <v>17648</v>
      </c>
      <c r="C11130" s="89" t="s">
        <v>3635</v>
      </c>
      <c r="D11130" s="93" t="s">
        <v>17649</v>
      </c>
    </row>
    <row r="11131" spans="1:4">
      <c r="B11131" s="90" t="s">
        <v>12709</v>
      </c>
    </row>
    <row r="11132" spans="1:4">
      <c r="A11132" s="95">
        <v>12234</v>
      </c>
      <c r="B11132" s="90" t="s">
        <v>17650</v>
      </c>
      <c r="C11132" s="89" t="s">
        <v>3635</v>
      </c>
      <c r="D11132" s="91" t="s">
        <v>17651</v>
      </c>
    </row>
    <row r="11133" spans="1:4">
      <c r="A11133" s="95">
        <v>12235</v>
      </c>
      <c r="B11133" s="90" t="s">
        <v>17652</v>
      </c>
      <c r="C11133" s="89" t="s">
        <v>3635</v>
      </c>
      <c r="D11133" s="91" t="s">
        <v>4606</v>
      </c>
    </row>
    <row r="11134" spans="1:4">
      <c r="A11134" s="95">
        <v>12236</v>
      </c>
      <c r="B11134" s="90" t="s">
        <v>17653</v>
      </c>
      <c r="C11134" s="89" t="s">
        <v>3617</v>
      </c>
      <c r="D11134" s="89" t="s">
        <v>2387</v>
      </c>
    </row>
    <row r="11135" spans="1:4">
      <c r="B11135" s="90" t="s">
        <v>4520</v>
      </c>
    </row>
    <row r="11136" spans="1:4">
      <c r="A11136" s="95">
        <v>12237</v>
      </c>
      <c r="B11136" s="90" t="s">
        <v>17654</v>
      </c>
      <c r="C11136" s="89" t="s">
        <v>3635</v>
      </c>
      <c r="D11136" s="91" t="s">
        <v>17655</v>
      </c>
    </row>
    <row r="11137" spans="1:4">
      <c r="A11137" s="95">
        <v>12238</v>
      </c>
      <c r="B11137" s="90" t="s">
        <v>17656</v>
      </c>
      <c r="C11137" s="89" t="s">
        <v>3635</v>
      </c>
      <c r="D11137" s="92" t="s">
        <v>17531</v>
      </c>
    </row>
    <row r="11138" spans="1:4">
      <c r="A11138" s="95">
        <v>12239</v>
      </c>
      <c r="B11138" s="90" t="s">
        <v>17657</v>
      </c>
      <c r="C11138" s="89" t="s">
        <v>3635</v>
      </c>
      <c r="D11138" s="91" t="s">
        <v>17658</v>
      </c>
    </row>
    <row r="11139" spans="1:4">
      <c r="A11139" s="95">
        <v>12240</v>
      </c>
      <c r="B11139" s="90" t="s">
        <v>17659</v>
      </c>
      <c r="C11139" s="89" t="s">
        <v>3635</v>
      </c>
      <c r="D11139" s="92" t="s">
        <v>5380</v>
      </c>
    </row>
    <row r="11140" spans="1:4">
      <c r="B11140" s="90" t="s">
        <v>17660</v>
      </c>
    </row>
    <row r="11141" spans="1:4">
      <c r="A11141" s="95">
        <v>12241</v>
      </c>
      <c r="B11141" s="90" t="s">
        <v>17661</v>
      </c>
      <c r="C11141" s="89" t="s">
        <v>3635</v>
      </c>
      <c r="D11141" s="91" t="s">
        <v>8227</v>
      </c>
    </row>
    <row r="11142" spans="1:4">
      <c r="A11142" s="95">
        <v>12242</v>
      </c>
      <c r="B11142" s="90" t="s">
        <v>17662</v>
      </c>
      <c r="C11142" s="89" t="s">
        <v>3617</v>
      </c>
      <c r="D11142" s="91" t="s">
        <v>17663</v>
      </c>
    </row>
    <row r="11143" spans="1:4">
      <c r="B11143" s="90" t="s">
        <v>17664</v>
      </c>
    </row>
    <row r="11144" spans="1:4">
      <c r="A11144" s="95">
        <v>12243</v>
      </c>
      <c r="B11144" s="90" t="s">
        <v>17665</v>
      </c>
      <c r="C11144" s="89" t="s">
        <v>3635</v>
      </c>
      <c r="D11144" s="91" t="s">
        <v>17666</v>
      </c>
    </row>
    <row r="11145" spans="1:4">
      <c r="A11145" s="95">
        <v>12244</v>
      </c>
      <c r="B11145" s="90" t="s">
        <v>17667</v>
      </c>
      <c r="C11145" s="89" t="s">
        <v>3635</v>
      </c>
      <c r="D11145" s="91" t="s">
        <v>17668</v>
      </c>
    </row>
    <row r="11146" spans="1:4">
      <c r="A11146" s="95">
        <v>12245</v>
      </c>
      <c r="B11146" s="90" t="s">
        <v>17642</v>
      </c>
      <c r="C11146" s="89" t="s">
        <v>3617</v>
      </c>
      <c r="D11146" s="91" t="s">
        <v>12152</v>
      </c>
    </row>
    <row r="11147" spans="1:4">
      <c r="B11147" s="90" t="s">
        <v>17643</v>
      </c>
    </row>
    <row r="11148" spans="1:4">
      <c r="A11148" s="95">
        <v>12246</v>
      </c>
      <c r="B11148" s="90" t="s">
        <v>17669</v>
      </c>
      <c r="C11148" s="89" t="s">
        <v>3635</v>
      </c>
      <c r="D11148" s="91" t="s">
        <v>17670</v>
      </c>
    </row>
    <row r="11149" spans="1:4">
      <c r="A11149" s="95">
        <v>12247</v>
      </c>
      <c r="B11149" s="90" t="s">
        <v>17671</v>
      </c>
      <c r="C11149" s="89" t="s">
        <v>3635</v>
      </c>
      <c r="D11149" s="91" t="s">
        <v>17672</v>
      </c>
    </row>
    <row r="11150" spans="1:4">
      <c r="A11150" s="95">
        <v>12249</v>
      </c>
      <c r="B11150" s="90" t="s">
        <v>17673</v>
      </c>
      <c r="C11150" s="89" t="s">
        <v>3635</v>
      </c>
      <c r="D11150" s="92" t="s">
        <v>17674</v>
      </c>
    </row>
    <row r="11151" spans="1:4">
      <c r="A11151" s="95">
        <v>12250</v>
      </c>
      <c r="B11151" s="90" t="s">
        <v>17675</v>
      </c>
      <c r="C11151" s="89" t="s">
        <v>3635</v>
      </c>
      <c r="D11151" s="92" t="s">
        <v>17676</v>
      </c>
    </row>
    <row r="11152" spans="1:4">
      <c r="D11152" s="89" t="s">
        <v>3701</v>
      </c>
    </row>
    <row r="11153" spans="1:4">
      <c r="B11153" s="87" t="s">
        <v>17677</v>
      </c>
    </row>
    <row r="11155" spans="1:4">
      <c r="B11155" s="87" t="s">
        <v>3609</v>
      </c>
      <c r="C11155" s="88" t="s">
        <v>3610</v>
      </c>
    </row>
    <row r="11156" spans="1:4">
      <c r="D11156" s="88" t="s">
        <v>3611</v>
      </c>
    </row>
    <row r="11157" spans="1:4">
      <c r="A11157" s="88" t="s">
        <v>3612</v>
      </c>
      <c r="B11157" s="87" t="s">
        <v>3613</v>
      </c>
      <c r="C11157" s="88" t="s">
        <v>3614</v>
      </c>
    </row>
    <row r="11158" spans="1:4">
      <c r="A11158" s="95">
        <v>12251</v>
      </c>
      <c r="B11158" s="90" t="s">
        <v>17678</v>
      </c>
      <c r="C11158" s="89" t="s">
        <v>3617</v>
      </c>
      <c r="D11158" s="91" t="s">
        <v>17679</v>
      </c>
    </row>
    <row r="11159" spans="1:4">
      <c r="A11159" s="95">
        <v>12252</v>
      </c>
      <c r="B11159" s="90" t="s">
        <v>17680</v>
      </c>
      <c r="C11159" s="89" t="s">
        <v>3635</v>
      </c>
      <c r="D11159" s="91" t="s">
        <v>17681</v>
      </c>
    </row>
    <row r="11160" spans="1:4">
      <c r="A11160" s="95">
        <v>12253</v>
      </c>
      <c r="B11160" s="90" t="s">
        <v>17682</v>
      </c>
      <c r="C11160" s="89" t="s">
        <v>3635</v>
      </c>
      <c r="D11160" s="91" t="s">
        <v>17681</v>
      </c>
    </row>
    <row r="11161" spans="1:4">
      <c r="A11161" s="95">
        <v>12254</v>
      </c>
      <c r="B11161" s="90" t="s">
        <v>17683</v>
      </c>
      <c r="C11161" s="89" t="s">
        <v>3635</v>
      </c>
      <c r="D11161" s="91" t="s">
        <v>17684</v>
      </c>
    </row>
    <row r="11162" spans="1:4">
      <c r="A11162" s="95">
        <v>12255</v>
      </c>
      <c r="B11162" s="90" t="s">
        <v>17685</v>
      </c>
      <c r="C11162" s="89" t="s">
        <v>3635</v>
      </c>
      <c r="D11162" s="91" t="s">
        <v>17686</v>
      </c>
    </row>
    <row r="11163" spans="1:4">
      <c r="A11163" s="95">
        <v>12256</v>
      </c>
      <c r="B11163" s="90" t="s">
        <v>17687</v>
      </c>
      <c r="C11163" s="89" t="s">
        <v>3635</v>
      </c>
      <c r="D11163" s="91" t="s">
        <v>17688</v>
      </c>
    </row>
    <row r="11164" spans="1:4">
      <c r="A11164" s="95">
        <v>12257</v>
      </c>
      <c r="B11164" s="90" t="s">
        <v>17689</v>
      </c>
      <c r="C11164" s="89" t="s">
        <v>3635</v>
      </c>
      <c r="D11164" s="91" t="s">
        <v>349</v>
      </c>
    </row>
    <row r="11165" spans="1:4">
      <c r="A11165" s="95">
        <v>12258</v>
      </c>
      <c r="B11165" s="90" t="s">
        <v>17690</v>
      </c>
      <c r="C11165" s="89" t="s">
        <v>3635</v>
      </c>
      <c r="D11165" s="91" t="s">
        <v>17691</v>
      </c>
    </row>
    <row r="11166" spans="1:4">
      <c r="A11166" s="95">
        <v>12259</v>
      </c>
      <c r="B11166" s="90" t="s">
        <v>17692</v>
      </c>
      <c r="C11166" s="89" t="s">
        <v>3635</v>
      </c>
      <c r="D11166" s="91" t="s">
        <v>17693</v>
      </c>
    </row>
    <row r="11167" spans="1:4">
      <c r="A11167" s="95">
        <v>12260</v>
      </c>
      <c r="B11167" s="90" t="s">
        <v>17694</v>
      </c>
      <c r="C11167" s="89" t="s">
        <v>3635</v>
      </c>
      <c r="D11167" s="92" t="s">
        <v>17695</v>
      </c>
    </row>
    <row r="11168" spans="1:4">
      <c r="A11168" s="95">
        <v>12261</v>
      </c>
      <c r="B11168" s="90" t="s">
        <v>17696</v>
      </c>
      <c r="C11168" s="89" t="s">
        <v>3635</v>
      </c>
      <c r="D11168" s="93" t="s">
        <v>17697</v>
      </c>
    </row>
    <row r="11169" spans="1:4">
      <c r="A11169" s="95">
        <v>12262</v>
      </c>
      <c r="B11169" s="90" t="s">
        <v>17698</v>
      </c>
      <c r="C11169" s="89" t="s">
        <v>3635</v>
      </c>
      <c r="D11169" s="91" t="s">
        <v>17699</v>
      </c>
    </row>
    <row r="11170" spans="1:4">
      <c r="A11170" s="95">
        <v>12263</v>
      </c>
      <c r="B11170" s="90" t="s">
        <v>17700</v>
      </c>
      <c r="C11170" s="89" t="s">
        <v>3635</v>
      </c>
      <c r="D11170" s="91" t="s">
        <v>17701</v>
      </c>
    </row>
    <row r="11171" spans="1:4">
      <c r="A11171" s="95">
        <v>12264</v>
      </c>
      <c r="B11171" s="90" t="s">
        <v>17702</v>
      </c>
      <c r="C11171" s="89" t="s">
        <v>3617</v>
      </c>
      <c r="D11171" s="89" t="s">
        <v>108</v>
      </c>
    </row>
    <row r="11172" spans="1:4">
      <c r="A11172" s="95">
        <v>12265</v>
      </c>
      <c r="B11172" s="90" t="s">
        <v>17703</v>
      </c>
      <c r="C11172" s="89" t="s">
        <v>3617</v>
      </c>
      <c r="D11172" s="89" t="s">
        <v>1136</v>
      </c>
    </row>
    <row r="11173" spans="1:4">
      <c r="A11173" s="95">
        <v>12266</v>
      </c>
      <c r="B11173" s="90" t="s">
        <v>17704</v>
      </c>
      <c r="C11173" s="89" t="s">
        <v>3617</v>
      </c>
      <c r="D11173" s="89" t="s">
        <v>2296</v>
      </c>
    </row>
    <row r="11174" spans="1:4">
      <c r="A11174" s="95">
        <v>12267</v>
      </c>
      <c r="B11174" s="90" t="s">
        <v>17705</v>
      </c>
      <c r="C11174" s="89" t="s">
        <v>3617</v>
      </c>
      <c r="D11174" s="89" t="s">
        <v>1374</v>
      </c>
    </row>
    <row r="11175" spans="1:4">
      <c r="A11175" s="95">
        <v>12268</v>
      </c>
      <c r="B11175" s="90" t="s">
        <v>17706</v>
      </c>
      <c r="C11175" s="89" t="s">
        <v>3617</v>
      </c>
      <c r="D11175" s="91" t="s">
        <v>295</v>
      </c>
    </row>
    <row r="11176" spans="1:4">
      <c r="A11176" s="95">
        <v>12269</v>
      </c>
      <c r="B11176" s="90" t="s">
        <v>17707</v>
      </c>
      <c r="C11176" s="89" t="s">
        <v>3617</v>
      </c>
      <c r="D11176" s="89" t="s">
        <v>251</v>
      </c>
    </row>
    <row r="11177" spans="1:4">
      <c r="A11177" s="95">
        <v>12270</v>
      </c>
      <c r="B11177" s="90" t="s">
        <v>17708</v>
      </c>
      <c r="C11177" s="89" t="s">
        <v>3617</v>
      </c>
      <c r="D11177" s="89" t="s">
        <v>489</v>
      </c>
    </row>
    <row r="11178" spans="1:4">
      <c r="A11178" s="95">
        <v>12271</v>
      </c>
      <c r="B11178" s="90" t="s">
        <v>17709</v>
      </c>
      <c r="C11178" s="89" t="s">
        <v>3617</v>
      </c>
      <c r="D11178" s="89" t="s">
        <v>1500</v>
      </c>
    </row>
    <row r="11179" spans="1:4">
      <c r="A11179" s="95">
        <v>12272</v>
      </c>
      <c r="B11179" s="90" t="s">
        <v>17710</v>
      </c>
      <c r="C11179" s="89" t="s">
        <v>3617</v>
      </c>
      <c r="D11179" s="89" t="s">
        <v>1374</v>
      </c>
    </row>
    <row r="11180" spans="1:4">
      <c r="A11180" s="95">
        <v>12273</v>
      </c>
      <c r="B11180" s="90" t="s">
        <v>17711</v>
      </c>
      <c r="C11180" s="89" t="s">
        <v>3617</v>
      </c>
      <c r="D11180" s="89" t="s">
        <v>113</v>
      </c>
    </row>
    <row r="11181" spans="1:4">
      <c r="A11181" s="95">
        <v>12274</v>
      </c>
      <c r="B11181" s="90" t="s">
        <v>17712</v>
      </c>
      <c r="C11181" s="89" t="s">
        <v>3617</v>
      </c>
      <c r="D11181" s="89" t="s">
        <v>432</v>
      </c>
    </row>
    <row r="11182" spans="1:4">
      <c r="A11182" s="95">
        <v>12275</v>
      </c>
      <c r="B11182" s="90" t="s">
        <v>17713</v>
      </c>
      <c r="C11182" s="89" t="s">
        <v>3617</v>
      </c>
      <c r="D11182" s="89" t="s">
        <v>185</v>
      </c>
    </row>
    <row r="11183" spans="1:4">
      <c r="A11183" s="95">
        <v>12276</v>
      </c>
      <c r="B11183" s="90" t="s">
        <v>17714</v>
      </c>
      <c r="C11183" s="89" t="s">
        <v>3617</v>
      </c>
      <c r="D11183" s="89" t="s">
        <v>1500</v>
      </c>
    </row>
    <row r="11184" spans="1:4">
      <c r="A11184" s="95">
        <v>12277</v>
      </c>
      <c r="B11184" s="90" t="s">
        <v>17715</v>
      </c>
      <c r="C11184" s="89" t="s">
        <v>3617</v>
      </c>
      <c r="D11184" s="89" t="s">
        <v>108</v>
      </c>
    </row>
    <row r="11185" spans="1:4">
      <c r="A11185" s="95">
        <v>12278</v>
      </c>
      <c r="B11185" s="90" t="s">
        <v>17716</v>
      </c>
      <c r="C11185" s="89" t="s">
        <v>3617</v>
      </c>
      <c r="D11185" s="89" t="s">
        <v>158</v>
      </c>
    </row>
    <row r="11186" spans="1:4">
      <c r="A11186" s="95">
        <v>12279</v>
      </c>
      <c r="B11186" s="90" t="s">
        <v>17717</v>
      </c>
      <c r="C11186" s="89" t="s">
        <v>3617</v>
      </c>
      <c r="D11186" s="89" t="s">
        <v>2296</v>
      </c>
    </row>
    <row r="11187" spans="1:4">
      <c r="A11187" s="95">
        <v>12280</v>
      </c>
      <c r="B11187" s="90" t="s">
        <v>17718</v>
      </c>
      <c r="C11187" s="89" t="s">
        <v>3617</v>
      </c>
      <c r="D11187" s="89" t="s">
        <v>1374</v>
      </c>
    </row>
    <row r="11188" spans="1:4">
      <c r="A11188" s="95">
        <v>12281</v>
      </c>
      <c r="B11188" s="90" t="s">
        <v>17719</v>
      </c>
      <c r="C11188" s="89" t="s">
        <v>3617</v>
      </c>
      <c r="D11188" s="89" t="s">
        <v>113</v>
      </c>
    </row>
    <row r="11189" spans="1:4">
      <c r="A11189" s="95">
        <v>12282</v>
      </c>
      <c r="B11189" s="90" t="s">
        <v>17720</v>
      </c>
      <c r="C11189" s="89" t="s">
        <v>3617</v>
      </c>
      <c r="D11189" s="89" t="s">
        <v>432</v>
      </c>
    </row>
    <row r="11190" spans="1:4">
      <c r="A11190" s="95">
        <v>12283</v>
      </c>
      <c r="B11190" s="90" t="s">
        <v>17721</v>
      </c>
      <c r="C11190" s="89" t="s">
        <v>3617</v>
      </c>
      <c r="D11190" s="91" t="s">
        <v>95</v>
      </c>
    </row>
    <row r="11191" spans="1:4">
      <c r="D11191" s="89" t="s">
        <v>3701</v>
      </c>
    </row>
    <row r="11192" spans="1:4">
      <c r="B11192" s="87" t="s">
        <v>17722</v>
      </c>
    </row>
    <row r="11194" spans="1:4">
      <c r="B11194" s="87" t="s">
        <v>3609</v>
      </c>
      <c r="C11194" s="88" t="s">
        <v>3610</v>
      </c>
    </row>
    <row r="11195" spans="1:4">
      <c r="D11195" s="88" t="s">
        <v>3611</v>
      </c>
    </row>
    <row r="11196" spans="1:4">
      <c r="A11196" s="88" t="s">
        <v>3612</v>
      </c>
      <c r="B11196" s="87" t="s">
        <v>3613</v>
      </c>
      <c r="C11196" s="88" t="s">
        <v>3614</v>
      </c>
    </row>
    <row r="11197" spans="1:4">
      <c r="A11197" s="95">
        <v>12284</v>
      </c>
      <c r="B11197" s="90" t="s">
        <v>17723</v>
      </c>
      <c r="C11197" s="89" t="s">
        <v>3617</v>
      </c>
      <c r="D11197" s="89" t="s">
        <v>1691</v>
      </c>
    </row>
    <row r="11198" spans="1:4">
      <c r="A11198" s="95">
        <v>12285</v>
      </c>
      <c r="B11198" s="90" t="s">
        <v>17724</v>
      </c>
      <c r="C11198" s="89" t="s">
        <v>3617</v>
      </c>
      <c r="D11198" s="89" t="s">
        <v>2444</v>
      </c>
    </row>
    <row r="11199" spans="1:4">
      <c r="A11199" s="95">
        <v>12286</v>
      </c>
      <c r="B11199" s="90" t="s">
        <v>17725</v>
      </c>
      <c r="C11199" s="89" t="s">
        <v>3617</v>
      </c>
      <c r="D11199" s="89" t="s">
        <v>108</v>
      </c>
    </row>
    <row r="11200" spans="1:4">
      <c r="A11200" s="95">
        <v>12287</v>
      </c>
      <c r="B11200" s="90" t="s">
        <v>17726</v>
      </c>
      <c r="C11200" s="89" t="s">
        <v>3617</v>
      </c>
      <c r="D11200" s="89" t="s">
        <v>2296</v>
      </c>
    </row>
    <row r="11201" spans="1:4">
      <c r="A11201" s="95">
        <v>12288</v>
      </c>
      <c r="B11201" s="90" t="s">
        <v>17727</v>
      </c>
      <c r="C11201" s="89" t="s">
        <v>3617</v>
      </c>
      <c r="D11201" s="89" t="s">
        <v>1374</v>
      </c>
    </row>
    <row r="11202" spans="1:4">
      <c r="A11202" s="95">
        <v>12289</v>
      </c>
      <c r="B11202" s="90" t="s">
        <v>17728</v>
      </c>
      <c r="C11202" s="89" t="s">
        <v>3617</v>
      </c>
      <c r="D11202" s="89" t="s">
        <v>432</v>
      </c>
    </row>
    <row r="11203" spans="1:4">
      <c r="A11203" s="95">
        <v>12290</v>
      </c>
      <c r="B11203" s="90" t="s">
        <v>17729</v>
      </c>
      <c r="C11203" s="89" t="s">
        <v>3617</v>
      </c>
      <c r="D11203" s="89" t="s">
        <v>185</v>
      </c>
    </row>
    <row r="11204" spans="1:4">
      <c r="A11204" s="95">
        <v>12291</v>
      </c>
      <c r="B11204" s="90" t="s">
        <v>17730</v>
      </c>
      <c r="C11204" s="89" t="s">
        <v>3617</v>
      </c>
      <c r="D11204" s="89" t="s">
        <v>2296</v>
      </c>
    </row>
    <row r="11205" spans="1:4">
      <c r="A11205" s="95">
        <v>12292</v>
      </c>
      <c r="B11205" s="90" t="s">
        <v>17731</v>
      </c>
      <c r="C11205" s="89" t="s">
        <v>3617</v>
      </c>
      <c r="D11205" s="89" t="s">
        <v>1374</v>
      </c>
    </row>
    <row r="11206" spans="1:4">
      <c r="A11206" s="95">
        <v>12293</v>
      </c>
      <c r="B11206" s="90" t="s">
        <v>17732</v>
      </c>
      <c r="C11206" s="89" t="s">
        <v>3617</v>
      </c>
      <c r="D11206" s="89" t="s">
        <v>113</v>
      </c>
    </row>
    <row r="11207" spans="1:4">
      <c r="A11207" s="95">
        <v>12294</v>
      </c>
      <c r="B11207" s="90" t="s">
        <v>17733</v>
      </c>
      <c r="C11207" s="89" t="s">
        <v>3617</v>
      </c>
      <c r="D11207" s="89" t="s">
        <v>432</v>
      </c>
    </row>
    <row r="11208" spans="1:4">
      <c r="A11208" s="95">
        <v>12295</v>
      </c>
      <c r="B11208" s="90" t="s">
        <v>17734</v>
      </c>
      <c r="C11208" s="89" t="s">
        <v>7634</v>
      </c>
      <c r="D11208" s="92" t="s">
        <v>17735</v>
      </c>
    </row>
    <row r="11209" spans="1:4">
      <c r="A11209" s="95">
        <v>12297</v>
      </c>
      <c r="B11209" s="90" t="s">
        <v>17736</v>
      </c>
      <c r="C11209" s="89" t="s">
        <v>3617</v>
      </c>
      <c r="D11209" s="89" t="s">
        <v>372</v>
      </c>
    </row>
    <row r="11210" spans="1:4">
      <c r="A11210" s="95">
        <v>12298</v>
      </c>
      <c r="B11210" s="90" t="s">
        <v>17737</v>
      </c>
      <c r="C11210" s="89" t="s">
        <v>3617</v>
      </c>
      <c r="D11210" s="89" t="s">
        <v>429</v>
      </c>
    </row>
    <row r="11211" spans="1:4">
      <c r="A11211" s="95">
        <v>12299</v>
      </c>
      <c r="B11211" s="90" t="s">
        <v>17738</v>
      </c>
      <c r="C11211" s="89" t="s">
        <v>3617</v>
      </c>
      <c r="D11211" s="89" t="s">
        <v>865</v>
      </c>
    </row>
    <row r="11212" spans="1:4">
      <c r="A11212" s="95">
        <v>12300</v>
      </c>
      <c r="B11212" s="90" t="s">
        <v>17739</v>
      </c>
      <c r="C11212" s="89" t="s">
        <v>3617</v>
      </c>
      <c r="D11212" s="89" t="s">
        <v>1679</v>
      </c>
    </row>
    <row r="11213" spans="1:4">
      <c r="A11213" s="95">
        <v>12301</v>
      </c>
      <c r="B11213" s="90" t="s">
        <v>17740</v>
      </c>
      <c r="C11213" s="89" t="s">
        <v>3617</v>
      </c>
      <c r="D11213" s="89" t="s">
        <v>630</v>
      </c>
    </row>
    <row r="11214" spans="1:4">
      <c r="A11214" s="95">
        <v>12302</v>
      </c>
      <c r="B11214" s="90" t="s">
        <v>17741</v>
      </c>
      <c r="C11214" s="89" t="s">
        <v>3617</v>
      </c>
      <c r="D11214" s="89" t="s">
        <v>427</v>
      </c>
    </row>
    <row r="11215" spans="1:4">
      <c r="A11215" s="95">
        <v>12303</v>
      </c>
      <c r="B11215" s="90" t="s">
        <v>17742</v>
      </c>
      <c r="C11215" s="89" t="s">
        <v>3617</v>
      </c>
      <c r="D11215" s="89" t="s">
        <v>86</v>
      </c>
    </row>
    <row r="11216" spans="1:4">
      <c r="A11216" s="95">
        <v>12304</v>
      </c>
      <c r="B11216" s="90" t="s">
        <v>17743</v>
      </c>
      <c r="C11216" s="89" t="s">
        <v>3617</v>
      </c>
      <c r="D11216" s="89" t="s">
        <v>630</v>
      </c>
    </row>
    <row r="11217" spans="1:4">
      <c r="A11217" s="95">
        <v>12305</v>
      </c>
      <c r="B11217" s="90" t="s">
        <v>17744</v>
      </c>
      <c r="C11217" s="89" t="s">
        <v>3617</v>
      </c>
      <c r="D11217" s="89" t="s">
        <v>1208</v>
      </c>
    </row>
    <row r="11218" spans="1:4">
      <c r="A11218" s="95">
        <v>12306</v>
      </c>
      <c r="B11218" s="90" t="s">
        <v>17745</v>
      </c>
      <c r="C11218" s="89" t="s">
        <v>3617</v>
      </c>
      <c r="D11218" s="89" t="s">
        <v>427</v>
      </c>
    </row>
    <row r="11219" spans="1:4">
      <c r="A11219" s="95">
        <v>12307</v>
      </c>
      <c r="B11219" s="90" t="s">
        <v>17746</v>
      </c>
      <c r="C11219" s="89" t="s">
        <v>3617</v>
      </c>
      <c r="D11219" s="89" t="s">
        <v>1210</v>
      </c>
    </row>
    <row r="11220" spans="1:4">
      <c r="A11220" s="95">
        <v>12308</v>
      </c>
      <c r="B11220" s="90" t="s">
        <v>17747</v>
      </c>
      <c r="C11220" s="89" t="s">
        <v>3973</v>
      </c>
      <c r="D11220" s="91" t="s">
        <v>9725</v>
      </c>
    </row>
    <row r="11221" spans="1:4">
      <c r="A11221" s="95">
        <v>12309</v>
      </c>
      <c r="B11221" s="90" t="s">
        <v>17748</v>
      </c>
      <c r="C11221" s="89" t="s">
        <v>3617</v>
      </c>
      <c r="D11221" s="89" t="s">
        <v>1690</v>
      </c>
    </row>
    <row r="11222" spans="1:4">
      <c r="A11222" s="95">
        <v>12310</v>
      </c>
      <c r="B11222" s="90" t="s">
        <v>17749</v>
      </c>
      <c r="C11222" s="89" t="s">
        <v>3617</v>
      </c>
      <c r="D11222" s="89" t="s">
        <v>1374</v>
      </c>
    </row>
    <row r="11223" spans="1:4">
      <c r="A11223" s="95">
        <v>12311</v>
      </c>
      <c r="B11223" s="90" t="s">
        <v>17750</v>
      </c>
      <c r="C11223" s="89" t="s">
        <v>3617</v>
      </c>
      <c r="D11223" s="89" t="s">
        <v>1281</v>
      </c>
    </row>
    <row r="11224" spans="1:4">
      <c r="A11224" s="95">
        <v>12312</v>
      </c>
      <c r="B11224" s="90" t="s">
        <v>17751</v>
      </c>
      <c r="C11224" s="89" t="s">
        <v>3617</v>
      </c>
      <c r="D11224" s="89" t="s">
        <v>2377</v>
      </c>
    </row>
    <row r="11225" spans="1:4">
      <c r="A11225" s="95">
        <v>12313</v>
      </c>
      <c r="B11225" s="90" t="s">
        <v>17752</v>
      </c>
      <c r="C11225" s="89" t="s">
        <v>3617</v>
      </c>
      <c r="D11225" s="89" t="s">
        <v>114</v>
      </c>
    </row>
    <row r="11226" spans="1:4">
      <c r="A11226" s="95">
        <v>12314</v>
      </c>
      <c r="B11226" s="90" t="s">
        <v>17753</v>
      </c>
      <c r="C11226" s="89" t="s">
        <v>3617</v>
      </c>
      <c r="D11226" s="89" t="s">
        <v>430</v>
      </c>
    </row>
    <row r="11227" spans="1:4">
      <c r="A11227" s="95">
        <v>12315</v>
      </c>
      <c r="B11227" s="90" t="s">
        <v>17754</v>
      </c>
      <c r="C11227" s="89" t="s">
        <v>3617</v>
      </c>
      <c r="D11227" s="89" t="s">
        <v>1154</v>
      </c>
    </row>
    <row r="11228" spans="1:4">
      <c r="A11228" s="95">
        <v>12316</v>
      </c>
      <c r="B11228" s="90" t="s">
        <v>17755</v>
      </c>
      <c r="C11228" s="89" t="s">
        <v>3635</v>
      </c>
      <c r="D11228" s="91" t="s">
        <v>3044</v>
      </c>
    </row>
    <row r="11229" spans="1:4">
      <c r="A11229" s="95">
        <v>12317</v>
      </c>
      <c r="B11229" s="90" t="s">
        <v>17756</v>
      </c>
      <c r="C11229" s="89" t="s">
        <v>3635</v>
      </c>
      <c r="D11229" s="91" t="s">
        <v>17757</v>
      </c>
    </row>
    <row r="11230" spans="1:4">
      <c r="D11230" s="89" t="s">
        <v>3701</v>
      </c>
    </row>
    <row r="11231" spans="1:4">
      <c r="B11231" s="87" t="s">
        <v>17758</v>
      </c>
    </row>
    <row r="11233" spans="1:4">
      <c r="B11233" s="87" t="s">
        <v>3609</v>
      </c>
      <c r="C11233" s="88" t="s">
        <v>3610</v>
      </c>
    </row>
    <row r="11234" spans="1:4">
      <c r="D11234" s="88" t="s">
        <v>3611</v>
      </c>
    </row>
    <row r="11235" spans="1:4">
      <c r="A11235" s="88" t="s">
        <v>3612</v>
      </c>
      <c r="B11235" s="87" t="s">
        <v>3613</v>
      </c>
      <c r="C11235" s="88" t="s">
        <v>3614</v>
      </c>
    </row>
    <row r="11236" spans="1:4">
      <c r="A11236" s="95">
        <v>12318</v>
      </c>
      <c r="B11236" s="90" t="s">
        <v>17759</v>
      </c>
      <c r="C11236" s="89" t="s">
        <v>3635</v>
      </c>
      <c r="D11236" s="91" t="s">
        <v>1560</v>
      </c>
    </row>
    <row r="11237" spans="1:4">
      <c r="A11237" s="95">
        <v>12319</v>
      </c>
      <c r="B11237" s="90" t="s">
        <v>17760</v>
      </c>
      <c r="C11237" s="89" t="s">
        <v>3635</v>
      </c>
      <c r="D11237" s="93" t="s">
        <v>17761</v>
      </c>
    </row>
    <row r="11238" spans="1:4">
      <c r="A11238" s="95">
        <v>12320</v>
      </c>
      <c r="B11238" s="90" t="s">
        <v>17762</v>
      </c>
      <c r="C11238" s="89" t="s">
        <v>3635</v>
      </c>
      <c r="D11238" s="91" t="s">
        <v>17763</v>
      </c>
    </row>
    <row r="11239" spans="1:4">
      <c r="A11239" s="95">
        <v>12321</v>
      </c>
      <c r="B11239" s="90" t="s">
        <v>17764</v>
      </c>
      <c r="C11239" s="89" t="s">
        <v>3635</v>
      </c>
      <c r="D11239" s="91" t="s">
        <v>17765</v>
      </c>
    </row>
    <row r="11240" spans="1:4">
      <c r="A11240" s="95">
        <v>12322</v>
      </c>
      <c r="B11240" s="90" t="s">
        <v>17766</v>
      </c>
      <c r="C11240" s="89" t="s">
        <v>3635</v>
      </c>
      <c r="D11240" s="91" t="s">
        <v>17767</v>
      </c>
    </row>
    <row r="11241" spans="1:4">
      <c r="A11241" s="95">
        <v>12323</v>
      </c>
      <c r="B11241" s="90" t="s">
        <v>17768</v>
      </c>
      <c r="C11241" s="89" t="s">
        <v>3635</v>
      </c>
      <c r="D11241" s="91" t="s">
        <v>17769</v>
      </c>
    </row>
    <row r="11242" spans="1:4">
      <c r="B11242" s="90" t="s">
        <v>17770</v>
      </c>
    </row>
    <row r="11243" spans="1:4">
      <c r="A11243" s="95">
        <v>12324</v>
      </c>
      <c r="B11243" s="90" t="s">
        <v>17771</v>
      </c>
      <c r="C11243" s="89" t="s">
        <v>3635</v>
      </c>
      <c r="D11243" s="93" t="s">
        <v>17772</v>
      </c>
    </row>
    <row r="11244" spans="1:4">
      <c r="B11244" s="90" t="s">
        <v>17773</v>
      </c>
    </row>
    <row r="11245" spans="1:4">
      <c r="A11245" s="95">
        <v>12325</v>
      </c>
      <c r="B11245" s="90" t="s">
        <v>17774</v>
      </c>
      <c r="C11245" s="89" t="s">
        <v>3635</v>
      </c>
      <c r="D11245" s="91" t="s">
        <v>17775</v>
      </c>
    </row>
    <row r="11246" spans="1:4">
      <c r="A11246" s="95">
        <v>12326</v>
      </c>
      <c r="B11246" s="90" t="s">
        <v>17776</v>
      </c>
      <c r="C11246" s="89" t="s">
        <v>3635</v>
      </c>
      <c r="D11246" s="91" t="s">
        <v>17777</v>
      </c>
    </row>
    <row r="11247" spans="1:4">
      <c r="A11247" s="95">
        <v>12327</v>
      </c>
      <c r="B11247" s="90" t="s">
        <v>17778</v>
      </c>
      <c r="C11247" s="89" t="s">
        <v>3635</v>
      </c>
      <c r="D11247" s="91" t="s">
        <v>2873</v>
      </c>
    </row>
    <row r="11248" spans="1:4">
      <c r="A11248" s="95">
        <v>12328</v>
      </c>
      <c r="B11248" s="90" t="s">
        <v>17779</v>
      </c>
      <c r="C11248" s="89" t="s">
        <v>7808</v>
      </c>
      <c r="D11248" s="91" t="s">
        <v>17780</v>
      </c>
    </row>
    <row r="11249" spans="1:4">
      <c r="A11249" s="95">
        <v>12329</v>
      </c>
      <c r="B11249" s="90" t="s">
        <v>17781</v>
      </c>
      <c r="C11249" s="89" t="s">
        <v>7808</v>
      </c>
      <c r="D11249" s="91" t="s">
        <v>5582</v>
      </c>
    </row>
    <row r="11250" spans="1:4">
      <c r="A11250" s="95">
        <v>12330</v>
      </c>
      <c r="B11250" s="90" t="s">
        <v>17782</v>
      </c>
      <c r="C11250" s="89" t="s">
        <v>7808</v>
      </c>
      <c r="D11250" s="92" t="s">
        <v>17783</v>
      </c>
    </row>
    <row r="11251" spans="1:4">
      <c r="A11251" s="95">
        <v>12331</v>
      </c>
      <c r="B11251" s="90" t="s">
        <v>17784</v>
      </c>
      <c r="C11251" s="89" t="s">
        <v>3973</v>
      </c>
      <c r="D11251" s="91" t="s">
        <v>3666</v>
      </c>
    </row>
    <row r="11252" spans="1:4">
      <c r="A11252" s="95">
        <v>12332</v>
      </c>
      <c r="B11252" s="90" t="s">
        <v>17785</v>
      </c>
      <c r="C11252" s="89" t="s">
        <v>7808</v>
      </c>
      <c r="D11252" s="92" t="s">
        <v>17786</v>
      </c>
    </row>
    <row r="11253" spans="1:4">
      <c r="A11253" s="95">
        <v>12333</v>
      </c>
      <c r="B11253" s="90" t="s">
        <v>17787</v>
      </c>
      <c r="C11253" s="89" t="s">
        <v>7808</v>
      </c>
      <c r="D11253" s="92" t="s">
        <v>17788</v>
      </c>
    </row>
    <row r="11254" spans="1:4">
      <c r="A11254" s="95">
        <v>12334</v>
      </c>
      <c r="B11254" s="90" t="s">
        <v>17789</v>
      </c>
      <c r="C11254" s="89" t="s">
        <v>7808</v>
      </c>
      <c r="D11254" s="92" t="s">
        <v>17790</v>
      </c>
    </row>
    <row r="11255" spans="1:4">
      <c r="A11255" s="95">
        <v>12335</v>
      </c>
      <c r="B11255" s="90" t="s">
        <v>17791</v>
      </c>
      <c r="C11255" s="89" t="s">
        <v>7808</v>
      </c>
      <c r="D11255" s="92" t="s">
        <v>17792</v>
      </c>
    </row>
    <row r="11256" spans="1:4">
      <c r="A11256" s="95">
        <v>12336</v>
      </c>
      <c r="B11256" s="90" t="s">
        <v>17793</v>
      </c>
      <c r="C11256" s="89" t="s">
        <v>7808</v>
      </c>
      <c r="D11256" s="92" t="s">
        <v>17794</v>
      </c>
    </row>
    <row r="11257" spans="1:4">
      <c r="A11257" s="95">
        <v>12337</v>
      </c>
      <c r="B11257" s="90" t="s">
        <v>17795</v>
      </c>
      <c r="C11257" s="89" t="s">
        <v>3635</v>
      </c>
      <c r="D11257" s="92" t="s">
        <v>17796</v>
      </c>
    </row>
    <row r="11258" spans="1:4">
      <c r="A11258" s="95">
        <v>12338</v>
      </c>
      <c r="B11258" s="90" t="s">
        <v>17797</v>
      </c>
      <c r="C11258" s="89" t="s">
        <v>3635</v>
      </c>
      <c r="D11258" s="93" t="s">
        <v>17798</v>
      </c>
    </row>
    <row r="11259" spans="1:4">
      <c r="B11259" s="90" t="s">
        <v>17799</v>
      </c>
    </row>
    <row r="11260" spans="1:4">
      <c r="B11260" s="90" t="s">
        <v>17800</v>
      </c>
    </row>
    <row r="11261" spans="1:4">
      <c r="A11261" s="95">
        <v>12339</v>
      </c>
      <c r="B11261" s="90" t="s">
        <v>17801</v>
      </c>
      <c r="C11261" s="89" t="s">
        <v>3635</v>
      </c>
      <c r="D11261" s="91" t="s">
        <v>6001</v>
      </c>
    </row>
    <row r="11262" spans="1:4">
      <c r="A11262" s="95">
        <v>12340</v>
      </c>
      <c r="B11262" s="90" t="s">
        <v>17802</v>
      </c>
      <c r="C11262" s="89" t="s">
        <v>3635</v>
      </c>
      <c r="D11262" s="91" t="s">
        <v>17803</v>
      </c>
    </row>
    <row r="11263" spans="1:4">
      <c r="A11263" s="95">
        <v>12341</v>
      </c>
      <c r="B11263" s="90" t="s">
        <v>17804</v>
      </c>
      <c r="C11263" s="89" t="s">
        <v>3635</v>
      </c>
      <c r="D11263" s="91" t="s">
        <v>17805</v>
      </c>
    </row>
    <row r="11264" spans="1:4">
      <c r="A11264" s="95">
        <v>12342</v>
      </c>
      <c r="B11264" s="90" t="s">
        <v>17806</v>
      </c>
      <c r="C11264" s="89" t="s">
        <v>3635</v>
      </c>
      <c r="D11264" s="91" t="s">
        <v>3570</v>
      </c>
    </row>
    <row r="11265" spans="1:4">
      <c r="A11265" s="95">
        <v>12343</v>
      </c>
      <c r="B11265" s="90" t="s">
        <v>17807</v>
      </c>
      <c r="C11265" s="89" t="s">
        <v>3635</v>
      </c>
      <c r="D11265" s="91" t="s">
        <v>2856</v>
      </c>
    </row>
    <row r="11266" spans="1:4">
      <c r="A11266" s="95">
        <v>12344</v>
      </c>
      <c r="B11266" s="90" t="s">
        <v>17808</v>
      </c>
      <c r="C11266" s="89" t="s">
        <v>3635</v>
      </c>
      <c r="D11266" s="91" t="s">
        <v>2202</v>
      </c>
    </row>
    <row r="11267" spans="1:4">
      <c r="A11267" s="95">
        <v>12345</v>
      </c>
      <c r="B11267" s="90" t="s">
        <v>17809</v>
      </c>
      <c r="C11267" s="89" t="s">
        <v>3635</v>
      </c>
      <c r="D11267" s="93" t="s">
        <v>17810</v>
      </c>
    </row>
    <row r="11268" spans="1:4">
      <c r="A11268" s="95">
        <v>12346</v>
      </c>
      <c r="B11268" s="90" t="s">
        <v>17811</v>
      </c>
      <c r="C11268" s="89" t="s">
        <v>3635</v>
      </c>
      <c r="D11268" s="91" t="s">
        <v>17812</v>
      </c>
    </row>
    <row r="11269" spans="1:4">
      <c r="A11269" s="95">
        <v>12347</v>
      </c>
      <c r="B11269" s="90" t="s">
        <v>17813</v>
      </c>
      <c r="C11269" s="89" t="s">
        <v>3635</v>
      </c>
      <c r="D11269" s="93" t="s">
        <v>17814</v>
      </c>
    </row>
    <row r="11270" spans="1:4">
      <c r="A11270" s="95">
        <v>12348</v>
      </c>
      <c r="B11270" s="90" t="s">
        <v>17815</v>
      </c>
      <c r="C11270" s="89" t="s">
        <v>3635</v>
      </c>
      <c r="D11270" s="91" t="s">
        <v>17816</v>
      </c>
    </row>
    <row r="11271" spans="1:4">
      <c r="D11271" s="89" t="s">
        <v>3701</v>
      </c>
    </row>
    <row r="11272" spans="1:4">
      <c r="B11272" s="87" t="s">
        <v>17817</v>
      </c>
    </row>
    <row r="11274" spans="1:4">
      <c r="B11274" s="87" t="s">
        <v>3609</v>
      </c>
      <c r="C11274" s="88" t="s">
        <v>3610</v>
      </c>
    </row>
    <row r="11275" spans="1:4">
      <c r="D11275" s="88" t="s">
        <v>3611</v>
      </c>
    </row>
    <row r="11276" spans="1:4">
      <c r="A11276" s="88" t="s">
        <v>3612</v>
      </c>
      <c r="B11276" s="87" t="s">
        <v>3613</v>
      </c>
      <c r="C11276" s="88" t="s">
        <v>3614</v>
      </c>
    </row>
    <row r="11277" spans="1:4">
      <c r="A11277" s="95">
        <v>12349</v>
      </c>
      <c r="B11277" s="90" t="s">
        <v>17818</v>
      </c>
      <c r="C11277" s="89" t="s">
        <v>3635</v>
      </c>
      <c r="D11277" s="93" t="s">
        <v>17819</v>
      </c>
    </row>
    <row r="11278" spans="1:4">
      <c r="A11278" s="95">
        <v>12350</v>
      </c>
      <c r="B11278" s="90" t="s">
        <v>17820</v>
      </c>
      <c r="C11278" s="89" t="s">
        <v>3635</v>
      </c>
      <c r="D11278" s="91" t="s">
        <v>1537</v>
      </c>
    </row>
    <row r="11279" spans="1:4">
      <c r="A11279" s="95">
        <v>12351</v>
      </c>
      <c r="B11279" s="90" t="s">
        <v>17821</v>
      </c>
      <c r="C11279" s="89" t="s">
        <v>3635</v>
      </c>
      <c r="D11279" s="91" t="s">
        <v>3581</v>
      </c>
    </row>
    <row r="11280" spans="1:4">
      <c r="A11280" s="95">
        <v>12352</v>
      </c>
      <c r="B11280" s="90" t="s">
        <v>17822</v>
      </c>
      <c r="C11280" s="89" t="s">
        <v>3635</v>
      </c>
      <c r="D11280" s="91" t="s">
        <v>987</v>
      </c>
    </row>
    <row r="11281" spans="1:4">
      <c r="A11281" s="95">
        <v>12353</v>
      </c>
      <c r="B11281" s="90" t="s">
        <v>17823</v>
      </c>
      <c r="C11281" s="89" t="s">
        <v>3635</v>
      </c>
      <c r="D11281" s="91" t="s">
        <v>6854</v>
      </c>
    </row>
    <row r="11282" spans="1:4">
      <c r="A11282" s="95">
        <v>12354</v>
      </c>
      <c r="B11282" s="90" t="s">
        <v>17824</v>
      </c>
      <c r="C11282" s="89" t="s">
        <v>3635</v>
      </c>
      <c r="D11282" s="91" t="s">
        <v>1927</v>
      </c>
    </row>
    <row r="11283" spans="1:4">
      <c r="A11283" s="95">
        <v>12355</v>
      </c>
      <c r="B11283" s="90" t="s">
        <v>17825</v>
      </c>
      <c r="C11283" s="89" t="s">
        <v>3635</v>
      </c>
      <c r="D11283" s="89" t="s">
        <v>108</v>
      </c>
    </row>
    <row r="11284" spans="1:4">
      <c r="A11284" s="95">
        <v>12356</v>
      </c>
      <c r="B11284" s="90" t="s">
        <v>17826</v>
      </c>
      <c r="C11284" s="89" t="s">
        <v>3635</v>
      </c>
      <c r="D11284" s="91" t="s">
        <v>8064</v>
      </c>
    </row>
    <row r="11285" spans="1:4">
      <c r="A11285" s="95">
        <v>12357</v>
      </c>
      <c r="B11285" s="90" t="s">
        <v>17827</v>
      </c>
      <c r="C11285" s="89" t="s">
        <v>3635</v>
      </c>
      <c r="D11285" s="91" t="s">
        <v>17828</v>
      </c>
    </row>
    <row r="11286" spans="1:4">
      <c r="A11286" s="95">
        <v>12358</v>
      </c>
      <c r="B11286" s="90" t="s">
        <v>17829</v>
      </c>
      <c r="C11286" s="89" t="s">
        <v>3635</v>
      </c>
      <c r="D11286" s="91" t="s">
        <v>17830</v>
      </c>
    </row>
    <row r="11287" spans="1:4">
      <c r="A11287" s="95">
        <v>12359</v>
      </c>
      <c r="B11287" s="90" t="s">
        <v>17831</v>
      </c>
      <c r="C11287" s="89" t="s">
        <v>3635</v>
      </c>
      <c r="D11287" s="91" t="s">
        <v>17832</v>
      </c>
    </row>
    <row r="11288" spans="1:4">
      <c r="A11288" s="95">
        <v>12360</v>
      </c>
      <c r="B11288" s="90" t="s">
        <v>17833</v>
      </c>
      <c r="C11288" s="89" t="s">
        <v>3635</v>
      </c>
      <c r="D11288" s="91" t="s">
        <v>17834</v>
      </c>
    </row>
    <row r="11289" spans="1:4">
      <c r="A11289" s="95">
        <v>12361</v>
      </c>
      <c r="B11289" s="90" t="s">
        <v>17835</v>
      </c>
      <c r="C11289" s="89" t="s">
        <v>3635</v>
      </c>
      <c r="D11289" s="93" t="s">
        <v>17836</v>
      </c>
    </row>
    <row r="11290" spans="1:4">
      <c r="A11290" s="95">
        <v>12362</v>
      </c>
      <c r="B11290" s="90" t="s">
        <v>17837</v>
      </c>
      <c r="C11290" s="89" t="s">
        <v>3635</v>
      </c>
      <c r="D11290" s="91" t="s">
        <v>17838</v>
      </c>
    </row>
    <row r="11291" spans="1:4">
      <c r="A11291" s="95">
        <v>12363</v>
      </c>
      <c r="B11291" s="90" t="s">
        <v>17839</v>
      </c>
      <c r="C11291" s="89" t="s">
        <v>3635</v>
      </c>
      <c r="D11291" s="91" t="s">
        <v>2984</v>
      </c>
    </row>
    <row r="11292" spans="1:4">
      <c r="A11292" s="95">
        <v>12364</v>
      </c>
      <c r="B11292" s="90" t="s">
        <v>17840</v>
      </c>
      <c r="C11292" s="89" t="s">
        <v>3635</v>
      </c>
      <c r="D11292" s="93" t="s">
        <v>17841</v>
      </c>
    </row>
    <row r="11293" spans="1:4">
      <c r="A11293" s="95">
        <v>12365</v>
      </c>
      <c r="B11293" s="90" t="s">
        <v>17842</v>
      </c>
      <c r="C11293" s="89" t="s">
        <v>3635</v>
      </c>
      <c r="D11293" s="91" t="s">
        <v>417</v>
      </c>
    </row>
    <row r="11294" spans="1:4">
      <c r="B11294" s="90" t="s">
        <v>17843</v>
      </c>
    </row>
    <row r="11295" spans="1:4">
      <c r="A11295" s="95">
        <v>12366</v>
      </c>
      <c r="B11295" s="90" t="s">
        <v>17844</v>
      </c>
      <c r="C11295" s="89" t="s">
        <v>3635</v>
      </c>
      <c r="D11295" s="91" t="s">
        <v>17845</v>
      </c>
    </row>
    <row r="11296" spans="1:4">
      <c r="B11296" s="90" t="s">
        <v>17846</v>
      </c>
    </row>
    <row r="11297" spans="1:4">
      <c r="A11297" s="95">
        <v>12367</v>
      </c>
      <c r="B11297" s="90" t="s">
        <v>8586</v>
      </c>
      <c r="C11297" s="89" t="s">
        <v>3635</v>
      </c>
      <c r="D11297" s="91" t="s">
        <v>17847</v>
      </c>
    </row>
    <row r="11298" spans="1:4">
      <c r="B11298" s="90" t="s">
        <v>17848</v>
      </c>
    </row>
    <row r="11299" spans="1:4">
      <c r="A11299" s="95">
        <v>12376</v>
      </c>
      <c r="B11299" s="90" t="s">
        <v>17849</v>
      </c>
      <c r="C11299" s="89" t="s">
        <v>3635</v>
      </c>
      <c r="D11299" s="91" t="s">
        <v>17850</v>
      </c>
    </row>
    <row r="11300" spans="1:4">
      <c r="B11300" s="90" t="s">
        <v>17851</v>
      </c>
    </row>
    <row r="11301" spans="1:4">
      <c r="A11301" s="95">
        <v>12377</v>
      </c>
      <c r="B11301" s="90" t="s">
        <v>17852</v>
      </c>
      <c r="C11301" s="89" t="s">
        <v>3635</v>
      </c>
      <c r="D11301" s="89" t="s">
        <v>109</v>
      </c>
    </row>
    <row r="11302" spans="1:4">
      <c r="A11302" s="95">
        <v>12378</v>
      </c>
      <c r="B11302" s="90" t="s">
        <v>17853</v>
      </c>
      <c r="C11302" s="89" t="s">
        <v>3973</v>
      </c>
      <c r="D11302" s="91" t="s">
        <v>17854</v>
      </c>
    </row>
    <row r="11303" spans="1:4">
      <c r="A11303" s="95">
        <v>12379</v>
      </c>
      <c r="B11303" s="90" t="s">
        <v>17855</v>
      </c>
      <c r="C11303" s="89" t="s">
        <v>3635</v>
      </c>
      <c r="D11303" s="91" t="s">
        <v>2184</v>
      </c>
    </row>
    <row r="11304" spans="1:4">
      <c r="B11304" s="90" t="s">
        <v>17856</v>
      </c>
    </row>
    <row r="11305" spans="1:4">
      <c r="A11305" s="95">
        <v>12380</v>
      </c>
      <c r="B11305" s="90" t="s">
        <v>17857</v>
      </c>
      <c r="C11305" s="89" t="s">
        <v>7808</v>
      </c>
      <c r="D11305" s="91" t="s">
        <v>8272</v>
      </c>
    </row>
    <row r="11306" spans="1:4">
      <c r="B11306" s="90" t="s">
        <v>4673</v>
      </c>
    </row>
    <row r="11307" spans="1:4">
      <c r="A11307" s="95">
        <v>12381</v>
      </c>
      <c r="B11307" s="90" t="s">
        <v>17858</v>
      </c>
      <c r="C11307" s="89" t="s">
        <v>7808</v>
      </c>
      <c r="D11307" s="91" t="s">
        <v>17859</v>
      </c>
    </row>
    <row r="11308" spans="1:4">
      <c r="B11308" s="90" t="s">
        <v>4673</v>
      </c>
    </row>
    <row r="11309" spans="1:4">
      <c r="A11309" s="95">
        <v>12382</v>
      </c>
      <c r="B11309" s="90" t="s">
        <v>17860</v>
      </c>
      <c r="C11309" s="89" t="s">
        <v>7808</v>
      </c>
      <c r="D11309" s="91" t="s">
        <v>17861</v>
      </c>
    </row>
    <row r="11310" spans="1:4">
      <c r="B11310" s="90" t="s">
        <v>4673</v>
      </c>
    </row>
    <row r="11311" spans="1:4">
      <c r="A11311" s="95">
        <v>12383</v>
      </c>
      <c r="B11311" s="90" t="s">
        <v>17862</v>
      </c>
      <c r="C11311" s="89" t="s">
        <v>7808</v>
      </c>
      <c r="D11311" s="91" t="s">
        <v>17863</v>
      </c>
    </row>
    <row r="11312" spans="1:4">
      <c r="A11312" s="95">
        <v>12384</v>
      </c>
      <c r="B11312" s="90" t="s">
        <v>17864</v>
      </c>
      <c r="C11312" s="89" t="s">
        <v>3635</v>
      </c>
      <c r="D11312" s="91" t="s">
        <v>3038</v>
      </c>
    </row>
    <row r="11313" spans="1:4">
      <c r="A11313" s="95">
        <v>12385</v>
      </c>
      <c r="B11313" s="90" t="s">
        <v>17865</v>
      </c>
      <c r="C11313" s="89" t="s">
        <v>3635</v>
      </c>
      <c r="D11313" s="91" t="s">
        <v>3015</v>
      </c>
    </row>
    <row r="11314" spans="1:4">
      <c r="A11314" s="95">
        <v>12386</v>
      </c>
      <c r="B11314" s="90" t="s">
        <v>17866</v>
      </c>
      <c r="C11314" s="89" t="s">
        <v>7808</v>
      </c>
      <c r="D11314" s="91" t="s">
        <v>17867</v>
      </c>
    </row>
    <row r="11315" spans="1:4">
      <c r="B11315" s="90" t="s">
        <v>17868</v>
      </c>
    </row>
    <row r="11316" spans="1:4">
      <c r="D11316" s="89" t="s">
        <v>3701</v>
      </c>
    </row>
    <row r="11317" spans="1:4">
      <c r="B11317" s="87" t="s">
        <v>17869</v>
      </c>
    </row>
    <row r="11319" spans="1:4">
      <c r="B11319" s="87" t="s">
        <v>3609</v>
      </c>
      <c r="C11319" s="88" t="s">
        <v>3610</v>
      </c>
    </row>
    <row r="11320" spans="1:4">
      <c r="D11320" s="88" t="s">
        <v>3611</v>
      </c>
    </row>
    <row r="11321" spans="1:4">
      <c r="A11321" s="88" t="s">
        <v>3612</v>
      </c>
      <c r="B11321" s="87" t="s">
        <v>3613</v>
      </c>
      <c r="C11321" s="88" t="s">
        <v>3614</v>
      </c>
    </row>
    <row r="11322" spans="1:4">
      <c r="A11322" s="95">
        <v>12387</v>
      </c>
      <c r="B11322" s="90" t="s">
        <v>17870</v>
      </c>
      <c r="C11322" s="89" t="s">
        <v>3973</v>
      </c>
      <c r="D11322" s="89" t="s">
        <v>88</v>
      </c>
    </row>
    <row r="11323" spans="1:4">
      <c r="A11323" s="95">
        <v>12388</v>
      </c>
      <c r="B11323" s="90" t="s">
        <v>17871</v>
      </c>
      <c r="C11323" s="89" t="s">
        <v>3635</v>
      </c>
      <c r="D11323" s="91" t="s">
        <v>17872</v>
      </c>
    </row>
    <row r="11324" spans="1:4">
      <c r="A11324" s="95">
        <v>12389</v>
      </c>
      <c r="B11324" s="90" t="s">
        <v>17873</v>
      </c>
      <c r="C11324" s="89" t="s">
        <v>3635</v>
      </c>
      <c r="D11324" s="93" t="s">
        <v>17874</v>
      </c>
    </row>
    <row r="11325" spans="1:4">
      <c r="A11325" s="95">
        <v>12390</v>
      </c>
      <c r="B11325" s="90" t="s">
        <v>17875</v>
      </c>
      <c r="C11325" s="89" t="s">
        <v>3635</v>
      </c>
      <c r="D11325" s="92" t="s">
        <v>17876</v>
      </c>
    </row>
    <row r="11326" spans="1:4">
      <c r="A11326" s="95">
        <v>12391</v>
      </c>
      <c r="B11326" s="90" t="s">
        <v>17877</v>
      </c>
      <c r="C11326" s="89" t="s">
        <v>3635</v>
      </c>
      <c r="D11326" s="91" t="s">
        <v>17878</v>
      </c>
    </row>
    <row r="11327" spans="1:4">
      <c r="A11327" s="95">
        <v>12392</v>
      </c>
      <c r="B11327" s="90" t="s">
        <v>17879</v>
      </c>
      <c r="C11327" s="89" t="s">
        <v>3635</v>
      </c>
      <c r="D11327" s="91" t="s">
        <v>17880</v>
      </c>
    </row>
    <row r="11328" spans="1:4">
      <c r="A11328" s="95">
        <v>12393</v>
      </c>
      <c r="B11328" s="90" t="s">
        <v>17881</v>
      </c>
      <c r="C11328" s="89" t="s">
        <v>3635</v>
      </c>
      <c r="D11328" s="91" t="s">
        <v>488</v>
      </c>
    </row>
    <row r="11329" spans="1:4">
      <c r="A11329" s="95">
        <v>12394</v>
      </c>
      <c r="B11329" s="90" t="s">
        <v>17882</v>
      </c>
      <c r="C11329" s="89" t="s">
        <v>3635</v>
      </c>
      <c r="D11329" s="93" t="s">
        <v>17883</v>
      </c>
    </row>
    <row r="11330" spans="1:4">
      <c r="B11330" s="90" t="s">
        <v>17884</v>
      </c>
    </row>
    <row r="11331" spans="1:4">
      <c r="B11331" s="90" t="s">
        <v>17885</v>
      </c>
    </row>
    <row r="11332" spans="1:4">
      <c r="A11332" s="95">
        <v>12395</v>
      </c>
      <c r="B11332" s="90" t="s">
        <v>17886</v>
      </c>
      <c r="C11332" s="89" t="s">
        <v>3635</v>
      </c>
      <c r="D11332" s="91" t="s">
        <v>17887</v>
      </c>
    </row>
    <row r="11333" spans="1:4">
      <c r="A11333" s="95">
        <v>12396</v>
      </c>
      <c r="B11333" s="90" t="s">
        <v>17888</v>
      </c>
      <c r="C11333" s="89" t="s">
        <v>3635</v>
      </c>
      <c r="D11333" s="91" t="s">
        <v>1537</v>
      </c>
    </row>
    <row r="11334" spans="1:4">
      <c r="A11334" s="95">
        <v>12397</v>
      </c>
      <c r="B11334" s="90" t="s">
        <v>14924</v>
      </c>
      <c r="C11334" s="89" t="s">
        <v>3617</v>
      </c>
      <c r="D11334" s="91" t="s">
        <v>223</v>
      </c>
    </row>
    <row r="11335" spans="1:4">
      <c r="B11335" s="90" t="s">
        <v>17889</v>
      </c>
    </row>
    <row r="11336" spans="1:4">
      <c r="A11336" s="95">
        <v>12398</v>
      </c>
      <c r="B11336" s="90" t="s">
        <v>14926</v>
      </c>
      <c r="C11336" s="89" t="s">
        <v>3617</v>
      </c>
      <c r="D11336" s="91" t="s">
        <v>17890</v>
      </c>
    </row>
    <row r="11337" spans="1:4">
      <c r="B11337" s="94" t="s">
        <v>17891</v>
      </c>
    </row>
    <row r="11338" spans="1:4">
      <c r="A11338" s="95">
        <v>12399</v>
      </c>
      <c r="B11338" s="90" t="s">
        <v>17892</v>
      </c>
      <c r="C11338" s="89" t="s">
        <v>3617</v>
      </c>
      <c r="D11338" s="91" t="s">
        <v>3364</v>
      </c>
    </row>
    <row r="11339" spans="1:4">
      <c r="B11339" s="90" t="s">
        <v>14069</v>
      </c>
    </row>
    <row r="11340" spans="1:4">
      <c r="A11340" s="95">
        <v>12400</v>
      </c>
      <c r="B11340" s="90" t="s">
        <v>17893</v>
      </c>
      <c r="C11340" s="89" t="s">
        <v>3617</v>
      </c>
      <c r="D11340" s="91" t="s">
        <v>7625</v>
      </c>
    </row>
    <row r="11341" spans="1:4">
      <c r="B11341" s="90" t="s">
        <v>14064</v>
      </c>
    </row>
    <row r="11342" spans="1:4">
      <c r="A11342" s="95">
        <v>12401</v>
      </c>
      <c r="B11342" s="90" t="s">
        <v>17894</v>
      </c>
      <c r="C11342" s="89" t="s">
        <v>3617</v>
      </c>
      <c r="D11342" s="91" t="s">
        <v>9882</v>
      </c>
    </row>
    <row r="11343" spans="1:4">
      <c r="B11343" s="90" t="s">
        <v>17895</v>
      </c>
    </row>
    <row r="11344" spans="1:4">
      <c r="A11344" s="95">
        <v>12402</v>
      </c>
      <c r="B11344" s="90" t="s">
        <v>14926</v>
      </c>
      <c r="C11344" s="89" t="s">
        <v>3617</v>
      </c>
      <c r="D11344" s="91" t="s">
        <v>2419</v>
      </c>
    </row>
    <row r="11345" spans="1:4">
      <c r="B11345" s="94" t="s">
        <v>17896</v>
      </c>
    </row>
    <row r="11346" spans="1:4">
      <c r="A11346" s="95">
        <v>12403</v>
      </c>
      <c r="B11346" s="90" t="s">
        <v>14924</v>
      </c>
      <c r="C11346" s="89" t="s">
        <v>3617</v>
      </c>
      <c r="D11346" s="91" t="s">
        <v>736</v>
      </c>
    </row>
    <row r="11347" spans="1:4">
      <c r="B11347" s="90" t="s">
        <v>17897</v>
      </c>
    </row>
    <row r="11348" spans="1:4">
      <c r="A11348" s="95">
        <v>12404</v>
      </c>
      <c r="B11348" s="90" t="s">
        <v>17898</v>
      </c>
      <c r="C11348" s="89" t="s">
        <v>3635</v>
      </c>
      <c r="D11348" s="91" t="s">
        <v>17899</v>
      </c>
    </row>
    <row r="11349" spans="1:4">
      <c r="A11349" s="95">
        <v>12405</v>
      </c>
      <c r="B11349" s="90" t="s">
        <v>17900</v>
      </c>
      <c r="C11349" s="89" t="s">
        <v>3635</v>
      </c>
      <c r="D11349" s="91" t="s">
        <v>952</v>
      </c>
    </row>
    <row r="11350" spans="1:4">
      <c r="A11350" s="95">
        <v>12406</v>
      </c>
      <c r="B11350" s="90" t="s">
        <v>17901</v>
      </c>
      <c r="C11350" s="89" t="s">
        <v>3635</v>
      </c>
      <c r="D11350" s="93" t="s">
        <v>17902</v>
      </c>
    </row>
    <row r="11351" spans="1:4">
      <c r="A11351" s="95">
        <v>12407</v>
      </c>
      <c r="B11351" s="90" t="s">
        <v>17903</v>
      </c>
      <c r="C11351" s="89" t="s">
        <v>3617</v>
      </c>
      <c r="D11351" s="91" t="s">
        <v>6543</v>
      </c>
    </row>
    <row r="11352" spans="1:4">
      <c r="B11352" s="90" t="s">
        <v>17904</v>
      </c>
    </row>
    <row r="11353" spans="1:4">
      <c r="A11353" s="95">
        <v>12408</v>
      </c>
      <c r="B11353" s="90" t="s">
        <v>17905</v>
      </c>
      <c r="C11353" s="89" t="s">
        <v>3635</v>
      </c>
      <c r="D11353" s="91" t="s">
        <v>17906</v>
      </c>
    </row>
    <row r="11354" spans="1:4">
      <c r="A11354" s="95">
        <v>12409</v>
      </c>
      <c r="B11354" s="90" t="s">
        <v>17907</v>
      </c>
      <c r="C11354" s="89" t="s">
        <v>7808</v>
      </c>
      <c r="D11354" s="91" t="s">
        <v>17908</v>
      </c>
    </row>
    <row r="11355" spans="1:4">
      <c r="A11355" s="95">
        <v>12410</v>
      </c>
      <c r="B11355" s="90" t="s">
        <v>17909</v>
      </c>
      <c r="C11355" s="89" t="s">
        <v>3635</v>
      </c>
      <c r="D11355" s="91" t="s">
        <v>2851</v>
      </c>
    </row>
    <row r="11356" spans="1:4">
      <c r="A11356" s="95">
        <v>12411</v>
      </c>
      <c r="B11356" s="90" t="s">
        <v>17910</v>
      </c>
      <c r="C11356" s="89" t="s">
        <v>3635</v>
      </c>
      <c r="D11356" s="91" t="s">
        <v>2256</v>
      </c>
    </row>
    <row r="11357" spans="1:4">
      <c r="A11357" s="95">
        <v>12412</v>
      </c>
      <c r="B11357" s="90" t="s">
        <v>17911</v>
      </c>
      <c r="C11357" s="89" t="s">
        <v>3635</v>
      </c>
      <c r="D11357" s="91" t="s">
        <v>2811</v>
      </c>
    </row>
    <row r="11358" spans="1:4">
      <c r="A11358" s="95">
        <v>12413</v>
      </c>
      <c r="B11358" s="90" t="s">
        <v>17912</v>
      </c>
      <c r="C11358" s="89" t="s">
        <v>3635</v>
      </c>
      <c r="D11358" s="91" t="s">
        <v>204</v>
      </c>
    </row>
    <row r="11359" spans="1:4">
      <c r="A11359" s="95">
        <v>12414</v>
      </c>
      <c r="B11359" s="90" t="s">
        <v>17913</v>
      </c>
      <c r="C11359" s="89" t="s">
        <v>3635</v>
      </c>
      <c r="D11359" s="91" t="s">
        <v>1213</v>
      </c>
    </row>
    <row r="11360" spans="1:4">
      <c r="A11360" s="95">
        <v>12415</v>
      </c>
      <c r="B11360" s="90" t="s">
        <v>17914</v>
      </c>
      <c r="C11360" s="89" t="s">
        <v>3635</v>
      </c>
      <c r="D11360" s="91" t="s">
        <v>130</v>
      </c>
    </row>
    <row r="11361" spans="1:4">
      <c r="D11361" s="89" t="s">
        <v>3701</v>
      </c>
    </row>
    <row r="11362" spans="1:4">
      <c r="B11362" s="87" t="s">
        <v>17915</v>
      </c>
    </row>
    <row r="11364" spans="1:4">
      <c r="B11364" s="87" t="s">
        <v>3609</v>
      </c>
      <c r="C11364" s="88" t="s">
        <v>3610</v>
      </c>
    </row>
    <row r="11365" spans="1:4">
      <c r="D11365" s="88" t="s">
        <v>3611</v>
      </c>
    </row>
    <row r="11366" spans="1:4">
      <c r="A11366" s="88" t="s">
        <v>3612</v>
      </c>
      <c r="B11366" s="87" t="s">
        <v>3613</v>
      </c>
      <c r="C11366" s="88" t="s">
        <v>3614</v>
      </c>
    </row>
    <row r="11367" spans="1:4">
      <c r="A11367" s="95">
        <v>12416</v>
      </c>
      <c r="B11367" s="90" t="s">
        <v>17916</v>
      </c>
      <c r="C11367" s="89" t="s">
        <v>3635</v>
      </c>
      <c r="D11367" s="91" t="s">
        <v>1474</v>
      </c>
    </row>
    <row r="11368" spans="1:4">
      <c r="A11368" s="95">
        <v>12417</v>
      </c>
      <c r="B11368" s="90" t="s">
        <v>17917</v>
      </c>
      <c r="C11368" s="89" t="s">
        <v>3635</v>
      </c>
      <c r="D11368" s="91" t="s">
        <v>3385</v>
      </c>
    </row>
    <row r="11369" spans="1:4">
      <c r="A11369" s="95">
        <v>12418</v>
      </c>
      <c r="B11369" s="90" t="s">
        <v>17918</v>
      </c>
      <c r="C11369" s="89" t="s">
        <v>3635</v>
      </c>
      <c r="D11369" s="91" t="s">
        <v>17919</v>
      </c>
    </row>
    <row r="11370" spans="1:4">
      <c r="A11370" s="95">
        <v>12421</v>
      </c>
      <c r="B11370" s="90" t="s">
        <v>17920</v>
      </c>
      <c r="C11370" s="89" t="s">
        <v>7808</v>
      </c>
      <c r="D11370" s="91" t="s">
        <v>3528</v>
      </c>
    </row>
    <row r="11371" spans="1:4">
      <c r="A11371" s="95">
        <v>12422</v>
      </c>
      <c r="B11371" s="90" t="s">
        <v>17921</v>
      </c>
      <c r="C11371" s="89" t="s">
        <v>7808</v>
      </c>
      <c r="D11371" s="91" t="s">
        <v>3528</v>
      </c>
    </row>
    <row r="11372" spans="1:4">
      <c r="A11372" s="95">
        <v>12423</v>
      </c>
      <c r="B11372" s="90" t="s">
        <v>17922</v>
      </c>
      <c r="C11372" s="89" t="s">
        <v>7808</v>
      </c>
      <c r="D11372" s="91" t="s">
        <v>1911</v>
      </c>
    </row>
    <row r="11373" spans="1:4">
      <c r="A11373" s="95">
        <v>12424</v>
      </c>
      <c r="B11373" s="90" t="s">
        <v>17923</v>
      </c>
      <c r="C11373" s="89" t="s">
        <v>3617</v>
      </c>
      <c r="D11373" s="91" t="s">
        <v>1455</v>
      </c>
    </row>
    <row r="11374" spans="1:4">
      <c r="A11374" s="95">
        <v>12425</v>
      </c>
      <c r="B11374" s="90" t="s">
        <v>17924</v>
      </c>
      <c r="C11374" s="89" t="s">
        <v>3617</v>
      </c>
      <c r="D11374" s="91" t="s">
        <v>7699</v>
      </c>
    </row>
    <row r="11375" spans="1:4">
      <c r="A11375" s="95">
        <v>12426</v>
      </c>
      <c r="B11375" s="90" t="s">
        <v>17925</v>
      </c>
      <c r="C11375" s="89" t="s">
        <v>3617</v>
      </c>
      <c r="D11375" s="91" t="s">
        <v>7699</v>
      </c>
    </row>
    <row r="11376" spans="1:4">
      <c r="A11376" s="95">
        <v>12427</v>
      </c>
      <c r="B11376" s="90" t="s">
        <v>17926</v>
      </c>
      <c r="C11376" s="89" t="s">
        <v>3671</v>
      </c>
      <c r="D11376" s="91" t="s">
        <v>17927</v>
      </c>
    </row>
    <row r="11377" spans="1:4">
      <c r="A11377" s="95">
        <v>12428</v>
      </c>
      <c r="B11377" s="90" t="s">
        <v>17928</v>
      </c>
      <c r="C11377" s="89" t="s">
        <v>3635</v>
      </c>
      <c r="D11377" s="89" t="s">
        <v>1773</v>
      </c>
    </row>
    <row r="11378" spans="1:4">
      <c r="A11378" s="95">
        <v>12429</v>
      </c>
      <c r="B11378" s="90" t="s">
        <v>17929</v>
      </c>
      <c r="C11378" s="89" t="s">
        <v>3635</v>
      </c>
      <c r="D11378" s="91" t="s">
        <v>2521</v>
      </c>
    </row>
    <row r="11379" spans="1:4">
      <c r="A11379" s="95">
        <v>12430</v>
      </c>
      <c r="B11379" s="90" t="s">
        <v>17930</v>
      </c>
      <c r="C11379" s="89" t="s">
        <v>3635</v>
      </c>
      <c r="D11379" s="89" t="s">
        <v>2075</v>
      </c>
    </row>
    <row r="11380" spans="1:4">
      <c r="A11380" s="95">
        <v>12431</v>
      </c>
      <c r="B11380" s="90" t="s">
        <v>17931</v>
      </c>
      <c r="C11380" s="89" t="s">
        <v>3635</v>
      </c>
      <c r="D11380" s="89" t="s">
        <v>443</v>
      </c>
    </row>
    <row r="11381" spans="1:4">
      <c r="A11381" s="95">
        <v>12432</v>
      </c>
      <c r="B11381" s="90" t="s">
        <v>17932</v>
      </c>
      <c r="C11381" s="89" t="s">
        <v>3617</v>
      </c>
      <c r="D11381" s="91" t="s">
        <v>597</v>
      </c>
    </row>
    <row r="11382" spans="1:4">
      <c r="B11382" s="90" t="s">
        <v>17933</v>
      </c>
    </row>
    <row r="11383" spans="1:4">
      <c r="A11383" s="95">
        <v>12435</v>
      </c>
      <c r="B11383" s="90" t="s">
        <v>17934</v>
      </c>
      <c r="C11383" s="89" t="s">
        <v>3617</v>
      </c>
      <c r="D11383" s="91" t="s">
        <v>17935</v>
      </c>
    </row>
    <row r="11384" spans="1:4">
      <c r="B11384" s="90" t="s">
        <v>17936</v>
      </c>
    </row>
    <row r="11385" spans="1:4">
      <c r="A11385" s="95">
        <v>12436</v>
      </c>
      <c r="B11385" s="90" t="s">
        <v>17937</v>
      </c>
      <c r="C11385" s="89" t="s">
        <v>3617</v>
      </c>
      <c r="D11385" s="91" t="s">
        <v>17025</v>
      </c>
    </row>
    <row r="11386" spans="1:4">
      <c r="B11386" s="90" t="s">
        <v>17938</v>
      </c>
    </row>
    <row r="11387" spans="1:4">
      <c r="A11387" s="95">
        <v>12437</v>
      </c>
      <c r="B11387" s="90" t="s">
        <v>17939</v>
      </c>
      <c r="C11387" s="89" t="s">
        <v>3973</v>
      </c>
      <c r="D11387" s="91" t="s">
        <v>17940</v>
      </c>
    </row>
    <row r="11388" spans="1:4">
      <c r="B11388" s="90" t="s">
        <v>17941</v>
      </c>
    </row>
    <row r="11389" spans="1:4">
      <c r="A11389" s="95">
        <v>12438</v>
      </c>
      <c r="B11389" s="90" t="s">
        <v>17942</v>
      </c>
      <c r="C11389" s="89" t="s">
        <v>3635</v>
      </c>
      <c r="D11389" s="91" t="s">
        <v>17943</v>
      </c>
    </row>
    <row r="11390" spans="1:4">
      <c r="A11390" s="95">
        <v>12440</v>
      </c>
      <c r="B11390" s="90" t="s">
        <v>17944</v>
      </c>
      <c r="C11390" s="89" t="s">
        <v>3751</v>
      </c>
      <c r="D11390" s="91" t="s">
        <v>17945</v>
      </c>
    </row>
    <row r="11391" spans="1:4">
      <c r="A11391" s="95">
        <v>12442</v>
      </c>
      <c r="B11391" s="90" t="s">
        <v>17946</v>
      </c>
      <c r="C11391" s="89" t="s">
        <v>3635</v>
      </c>
      <c r="D11391" s="91" t="s">
        <v>2400</v>
      </c>
    </row>
    <row r="11392" spans="1:4">
      <c r="A11392" s="95">
        <v>12443</v>
      </c>
      <c r="B11392" s="90" t="s">
        <v>17947</v>
      </c>
      <c r="C11392" s="89" t="s">
        <v>3635</v>
      </c>
      <c r="D11392" s="91" t="s">
        <v>2957</v>
      </c>
    </row>
    <row r="11393" spans="1:4">
      <c r="A11393" s="95">
        <v>12444</v>
      </c>
      <c r="B11393" s="90" t="s">
        <v>17948</v>
      </c>
      <c r="C11393" s="89" t="s">
        <v>3745</v>
      </c>
      <c r="D11393" s="91" t="s">
        <v>1540</v>
      </c>
    </row>
    <row r="11394" spans="1:4">
      <c r="A11394" s="95">
        <v>12445</v>
      </c>
      <c r="B11394" s="90" t="s">
        <v>17949</v>
      </c>
      <c r="C11394" s="89" t="s">
        <v>3745</v>
      </c>
      <c r="D11394" s="91" t="s">
        <v>2767</v>
      </c>
    </row>
    <row r="11395" spans="1:4">
      <c r="B11395" s="90" t="s">
        <v>17950</v>
      </c>
    </row>
    <row r="11396" spans="1:4">
      <c r="A11396" s="95">
        <v>12446</v>
      </c>
      <c r="B11396" s="90" t="s">
        <v>17949</v>
      </c>
      <c r="C11396" s="89" t="s">
        <v>3745</v>
      </c>
      <c r="D11396" s="91" t="s">
        <v>17951</v>
      </c>
    </row>
    <row r="11397" spans="1:4">
      <c r="B11397" s="90" t="s">
        <v>17952</v>
      </c>
    </row>
    <row r="11398" spans="1:4">
      <c r="A11398" s="95">
        <v>12449</v>
      </c>
      <c r="B11398" s="90" t="s">
        <v>17953</v>
      </c>
      <c r="C11398" s="89" t="s">
        <v>3635</v>
      </c>
      <c r="D11398" s="91" t="s">
        <v>1178</v>
      </c>
    </row>
    <row r="11399" spans="1:4">
      <c r="A11399" s="95">
        <v>12452</v>
      </c>
      <c r="B11399" s="90" t="s">
        <v>17954</v>
      </c>
      <c r="C11399" s="89" t="s">
        <v>3635</v>
      </c>
      <c r="D11399" s="92" t="s">
        <v>17955</v>
      </c>
    </row>
    <row r="11400" spans="1:4">
      <c r="A11400" s="95">
        <v>12453</v>
      </c>
      <c r="B11400" s="90" t="s">
        <v>17956</v>
      </c>
      <c r="C11400" s="89" t="s">
        <v>3635</v>
      </c>
      <c r="D11400" s="91" t="s">
        <v>17957</v>
      </c>
    </row>
    <row r="11401" spans="1:4">
      <c r="A11401" s="95">
        <v>12454</v>
      </c>
      <c r="B11401" s="90" t="s">
        <v>17958</v>
      </c>
      <c r="C11401" s="89" t="s">
        <v>3635</v>
      </c>
      <c r="D11401" s="91" t="s">
        <v>17959</v>
      </c>
    </row>
    <row r="11402" spans="1:4">
      <c r="A11402" s="95">
        <v>12455</v>
      </c>
      <c r="B11402" s="90" t="s">
        <v>17960</v>
      </c>
      <c r="C11402" s="89" t="s">
        <v>3635</v>
      </c>
      <c r="D11402" s="91" t="s">
        <v>838</v>
      </c>
    </row>
    <row r="11403" spans="1:4">
      <c r="A11403" s="95">
        <v>12456</v>
      </c>
      <c r="B11403" s="90" t="s">
        <v>17961</v>
      </c>
      <c r="C11403" s="89" t="s">
        <v>3635</v>
      </c>
      <c r="D11403" s="91" t="s">
        <v>564</v>
      </c>
    </row>
    <row r="11404" spans="1:4">
      <c r="D11404" s="89" t="s">
        <v>3701</v>
      </c>
    </row>
    <row r="11405" spans="1:4">
      <c r="B11405" s="87" t="s">
        <v>17962</v>
      </c>
    </row>
    <row r="11407" spans="1:4">
      <c r="B11407" s="87" t="s">
        <v>3609</v>
      </c>
      <c r="C11407" s="88" t="s">
        <v>3610</v>
      </c>
    </row>
    <row r="11408" spans="1:4">
      <c r="D11408" s="88" t="s">
        <v>3611</v>
      </c>
    </row>
    <row r="11409" spans="1:4">
      <c r="A11409" s="88" t="s">
        <v>3612</v>
      </c>
      <c r="B11409" s="87" t="s">
        <v>3613</v>
      </c>
      <c r="C11409" s="88" t="s">
        <v>3614</v>
      </c>
    </row>
    <row r="11410" spans="1:4">
      <c r="A11410" s="95">
        <v>12457</v>
      </c>
      <c r="B11410" s="90" t="s">
        <v>17963</v>
      </c>
      <c r="C11410" s="89" t="s">
        <v>3635</v>
      </c>
      <c r="D11410" s="91" t="s">
        <v>1254</v>
      </c>
    </row>
    <row r="11411" spans="1:4">
      <c r="A11411" s="95">
        <v>12458</v>
      </c>
      <c r="B11411" s="90" t="s">
        <v>17964</v>
      </c>
      <c r="C11411" s="89" t="s">
        <v>3973</v>
      </c>
      <c r="D11411" s="91" t="s">
        <v>6503</v>
      </c>
    </row>
    <row r="11412" spans="1:4">
      <c r="A11412" s="95">
        <v>12459</v>
      </c>
      <c r="B11412" s="90" t="s">
        <v>17965</v>
      </c>
      <c r="C11412" s="89" t="s">
        <v>3617</v>
      </c>
      <c r="D11412" s="91" t="s">
        <v>17966</v>
      </c>
    </row>
    <row r="11413" spans="1:4">
      <c r="B11413" s="90" t="s">
        <v>17967</v>
      </c>
    </row>
    <row r="11414" spans="1:4">
      <c r="A11414" s="95">
        <v>12460</v>
      </c>
      <c r="B11414" s="90" t="s">
        <v>17968</v>
      </c>
      <c r="C11414" s="89" t="s">
        <v>3617</v>
      </c>
      <c r="D11414" s="91" t="s">
        <v>17969</v>
      </c>
    </row>
    <row r="11415" spans="1:4">
      <c r="B11415" s="90" t="s">
        <v>17970</v>
      </c>
    </row>
    <row r="11416" spans="1:4">
      <c r="A11416" s="95">
        <v>12461</v>
      </c>
      <c r="B11416" s="90" t="s">
        <v>17971</v>
      </c>
      <c r="C11416" s="89" t="s">
        <v>3617</v>
      </c>
      <c r="D11416" s="91" t="s">
        <v>17972</v>
      </c>
    </row>
    <row r="11417" spans="1:4">
      <c r="B11417" s="90" t="s">
        <v>17970</v>
      </c>
    </row>
    <row r="11418" spans="1:4">
      <c r="A11418" s="95">
        <v>12462</v>
      </c>
      <c r="B11418" s="90" t="s">
        <v>17973</v>
      </c>
      <c r="C11418" s="89" t="s">
        <v>3617</v>
      </c>
      <c r="D11418" s="91" t="s">
        <v>1004</v>
      </c>
    </row>
    <row r="11419" spans="1:4">
      <c r="A11419" s="95">
        <v>12463</v>
      </c>
      <c r="B11419" s="90" t="s">
        <v>17974</v>
      </c>
      <c r="C11419" s="89" t="s">
        <v>3635</v>
      </c>
      <c r="D11419" s="91" t="s">
        <v>236</v>
      </c>
    </row>
    <row r="11420" spans="1:4">
      <c r="A11420" s="95">
        <v>12464</v>
      </c>
      <c r="B11420" s="90" t="s">
        <v>17975</v>
      </c>
      <c r="C11420" s="89" t="s">
        <v>3635</v>
      </c>
      <c r="D11420" s="91" t="s">
        <v>17976</v>
      </c>
    </row>
    <row r="11421" spans="1:4">
      <c r="A11421" s="95">
        <v>12465</v>
      </c>
      <c r="B11421" s="90" t="s">
        <v>17977</v>
      </c>
      <c r="C11421" s="89" t="s">
        <v>3617</v>
      </c>
      <c r="D11421" s="91" t="s">
        <v>17978</v>
      </c>
    </row>
    <row r="11422" spans="1:4">
      <c r="A11422" s="95">
        <v>12466</v>
      </c>
      <c r="B11422" s="90" t="s">
        <v>17979</v>
      </c>
      <c r="C11422" s="89" t="s">
        <v>3973</v>
      </c>
      <c r="D11422" s="91" t="s">
        <v>17980</v>
      </c>
    </row>
    <row r="11423" spans="1:4">
      <c r="A11423" s="95">
        <v>12467</v>
      </c>
      <c r="B11423" s="90" t="s">
        <v>17981</v>
      </c>
      <c r="C11423" s="89" t="s">
        <v>3973</v>
      </c>
      <c r="D11423" s="91" t="s">
        <v>17982</v>
      </c>
    </row>
    <row r="11424" spans="1:4">
      <c r="A11424" s="95">
        <v>12468</v>
      </c>
      <c r="B11424" s="90" t="s">
        <v>17983</v>
      </c>
      <c r="C11424" s="89" t="s">
        <v>3617</v>
      </c>
      <c r="D11424" s="91" t="s">
        <v>17984</v>
      </c>
    </row>
    <row r="11425" spans="1:4">
      <c r="A11425" s="95">
        <v>12469</v>
      </c>
      <c r="B11425" s="90" t="s">
        <v>17985</v>
      </c>
      <c r="C11425" s="89" t="s">
        <v>3617</v>
      </c>
      <c r="D11425" s="91" t="s">
        <v>17986</v>
      </c>
    </row>
    <row r="11426" spans="1:4">
      <c r="A11426" s="95">
        <v>12470</v>
      </c>
      <c r="B11426" s="90" t="s">
        <v>17987</v>
      </c>
      <c r="C11426" s="89" t="s">
        <v>3617</v>
      </c>
      <c r="D11426" s="91" t="s">
        <v>14052</v>
      </c>
    </row>
    <row r="11427" spans="1:4">
      <c r="B11427" s="90" t="s">
        <v>17967</v>
      </c>
    </row>
    <row r="11428" spans="1:4">
      <c r="A11428" s="95">
        <v>12472</v>
      </c>
      <c r="B11428" s="90" t="s">
        <v>17988</v>
      </c>
      <c r="C11428" s="89" t="s">
        <v>3635</v>
      </c>
      <c r="D11428" s="91" t="s">
        <v>17989</v>
      </c>
    </row>
    <row r="11429" spans="1:4">
      <c r="A11429" s="95">
        <v>12473</v>
      </c>
      <c r="B11429" s="90" t="s">
        <v>17990</v>
      </c>
      <c r="C11429" s="89" t="s">
        <v>3635</v>
      </c>
      <c r="D11429" s="91" t="s">
        <v>17991</v>
      </c>
    </row>
    <row r="11430" spans="1:4">
      <c r="A11430" s="95">
        <v>12474</v>
      </c>
      <c r="B11430" s="90" t="s">
        <v>17992</v>
      </c>
      <c r="C11430" s="89" t="s">
        <v>3617</v>
      </c>
      <c r="D11430" s="91" t="s">
        <v>17993</v>
      </c>
    </row>
    <row r="11431" spans="1:4">
      <c r="A11431" s="95">
        <v>12475</v>
      </c>
      <c r="B11431" s="90" t="s">
        <v>17994</v>
      </c>
      <c r="C11431" s="89" t="s">
        <v>3635</v>
      </c>
      <c r="D11431" s="91" t="s">
        <v>344</v>
      </c>
    </row>
    <row r="11432" spans="1:4">
      <c r="A11432" s="95">
        <v>12476</v>
      </c>
      <c r="B11432" s="90" t="s">
        <v>17995</v>
      </c>
      <c r="C11432" s="89" t="s">
        <v>3635</v>
      </c>
      <c r="D11432" s="91" t="s">
        <v>8638</v>
      </c>
    </row>
    <row r="11433" spans="1:4">
      <c r="A11433" s="95">
        <v>12477</v>
      </c>
      <c r="B11433" s="90" t="s">
        <v>17996</v>
      </c>
      <c r="C11433" s="89" t="s">
        <v>3635</v>
      </c>
      <c r="D11433" s="91" t="s">
        <v>17997</v>
      </c>
    </row>
    <row r="11434" spans="1:4">
      <c r="B11434" s="90" t="s">
        <v>5236</v>
      </c>
    </row>
    <row r="11435" spans="1:4">
      <c r="A11435" s="95">
        <v>12478</v>
      </c>
      <c r="B11435" s="90" t="s">
        <v>17998</v>
      </c>
      <c r="C11435" s="89" t="s">
        <v>3635</v>
      </c>
      <c r="D11435" s="91" t="s">
        <v>3363</v>
      </c>
    </row>
    <row r="11436" spans="1:4">
      <c r="B11436" s="90" t="s">
        <v>5236</v>
      </c>
    </row>
    <row r="11437" spans="1:4">
      <c r="A11437" s="95">
        <v>12479</v>
      </c>
      <c r="B11437" s="90" t="s">
        <v>17999</v>
      </c>
      <c r="C11437" s="89" t="s">
        <v>3635</v>
      </c>
      <c r="D11437" s="91" t="s">
        <v>18000</v>
      </c>
    </row>
    <row r="11438" spans="1:4">
      <c r="A11438" s="95">
        <v>12480</v>
      </c>
      <c r="B11438" s="90" t="s">
        <v>18001</v>
      </c>
      <c r="C11438" s="89" t="s">
        <v>3635</v>
      </c>
      <c r="D11438" s="91" t="s">
        <v>5239</v>
      </c>
    </row>
    <row r="11439" spans="1:4">
      <c r="B11439" s="90" t="s">
        <v>5236</v>
      </c>
    </row>
    <row r="11440" spans="1:4">
      <c r="A11440" s="95">
        <v>12482</v>
      </c>
      <c r="B11440" s="90" t="s">
        <v>18002</v>
      </c>
      <c r="C11440" s="89" t="s">
        <v>3617</v>
      </c>
      <c r="D11440" s="91" t="s">
        <v>18003</v>
      </c>
    </row>
    <row r="11441" spans="1:4">
      <c r="A11441" s="95">
        <v>12483</v>
      </c>
      <c r="B11441" s="90" t="s">
        <v>18004</v>
      </c>
      <c r="C11441" s="89" t="s">
        <v>3635</v>
      </c>
      <c r="D11441" s="91" t="s">
        <v>2020</v>
      </c>
    </row>
    <row r="11442" spans="1:4">
      <c r="A11442" s="95">
        <v>12484</v>
      </c>
      <c r="B11442" s="90" t="s">
        <v>18005</v>
      </c>
      <c r="C11442" s="89" t="s">
        <v>3635</v>
      </c>
      <c r="D11442" s="91" t="s">
        <v>4103</v>
      </c>
    </row>
    <row r="11443" spans="1:4">
      <c r="A11443" s="95">
        <v>12486</v>
      </c>
      <c r="B11443" s="90" t="s">
        <v>18006</v>
      </c>
      <c r="C11443" s="89" t="s">
        <v>3635</v>
      </c>
      <c r="D11443" s="91" t="s">
        <v>2073</v>
      </c>
    </row>
    <row r="11444" spans="1:4">
      <c r="A11444" s="95">
        <v>12487</v>
      </c>
      <c r="B11444" s="90" t="s">
        <v>18007</v>
      </c>
      <c r="C11444" s="89" t="s">
        <v>3635</v>
      </c>
      <c r="D11444" s="91" t="s">
        <v>3438</v>
      </c>
    </row>
    <row r="11445" spans="1:4">
      <c r="A11445" s="95">
        <v>12489</v>
      </c>
      <c r="B11445" s="90" t="s">
        <v>18008</v>
      </c>
      <c r="C11445" s="89" t="s">
        <v>3973</v>
      </c>
      <c r="D11445" s="91" t="s">
        <v>18009</v>
      </c>
    </row>
    <row r="11446" spans="1:4">
      <c r="A11446" s="95">
        <v>12490</v>
      </c>
      <c r="B11446" s="90" t="s">
        <v>18010</v>
      </c>
      <c r="C11446" s="89" t="s">
        <v>3635</v>
      </c>
      <c r="D11446" s="91" t="s">
        <v>92</v>
      </c>
    </row>
    <row r="11447" spans="1:4">
      <c r="B11447" s="90" t="s">
        <v>18011</v>
      </c>
    </row>
    <row r="11448" spans="1:4">
      <c r="D11448" s="89" t="s">
        <v>3701</v>
      </c>
    </row>
    <row r="11449" spans="1:4">
      <c r="B11449" s="87" t="s">
        <v>18012</v>
      </c>
    </row>
    <row r="11451" spans="1:4">
      <c r="B11451" s="87" t="s">
        <v>3609</v>
      </c>
      <c r="C11451" s="88" t="s">
        <v>3610</v>
      </c>
    </row>
    <row r="11452" spans="1:4">
      <c r="D11452" s="88" t="s">
        <v>3611</v>
      </c>
    </row>
    <row r="11453" spans="1:4">
      <c r="A11453" s="88" t="s">
        <v>3612</v>
      </c>
      <c r="B11453" s="87" t="s">
        <v>3613</v>
      </c>
      <c r="C11453" s="88" t="s">
        <v>3614</v>
      </c>
    </row>
    <row r="11454" spans="1:4">
      <c r="A11454" s="95">
        <v>12491</v>
      </c>
      <c r="C11454" s="89" t="s">
        <v>3635</v>
      </c>
      <c r="D11454" s="93" t="s">
        <v>18013</v>
      </c>
    </row>
    <row r="11455" spans="1:4">
      <c r="A11455" s="95">
        <v>12492</v>
      </c>
      <c r="B11455" s="90" t="s">
        <v>18014</v>
      </c>
      <c r="C11455" s="89" t="s">
        <v>3635</v>
      </c>
      <c r="D11455" s="93" t="s">
        <v>18015</v>
      </c>
    </row>
    <row r="11456" spans="1:4">
      <c r="A11456" s="95">
        <v>12493</v>
      </c>
      <c r="B11456" s="90" t="s">
        <v>18016</v>
      </c>
      <c r="C11456" s="89" t="s">
        <v>3635</v>
      </c>
      <c r="D11456" s="93" t="s">
        <v>18017</v>
      </c>
    </row>
    <row r="11457" spans="1:4">
      <c r="A11457" s="95">
        <v>12494</v>
      </c>
      <c r="B11457" s="90" t="s">
        <v>18018</v>
      </c>
      <c r="C11457" s="89" t="s">
        <v>3635</v>
      </c>
      <c r="D11457" s="93" t="s">
        <v>18019</v>
      </c>
    </row>
    <row r="11458" spans="1:4">
      <c r="A11458" s="95">
        <v>12495</v>
      </c>
      <c r="B11458" s="90" t="s">
        <v>18020</v>
      </c>
      <c r="C11458" s="89" t="s">
        <v>3635</v>
      </c>
      <c r="D11458" s="92" t="s">
        <v>18021</v>
      </c>
    </row>
    <row r="11459" spans="1:4">
      <c r="A11459" s="95">
        <v>12496</v>
      </c>
      <c r="B11459" s="90" t="s">
        <v>18022</v>
      </c>
      <c r="C11459" s="89" t="s">
        <v>3635</v>
      </c>
      <c r="D11459" s="93" t="s">
        <v>18023</v>
      </c>
    </row>
    <row r="11460" spans="1:4">
      <c r="A11460" s="95">
        <v>12497</v>
      </c>
      <c r="B11460" s="90" t="s">
        <v>18024</v>
      </c>
      <c r="C11460" s="89" t="s">
        <v>3635</v>
      </c>
      <c r="D11460" s="93" t="s">
        <v>18025</v>
      </c>
    </row>
    <row r="11461" spans="1:4">
      <c r="A11461" s="95">
        <v>12498</v>
      </c>
      <c r="B11461" s="90" t="s">
        <v>18026</v>
      </c>
      <c r="C11461" s="89" t="s">
        <v>3635</v>
      </c>
      <c r="D11461" s="91" t="s">
        <v>1442</v>
      </c>
    </row>
    <row r="11462" spans="1:4">
      <c r="A11462" s="95">
        <v>12499</v>
      </c>
      <c r="B11462" s="90" t="s">
        <v>18027</v>
      </c>
      <c r="C11462" s="89" t="s">
        <v>3635</v>
      </c>
      <c r="D11462" s="91" t="s">
        <v>1156</v>
      </c>
    </row>
    <row r="11463" spans="1:4">
      <c r="A11463" s="95">
        <v>12500</v>
      </c>
      <c r="B11463" s="90" t="s">
        <v>18028</v>
      </c>
      <c r="C11463" s="89" t="s">
        <v>3635</v>
      </c>
      <c r="D11463" s="91" t="s">
        <v>2909</v>
      </c>
    </row>
    <row r="11464" spans="1:4">
      <c r="A11464" s="95">
        <v>12501</v>
      </c>
      <c r="B11464" s="90" t="s">
        <v>18029</v>
      </c>
      <c r="C11464" s="89" t="s">
        <v>3635</v>
      </c>
      <c r="D11464" s="91" t="s">
        <v>18030</v>
      </c>
    </row>
    <row r="11465" spans="1:4">
      <c r="A11465" s="95">
        <v>12502</v>
      </c>
      <c r="B11465" s="90" t="s">
        <v>18031</v>
      </c>
      <c r="C11465" s="89" t="s">
        <v>3635</v>
      </c>
      <c r="D11465" s="91" t="s">
        <v>6260</v>
      </c>
    </row>
    <row r="11466" spans="1:4">
      <c r="A11466" s="95">
        <v>12503</v>
      </c>
      <c r="B11466" s="90" t="s">
        <v>18032</v>
      </c>
      <c r="C11466" s="89" t="s">
        <v>3635</v>
      </c>
      <c r="D11466" s="91" t="s">
        <v>2397</v>
      </c>
    </row>
    <row r="11467" spans="1:4">
      <c r="A11467" s="95">
        <v>12504</v>
      </c>
      <c r="B11467" s="90" t="s">
        <v>18033</v>
      </c>
      <c r="C11467" s="89" t="s">
        <v>3635</v>
      </c>
      <c r="D11467" s="91" t="s">
        <v>2410</v>
      </c>
    </row>
    <row r="11468" spans="1:4">
      <c r="A11468" s="95">
        <v>12505</v>
      </c>
      <c r="B11468" s="90" t="s">
        <v>18034</v>
      </c>
      <c r="C11468" s="89" t="s">
        <v>3635</v>
      </c>
      <c r="D11468" s="91" t="s">
        <v>1119</v>
      </c>
    </row>
    <row r="11469" spans="1:4">
      <c r="A11469" s="95">
        <v>12507</v>
      </c>
      <c r="B11469" s="90" t="s">
        <v>18035</v>
      </c>
      <c r="C11469" s="89" t="s">
        <v>3617</v>
      </c>
      <c r="D11469" s="91" t="s">
        <v>5709</v>
      </c>
    </row>
    <row r="11470" spans="1:4">
      <c r="A11470" s="95">
        <v>12508</v>
      </c>
      <c r="B11470" s="90" t="s">
        <v>18036</v>
      </c>
      <c r="C11470" s="89" t="s">
        <v>3617</v>
      </c>
      <c r="D11470" s="91" t="s">
        <v>18037</v>
      </c>
    </row>
    <row r="11471" spans="1:4">
      <c r="A11471" s="95">
        <v>12509</v>
      </c>
      <c r="B11471" s="90" t="s">
        <v>18038</v>
      </c>
      <c r="C11471" s="89" t="s">
        <v>3617</v>
      </c>
      <c r="D11471" s="91" t="s">
        <v>18039</v>
      </c>
    </row>
    <row r="11472" spans="1:4">
      <c r="A11472" s="95">
        <v>12510</v>
      </c>
      <c r="B11472" s="90" t="s">
        <v>18040</v>
      </c>
      <c r="C11472" s="89" t="s">
        <v>3617</v>
      </c>
      <c r="D11472" s="91" t="s">
        <v>413</v>
      </c>
    </row>
    <row r="11473" spans="1:4">
      <c r="A11473" s="95">
        <v>12511</v>
      </c>
      <c r="B11473" s="90" t="s">
        <v>18041</v>
      </c>
      <c r="C11473" s="89" t="s">
        <v>3635</v>
      </c>
      <c r="D11473" s="91" t="s">
        <v>1743</v>
      </c>
    </row>
    <row r="11474" spans="1:4">
      <c r="A11474" s="95">
        <v>12512</v>
      </c>
      <c r="B11474" s="90" t="s">
        <v>18042</v>
      </c>
      <c r="C11474" s="89" t="s">
        <v>3973</v>
      </c>
      <c r="D11474" s="91" t="s">
        <v>3236</v>
      </c>
    </row>
    <row r="11475" spans="1:4">
      <c r="A11475" s="95">
        <v>12513</v>
      </c>
      <c r="B11475" s="90" t="s">
        <v>18043</v>
      </c>
      <c r="C11475" s="89" t="s">
        <v>3635</v>
      </c>
      <c r="D11475" s="91" t="s">
        <v>382</v>
      </c>
    </row>
    <row r="11476" spans="1:4">
      <c r="A11476" s="95">
        <v>12514</v>
      </c>
      <c r="B11476" s="90" t="s">
        <v>18044</v>
      </c>
      <c r="C11476" s="89" t="s">
        <v>3973</v>
      </c>
      <c r="D11476" s="91" t="s">
        <v>1855</v>
      </c>
    </row>
    <row r="11477" spans="1:4">
      <c r="A11477" s="95">
        <v>12515</v>
      </c>
      <c r="B11477" s="90" t="s">
        <v>18045</v>
      </c>
      <c r="C11477" s="89" t="s">
        <v>3973</v>
      </c>
      <c r="D11477" s="91" t="s">
        <v>18046</v>
      </c>
    </row>
    <row r="11478" spans="1:4">
      <c r="A11478" s="95">
        <v>12516</v>
      </c>
      <c r="B11478" s="90" t="s">
        <v>18047</v>
      </c>
      <c r="C11478" s="89" t="s">
        <v>3745</v>
      </c>
      <c r="D11478" s="91" t="s">
        <v>1379</v>
      </c>
    </row>
    <row r="11479" spans="1:4">
      <c r="A11479" s="95">
        <v>12517</v>
      </c>
      <c r="B11479" s="90" t="s">
        <v>18048</v>
      </c>
      <c r="C11479" s="89" t="s">
        <v>3617</v>
      </c>
      <c r="D11479" s="91" t="s">
        <v>18049</v>
      </c>
    </row>
    <row r="11480" spans="1:4">
      <c r="A11480" s="95">
        <v>12518</v>
      </c>
      <c r="B11480" s="90" t="s">
        <v>18050</v>
      </c>
      <c r="C11480" s="89" t="s">
        <v>3745</v>
      </c>
      <c r="D11480" s="91" t="s">
        <v>18051</v>
      </c>
    </row>
    <row r="11481" spans="1:4">
      <c r="A11481" s="95">
        <v>12519</v>
      </c>
      <c r="B11481" s="90" t="s">
        <v>18052</v>
      </c>
      <c r="C11481" s="89" t="s">
        <v>3973</v>
      </c>
      <c r="D11481" s="91" t="s">
        <v>18053</v>
      </c>
    </row>
    <row r="11482" spans="1:4">
      <c r="A11482" s="95">
        <v>12520</v>
      </c>
      <c r="B11482" s="90" t="s">
        <v>18054</v>
      </c>
      <c r="C11482" s="89" t="s">
        <v>3973</v>
      </c>
      <c r="D11482" s="91" t="s">
        <v>18055</v>
      </c>
    </row>
    <row r="11483" spans="1:4">
      <c r="A11483" s="95">
        <v>12521</v>
      </c>
      <c r="B11483" s="90" t="s">
        <v>18056</v>
      </c>
      <c r="C11483" s="89" t="s">
        <v>3635</v>
      </c>
      <c r="D11483" s="93" t="s">
        <v>18057</v>
      </c>
    </row>
    <row r="11484" spans="1:4">
      <c r="B11484" s="90" t="s">
        <v>18058</v>
      </c>
    </row>
    <row r="11485" spans="1:4">
      <c r="A11485" s="95">
        <v>12522</v>
      </c>
      <c r="B11485" s="90" t="s">
        <v>18059</v>
      </c>
      <c r="C11485" s="89" t="s">
        <v>3635</v>
      </c>
      <c r="D11485" s="93" t="s">
        <v>18060</v>
      </c>
    </row>
    <row r="11486" spans="1:4">
      <c r="B11486" s="90" t="s">
        <v>18058</v>
      </c>
    </row>
    <row r="11487" spans="1:4">
      <c r="A11487" s="95">
        <v>12526</v>
      </c>
      <c r="B11487" s="90" t="s">
        <v>18061</v>
      </c>
      <c r="C11487" s="89" t="s">
        <v>3655</v>
      </c>
      <c r="D11487" s="92" t="s">
        <v>18062</v>
      </c>
    </row>
    <row r="11488" spans="1:4">
      <c r="D11488" s="89" t="s">
        <v>3701</v>
      </c>
    </row>
    <row r="11489" spans="1:4">
      <c r="B11489" s="87" t="s">
        <v>18063</v>
      </c>
    </row>
    <row r="11491" spans="1:4">
      <c r="B11491" s="87" t="s">
        <v>3609</v>
      </c>
      <c r="C11491" s="88" t="s">
        <v>3610</v>
      </c>
    </row>
    <row r="11492" spans="1:4">
      <c r="D11492" s="88" t="s">
        <v>3611</v>
      </c>
    </row>
    <row r="11493" spans="1:4">
      <c r="A11493" s="88" t="s">
        <v>3612</v>
      </c>
      <c r="B11493" s="87" t="s">
        <v>3613</v>
      </c>
      <c r="C11493" s="88" t="s">
        <v>3614</v>
      </c>
    </row>
    <row r="11494" spans="1:4">
      <c r="A11494" s="95">
        <v>12528</v>
      </c>
      <c r="B11494" s="90" t="s">
        <v>18064</v>
      </c>
      <c r="C11494" s="89" t="s">
        <v>15068</v>
      </c>
      <c r="D11494" s="93" t="s">
        <v>18065</v>
      </c>
    </row>
    <row r="11495" spans="1:4">
      <c r="A11495" s="95">
        <v>12529</v>
      </c>
      <c r="B11495" s="90" t="s">
        <v>18066</v>
      </c>
      <c r="C11495" s="89" t="s">
        <v>3681</v>
      </c>
      <c r="D11495" s="91" t="s">
        <v>863</v>
      </c>
    </row>
    <row r="11496" spans="1:4">
      <c r="A11496" s="95">
        <v>12530</v>
      </c>
      <c r="B11496" s="90" t="s">
        <v>18067</v>
      </c>
      <c r="C11496" s="89" t="s">
        <v>7808</v>
      </c>
      <c r="D11496" s="91" t="s">
        <v>111</v>
      </c>
    </row>
    <row r="11497" spans="1:4">
      <c r="A11497" s="95">
        <v>12531</v>
      </c>
      <c r="B11497" s="90" t="s">
        <v>18068</v>
      </c>
      <c r="C11497" s="89" t="s">
        <v>3635</v>
      </c>
      <c r="D11497" s="91" t="s">
        <v>18069</v>
      </c>
    </row>
    <row r="11498" spans="1:4">
      <c r="A11498" s="95">
        <v>12532</v>
      </c>
      <c r="B11498" s="90" t="s">
        <v>18070</v>
      </c>
      <c r="C11498" s="89" t="s">
        <v>3635</v>
      </c>
      <c r="D11498" s="91" t="s">
        <v>18071</v>
      </c>
    </row>
    <row r="11499" spans="1:4">
      <c r="A11499" s="95">
        <v>12533</v>
      </c>
      <c r="B11499" s="90" t="s">
        <v>18072</v>
      </c>
      <c r="C11499" s="89" t="s">
        <v>3635</v>
      </c>
      <c r="D11499" s="91" t="s">
        <v>18073</v>
      </c>
    </row>
    <row r="11500" spans="1:4">
      <c r="A11500" s="95">
        <v>12534</v>
      </c>
      <c r="B11500" s="90" t="s">
        <v>18074</v>
      </c>
      <c r="C11500" s="89" t="s">
        <v>3635</v>
      </c>
      <c r="D11500" s="91" t="s">
        <v>18075</v>
      </c>
    </row>
    <row r="11501" spans="1:4">
      <c r="A11501" s="95">
        <v>12535</v>
      </c>
      <c r="B11501" s="90" t="s">
        <v>18076</v>
      </c>
      <c r="C11501" s="89" t="s">
        <v>3635</v>
      </c>
      <c r="D11501" s="93" t="s">
        <v>18077</v>
      </c>
    </row>
    <row r="11502" spans="1:4">
      <c r="A11502" s="95">
        <v>12536</v>
      </c>
      <c r="B11502" s="90" t="s">
        <v>18078</v>
      </c>
      <c r="C11502" s="89" t="s">
        <v>3635</v>
      </c>
      <c r="D11502" s="91" t="s">
        <v>18079</v>
      </c>
    </row>
    <row r="11503" spans="1:4">
      <c r="A11503" s="95">
        <v>12538</v>
      </c>
      <c r="B11503" s="90" t="s">
        <v>18080</v>
      </c>
      <c r="C11503" s="89" t="s">
        <v>3973</v>
      </c>
      <c r="D11503" s="91" t="s">
        <v>2908</v>
      </c>
    </row>
    <row r="11504" spans="1:4">
      <c r="A11504" s="95">
        <v>12539</v>
      </c>
      <c r="B11504" s="90" t="s">
        <v>18081</v>
      </c>
      <c r="C11504" s="89" t="s">
        <v>3635</v>
      </c>
      <c r="D11504" s="89" t="s">
        <v>372</v>
      </c>
    </row>
    <row r="11505" spans="1:4">
      <c r="A11505" s="95">
        <v>12540</v>
      </c>
      <c r="B11505" s="90" t="s">
        <v>18082</v>
      </c>
      <c r="C11505" s="89" t="s">
        <v>7634</v>
      </c>
      <c r="D11505" s="91" t="s">
        <v>2756</v>
      </c>
    </row>
    <row r="11506" spans="1:4">
      <c r="A11506" s="95">
        <v>12541</v>
      </c>
      <c r="B11506" s="90" t="s">
        <v>18083</v>
      </c>
      <c r="C11506" s="89" t="s">
        <v>7634</v>
      </c>
      <c r="D11506" s="91" t="s">
        <v>1251</v>
      </c>
    </row>
    <row r="11507" spans="1:4">
      <c r="A11507" s="95">
        <v>12542</v>
      </c>
      <c r="B11507" s="90" t="s">
        <v>18084</v>
      </c>
      <c r="C11507" s="89" t="s">
        <v>7634</v>
      </c>
      <c r="D11507" s="91" t="s">
        <v>7695</v>
      </c>
    </row>
    <row r="11508" spans="1:4">
      <c r="A11508" s="95">
        <v>12543</v>
      </c>
      <c r="B11508" s="90" t="s">
        <v>18085</v>
      </c>
      <c r="C11508" s="89" t="s">
        <v>3751</v>
      </c>
      <c r="D11508" s="91" t="s">
        <v>18086</v>
      </c>
    </row>
    <row r="11509" spans="1:4">
      <c r="A11509" s="95">
        <v>12544</v>
      </c>
      <c r="B11509" s="90" t="s">
        <v>18087</v>
      </c>
      <c r="C11509" s="89" t="s">
        <v>3973</v>
      </c>
      <c r="D11509" s="91" t="s">
        <v>11093</v>
      </c>
    </row>
    <row r="11510" spans="1:4">
      <c r="A11510" s="95">
        <v>12545</v>
      </c>
      <c r="B11510" s="90" t="s">
        <v>18088</v>
      </c>
      <c r="C11510" s="89" t="s">
        <v>3635</v>
      </c>
      <c r="D11510" s="93" t="s">
        <v>18089</v>
      </c>
    </row>
    <row r="11511" spans="1:4">
      <c r="A11511" s="95">
        <v>12546</v>
      </c>
      <c r="B11511" s="90" t="s">
        <v>18090</v>
      </c>
      <c r="C11511" s="89" t="s">
        <v>7634</v>
      </c>
      <c r="D11511" s="91" t="s">
        <v>1251</v>
      </c>
    </row>
    <row r="11512" spans="1:4">
      <c r="A11512" s="95">
        <v>12547</v>
      </c>
      <c r="B11512" s="90" t="s">
        <v>18091</v>
      </c>
      <c r="C11512" s="89" t="s">
        <v>3681</v>
      </c>
      <c r="D11512" s="91" t="s">
        <v>18092</v>
      </c>
    </row>
    <row r="11513" spans="1:4">
      <c r="A11513" s="95">
        <v>12548</v>
      </c>
      <c r="B11513" s="90" t="s">
        <v>18093</v>
      </c>
      <c r="C11513" s="89" t="s">
        <v>3681</v>
      </c>
      <c r="D11513" s="91" t="s">
        <v>18092</v>
      </c>
    </row>
    <row r="11514" spans="1:4">
      <c r="A11514" s="95">
        <v>12549</v>
      </c>
      <c r="B11514" s="90" t="s">
        <v>18094</v>
      </c>
      <c r="C11514" s="89" t="s">
        <v>3635</v>
      </c>
      <c r="D11514" s="92" t="s">
        <v>18095</v>
      </c>
    </row>
    <row r="11515" spans="1:4">
      <c r="B11515" s="90" t="s">
        <v>18096</v>
      </c>
    </row>
    <row r="11516" spans="1:4">
      <c r="A11516" s="95">
        <v>12550</v>
      </c>
      <c r="B11516" s="90" t="s">
        <v>18097</v>
      </c>
      <c r="C11516" s="89" t="s">
        <v>3973</v>
      </c>
      <c r="D11516" s="91" t="s">
        <v>18098</v>
      </c>
    </row>
    <row r="11517" spans="1:4">
      <c r="A11517" s="95">
        <v>12551</v>
      </c>
      <c r="B11517" s="90" t="s">
        <v>18099</v>
      </c>
      <c r="C11517" s="89" t="s">
        <v>3973</v>
      </c>
      <c r="D11517" s="91" t="s">
        <v>18100</v>
      </c>
    </row>
    <row r="11518" spans="1:4">
      <c r="A11518" s="95">
        <v>12552</v>
      </c>
      <c r="B11518" s="90" t="s">
        <v>18101</v>
      </c>
      <c r="C11518" s="89" t="s">
        <v>3635</v>
      </c>
      <c r="D11518" s="93" t="s">
        <v>18102</v>
      </c>
    </row>
    <row r="11519" spans="1:4">
      <c r="A11519" s="95">
        <v>12553</v>
      </c>
      <c r="B11519" s="90" t="s">
        <v>18103</v>
      </c>
      <c r="C11519" s="89" t="s">
        <v>3635</v>
      </c>
      <c r="D11519" s="93" t="s">
        <v>18104</v>
      </c>
    </row>
    <row r="11520" spans="1:4">
      <c r="A11520" s="95">
        <v>12554</v>
      </c>
      <c r="B11520" s="90" t="s">
        <v>18105</v>
      </c>
      <c r="C11520" s="89" t="s">
        <v>3635</v>
      </c>
      <c r="D11520" s="93" t="s">
        <v>18106</v>
      </c>
    </row>
    <row r="11521" spans="1:4">
      <c r="A11521" s="95">
        <v>12555</v>
      </c>
      <c r="B11521" s="90" t="s">
        <v>18107</v>
      </c>
      <c r="C11521" s="89" t="s">
        <v>3635</v>
      </c>
      <c r="D11521" s="92" t="s">
        <v>18108</v>
      </c>
    </row>
    <row r="11522" spans="1:4">
      <c r="A11522" s="95">
        <v>12556</v>
      </c>
      <c r="B11522" s="90" t="s">
        <v>18109</v>
      </c>
      <c r="C11522" s="89" t="s">
        <v>3617</v>
      </c>
      <c r="D11522" s="91" t="s">
        <v>4425</v>
      </c>
    </row>
    <row r="11523" spans="1:4">
      <c r="A11523" s="95">
        <v>12557</v>
      </c>
      <c r="B11523" s="90" t="s">
        <v>18110</v>
      </c>
      <c r="C11523" s="89" t="s">
        <v>3635</v>
      </c>
      <c r="D11523" s="91" t="s">
        <v>14849</v>
      </c>
    </row>
    <row r="11524" spans="1:4">
      <c r="A11524" s="95">
        <v>12560</v>
      </c>
      <c r="B11524" s="90" t="s">
        <v>18111</v>
      </c>
      <c r="C11524" s="89" t="s">
        <v>3617</v>
      </c>
      <c r="D11524" s="91" t="s">
        <v>18112</v>
      </c>
    </row>
    <row r="11525" spans="1:4">
      <c r="B11525" s="90" t="s">
        <v>18113</v>
      </c>
    </row>
    <row r="11526" spans="1:4">
      <c r="A11526" s="95">
        <v>12581</v>
      </c>
      <c r="B11526" s="90" t="s">
        <v>18114</v>
      </c>
      <c r="C11526" s="89" t="s">
        <v>3617</v>
      </c>
      <c r="D11526" s="91" t="s">
        <v>18115</v>
      </c>
    </row>
    <row r="11527" spans="1:4">
      <c r="A11527" s="95">
        <v>12582</v>
      </c>
      <c r="B11527" s="90" t="s">
        <v>18116</v>
      </c>
      <c r="C11527" s="89" t="s">
        <v>3617</v>
      </c>
      <c r="D11527" s="93" t="s">
        <v>18117</v>
      </c>
    </row>
    <row r="11528" spans="1:4">
      <c r="B11528" s="90" t="s">
        <v>18118</v>
      </c>
    </row>
    <row r="11529" spans="1:4">
      <c r="D11529" s="89" t="s">
        <v>3701</v>
      </c>
    </row>
    <row r="11530" spans="1:4">
      <c r="B11530" s="87" t="s">
        <v>18119</v>
      </c>
    </row>
    <row r="11532" spans="1:4">
      <c r="B11532" s="87" t="s">
        <v>3609</v>
      </c>
      <c r="C11532" s="88" t="s">
        <v>3610</v>
      </c>
    </row>
    <row r="11533" spans="1:4">
      <c r="D11533" s="88" t="s">
        <v>3611</v>
      </c>
    </row>
    <row r="11534" spans="1:4">
      <c r="A11534" s="88" t="s">
        <v>3612</v>
      </c>
      <c r="B11534" s="87" t="s">
        <v>3613</v>
      </c>
      <c r="C11534" s="88" t="s">
        <v>3614</v>
      </c>
    </row>
    <row r="11535" spans="1:4">
      <c r="A11535" s="95">
        <v>12584</v>
      </c>
      <c r="B11535" s="90" t="s">
        <v>18120</v>
      </c>
      <c r="C11535" s="89" t="s">
        <v>3617</v>
      </c>
      <c r="D11535" s="91" t="s">
        <v>18121</v>
      </c>
    </row>
    <row r="11536" spans="1:4">
      <c r="A11536" s="95">
        <v>12585</v>
      </c>
      <c r="B11536" s="90" t="s">
        <v>18122</v>
      </c>
      <c r="C11536" s="89" t="s">
        <v>3617</v>
      </c>
      <c r="D11536" s="93" t="s">
        <v>18123</v>
      </c>
    </row>
    <row r="11537" spans="1:4">
      <c r="B11537" s="90" t="s">
        <v>18124</v>
      </c>
    </row>
    <row r="11538" spans="1:4">
      <c r="A11538" s="95">
        <v>12587</v>
      </c>
      <c r="B11538" s="90" t="s">
        <v>18125</v>
      </c>
      <c r="C11538" s="89" t="s">
        <v>3617</v>
      </c>
      <c r="D11538" s="91" t="s">
        <v>18126</v>
      </c>
    </row>
    <row r="11539" spans="1:4">
      <c r="A11539" s="95">
        <v>12592</v>
      </c>
      <c r="B11539" s="90" t="s">
        <v>18127</v>
      </c>
      <c r="C11539" s="89" t="s">
        <v>3617</v>
      </c>
      <c r="D11539" s="91" t="s">
        <v>18128</v>
      </c>
    </row>
    <row r="11540" spans="1:4">
      <c r="A11540" s="95">
        <v>12593</v>
      </c>
      <c r="B11540" s="90" t="s">
        <v>18129</v>
      </c>
      <c r="C11540" s="89" t="s">
        <v>18130</v>
      </c>
      <c r="D11540" s="92" t="s">
        <v>18131</v>
      </c>
    </row>
    <row r="11541" spans="1:4">
      <c r="B11541" s="90" t="s">
        <v>3642</v>
      </c>
    </row>
    <row r="11542" spans="1:4">
      <c r="A11542" s="95">
        <v>12594</v>
      </c>
      <c r="B11542" s="90" t="s">
        <v>18132</v>
      </c>
      <c r="C11542" s="89" t="s">
        <v>18130</v>
      </c>
      <c r="D11542" s="92" t="s">
        <v>18133</v>
      </c>
    </row>
    <row r="11543" spans="1:4">
      <c r="B11543" s="90" t="s">
        <v>3642</v>
      </c>
    </row>
    <row r="11544" spans="1:4">
      <c r="A11544" s="95">
        <v>12595</v>
      </c>
      <c r="B11544" s="90" t="s">
        <v>18134</v>
      </c>
      <c r="C11544" s="89" t="s">
        <v>18130</v>
      </c>
      <c r="D11544" s="92" t="s">
        <v>18135</v>
      </c>
    </row>
    <row r="11545" spans="1:4">
      <c r="B11545" s="90" t="s">
        <v>3642</v>
      </c>
    </row>
    <row r="11546" spans="1:4">
      <c r="A11546" s="95">
        <v>12596</v>
      </c>
      <c r="B11546" s="90" t="s">
        <v>18136</v>
      </c>
      <c r="C11546" s="89" t="s">
        <v>18130</v>
      </c>
      <c r="D11546" s="92" t="s">
        <v>18137</v>
      </c>
    </row>
    <row r="11547" spans="1:4">
      <c r="B11547" s="90" t="s">
        <v>3642</v>
      </c>
    </row>
    <row r="11548" spans="1:4">
      <c r="A11548" s="95">
        <v>12597</v>
      </c>
      <c r="B11548" s="90" t="s">
        <v>18138</v>
      </c>
      <c r="C11548" s="89" t="s">
        <v>3635</v>
      </c>
      <c r="D11548" s="92" t="s">
        <v>18139</v>
      </c>
    </row>
    <row r="11549" spans="1:4">
      <c r="A11549" s="95">
        <v>12598</v>
      </c>
      <c r="B11549" s="90" t="s">
        <v>18140</v>
      </c>
      <c r="C11549" s="89" t="s">
        <v>3635</v>
      </c>
      <c r="D11549" s="92" t="s">
        <v>18141</v>
      </c>
    </row>
    <row r="11550" spans="1:4">
      <c r="A11550" s="95">
        <v>12599</v>
      </c>
      <c r="B11550" s="90" t="s">
        <v>18142</v>
      </c>
      <c r="C11550" s="89" t="s">
        <v>3635</v>
      </c>
      <c r="D11550" s="91" t="s">
        <v>9106</v>
      </c>
    </row>
    <row r="11551" spans="1:4">
      <c r="B11551" s="90" t="s">
        <v>9090</v>
      </c>
    </row>
    <row r="11552" spans="1:4">
      <c r="A11552" s="95">
        <v>12600</v>
      </c>
      <c r="B11552" s="90" t="s">
        <v>18143</v>
      </c>
      <c r="C11552" s="89" t="s">
        <v>3635</v>
      </c>
      <c r="D11552" s="91" t="s">
        <v>9106</v>
      </c>
    </row>
    <row r="11553" spans="1:4">
      <c r="B11553" s="90" t="s">
        <v>9090</v>
      </c>
    </row>
    <row r="11554" spans="1:4">
      <c r="A11554" s="95">
        <v>12601</v>
      </c>
      <c r="B11554" s="90" t="s">
        <v>18144</v>
      </c>
      <c r="C11554" s="89" t="s">
        <v>3635</v>
      </c>
      <c r="D11554" s="93" t="s">
        <v>18145</v>
      </c>
    </row>
    <row r="11555" spans="1:4">
      <c r="B11555" s="90" t="s">
        <v>17799</v>
      </c>
    </row>
    <row r="11556" spans="1:4">
      <c r="B11556" s="90" t="s">
        <v>18146</v>
      </c>
    </row>
    <row r="11557" spans="1:4">
      <c r="A11557" s="95">
        <v>12602</v>
      </c>
      <c r="B11557" s="90" t="s">
        <v>18147</v>
      </c>
      <c r="C11557" s="89" t="s">
        <v>3617</v>
      </c>
      <c r="D11557" s="91" t="s">
        <v>18148</v>
      </c>
    </row>
    <row r="11558" spans="1:4">
      <c r="A11558" s="95">
        <v>12603</v>
      </c>
      <c r="B11558" s="90" t="s">
        <v>18149</v>
      </c>
      <c r="C11558" s="89" t="s">
        <v>3635</v>
      </c>
      <c r="D11558" s="91" t="s">
        <v>11527</v>
      </c>
    </row>
    <row r="11559" spans="1:4">
      <c r="A11559" s="95">
        <v>12604</v>
      </c>
      <c r="B11559" s="90" t="s">
        <v>18150</v>
      </c>
      <c r="C11559" s="89" t="s">
        <v>3635</v>
      </c>
      <c r="D11559" s="91" t="s">
        <v>9037</v>
      </c>
    </row>
    <row r="11560" spans="1:4">
      <c r="A11560" s="95">
        <v>12605</v>
      </c>
      <c r="B11560" s="90" t="s">
        <v>18151</v>
      </c>
      <c r="C11560" s="89" t="s">
        <v>3617</v>
      </c>
      <c r="D11560" s="91" t="s">
        <v>18152</v>
      </c>
    </row>
    <row r="11561" spans="1:4">
      <c r="A11561" s="95">
        <v>12606</v>
      </c>
      <c r="B11561" s="90" t="s">
        <v>18153</v>
      </c>
      <c r="C11561" s="89" t="s">
        <v>3973</v>
      </c>
      <c r="D11561" s="91" t="s">
        <v>5926</v>
      </c>
    </row>
    <row r="11562" spans="1:4">
      <c r="A11562" s="95">
        <v>12607</v>
      </c>
      <c r="B11562" s="90" t="s">
        <v>18154</v>
      </c>
      <c r="C11562" s="89" t="s">
        <v>3973</v>
      </c>
      <c r="D11562" s="91" t="s">
        <v>18155</v>
      </c>
    </row>
    <row r="11563" spans="1:4">
      <c r="A11563" s="95">
        <v>12608</v>
      </c>
      <c r="B11563" s="90" t="s">
        <v>18156</v>
      </c>
      <c r="C11563" s="89" t="s">
        <v>3973</v>
      </c>
      <c r="D11563" s="91" t="s">
        <v>5926</v>
      </c>
    </row>
    <row r="11564" spans="1:4">
      <c r="A11564" s="95">
        <v>12610</v>
      </c>
      <c r="B11564" s="90" t="s">
        <v>18157</v>
      </c>
      <c r="C11564" s="89" t="s">
        <v>3635</v>
      </c>
      <c r="D11564" s="91" t="s">
        <v>18158</v>
      </c>
    </row>
    <row r="11565" spans="1:4">
      <c r="A11565" s="95">
        <v>12611</v>
      </c>
      <c r="B11565" s="90" t="s">
        <v>18159</v>
      </c>
      <c r="C11565" s="89" t="s">
        <v>3635</v>
      </c>
      <c r="D11565" s="91" t="s">
        <v>18160</v>
      </c>
    </row>
    <row r="11566" spans="1:4">
      <c r="A11566" s="95">
        <v>12612</v>
      </c>
      <c r="B11566" s="90" t="s">
        <v>18161</v>
      </c>
      <c r="C11566" s="89" t="s">
        <v>3635</v>
      </c>
      <c r="D11566" s="91" t="s">
        <v>18162</v>
      </c>
    </row>
    <row r="11567" spans="1:4">
      <c r="A11567" s="95">
        <v>12613</v>
      </c>
      <c r="B11567" s="90" t="s">
        <v>18163</v>
      </c>
      <c r="C11567" s="89" t="s">
        <v>3617</v>
      </c>
      <c r="D11567" s="91" t="s">
        <v>18164</v>
      </c>
    </row>
    <row r="11568" spans="1:4">
      <c r="B11568" s="90" t="s">
        <v>18165</v>
      </c>
    </row>
    <row r="11569" spans="1:4">
      <c r="A11569" s="95">
        <v>12614</v>
      </c>
      <c r="B11569" s="90" t="s">
        <v>18166</v>
      </c>
      <c r="C11569" s="89" t="s">
        <v>3617</v>
      </c>
      <c r="D11569" s="91" t="s">
        <v>18167</v>
      </c>
    </row>
    <row r="11570" spans="1:4">
      <c r="B11570" s="90" t="s">
        <v>18168</v>
      </c>
    </row>
    <row r="11571" spans="1:4">
      <c r="B11571" s="90" t="s">
        <v>18169</v>
      </c>
    </row>
    <row r="11572" spans="1:4">
      <c r="A11572" s="95">
        <v>12615</v>
      </c>
      <c r="B11572" s="90" t="s">
        <v>18170</v>
      </c>
      <c r="C11572" s="89" t="s">
        <v>3635</v>
      </c>
      <c r="D11572" s="91" t="s">
        <v>5349</v>
      </c>
    </row>
    <row r="11573" spans="1:4">
      <c r="A11573" s="95">
        <v>12616</v>
      </c>
      <c r="B11573" s="90" t="s">
        <v>18171</v>
      </c>
      <c r="C11573" s="89" t="s">
        <v>3973</v>
      </c>
      <c r="D11573" s="91" t="s">
        <v>667</v>
      </c>
    </row>
    <row r="11574" spans="1:4">
      <c r="A11574" s="95">
        <v>12617</v>
      </c>
      <c r="B11574" s="90" t="s">
        <v>18172</v>
      </c>
      <c r="C11574" s="89" t="s">
        <v>3973</v>
      </c>
      <c r="D11574" s="91" t="s">
        <v>11058</v>
      </c>
    </row>
    <row r="11575" spans="1:4">
      <c r="D11575" s="89" t="s">
        <v>3701</v>
      </c>
    </row>
    <row r="11576" spans="1:4">
      <c r="B11576" s="87" t="s">
        <v>18173</v>
      </c>
    </row>
    <row r="11578" spans="1:4">
      <c r="B11578" s="87" t="s">
        <v>3609</v>
      </c>
      <c r="C11578" s="88" t="s">
        <v>3610</v>
      </c>
    </row>
    <row r="11579" spans="1:4">
      <c r="D11579" s="88" t="s">
        <v>3611</v>
      </c>
    </row>
    <row r="11580" spans="1:4">
      <c r="A11580" s="88" t="s">
        <v>3612</v>
      </c>
      <c r="B11580" s="87" t="s">
        <v>3613</v>
      </c>
      <c r="C11580" s="88" t="s">
        <v>3614</v>
      </c>
    </row>
    <row r="11581" spans="1:4">
      <c r="A11581" s="95">
        <v>12618</v>
      </c>
      <c r="B11581" s="90" t="s">
        <v>18174</v>
      </c>
      <c r="C11581" s="89" t="s">
        <v>3635</v>
      </c>
      <c r="D11581" s="91" t="s">
        <v>18175</v>
      </c>
    </row>
    <row r="11582" spans="1:4">
      <c r="B11582" s="90" t="s">
        <v>4673</v>
      </c>
    </row>
    <row r="11583" spans="1:4">
      <c r="A11583" s="95">
        <v>12619</v>
      </c>
      <c r="B11583" s="90" t="s">
        <v>18176</v>
      </c>
      <c r="C11583" s="89" t="s">
        <v>3635</v>
      </c>
      <c r="D11583" s="91" t="s">
        <v>18177</v>
      </c>
    </row>
    <row r="11584" spans="1:4">
      <c r="A11584" s="95">
        <v>12620</v>
      </c>
      <c r="B11584" s="90" t="s">
        <v>18178</v>
      </c>
      <c r="C11584" s="89" t="s">
        <v>3635</v>
      </c>
      <c r="D11584" s="91" t="s">
        <v>16244</v>
      </c>
    </row>
    <row r="11585" spans="1:4">
      <c r="A11585" s="95">
        <v>12621</v>
      </c>
      <c r="B11585" s="90" t="s">
        <v>18179</v>
      </c>
      <c r="C11585" s="89" t="s">
        <v>3635</v>
      </c>
      <c r="D11585" s="91" t="s">
        <v>3376</v>
      </c>
    </row>
    <row r="11586" spans="1:4">
      <c r="A11586" s="95">
        <v>12622</v>
      </c>
      <c r="B11586" s="90" t="s">
        <v>18180</v>
      </c>
      <c r="C11586" s="89" t="s">
        <v>3635</v>
      </c>
      <c r="D11586" s="91" t="s">
        <v>1653</v>
      </c>
    </row>
    <row r="11587" spans="1:4">
      <c r="A11587" s="95">
        <v>12623</v>
      </c>
      <c r="B11587" s="90" t="s">
        <v>18181</v>
      </c>
      <c r="C11587" s="89" t="s">
        <v>3635</v>
      </c>
      <c r="D11587" s="91" t="s">
        <v>18182</v>
      </c>
    </row>
    <row r="11588" spans="1:4">
      <c r="A11588" s="95">
        <v>12624</v>
      </c>
      <c r="B11588" s="90" t="s">
        <v>18183</v>
      </c>
      <c r="C11588" s="89" t="s">
        <v>3635</v>
      </c>
      <c r="D11588" s="91" t="s">
        <v>901</v>
      </c>
    </row>
    <row r="11589" spans="1:4">
      <c r="A11589" s="95">
        <v>12625</v>
      </c>
      <c r="B11589" s="90" t="s">
        <v>18184</v>
      </c>
      <c r="C11589" s="89" t="s">
        <v>3635</v>
      </c>
      <c r="D11589" s="91" t="s">
        <v>4058</v>
      </c>
    </row>
    <row r="11590" spans="1:4">
      <c r="A11590" s="95">
        <v>12626</v>
      </c>
      <c r="B11590" s="90" t="s">
        <v>18185</v>
      </c>
      <c r="C11590" s="89" t="s">
        <v>3617</v>
      </c>
      <c r="D11590" s="91" t="s">
        <v>4058</v>
      </c>
    </row>
    <row r="11591" spans="1:4">
      <c r="A11591" s="95">
        <v>12627</v>
      </c>
      <c r="B11591" s="90" t="s">
        <v>18186</v>
      </c>
      <c r="C11591" s="89" t="s">
        <v>3635</v>
      </c>
      <c r="D11591" s="91" t="s">
        <v>1653</v>
      </c>
    </row>
    <row r="11592" spans="1:4">
      <c r="A11592" s="95">
        <v>12628</v>
      </c>
      <c r="B11592" s="90" t="s">
        <v>18187</v>
      </c>
      <c r="C11592" s="89" t="s">
        <v>3635</v>
      </c>
      <c r="D11592" s="91" t="s">
        <v>4058</v>
      </c>
    </row>
    <row r="11593" spans="1:4">
      <c r="A11593" s="95">
        <v>12629</v>
      </c>
      <c r="B11593" s="90" t="s">
        <v>18188</v>
      </c>
      <c r="C11593" s="89" t="s">
        <v>3635</v>
      </c>
      <c r="D11593" s="91" t="s">
        <v>1797</v>
      </c>
    </row>
    <row r="11594" spans="1:4">
      <c r="A11594" s="95">
        <v>12631</v>
      </c>
      <c r="B11594" s="90" t="s">
        <v>18189</v>
      </c>
      <c r="C11594" s="89" t="s">
        <v>3635</v>
      </c>
      <c r="D11594" s="91" t="s">
        <v>824</v>
      </c>
    </row>
    <row r="11595" spans="1:4">
      <c r="A11595" s="95">
        <v>12632</v>
      </c>
      <c r="B11595" s="90" t="s">
        <v>18190</v>
      </c>
      <c r="C11595" s="89" t="s">
        <v>3973</v>
      </c>
      <c r="D11595" s="91" t="s">
        <v>18191</v>
      </c>
    </row>
    <row r="11596" spans="1:4">
      <c r="B11596" s="90" t="s">
        <v>18192</v>
      </c>
    </row>
    <row r="11597" spans="1:4">
      <c r="B11597" s="90" t="s">
        <v>18193</v>
      </c>
    </row>
    <row r="11598" spans="1:4">
      <c r="A11598" s="95">
        <v>12633</v>
      </c>
      <c r="B11598" s="90" t="s">
        <v>18194</v>
      </c>
      <c r="C11598" s="89" t="s">
        <v>3973</v>
      </c>
      <c r="D11598" s="91" t="s">
        <v>18195</v>
      </c>
    </row>
    <row r="11599" spans="1:4">
      <c r="B11599" s="90" t="s">
        <v>18192</v>
      </c>
    </row>
    <row r="11600" spans="1:4">
      <c r="B11600" s="90" t="s">
        <v>18193</v>
      </c>
    </row>
    <row r="11601" spans="1:4">
      <c r="A11601" s="95">
        <v>12634</v>
      </c>
      <c r="B11601" s="90" t="s">
        <v>18196</v>
      </c>
      <c r="C11601" s="89" t="s">
        <v>3973</v>
      </c>
      <c r="D11601" s="91" t="s">
        <v>18197</v>
      </c>
    </row>
    <row r="11602" spans="1:4">
      <c r="B11602" s="90" t="s">
        <v>18192</v>
      </c>
    </row>
    <row r="11603" spans="1:4">
      <c r="B11603" s="90" t="s">
        <v>18193</v>
      </c>
    </row>
    <row r="11604" spans="1:4">
      <c r="A11604" s="95">
        <v>12635</v>
      </c>
      <c r="B11604" s="90" t="s">
        <v>18198</v>
      </c>
      <c r="C11604" s="89" t="s">
        <v>3973</v>
      </c>
      <c r="D11604" s="91" t="s">
        <v>18199</v>
      </c>
    </row>
    <row r="11605" spans="1:4">
      <c r="B11605" s="90" t="s">
        <v>18192</v>
      </c>
    </row>
    <row r="11606" spans="1:4">
      <c r="B11606" s="90" t="s">
        <v>18193</v>
      </c>
    </row>
    <row r="11607" spans="1:4">
      <c r="A11607" s="95">
        <v>12636</v>
      </c>
      <c r="B11607" s="90" t="s">
        <v>18200</v>
      </c>
      <c r="C11607" s="89" t="s">
        <v>3973</v>
      </c>
      <c r="D11607" s="91" t="s">
        <v>18201</v>
      </c>
    </row>
    <row r="11608" spans="1:4">
      <c r="B11608" s="90" t="s">
        <v>18192</v>
      </c>
    </row>
    <row r="11609" spans="1:4">
      <c r="B11609" s="90" t="s">
        <v>18193</v>
      </c>
    </row>
    <row r="11610" spans="1:4">
      <c r="A11610" s="95">
        <v>12637</v>
      </c>
      <c r="B11610" s="90" t="s">
        <v>18202</v>
      </c>
      <c r="C11610" s="89" t="s">
        <v>3973</v>
      </c>
      <c r="D11610" s="91" t="s">
        <v>8556</v>
      </c>
    </row>
    <row r="11611" spans="1:4">
      <c r="B11611" s="90" t="s">
        <v>18203</v>
      </c>
    </row>
    <row r="11612" spans="1:4">
      <c r="B11612" s="90" t="s">
        <v>18204</v>
      </c>
    </row>
    <row r="11613" spans="1:4">
      <c r="A11613" s="95">
        <v>12638</v>
      </c>
      <c r="B11613" s="90" t="s">
        <v>18205</v>
      </c>
      <c r="C11613" s="89" t="s">
        <v>3973</v>
      </c>
      <c r="D11613" s="91" t="s">
        <v>18206</v>
      </c>
    </row>
    <row r="11614" spans="1:4">
      <c r="B11614" s="90" t="s">
        <v>18192</v>
      </c>
    </row>
    <row r="11615" spans="1:4">
      <c r="B11615" s="90" t="s">
        <v>18193</v>
      </c>
    </row>
    <row r="11616" spans="1:4">
      <c r="A11616" s="95">
        <v>12639</v>
      </c>
      <c r="B11616" s="90" t="s">
        <v>18207</v>
      </c>
      <c r="C11616" s="89" t="s">
        <v>3973</v>
      </c>
      <c r="D11616" s="91" t="s">
        <v>18208</v>
      </c>
    </row>
    <row r="11617" spans="1:4">
      <c r="B11617" s="90" t="s">
        <v>18192</v>
      </c>
    </row>
    <row r="11618" spans="1:4">
      <c r="B11618" s="90" t="s">
        <v>18193</v>
      </c>
    </row>
    <row r="11619" spans="1:4">
      <c r="A11619" s="95">
        <v>12640</v>
      </c>
      <c r="B11619" s="90" t="s">
        <v>18209</v>
      </c>
      <c r="C11619" s="89" t="s">
        <v>3973</v>
      </c>
      <c r="D11619" s="91" t="s">
        <v>18210</v>
      </c>
    </row>
    <row r="11620" spans="1:4">
      <c r="B11620" s="90" t="s">
        <v>18192</v>
      </c>
    </row>
    <row r="11621" spans="1:4">
      <c r="B11621" s="90" t="s">
        <v>18193</v>
      </c>
    </row>
    <row r="11622" spans="1:4">
      <c r="A11622" s="95">
        <v>12641</v>
      </c>
      <c r="B11622" s="90" t="s">
        <v>18211</v>
      </c>
      <c r="C11622" s="89" t="s">
        <v>3635</v>
      </c>
      <c r="D11622" s="93" t="s">
        <v>18212</v>
      </c>
    </row>
    <row r="11623" spans="1:4">
      <c r="B11623" s="90" t="s">
        <v>18213</v>
      </c>
    </row>
    <row r="11624" spans="1:4">
      <c r="A11624" s="95">
        <v>12642</v>
      </c>
      <c r="C11624" s="89" t="s">
        <v>3973</v>
      </c>
      <c r="D11624" s="91" t="s">
        <v>18214</v>
      </c>
    </row>
    <row r="11625" spans="1:4">
      <c r="D11625" s="89" t="s">
        <v>3701</v>
      </c>
    </row>
    <row r="11626" spans="1:4">
      <c r="B11626" s="87" t="s">
        <v>18215</v>
      </c>
    </row>
    <row r="11628" spans="1:4">
      <c r="B11628" s="87" t="s">
        <v>3609</v>
      </c>
      <c r="C11628" s="88" t="s">
        <v>3610</v>
      </c>
    </row>
    <row r="11629" spans="1:4">
      <c r="D11629" s="88" t="s">
        <v>3611</v>
      </c>
    </row>
    <row r="11630" spans="1:4">
      <c r="A11630" s="88" t="s">
        <v>3612</v>
      </c>
      <c r="B11630" s="87" t="s">
        <v>3613</v>
      </c>
      <c r="C11630" s="88" t="s">
        <v>3614</v>
      </c>
    </row>
    <row r="11631" spans="1:4">
      <c r="B11631" s="90" t="s">
        <v>18216</v>
      </c>
    </row>
    <row r="11632" spans="1:4">
      <c r="B11632" s="90" t="s">
        <v>18217</v>
      </c>
    </row>
    <row r="11633" spans="1:4">
      <c r="B11633" s="90" t="s">
        <v>18218</v>
      </c>
    </row>
    <row r="11634" spans="1:4">
      <c r="A11634" s="95">
        <v>12643</v>
      </c>
      <c r="B11634" s="90" t="s">
        <v>18196</v>
      </c>
      <c r="C11634" s="89" t="s">
        <v>3973</v>
      </c>
      <c r="D11634" s="91" t="s">
        <v>18219</v>
      </c>
    </row>
    <row r="11635" spans="1:4">
      <c r="B11635" s="90" t="s">
        <v>18217</v>
      </c>
    </row>
    <row r="11636" spans="1:4">
      <c r="B11636" s="90" t="s">
        <v>18218</v>
      </c>
    </row>
    <row r="11637" spans="1:4">
      <c r="A11637" s="95">
        <v>12644</v>
      </c>
      <c r="B11637" s="90" t="s">
        <v>18198</v>
      </c>
      <c r="C11637" s="89" t="s">
        <v>3973</v>
      </c>
      <c r="D11637" s="91" t="s">
        <v>18220</v>
      </c>
    </row>
    <row r="11638" spans="1:4">
      <c r="B11638" s="90" t="s">
        <v>18217</v>
      </c>
    </row>
    <row r="11639" spans="1:4">
      <c r="B11639" s="90" t="s">
        <v>18218</v>
      </c>
    </row>
    <row r="11640" spans="1:4">
      <c r="A11640" s="95">
        <v>12645</v>
      </c>
      <c r="B11640" s="90" t="s">
        <v>18221</v>
      </c>
      <c r="C11640" s="89" t="s">
        <v>3671</v>
      </c>
      <c r="D11640" s="91" t="s">
        <v>18222</v>
      </c>
    </row>
    <row r="11641" spans="1:4">
      <c r="B11641" s="90" t="s">
        <v>18223</v>
      </c>
    </row>
    <row r="11642" spans="1:4">
      <c r="B11642" s="90" t="s">
        <v>18218</v>
      </c>
    </row>
    <row r="11643" spans="1:4">
      <c r="A11643" s="95">
        <v>12646</v>
      </c>
      <c r="B11643" s="90" t="s">
        <v>18224</v>
      </c>
      <c r="C11643" s="89" t="s">
        <v>3635</v>
      </c>
      <c r="D11643" s="93" t="s">
        <v>18225</v>
      </c>
    </row>
    <row r="11644" spans="1:4">
      <c r="B11644" s="90" t="s">
        <v>18226</v>
      </c>
    </row>
    <row r="11645" spans="1:4">
      <c r="A11645" s="95">
        <v>12647</v>
      </c>
      <c r="B11645" s="90" t="s">
        <v>18227</v>
      </c>
      <c r="C11645" s="89" t="s">
        <v>3635</v>
      </c>
      <c r="D11645" s="92" t="s">
        <v>18228</v>
      </c>
    </row>
    <row r="11646" spans="1:4">
      <c r="B11646" s="90" t="s">
        <v>18229</v>
      </c>
    </row>
    <row r="11647" spans="1:4">
      <c r="A11647" s="95">
        <v>12648</v>
      </c>
      <c r="B11647" s="90" t="s">
        <v>18230</v>
      </c>
      <c r="C11647" s="89" t="s">
        <v>3635</v>
      </c>
      <c r="D11647" s="91" t="s">
        <v>18231</v>
      </c>
    </row>
    <row r="11648" spans="1:4">
      <c r="B11648" s="90" t="s">
        <v>18232</v>
      </c>
    </row>
    <row r="11649" spans="1:4">
      <c r="A11649" s="95">
        <v>12649</v>
      </c>
      <c r="B11649" s="90" t="s">
        <v>18233</v>
      </c>
      <c r="C11649" s="89" t="s">
        <v>3635</v>
      </c>
      <c r="D11649" s="91" t="s">
        <v>18234</v>
      </c>
    </row>
    <row r="11650" spans="1:4">
      <c r="A11650" s="95">
        <v>12650</v>
      </c>
      <c r="B11650" s="90" t="s">
        <v>18235</v>
      </c>
      <c r="C11650" s="89" t="s">
        <v>3635</v>
      </c>
      <c r="D11650" s="91" t="s">
        <v>18236</v>
      </c>
    </row>
    <row r="11651" spans="1:4">
      <c r="A11651" s="95">
        <v>12651</v>
      </c>
      <c r="B11651" s="90" t="s">
        <v>18237</v>
      </c>
      <c r="C11651" s="89" t="s">
        <v>3635</v>
      </c>
      <c r="D11651" s="91" t="s">
        <v>18238</v>
      </c>
    </row>
    <row r="11652" spans="1:4">
      <c r="A11652" s="95">
        <v>12652</v>
      </c>
      <c r="B11652" s="90" t="s">
        <v>18239</v>
      </c>
      <c r="C11652" s="89" t="s">
        <v>3635</v>
      </c>
      <c r="D11652" s="91" t="s">
        <v>18240</v>
      </c>
    </row>
    <row r="11653" spans="1:4">
      <c r="A11653" s="95">
        <v>12653</v>
      </c>
      <c r="B11653" s="90" t="s">
        <v>18241</v>
      </c>
      <c r="C11653" s="89" t="s">
        <v>3635</v>
      </c>
      <c r="D11653" s="93" t="s">
        <v>18242</v>
      </c>
    </row>
    <row r="11654" spans="1:4">
      <c r="B11654" s="90" t="s">
        <v>18243</v>
      </c>
    </row>
    <row r="11655" spans="1:4">
      <c r="B11655" s="90" t="s">
        <v>18244</v>
      </c>
    </row>
    <row r="11656" spans="1:4">
      <c r="A11656" s="95">
        <v>12654</v>
      </c>
      <c r="B11656" s="90" t="s">
        <v>18245</v>
      </c>
      <c r="C11656" s="89" t="s">
        <v>3635</v>
      </c>
      <c r="D11656" s="93" t="s">
        <v>18246</v>
      </c>
    </row>
    <row r="11657" spans="1:4">
      <c r="B11657" s="90" t="s">
        <v>18247</v>
      </c>
    </row>
    <row r="11658" spans="1:4">
      <c r="A11658" s="95">
        <v>12655</v>
      </c>
      <c r="B11658" s="90" t="s">
        <v>18248</v>
      </c>
      <c r="C11658" s="89" t="s">
        <v>3635</v>
      </c>
      <c r="D11658" s="91" t="s">
        <v>18249</v>
      </c>
    </row>
    <row r="11659" spans="1:4">
      <c r="B11659" s="90" t="s">
        <v>18250</v>
      </c>
    </row>
    <row r="11660" spans="1:4">
      <c r="A11660" s="95">
        <v>12656</v>
      </c>
      <c r="B11660" s="90" t="s">
        <v>18251</v>
      </c>
      <c r="C11660" s="89" t="s">
        <v>3635</v>
      </c>
      <c r="D11660" s="93" t="s">
        <v>18252</v>
      </c>
    </row>
    <row r="11661" spans="1:4">
      <c r="A11661" s="95">
        <v>12657</v>
      </c>
      <c r="B11661" s="90" t="s">
        <v>18253</v>
      </c>
      <c r="C11661" s="89" t="s">
        <v>3635</v>
      </c>
      <c r="D11661" s="91" t="s">
        <v>18254</v>
      </c>
    </row>
    <row r="11662" spans="1:4">
      <c r="A11662" s="95">
        <v>12658</v>
      </c>
      <c r="B11662" s="90" t="s">
        <v>18255</v>
      </c>
      <c r="C11662" s="89" t="s">
        <v>7808</v>
      </c>
      <c r="D11662" s="91" t="s">
        <v>1095</v>
      </c>
    </row>
    <row r="11663" spans="1:4">
      <c r="A11663" s="95">
        <v>12659</v>
      </c>
      <c r="B11663" s="90" t="s">
        <v>18256</v>
      </c>
      <c r="C11663" s="89" t="s">
        <v>3617</v>
      </c>
      <c r="D11663" s="91" t="s">
        <v>18257</v>
      </c>
    </row>
    <row r="11664" spans="1:4">
      <c r="A11664" s="95">
        <v>12660</v>
      </c>
      <c r="B11664" s="90" t="s">
        <v>18258</v>
      </c>
      <c r="C11664" s="89" t="s">
        <v>3635</v>
      </c>
      <c r="D11664" s="93" t="s">
        <v>18259</v>
      </c>
    </row>
    <row r="11665" spans="1:4">
      <c r="B11665" s="90" t="s">
        <v>18260</v>
      </c>
    </row>
    <row r="11666" spans="1:4">
      <c r="A11666" s="95">
        <v>12661</v>
      </c>
      <c r="B11666" s="90" t="s">
        <v>18261</v>
      </c>
      <c r="C11666" s="89" t="s">
        <v>3635</v>
      </c>
      <c r="D11666" s="91" t="s">
        <v>18262</v>
      </c>
    </row>
    <row r="11667" spans="1:4">
      <c r="A11667" s="95">
        <v>12662</v>
      </c>
      <c r="B11667" s="90" t="s">
        <v>18263</v>
      </c>
      <c r="C11667" s="89" t="s">
        <v>3635</v>
      </c>
      <c r="D11667" s="91" t="s">
        <v>18264</v>
      </c>
    </row>
    <row r="11668" spans="1:4">
      <c r="A11668" s="95">
        <v>12663</v>
      </c>
      <c r="B11668" s="90" t="s">
        <v>18265</v>
      </c>
      <c r="C11668" s="89" t="s">
        <v>3635</v>
      </c>
      <c r="D11668" s="91" t="s">
        <v>18262</v>
      </c>
    </row>
    <row r="11669" spans="1:4">
      <c r="A11669" s="95">
        <v>12664</v>
      </c>
      <c r="B11669" s="90" t="s">
        <v>18266</v>
      </c>
      <c r="C11669" s="89" t="s">
        <v>3635</v>
      </c>
      <c r="D11669" s="91" t="s">
        <v>18267</v>
      </c>
    </row>
    <row r="11670" spans="1:4">
      <c r="A11670" s="95">
        <v>12665</v>
      </c>
      <c r="B11670" s="90" t="s">
        <v>18268</v>
      </c>
      <c r="C11670" s="89" t="s">
        <v>3635</v>
      </c>
      <c r="D11670" s="91" t="s">
        <v>18269</v>
      </c>
    </row>
    <row r="11671" spans="1:4">
      <c r="A11671" s="95">
        <v>12667</v>
      </c>
      <c r="B11671" s="90" t="s">
        <v>18270</v>
      </c>
      <c r="C11671" s="89" t="s">
        <v>18271</v>
      </c>
      <c r="D11671" s="91" t="s">
        <v>150</v>
      </c>
    </row>
    <row r="11672" spans="1:4">
      <c r="B11672" s="90" t="s">
        <v>18272</v>
      </c>
    </row>
    <row r="11673" spans="1:4">
      <c r="A11673" s="95">
        <v>12668</v>
      </c>
      <c r="B11673" s="90" t="s">
        <v>18273</v>
      </c>
      <c r="C11673" s="89" t="s">
        <v>3635</v>
      </c>
      <c r="D11673" s="91" t="s">
        <v>3162</v>
      </c>
    </row>
    <row r="11674" spans="1:4">
      <c r="D11674" s="89" t="s">
        <v>3701</v>
      </c>
    </row>
    <row r="11675" spans="1:4">
      <c r="B11675" s="87" t="s">
        <v>18274</v>
      </c>
    </row>
    <row r="11677" spans="1:4">
      <c r="B11677" s="87" t="s">
        <v>3609</v>
      </c>
      <c r="C11677" s="88" t="s">
        <v>3610</v>
      </c>
    </row>
    <row r="11678" spans="1:4">
      <c r="D11678" s="88" t="s">
        <v>3611</v>
      </c>
    </row>
    <row r="11679" spans="1:4">
      <c r="A11679" s="88" t="s">
        <v>3612</v>
      </c>
      <c r="B11679" s="87" t="s">
        <v>3613</v>
      </c>
      <c r="C11679" s="88" t="s">
        <v>3614</v>
      </c>
    </row>
    <row r="11680" spans="1:4">
      <c r="A11680" s="95">
        <v>12669</v>
      </c>
      <c r="B11680" s="90" t="s">
        <v>18275</v>
      </c>
      <c r="C11680" s="89" t="s">
        <v>3635</v>
      </c>
      <c r="D11680" s="91" t="s">
        <v>18276</v>
      </c>
    </row>
    <row r="11681" spans="1:4">
      <c r="A11681" s="95">
        <v>12670</v>
      </c>
      <c r="B11681" s="90" t="s">
        <v>18277</v>
      </c>
      <c r="C11681" s="89" t="s">
        <v>3635</v>
      </c>
      <c r="D11681" s="93" t="s">
        <v>18278</v>
      </c>
    </row>
    <row r="11682" spans="1:4">
      <c r="B11682" s="90" t="s">
        <v>18279</v>
      </c>
    </row>
    <row r="11683" spans="1:4">
      <c r="B11683" s="90" t="s">
        <v>18280</v>
      </c>
    </row>
    <row r="11684" spans="1:4">
      <c r="A11684" s="95">
        <v>12671</v>
      </c>
      <c r="B11684" s="90" t="s">
        <v>18281</v>
      </c>
      <c r="C11684" s="89" t="s">
        <v>3635</v>
      </c>
      <c r="D11684" s="91" t="s">
        <v>661</v>
      </c>
    </row>
    <row r="11685" spans="1:4">
      <c r="A11685" s="95">
        <v>12676</v>
      </c>
      <c r="B11685" s="90" t="s">
        <v>18282</v>
      </c>
      <c r="C11685" s="89" t="s">
        <v>3635</v>
      </c>
      <c r="D11685" s="93" t="s">
        <v>18283</v>
      </c>
    </row>
    <row r="11686" spans="1:4">
      <c r="B11686" s="90" t="s">
        <v>18284</v>
      </c>
    </row>
    <row r="11687" spans="1:4">
      <c r="A11687" s="95">
        <v>12677</v>
      </c>
      <c r="B11687" s="90" t="s">
        <v>18285</v>
      </c>
      <c r="C11687" s="89" t="s">
        <v>3635</v>
      </c>
      <c r="D11687" s="93" t="s">
        <v>18286</v>
      </c>
    </row>
    <row r="11688" spans="1:4">
      <c r="A11688" s="95">
        <v>12678</v>
      </c>
      <c r="B11688" s="90" t="s">
        <v>18287</v>
      </c>
      <c r="C11688" s="89" t="s">
        <v>7414</v>
      </c>
      <c r="D11688" s="91" t="s">
        <v>1232</v>
      </c>
    </row>
    <row r="11689" spans="1:4">
      <c r="A11689" s="95">
        <v>12679</v>
      </c>
      <c r="B11689" s="90" t="s">
        <v>18288</v>
      </c>
      <c r="C11689" s="89" t="s">
        <v>7414</v>
      </c>
      <c r="D11689" s="91" t="s">
        <v>101</v>
      </c>
    </row>
    <row r="11690" spans="1:4">
      <c r="A11690" s="95">
        <v>12680</v>
      </c>
      <c r="B11690" s="90" t="s">
        <v>18289</v>
      </c>
      <c r="C11690" s="89" t="s">
        <v>3635</v>
      </c>
      <c r="D11690" s="92" t="s">
        <v>18290</v>
      </c>
    </row>
    <row r="11691" spans="1:4">
      <c r="A11691" s="95">
        <v>12681</v>
      </c>
      <c r="B11691" s="90" t="s">
        <v>18291</v>
      </c>
      <c r="C11691" s="89" t="s">
        <v>3635</v>
      </c>
      <c r="D11691" s="93" t="s">
        <v>18292</v>
      </c>
    </row>
    <row r="11692" spans="1:4">
      <c r="A11692" s="95">
        <v>12682</v>
      </c>
      <c r="B11692" s="90" t="s">
        <v>18293</v>
      </c>
      <c r="C11692" s="89" t="s">
        <v>3635</v>
      </c>
      <c r="D11692" s="93" t="s">
        <v>18294</v>
      </c>
    </row>
    <row r="11693" spans="1:4">
      <c r="A11693" s="95">
        <v>12683</v>
      </c>
      <c r="B11693" s="90" t="s">
        <v>11092</v>
      </c>
      <c r="C11693" s="89" t="s">
        <v>3635</v>
      </c>
      <c r="D11693" s="91" t="s">
        <v>18295</v>
      </c>
    </row>
    <row r="11694" spans="1:4">
      <c r="B11694" s="90" t="s">
        <v>18296</v>
      </c>
    </row>
    <row r="11695" spans="1:4">
      <c r="A11695" s="95">
        <v>12684</v>
      </c>
      <c r="B11695" s="90" t="s">
        <v>11095</v>
      </c>
      <c r="C11695" s="89" t="s">
        <v>3635</v>
      </c>
      <c r="D11695" s="91" t="s">
        <v>2195</v>
      </c>
    </row>
    <row r="11696" spans="1:4">
      <c r="B11696" s="90" t="s">
        <v>18297</v>
      </c>
    </row>
    <row r="11697" spans="1:4">
      <c r="A11697" s="95">
        <v>12685</v>
      </c>
      <c r="B11697" s="90" t="s">
        <v>18298</v>
      </c>
      <c r="C11697" s="89" t="s">
        <v>3973</v>
      </c>
      <c r="D11697" s="91" t="s">
        <v>1098</v>
      </c>
    </row>
    <row r="11698" spans="1:4">
      <c r="A11698" s="95">
        <v>12686</v>
      </c>
      <c r="B11698" s="90" t="s">
        <v>18299</v>
      </c>
      <c r="C11698" s="89" t="s">
        <v>3617</v>
      </c>
      <c r="D11698" s="91" t="s">
        <v>18300</v>
      </c>
    </row>
    <row r="11699" spans="1:4">
      <c r="A11699" s="95">
        <v>12687</v>
      </c>
      <c r="B11699" s="90" t="s">
        <v>18301</v>
      </c>
      <c r="C11699" s="89" t="s">
        <v>3973</v>
      </c>
      <c r="D11699" s="91" t="s">
        <v>3484</v>
      </c>
    </row>
    <row r="11700" spans="1:4">
      <c r="A11700" s="95">
        <v>12688</v>
      </c>
      <c r="B11700" s="90" t="s">
        <v>18302</v>
      </c>
      <c r="C11700" s="89" t="s">
        <v>3973</v>
      </c>
      <c r="D11700" s="91" t="s">
        <v>2496</v>
      </c>
    </row>
    <row r="11701" spans="1:4">
      <c r="A11701" s="95">
        <v>12689</v>
      </c>
      <c r="B11701" s="90" t="s">
        <v>18303</v>
      </c>
      <c r="C11701" s="89" t="s">
        <v>3635</v>
      </c>
      <c r="D11701" s="91" t="s">
        <v>18304</v>
      </c>
    </row>
    <row r="11702" spans="1:4">
      <c r="A11702" s="95">
        <v>12690</v>
      </c>
      <c r="B11702" s="90" t="s">
        <v>18305</v>
      </c>
      <c r="C11702" s="89" t="s">
        <v>3745</v>
      </c>
      <c r="D11702" s="91" t="s">
        <v>2756</v>
      </c>
    </row>
    <row r="11703" spans="1:4">
      <c r="A11703" s="95">
        <v>12692</v>
      </c>
      <c r="B11703" s="90" t="s">
        <v>18306</v>
      </c>
      <c r="C11703" s="89" t="s">
        <v>3635</v>
      </c>
      <c r="D11703" s="91" t="s">
        <v>3294</v>
      </c>
    </row>
    <row r="11704" spans="1:4">
      <c r="B11704" s="90" t="s">
        <v>18307</v>
      </c>
    </row>
    <row r="11705" spans="1:4">
      <c r="A11705" s="95">
        <v>12693</v>
      </c>
      <c r="B11705" s="90" t="s">
        <v>18308</v>
      </c>
      <c r="C11705" s="89" t="s">
        <v>3635</v>
      </c>
      <c r="D11705" s="91" t="s">
        <v>1188</v>
      </c>
    </row>
    <row r="11706" spans="1:4">
      <c r="B11706" s="90" t="s">
        <v>18309</v>
      </c>
    </row>
    <row r="11707" spans="1:4">
      <c r="A11707" s="95">
        <v>12694</v>
      </c>
      <c r="B11707" s="90" t="s">
        <v>18310</v>
      </c>
      <c r="C11707" s="89" t="s">
        <v>3635</v>
      </c>
      <c r="D11707" s="91" t="s">
        <v>18311</v>
      </c>
    </row>
    <row r="11708" spans="1:4">
      <c r="B11708" s="90" t="s">
        <v>18312</v>
      </c>
    </row>
    <row r="11709" spans="1:4">
      <c r="A11709" s="95">
        <v>12695</v>
      </c>
      <c r="B11709" s="90" t="s">
        <v>18313</v>
      </c>
      <c r="C11709" s="89" t="s">
        <v>3635</v>
      </c>
      <c r="D11709" s="91" t="s">
        <v>1173</v>
      </c>
    </row>
    <row r="11710" spans="1:4">
      <c r="A11710" s="95">
        <v>12696</v>
      </c>
      <c r="B11710" s="90" t="s">
        <v>18314</v>
      </c>
      <c r="C11710" s="89" t="s">
        <v>3635</v>
      </c>
      <c r="D11710" s="91" t="s">
        <v>18315</v>
      </c>
    </row>
    <row r="11711" spans="1:4">
      <c r="A11711" s="95">
        <v>12697</v>
      </c>
      <c r="B11711" s="90" t="s">
        <v>18316</v>
      </c>
      <c r="C11711" s="89" t="s">
        <v>3635</v>
      </c>
      <c r="D11711" s="91" t="s">
        <v>2915</v>
      </c>
    </row>
    <row r="11712" spans="1:4">
      <c r="A11712" s="95">
        <v>12698</v>
      </c>
      <c r="B11712" s="90" t="s">
        <v>18317</v>
      </c>
      <c r="C11712" s="89" t="s">
        <v>3635</v>
      </c>
      <c r="D11712" s="93" t="s">
        <v>18318</v>
      </c>
    </row>
    <row r="11713" spans="1:4">
      <c r="A11713" s="95">
        <v>12699</v>
      </c>
      <c r="B11713" s="90" t="s">
        <v>18319</v>
      </c>
      <c r="C11713" s="89" t="s">
        <v>3635</v>
      </c>
      <c r="D11713" s="91" t="s">
        <v>18320</v>
      </c>
    </row>
    <row r="11714" spans="1:4">
      <c r="B11714" s="90" t="s">
        <v>18321</v>
      </c>
    </row>
    <row r="11715" spans="1:4">
      <c r="A11715" s="95">
        <v>12700</v>
      </c>
      <c r="B11715" s="90" t="s">
        <v>18322</v>
      </c>
      <c r="C11715" s="89" t="s">
        <v>3635</v>
      </c>
      <c r="D11715" s="91" t="s">
        <v>3249</v>
      </c>
    </row>
    <row r="11716" spans="1:4">
      <c r="A11716" s="95">
        <v>12709</v>
      </c>
      <c r="B11716" s="90" t="s">
        <v>18323</v>
      </c>
      <c r="C11716" s="89" t="s">
        <v>3617</v>
      </c>
      <c r="D11716" s="91" t="s">
        <v>18324</v>
      </c>
    </row>
    <row r="11717" spans="1:4">
      <c r="B11717" s="90" t="s">
        <v>18325</v>
      </c>
    </row>
    <row r="11718" spans="1:4">
      <c r="A11718" s="95">
        <v>12710</v>
      </c>
      <c r="B11718" s="90" t="s">
        <v>18326</v>
      </c>
      <c r="C11718" s="89" t="s">
        <v>7808</v>
      </c>
      <c r="D11718" s="92" t="s">
        <v>18327</v>
      </c>
    </row>
    <row r="11719" spans="1:4">
      <c r="D11719" s="89" t="s">
        <v>3701</v>
      </c>
    </row>
    <row r="11720" spans="1:4">
      <c r="B11720" s="87" t="s">
        <v>18328</v>
      </c>
    </row>
    <row r="11722" spans="1:4">
      <c r="B11722" s="87" t="s">
        <v>3609</v>
      </c>
      <c r="C11722" s="88" t="s">
        <v>3610</v>
      </c>
    </row>
    <row r="11723" spans="1:4">
      <c r="D11723" s="88" t="s">
        <v>3611</v>
      </c>
    </row>
    <row r="11724" spans="1:4">
      <c r="A11724" s="88" t="s">
        <v>3612</v>
      </c>
      <c r="B11724" s="87" t="s">
        <v>3613</v>
      </c>
      <c r="C11724" s="88" t="s">
        <v>3614</v>
      </c>
    </row>
    <row r="11725" spans="1:4">
      <c r="A11725" s="95">
        <v>12721</v>
      </c>
      <c r="B11725" s="90" t="s">
        <v>18329</v>
      </c>
      <c r="C11725" s="89" t="s">
        <v>7808</v>
      </c>
      <c r="D11725" s="91" t="s">
        <v>268</v>
      </c>
    </row>
    <row r="11726" spans="1:4">
      <c r="A11726" s="95">
        <v>12722</v>
      </c>
      <c r="B11726" s="90" t="s">
        <v>18330</v>
      </c>
      <c r="C11726" s="89" t="s">
        <v>7808</v>
      </c>
      <c r="D11726" s="91" t="s">
        <v>3431</v>
      </c>
    </row>
    <row r="11727" spans="1:4">
      <c r="A11727" s="95">
        <v>12724</v>
      </c>
      <c r="B11727" s="90" t="s">
        <v>18331</v>
      </c>
      <c r="C11727" s="89" t="s">
        <v>3635</v>
      </c>
      <c r="D11727" s="91" t="s">
        <v>18332</v>
      </c>
    </row>
    <row r="11728" spans="1:4">
      <c r="B11728" s="90" t="s">
        <v>18333</v>
      </c>
    </row>
    <row r="11729" spans="1:4">
      <c r="A11729" s="95">
        <v>12725</v>
      </c>
      <c r="B11729" s="90" t="s">
        <v>18334</v>
      </c>
      <c r="C11729" s="89" t="s">
        <v>3635</v>
      </c>
      <c r="D11729" s="91" t="s">
        <v>18335</v>
      </c>
    </row>
    <row r="11730" spans="1:4">
      <c r="A11730" s="95">
        <v>12726</v>
      </c>
      <c r="B11730" s="90" t="s">
        <v>18336</v>
      </c>
      <c r="C11730" s="89" t="s">
        <v>3635</v>
      </c>
      <c r="D11730" s="91" t="s">
        <v>18337</v>
      </c>
    </row>
    <row r="11731" spans="1:4">
      <c r="A11731" s="95">
        <v>12727</v>
      </c>
      <c r="B11731" s="90" t="s">
        <v>18338</v>
      </c>
      <c r="C11731" s="89" t="s">
        <v>3635</v>
      </c>
      <c r="D11731" s="91" t="s">
        <v>18339</v>
      </c>
    </row>
    <row r="11732" spans="1:4">
      <c r="A11732" s="95">
        <v>12728</v>
      </c>
      <c r="B11732" s="90" t="s">
        <v>18340</v>
      </c>
      <c r="C11732" s="89" t="s">
        <v>3973</v>
      </c>
      <c r="D11732" s="91" t="s">
        <v>10275</v>
      </c>
    </row>
    <row r="11733" spans="1:4">
      <c r="A11733" s="95">
        <v>12729</v>
      </c>
      <c r="B11733" s="90" t="s">
        <v>18341</v>
      </c>
      <c r="C11733" s="89" t="s">
        <v>3973</v>
      </c>
      <c r="D11733" s="91" t="s">
        <v>18342</v>
      </c>
    </row>
    <row r="11734" spans="1:4">
      <c r="A11734" s="95">
        <v>12732</v>
      </c>
      <c r="B11734" s="90" t="s">
        <v>18343</v>
      </c>
      <c r="C11734" s="89" t="s">
        <v>3973</v>
      </c>
      <c r="D11734" s="91" t="s">
        <v>18344</v>
      </c>
    </row>
    <row r="11735" spans="1:4">
      <c r="B11735" s="90" t="s">
        <v>18345</v>
      </c>
    </row>
    <row r="11736" spans="1:4">
      <c r="A11736" s="95">
        <v>12733</v>
      </c>
      <c r="B11736" s="90" t="s">
        <v>18346</v>
      </c>
      <c r="C11736" s="89" t="s">
        <v>3635</v>
      </c>
      <c r="D11736" s="93" t="s">
        <v>18347</v>
      </c>
    </row>
    <row r="11737" spans="1:4">
      <c r="A11737" s="95">
        <v>12734</v>
      </c>
      <c r="B11737" s="90" t="s">
        <v>18348</v>
      </c>
      <c r="C11737" s="89" t="s">
        <v>3973</v>
      </c>
      <c r="D11737" s="91" t="s">
        <v>18349</v>
      </c>
    </row>
    <row r="11738" spans="1:4">
      <c r="B11738" s="90" t="s">
        <v>18350</v>
      </c>
    </row>
    <row r="11739" spans="1:4">
      <c r="A11739" s="95">
        <v>12735</v>
      </c>
      <c r="B11739" s="90" t="s">
        <v>18351</v>
      </c>
      <c r="C11739" s="89" t="s">
        <v>8051</v>
      </c>
      <c r="D11739" s="91" t="s">
        <v>18352</v>
      </c>
    </row>
    <row r="11740" spans="1:4">
      <c r="B11740" s="90" t="s">
        <v>18353</v>
      </c>
    </row>
    <row r="11741" spans="1:4">
      <c r="A11741" s="95">
        <v>12736</v>
      </c>
      <c r="B11741" s="90" t="s">
        <v>18354</v>
      </c>
      <c r="C11741" s="89" t="s">
        <v>3635</v>
      </c>
      <c r="D11741" s="91" t="s">
        <v>18355</v>
      </c>
    </row>
    <row r="11742" spans="1:4">
      <c r="A11742" s="95">
        <v>12737</v>
      </c>
      <c r="B11742" s="90" t="s">
        <v>18356</v>
      </c>
      <c r="C11742" s="89" t="s">
        <v>3617</v>
      </c>
      <c r="D11742" s="91" t="s">
        <v>18357</v>
      </c>
    </row>
    <row r="11743" spans="1:4">
      <c r="B11743" s="90" t="s">
        <v>18358</v>
      </c>
    </row>
    <row r="11744" spans="1:4">
      <c r="B11744" s="90" t="s">
        <v>18359</v>
      </c>
    </row>
    <row r="11745" spans="1:4">
      <c r="A11745" s="95">
        <v>12739</v>
      </c>
      <c r="B11745" s="90" t="s">
        <v>18360</v>
      </c>
      <c r="C11745" s="89" t="s">
        <v>3751</v>
      </c>
      <c r="D11745" s="91" t="s">
        <v>6647</v>
      </c>
    </row>
    <row r="11746" spans="1:4">
      <c r="B11746" s="90" t="s">
        <v>18361</v>
      </c>
    </row>
    <row r="11747" spans="1:4">
      <c r="B11747" s="90" t="s">
        <v>18362</v>
      </c>
    </row>
    <row r="11748" spans="1:4">
      <c r="A11748" s="95">
        <v>12741</v>
      </c>
      <c r="B11748" s="90" t="s">
        <v>18363</v>
      </c>
      <c r="C11748" s="89" t="s">
        <v>3751</v>
      </c>
      <c r="D11748" s="91" t="s">
        <v>655</v>
      </c>
    </row>
    <row r="11749" spans="1:4">
      <c r="B11749" s="90" t="s">
        <v>18364</v>
      </c>
    </row>
    <row r="11750" spans="1:4">
      <c r="A11750" s="95">
        <v>12742</v>
      </c>
      <c r="B11750" s="90" t="s">
        <v>18365</v>
      </c>
      <c r="C11750" s="89" t="s">
        <v>3973</v>
      </c>
      <c r="D11750" s="91" t="s">
        <v>1745</v>
      </c>
    </row>
    <row r="11751" spans="1:4">
      <c r="B11751" s="90" t="s">
        <v>14774</v>
      </c>
    </row>
    <row r="11752" spans="1:4">
      <c r="A11752" s="95">
        <v>12743</v>
      </c>
      <c r="B11752" s="90" t="s">
        <v>18366</v>
      </c>
      <c r="C11752" s="89" t="s">
        <v>3751</v>
      </c>
      <c r="D11752" s="91" t="s">
        <v>14576</v>
      </c>
    </row>
    <row r="11753" spans="1:4">
      <c r="A11753" s="95">
        <v>12744</v>
      </c>
      <c r="B11753" s="90" t="s">
        <v>18367</v>
      </c>
      <c r="C11753" s="89" t="s">
        <v>3617</v>
      </c>
      <c r="D11753" s="91" t="s">
        <v>18368</v>
      </c>
    </row>
    <row r="11754" spans="1:4">
      <c r="B11754" s="90" t="s">
        <v>18369</v>
      </c>
    </row>
    <row r="11755" spans="1:4">
      <c r="A11755" s="95">
        <v>12745</v>
      </c>
      <c r="B11755" s="90" t="s">
        <v>18370</v>
      </c>
      <c r="C11755" s="89" t="s">
        <v>3635</v>
      </c>
      <c r="D11755" s="93" t="s">
        <v>18371</v>
      </c>
    </row>
    <row r="11756" spans="1:4">
      <c r="A11756" s="95">
        <v>12746</v>
      </c>
      <c r="B11756" s="90" t="s">
        <v>18372</v>
      </c>
      <c r="C11756" s="89" t="s">
        <v>3635</v>
      </c>
      <c r="D11756" s="93" t="s">
        <v>18373</v>
      </c>
    </row>
    <row r="11757" spans="1:4">
      <c r="A11757" s="95">
        <v>12747</v>
      </c>
      <c r="B11757" s="90" t="s">
        <v>18374</v>
      </c>
      <c r="C11757" s="89" t="s">
        <v>3973</v>
      </c>
      <c r="D11757" s="91" t="s">
        <v>18375</v>
      </c>
    </row>
    <row r="11758" spans="1:4">
      <c r="A11758" s="95">
        <v>12748</v>
      </c>
      <c r="B11758" s="90" t="s">
        <v>18376</v>
      </c>
      <c r="C11758" s="89" t="s">
        <v>3635</v>
      </c>
      <c r="D11758" s="91" t="s">
        <v>10139</v>
      </c>
    </row>
    <row r="11759" spans="1:4">
      <c r="A11759" s="95">
        <v>12749</v>
      </c>
      <c r="B11759" s="90" t="s">
        <v>18377</v>
      </c>
      <c r="C11759" s="89" t="s">
        <v>18378</v>
      </c>
      <c r="D11759" s="91" t="s">
        <v>292</v>
      </c>
    </row>
    <row r="11760" spans="1:4">
      <c r="A11760" s="95">
        <v>12750</v>
      </c>
      <c r="B11760" s="90" t="s">
        <v>18379</v>
      </c>
      <c r="C11760" s="89" t="s">
        <v>3635</v>
      </c>
      <c r="D11760" s="91" t="s">
        <v>18380</v>
      </c>
    </row>
    <row r="11761" spans="1:4">
      <c r="A11761" s="95">
        <v>12759</v>
      </c>
      <c r="B11761" s="90" t="s">
        <v>18381</v>
      </c>
      <c r="C11761" s="89" t="s">
        <v>4585</v>
      </c>
      <c r="D11761" s="91" t="s">
        <v>2690</v>
      </c>
    </row>
    <row r="11762" spans="1:4">
      <c r="B11762" s="90" t="s">
        <v>18382</v>
      </c>
    </row>
    <row r="11763" spans="1:4">
      <c r="B11763" s="90" t="s">
        <v>18383</v>
      </c>
    </row>
    <row r="11764" spans="1:4">
      <c r="A11764" s="95">
        <v>12760</v>
      </c>
      <c r="B11764" s="90" t="s">
        <v>18384</v>
      </c>
      <c r="C11764" s="89" t="s">
        <v>3635</v>
      </c>
      <c r="D11764" s="91" t="s">
        <v>1025</v>
      </c>
    </row>
    <row r="11765" spans="1:4">
      <c r="A11765" s="95">
        <v>12761</v>
      </c>
      <c r="B11765" s="90" t="s">
        <v>18385</v>
      </c>
      <c r="C11765" s="89" t="s">
        <v>3635</v>
      </c>
      <c r="D11765" s="91" t="s">
        <v>18386</v>
      </c>
    </row>
    <row r="11766" spans="1:4">
      <c r="D11766" s="89" t="s">
        <v>3701</v>
      </c>
    </row>
    <row r="11767" spans="1:4">
      <c r="B11767" s="87" t="s">
        <v>18387</v>
      </c>
    </row>
    <row r="11769" spans="1:4">
      <c r="B11769" s="87" t="s">
        <v>3609</v>
      </c>
      <c r="C11769" s="88" t="s">
        <v>3610</v>
      </c>
    </row>
    <row r="11770" spans="1:4">
      <c r="D11770" s="88" t="s">
        <v>3611</v>
      </c>
    </row>
    <row r="11771" spans="1:4">
      <c r="A11771" s="88" t="s">
        <v>3612</v>
      </c>
      <c r="B11771" s="87" t="s">
        <v>3613</v>
      </c>
      <c r="C11771" s="88" t="s">
        <v>3614</v>
      </c>
    </row>
    <row r="11772" spans="1:4">
      <c r="A11772" s="95">
        <v>12762</v>
      </c>
      <c r="B11772" s="90" t="s">
        <v>18388</v>
      </c>
      <c r="C11772" s="89" t="s">
        <v>3635</v>
      </c>
      <c r="D11772" s="91" t="s">
        <v>18389</v>
      </c>
    </row>
    <row r="11773" spans="1:4">
      <c r="A11773" s="95">
        <v>12763</v>
      </c>
      <c r="B11773" s="90" t="s">
        <v>18390</v>
      </c>
      <c r="C11773" s="89" t="s">
        <v>3973</v>
      </c>
      <c r="D11773" s="91" t="s">
        <v>5297</v>
      </c>
    </row>
    <row r="11774" spans="1:4">
      <c r="A11774" s="95">
        <v>12764</v>
      </c>
      <c r="B11774" s="90" t="s">
        <v>18391</v>
      </c>
      <c r="C11774" s="89" t="s">
        <v>3635</v>
      </c>
      <c r="D11774" s="91" t="s">
        <v>18392</v>
      </c>
    </row>
    <row r="11775" spans="1:4">
      <c r="A11775" s="95">
        <v>12765</v>
      </c>
      <c r="B11775" s="90" t="s">
        <v>18393</v>
      </c>
      <c r="C11775" s="89" t="s">
        <v>3635</v>
      </c>
      <c r="D11775" s="91" t="s">
        <v>15404</v>
      </c>
    </row>
    <row r="11776" spans="1:4">
      <c r="A11776" s="95">
        <v>12766</v>
      </c>
      <c r="B11776" s="90" t="s">
        <v>18394</v>
      </c>
      <c r="C11776" s="89" t="s">
        <v>3635</v>
      </c>
      <c r="D11776" s="91" t="s">
        <v>9869</v>
      </c>
    </row>
    <row r="11777" spans="1:4">
      <c r="A11777" s="95">
        <v>12767</v>
      </c>
      <c r="B11777" s="90" t="s">
        <v>18395</v>
      </c>
      <c r="C11777" s="89" t="s">
        <v>3635</v>
      </c>
      <c r="D11777" s="91" t="s">
        <v>18396</v>
      </c>
    </row>
    <row r="11778" spans="1:4">
      <c r="A11778" s="95">
        <v>12768</v>
      </c>
      <c r="B11778" s="90" t="s">
        <v>18397</v>
      </c>
      <c r="C11778" s="89" t="s">
        <v>3635</v>
      </c>
      <c r="D11778" s="91" t="s">
        <v>18398</v>
      </c>
    </row>
    <row r="11779" spans="1:4">
      <c r="A11779" s="95">
        <v>12769</v>
      </c>
      <c r="B11779" s="90" t="s">
        <v>18399</v>
      </c>
      <c r="C11779" s="89" t="s">
        <v>3635</v>
      </c>
      <c r="D11779" s="91" t="s">
        <v>3353</v>
      </c>
    </row>
    <row r="11780" spans="1:4">
      <c r="A11780" s="95">
        <v>12770</v>
      </c>
      <c r="B11780" s="90" t="s">
        <v>18400</v>
      </c>
      <c r="C11780" s="89" t="s">
        <v>3635</v>
      </c>
      <c r="D11780" s="91" t="s">
        <v>3394</v>
      </c>
    </row>
    <row r="11781" spans="1:4">
      <c r="A11781" s="95">
        <v>12771</v>
      </c>
      <c r="B11781" s="90" t="s">
        <v>18401</v>
      </c>
      <c r="C11781" s="89" t="s">
        <v>3635</v>
      </c>
      <c r="D11781" s="91" t="s">
        <v>18402</v>
      </c>
    </row>
    <row r="11782" spans="1:4">
      <c r="A11782" s="95">
        <v>12772</v>
      </c>
      <c r="B11782" s="90" t="s">
        <v>18403</v>
      </c>
      <c r="C11782" s="89" t="s">
        <v>3635</v>
      </c>
      <c r="D11782" s="92" t="s">
        <v>18404</v>
      </c>
    </row>
    <row r="11783" spans="1:4">
      <c r="A11783" s="95">
        <v>12773</v>
      </c>
      <c r="B11783" s="90" t="s">
        <v>18405</v>
      </c>
      <c r="C11783" s="89" t="s">
        <v>3635</v>
      </c>
      <c r="D11783" s="91" t="s">
        <v>18406</v>
      </c>
    </row>
    <row r="11784" spans="1:4">
      <c r="B11784" s="90" t="s">
        <v>18407</v>
      </c>
    </row>
    <row r="11785" spans="1:4">
      <c r="B11785" s="90" t="s">
        <v>4520</v>
      </c>
    </row>
    <row r="11786" spans="1:4">
      <c r="A11786" s="95">
        <v>12774</v>
      </c>
      <c r="B11786" s="90" t="s">
        <v>18408</v>
      </c>
      <c r="C11786" s="89" t="s">
        <v>3635</v>
      </c>
      <c r="D11786" s="91" t="s">
        <v>18409</v>
      </c>
    </row>
    <row r="11787" spans="1:4">
      <c r="B11787" s="90" t="s">
        <v>18410</v>
      </c>
    </row>
    <row r="11788" spans="1:4">
      <c r="B11788" s="90" t="s">
        <v>4520</v>
      </c>
    </row>
    <row r="11789" spans="1:4">
      <c r="A11789" s="95">
        <v>12775</v>
      </c>
      <c r="B11789" s="90" t="s">
        <v>18411</v>
      </c>
      <c r="C11789" s="89" t="s">
        <v>3635</v>
      </c>
      <c r="D11789" s="93" t="s">
        <v>18412</v>
      </c>
    </row>
    <row r="11790" spans="1:4">
      <c r="B11790" s="90" t="s">
        <v>18410</v>
      </c>
    </row>
    <row r="11791" spans="1:4">
      <c r="B11791" s="90" t="s">
        <v>4520</v>
      </c>
    </row>
    <row r="11792" spans="1:4">
      <c r="A11792" s="95">
        <v>12776</v>
      </c>
      <c r="B11792" s="90" t="s">
        <v>18413</v>
      </c>
      <c r="C11792" s="89" t="s">
        <v>3635</v>
      </c>
      <c r="D11792" s="93" t="s">
        <v>18414</v>
      </c>
    </row>
    <row r="11793" spans="1:4">
      <c r="B11793" s="90" t="s">
        <v>18410</v>
      </c>
    </row>
    <row r="11794" spans="1:4">
      <c r="B11794" s="90" t="s">
        <v>4520</v>
      </c>
    </row>
    <row r="11795" spans="1:4">
      <c r="A11795" s="95">
        <v>12777</v>
      </c>
      <c r="B11795" s="90" t="s">
        <v>18415</v>
      </c>
      <c r="C11795" s="89" t="s">
        <v>3635</v>
      </c>
      <c r="D11795" s="93" t="s">
        <v>18416</v>
      </c>
    </row>
    <row r="11796" spans="1:4">
      <c r="B11796" s="90" t="s">
        <v>18410</v>
      </c>
    </row>
    <row r="11797" spans="1:4">
      <c r="B11797" s="90" t="s">
        <v>4520</v>
      </c>
    </row>
    <row r="11798" spans="1:4">
      <c r="A11798" s="95">
        <v>12778</v>
      </c>
      <c r="B11798" s="90" t="s">
        <v>18417</v>
      </c>
      <c r="C11798" s="89" t="s">
        <v>3635</v>
      </c>
      <c r="D11798" s="93" t="s">
        <v>18418</v>
      </c>
    </row>
    <row r="11799" spans="1:4">
      <c r="B11799" s="90" t="s">
        <v>18410</v>
      </c>
    </row>
    <row r="11800" spans="1:4">
      <c r="B11800" s="90" t="s">
        <v>4520</v>
      </c>
    </row>
    <row r="11801" spans="1:4">
      <c r="A11801" s="95">
        <v>12779</v>
      </c>
      <c r="B11801" s="90" t="s">
        <v>18419</v>
      </c>
      <c r="C11801" s="89" t="s">
        <v>3617</v>
      </c>
      <c r="D11801" s="91" t="s">
        <v>18420</v>
      </c>
    </row>
    <row r="11802" spans="1:4">
      <c r="B11802" s="94" t="s">
        <v>18421</v>
      </c>
    </row>
    <row r="11803" spans="1:4">
      <c r="B11803" s="90" t="s">
        <v>18422</v>
      </c>
    </row>
    <row r="11804" spans="1:4">
      <c r="A11804" s="95">
        <v>12780</v>
      </c>
      <c r="B11804" s="90" t="s">
        <v>18423</v>
      </c>
      <c r="C11804" s="89" t="s">
        <v>3973</v>
      </c>
      <c r="D11804" s="91" t="s">
        <v>6823</v>
      </c>
    </row>
    <row r="11805" spans="1:4">
      <c r="B11805" s="90" t="s">
        <v>18424</v>
      </c>
    </row>
    <row r="11806" spans="1:4">
      <c r="A11806" s="95">
        <v>12781</v>
      </c>
      <c r="B11806" s="90" t="s">
        <v>18425</v>
      </c>
      <c r="C11806" s="89" t="s">
        <v>3635</v>
      </c>
      <c r="D11806" s="93" t="s">
        <v>18426</v>
      </c>
    </row>
    <row r="11807" spans="1:4">
      <c r="A11807" s="95">
        <v>12782</v>
      </c>
      <c r="B11807" s="90" t="s">
        <v>18427</v>
      </c>
      <c r="C11807" s="89" t="s">
        <v>3635</v>
      </c>
      <c r="D11807" s="93" t="s">
        <v>18428</v>
      </c>
    </row>
    <row r="11808" spans="1:4">
      <c r="A11808" s="95">
        <v>12783</v>
      </c>
      <c r="B11808" s="90" t="s">
        <v>18429</v>
      </c>
      <c r="C11808" s="89" t="s">
        <v>3635</v>
      </c>
      <c r="D11808" s="91" t="s">
        <v>2338</v>
      </c>
    </row>
    <row r="11809" spans="1:4">
      <c r="A11809" s="95">
        <v>12784</v>
      </c>
      <c r="B11809" s="90" t="s">
        <v>18430</v>
      </c>
      <c r="C11809" s="89" t="s">
        <v>3635</v>
      </c>
      <c r="D11809" s="91" t="s">
        <v>18431</v>
      </c>
    </row>
    <row r="11810" spans="1:4">
      <c r="A11810" s="95">
        <v>12785</v>
      </c>
      <c r="B11810" s="90" t="s">
        <v>18432</v>
      </c>
      <c r="C11810" s="89" t="s">
        <v>3635</v>
      </c>
      <c r="D11810" s="91" t="s">
        <v>246</v>
      </c>
    </row>
    <row r="11811" spans="1:4">
      <c r="A11811" s="95">
        <v>12786</v>
      </c>
      <c r="B11811" s="90" t="s">
        <v>18433</v>
      </c>
      <c r="C11811" s="89" t="s">
        <v>3635</v>
      </c>
      <c r="D11811" s="93" t="s">
        <v>18434</v>
      </c>
    </row>
    <row r="11812" spans="1:4">
      <c r="A11812" s="95">
        <v>12787</v>
      </c>
      <c r="B11812" s="90" t="s">
        <v>18435</v>
      </c>
      <c r="C11812" s="89" t="s">
        <v>3635</v>
      </c>
      <c r="D11812" s="91" t="s">
        <v>18436</v>
      </c>
    </row>
    <row r="11813" spans="1:4">
      <c r="D11813" s="89" t="s">
        <v>3701</v>
      </c>
    </row>
    <row r="11814" spans="1:4">
      <c r="B11814" s="87" t="s">
        <v>18437</v>
      </c>
    </row>
    <row r="11816" spans="1:4">
      <c r="B11816" s="87" t="s">
        <v>3609</v>
      </c>
      <c r="C11816" s="88" t="s">
        <v>3610</v>
      </c>
    </row>
    <row r="11817" spans="1:4">
      <c r="D11817" s="88" t="s">
        <v>3611</v>
      </c>
    </row>
    <row r="11818" spans="1:4">
      <c r="A11818" s="88" t="s">
        <v>3612</v>
      </c>
      <c r="B11818" s="87" t="s">
        <v>3613</v>
      </c>
      <c r="C11818" s="88" t="s">
        <v>3614</v>
      </c>
    </row>
    <row r="11819" spans="1:4">
      <c r="A11819" s="95">
        <v>12788</v>
      </c>
      <c r="B11819" s="90" t="s">
        <v>18438</v>
      </c>
      <c r="C11819" s="89" t="s">
        <v>3635</v>
      </c>
      <c r="D11819" s="91" t="s">
        <v>18436</v>
      </c>
    </row>
    <row r="11820" spans="1:4">
      <c r="A11820" s="95">
        <v>12789</v>
      </c>
      <c r="B11820" s="90" t="s">
        <v>18439</v>
      </c>
      <c r="C11820" s="89" t="s">
        <v>3617</v>
      </c>
      <c r="D11820" s="91" t="s">
        <v>18440</v>
      </c>
    </row>
    <row r="11821" spans="1:4">
      <c r="A11821" s="95">
        <v>12790</v>
      </c>
      <c r="B11821" s="90" t="s">
        <v>18441</v>
      </c>
      <c r="C11821" s="89" t="s">
        <v>3617</v>
      </c>
      <c r="D11821" s="91" t="s">
        <v>11555</v>
      </c>
    </row>
    <row r="11822" spans="1:4">
      <c r="A11822" s="95">
        <v>12791</v>
      </c>
      <c r="B11822" s="90" t="s">
        <v>18442</v>
      </c>
      <c r="C11822" s="89" t="s">
        <v>3617</v>
      </c>
      <c r="D11822" s="91" t="s">
        <v>597</v>
      </c>
    </row>
    <row r="11823" spans="1:4">
      <c r="A11823" s="95">
        <v>12792</v>
      </c>
      <c r="B11823" s="90" t="s">
        <v>18443</v>
      </c>
      <c r="C11823" s="89" t="s">
        <v>3617</v>
      </c>
      <c r="D11823" s="91" t="s">
        <v>6367</v>
      </c>
    </row>
    <row r="11824" spans="1:4">
      <c r="A11824" s="95">
        <v>12793</v>
      </c>
      <c r="B11824" s="90" t="s">
        <v>18444</v>
      </c>
      <c r="C11824" s="89" t="s">
        <v>3617</v>
      </c>
      <c r="D11824" s="91" t="s">
        <v>1568</v>
      </c>
    </row>
    <row r="11825" spans="1:4">
      <c r="A11825" s="95">
        <v>12794</v>
      </c>
      <c r="B11825" s="90" t="s">
        <v>18445</v>
      </c>
      <c r="C11825" s="89" t="s">
        <v>3617</v>
      </c>
      <c r="D11825" s="91" t="s">
        <v>1745</v>
      </c>
    </row>
    <row r="11826" spans="1:4">
      <c r="A11826" s="95">
        <v>12795</v>
      </c>
      <c r="B11826" s="90" t="s">
        <v>18446</v>
      </c>
      <c r="C11826" s="89" t="s">
        <v>3617</v>
      </c>
      <c r="D11826" s="91" t="s">
        <v>18447</v>
      </c>
    </row>
    <row r="11827" spans="1:4">
      <c r="B11827" s="90" t="s">
        <v>18448</v>
      </c>
    </row>
    <row r="11828" spans="1:4">
      <c r="A11828" s="95">
        <v>12796</v>
      </c>
      <c r="B11828" s="90" t="s">
        <v>18449</v>
      </c>
      <c r="C11828" s="89" t="s">
        <v>3617</v>
      </c>
      <c r="D11828" s="91" t="s">
        <v>2244</v>
      </c>
    </row>
    <row r="11829" spans="1:4">
      <c r="B11829" s="90" t="s">
        <v>18450</v>
      </c>
    </row>
    <row r="11830" spans="1:4">
      <c r="A11830" s="95">
        <v>12797</v>
      </c>
      <c r="B11830" s="90" t="s">
        <v>18451</v>
      </c>
      <c r="C11830" s="89" t="s">
        <v>3617</v>
      </c>
      <c r="D11830" s="91" t="s">
        <v>597</v>
      </c>
    </row>
    <row r="11831" spans="1:4">
      <c r="B11831" s="90" t="s">
        <v>18452</v>
      </c>
    </row>
    <row r="11832" spans="1:4">
      <c r="A11832" s="95">
        <v>12798</v>
      </c>
      <c r="B11832" s="90" t="s">
        <v>18453</v>
      </c>
      <c r="C11832" s="89" t="s">
        <v>3635</v>
      </c>
      <c r="D11832" s="91" t="s">
        <v>2791</v>
      </c>
    </row>
    <row r="11833" spans="1:4">
      <c r="B11833" s="90" t="s">
        <v>18454</v>
      </c>
    </row>
    <row r="11834" spans="1:4">
      <c r="A11834" s="95">
        <v>12799</v>
      </c>
      <c r="B11834" s="90" t="s">
        <v>18455</v>
      </c>
      <c r="C11834" s="89" t="s">
        <v>3635</v>
      </c>
      <c r="D11834" s="91" t="s">
        <v>3427</v>
      </c>
    </row>
    <row r="11835" spans="1:4">
      <c r="B11835" s="90" t="s">
        <v>18454</v>
      </c>
    </row>
    <row r="11836" spans="1:4">
      <c r="A11836" s="95">
        <v>12800</v>
      </c>
      <c r="B11836" s="90" t="s">
        <v>18456</v>
      </c>
      <c r="C11836" s="89" t="s">
        <v>3635</v>
      </c>
      <c r="D11836" s="91" t="s">
        <v>1754</v>
      </c>
    </row>
    <row r="11837" spans="1:4">
      <c r="A11837" s="95">
        <v>12801</v>
      </c>
      <c r="B11837" s="90" t="s">
        <v>18457</v>
      </c>
      <c r="C11837" s="89" t="s">
        <v>3635</v>
      </c>
      <c r="D11837" s="91" t="s">
        <v>513</v>
      </c>
    </row>
    <row r="11838" spans="1:4">
      <c r="A11838" s="95">
        <v>12802</v>
      </c>
      <c r="B11838" s="90" t="s">
        <v>18458</v>
      </c>
      <c r="C11838" s="89" t="s">
        <v>7808</v>
      </c>
      <c r="D11838" s="91" t="s">
        <v>18459</v>
      </c>
    </row>
    <row r="11839" spans="1:4">
      <c r="B11839" s="90" t="s">
        <v>18460</v>
      </c>
    </row>
    <row r="11840" spans="1:4">
      <c r="A11840" s="95">
        <v>12803</v>
      </c>
      <c r="B11840" s="90" t="s">
        <v>18461</v>
      </c>
      <c r="C11840" s="89" t="s">
        <v>3635</v>
      </c>
      <c r="D11840" s="91" t="s">
        <v>688</v>
      </c>
    </row>
    <row r="11841" spans="1:4">
      <c r="A11841" s="95">
        <v>12804</v>
      </c>
      <c r="B11841" s="90" t="s">
        <v>18462</v>
      </c>
      <c r="C11841" s="89" t="s">
        <v>3635</v>
      </c>
      <c r="D11841" s="91" t="s">
        <v>688</v>
      </c>
    </row>
    <row r="11842" spans="1:4">
      <c r="A11842" s="95">
        <v>12806</v>
      </c>
      <c r="B11842" s="90" t="s">
        <v>18463</v>
      </c>
      <c r="C11842" s="89" t="s">
        <v>3617</v>
      </c>
      <c r="D11842" s="91" t="s">
        <v>597</v>
      </c>
    </row>
    <row r="11843" spans="1:4">
      <c r="B11843" s="90" t="s">
        <v>18464</v>
      </c>
    </row>
    <row r="11844" spans="1:4">
      <c r="A11844" s="95">
        <v>12807</v>
      </c>
      <c r="B11844" s="90" t="s">
        <v>18465</v>
      </c>
      <c r="C11844" s="89" t="s">
        <v>3617</v>
      </c>
      <c r="D11844" s="91" t="s">
        <v>1568</v>
      </c>
    </row>
    <row r="11845" spans="1:4">
      <c r="A11845" s="95">
        <v>12808</v>
      </c>
      <c r="B11845" s="90" t="s">
        <v>18466</v>
      </c>
      <c r="C11845" s="89" t="s">
        <v>3635</v>
      </c>
      <c r="D11845" s="91" t="s">
        <v>18467</v>
      </c>
    </row>
    <row r="11846" spans="1:4">
      <c r="A11846" s="95">
        <v>12809</v>
      </c>
      <c r="B11846" s="90" t="s">
        <v>18468</v>
      </c>
      <c r="C11846" s="89" t="s">
        <v>3635</v>
      </c>
      <c r="D11846" s="92" t="s">
        <v>18469</v>
      </c>
    </row>
    <row r="11847" spans="1:4">
      <c r="A11847" s="95">
        <v>12810</v>
      </c>
      <c r="B11847" s="90" t="s">
        <v>18470</v>
      </c>
      <c r="C11847" s="89" t="s">
        <v>3635</v>
      </c>
      <c r="D11847" s="91" t="s">
        <v>8821</v>
      </c>
    </row>
    <row r="11848" spans="1:4">
      <c r="A11848" s="95">
        <v>12811</v>
      </c>
      <c r="B11848" s="90" t="s">
        <v>18471</v>
      </c>
      <c r="C11848" s="89" t="s">
        <v>3635</v>
      </c>
      <c r="D11848" s="92" t="s">
        <v>18472</v>
      </c>
    </row>
    <row r="11849" spans="1:4">
      <c r="B11849" s="90" t="s">
        <v>18473</v>
      </c>
    </row>
    <row r="11850" spans="1:4">
      <c r="A11850" s="95">
        <v>12812</v>
      </c>
      <c r="B11850" s="90" t="s">
        <v>18474</v>
      </c>
      <c r="C11850" s="89" t="s">
        <v>3671</v>
      </c>
      <c r="D11850" s="91" t="s">
        <v>1156</v>
      </c>
    </row>
    <row r="11851" spans="1:4">
      <c r="B11851" s="90" t="s">
        <v>18475</v>
      </c>
    </row>
    <row r="11852" spans="1:4">
      <c r="A11852" s="95">
        <v>12813</v>
      </c>
      <c r="B11852" s="90" t="s">
        <v>18474</v>
      </c>
      <c r="C11852" s="89" t="s">
        <v>3671</v>
      </c>
      <c r="D11852" s="91" t="s">
        <v>406</v>
      </c>
    </row>
    <row r="11853" spans="1:4">
      <c r="B11853" s="90" t="s">
        <v>18476</v>
      </c>
    </row>
    <row r="11854" spans="1:4">
      <c r="A11854" s="95">
        <v>12814</v>
      </c>
      <c r="B11854" s="90" t="s">
        <v>18474</v>
      </c>
      <c r="C11854" s="89" t="s">
        <v>3671</v>
      </c>
      <c r="D11854" s="91" t="s">
        <v>628</v>
      </c>
    </row>
    <row r="11855" spans="1:4">
      <c r="B11855" s="90" t="s">
        <v>18477</v>
      </c>
    </row>
    <row r="11856" spans="1:4">
      <c r="A11856" s="95">
        <v>12815</v>
      </c>
      <c r="B11856" s="90" t="s">
        <v>18474</v>
      </c>
      <c r="C11856" s="89" t="s">
        <v>3671</v>
      </c>
      <c r="D11856" s="91" t="s">
        <v>95</v>
      </c>
    </row>
    <row r="11857" spans="1:4">
      <c r="B11857" s="90" t="s">
        <v>18478</v>
      </c>
    </row>
    <row r="11858" spans="1:4">
      <c r="A11858" s="95">
        <v>12816</v>
      </c>
      <c r="B11858" s="90" t="s">
        <v>18474</v>
      </c>
      <c r="C11858" s="89" t="s">
        <v>3671</v>
      </c>
      <c r="D11858" s="89" t="s">
        <v>1691</v>
      </c>
    </row>
    <row r="11859" spans="1:4">
      <c r="B11859" s="90" t="s">
        <v>18479</v>
      </c>
    </row>
    <row r="11860" spans="1:4">
      <c r="A11860" s="95">
        <v>12817</v>
      </c>
      <c r="C11860" s="89" t="s">
        <v>3671</v>
      </c>
      <c r="D11860" s="89" t="s">
        <v>489</v>
      </c>
    </row>
    <row r="11861" spans="1:4">
      <c r="D11861" s="89" t="s">
        <v>3701</v>
      </c>
    </row>
    <row r="11862" spans="1:4">
      <c r="B11862" s="87" t="s">
        <v>18480</v>
      </c>
    </row>
    <row r="11864" spans="1:4">
      <c r="B11864" s="87" t="s">
        <v>3609</v>
      </c>
      <c r="C11864" s="88" t="s">
        <v>3610</v>
      </c>
    </row>
    <row r="11865" spans="1:4">
      <c r="D11865" s="88" t="s">
        <v>3611</v>
      </c>
    </row>
    <row r="11866" spans="1:4">
      <c r="A11866" s="88" t="s">
        <v>3612</v>
      </c>
      <c r="B11866" s="87" t="s">
        <v>3613</v>
      </c>
      <c r="C11866" s="88" t="s">
        <v>3614</v>
      </c>
    </row>
    <row r="11867" spans="1:4">
      <c r="B11867" s="90" t="s">
        <v>18474</v>
      </c>
    </row>
    <row r="11868" spans="1:4">
      <c r="B11868" s="90" t="s">
        <v>18481</v>
      </c>
    </row>
    <row r="11869" spans="1:4">
      <c r="A11869" s="95">
        <v>12818</v>
      </c>
      <c r="B11869" s="90" t="s">
        <v>18474</v>
      </c>
      <c r="C11869" s="89" t="s">
        <v>3671</v>
      </c>
      <c r="D11869" s="89" t="s">
        <v>1500</v>
      </c>
    </row>
    <row r="11870" spans="1:4">
      <c r="B11870" s="90" t="s">
        <v>18482</v>
      </c>
    </row>
    <row r="11871" spans="1:4">
      <c r="A11871" s="95">
        <v>12819</v>
      </c>
      <c r="B11871" s="90" t="s">
        <v>18483</v>
      </c>
      <c r="C11871" s="89" t="s">
        <v>3671</v>
      </c>
      <c r="D11871" s="91" t="s">
        <v>1605</v>
      </c>
    </row>
    <row r="11872" spans="1:4">
      <c r="A11872" s="95">
        <v>12820</v>
      </c>
      <c r="B11872" s="90" t="s">
        <v>18484</v>
      </c>
      <c r="C11872" s="89" t="s">
        <v>3671</v>
      </c>
      <c r="D11872" s="91" t="s">
        <v>233</v>
      </c>
    </row>
    <row r="11873" spans="1:4">
      <c r="A11873" s="95">
        <v>12821</v>
      </c>
      <c r="B11873" s="90" t="s">
        <v>18485</v>
      </c>
      <c r="C11873" s="89" t="s">
        <v>3671</v>
      </c>
      <c r="D11873" s="91" t="s">
        <v>90</v>
      </c>
    </row>
    <row r="11874" spans="1:4">
      <c r="A11874" s="95">
        <v>12822</v>
      </c>
      <c r="B11874" s="90" t="s">
        <v>18486</v>
      </c>
      <c r="C11874" s="89" t="s">
        <v>3671</v>
      </c>
      <c r="D11874" s="91" t="s">
        <v>411</v>
      </c>
    </row>
    <row r="11875" spans="1:4">
      <c r="A11875" s="95">
        <v>12823</v>
      </c>
      <c r="B11875" s="90" t="s">
        <v>18487</v>
      </c>
      <c r="C11875" s="89" t="s">
        <v>3671</v>
      </c>
      <c r="D11875" s="91" t="s">
        <v>95</v>
      </c>
    </row>
    <row r="11876" spans="1:4">
      <c r="A11876" s="95">
        <v>12824</v>
      </c>
      <c r="B11876" s="90" t="s">
        <v>18488</v>
      </c>
      <c r="C11876" s="89" t="s">
        <v>3671</v>
      </c>
      <c r="D11876" s="89" t="s">
        <v>108</v>
      </c>
    </row>
    <row r="11877" spans="1:4">
      <c r="A11877" s="95">
        <v>12825</v>
      </c>
      <c r="B11877" s="90" t="s">
        <v>18489</v>
      </c>
      <c r="C11877" s="89" t="s">
        <v>3671</v>
      </c>
      <c r="D11877" s="89" t="s">
        <v>113</v>
      </c>
    </row>
    <row r="11878" spans="1:4">
      <c r="A11878" s="95">
        <v>12826</v>
      </c>
      <c r="B11878" s="90" t="s">
        <v>18490</v>
      </c>
      <c r="C11878" s="89" t="s">
        <v>3671</v>
      </c>
      <c r="D11878" s="92" t="s">
        <v>17120</v>
      </c>
    </row>
    <row r="11879" spans="1:4">
      <c r="A11879" s="95">
        <v>12827</v>
      </c>
      <c r="B11879" s="90" t="s">
        <v>18491</v>
      </c>
      <c r="C11879" s="89" t="s">
        <v>3671</v>
      </c>
      <c r="D11879" s="92" t="s">
        <v>18492</v>
      </c>
    </row>
    <row r="11880" spans="1:4">
      <c r="A11880" s="95">
        <v>12828</v>
      </c>
      <c r="B11880" s="90" t="s">
        <v>18493</v>
      </c>
      <c r="C11880" s="89" t="s">
        <v>3671</v>
      </c>
      <c r="D11880" s="91" t="s">
        <v>1356</v>
      </c>
    </row>
    <row r="11881" spans="1:4">
      <c r="A11881" s="95">
        <v>12829</v>
      </c>
      <c r="B11881" s="90" t="s">
        <v>18494</v>
      </c>
      <c r="C11881" s="89" t="s">
        <v>3671</v>
      </c>
      <c r="D11881" s="91" t="s">
        <v>383</v>
      </c>
    </row>
    <row r="11882" spans="1:4">
      <c r="B11882" s="90" t="s">
        <v>18495</v>
      </c>
    </row>
    <row r="11883" spans="1:4">
      <c r="A11883" s="95">
        <v>12830</v>
      </c>
      <c r="B11883" s="90" t="s">
        <v>18496</v>
      </c>
      <c r="C11883" s="89" t="s">
        <v>3635</v>
      </c>
      <c r="D11883" s="93" t="s">
        <v>18497</v>
      </c>
    </row>
    <row r="11884" spans="1:4">
      <c r="B11884" s="90" t="s">
        <v>18498</v>
      </c>
    </row>
    <row r="11885" spans="1:4">
      <c r="A11885" s="95">
        <v>12831</v>
      </c>
      <c r="B11885" s="90" t="s">
        <v>18499</v>
      </c>
      <c r="C11885" s="89" t="s">
        <v>3635</v>
      </c>
      <c r="D11885" s="91" t="s">
        <v>18500</v>
      </c>
    </row>
    <row r="11886" spans="1:4">
      <c r="B11886" s="90" t="s">
        <v>18501</v>
      </c>
    </row>
    <row r="11887" spans="1:4">
      <c r="A11887" s="95">
        <v>12832</v>
      </c>
      <c r="B11887" s="90" t="s">
        <v>18502</v>
      </c>
      <c r="C11887" s="89" t="s">
        <v>3635</v>
      </c>
      <c r="D11887" s="93" t="s">
        <v>18503</v>
      </c>
    </row>
    <row r="11888" spans="1:4">
      <c r="B11888" s="90" t="s">
        <v>18504</v>
      </c>
    </row>
    <row r="11889" spans="1:4">
      <c r="B11889" s="90" t="s">
        <v>18505</v>
      </c>
    </row>
    <row r="11890" spans="1:4">
      <c r="A11890" s="95">
        <v>12833</v>
      </c>
      <c r="B11890" s="90" t="s">
        <v>18506</v>
      </c>
      <c r="C11890" s="89" t="s">
        <v>3671</v>
      </c>
      <c r="D11890" s="89" t="s">
        <v>489</v>
      </c>
    </row>
    <row r="11891" spans="1:4">
      <c r="B11891" s="90" t="s">
        <v>18507</v>
      </c>
    </row>
    <row r="11892" spans="1:4">
      <c r="A11892" s="95">
        <v>12834</v>
      </c>
      <c r="B11892" s="90" t="s">
        <v>18506</v>
      </c>
      <c r="C11892" s="89" t="s">
        <v>3671</v>
      </c>
      <c r="D11892" s="89" t="s">
        <v>1136</v>
      </c>
    </row>
    <row r="11893" spans="1:4">
      <c r="B11893" s="90" t="s">
        <v>18508</v>
      </c>
    </row>
    <row r="11894" spans="1:4">
      <c r="A11894" s="95">
        <v>12835</v>
      </c>
      <c r="B11894" s="90" t="s">
        <v>18509</v>
      </c>
      <c r="C11894" s="89" t="s">
        <v>3635</v>
      </c>
      <c r="D11894" s="93" t="s">
        <v>18510</v>
      </c>
    </row>
    <row r="11895" spans="1:4">
      <c r="B11895" s="90" t="s">
        <v>18511</v>
      </c>
    </row>
    <row r="11896" spans="1:4">
      <c r="A11896" s="95">
        <v>12836</v>
      </c>
      <c r="B11896" s="90" t="s">
        <v>18512</v>
      </c>
      <c r="C11896" s="89" t="s">
        <v>3635</v>
      </c>
      <c r="D11896" s="93" t="s">
        <v>18513</v>
      </c>
    </row>
    <row r="11897" spans="1:4">
      <c r="A11897" s="95">
        <v>12838</v>
      </c>
      <c r="B11897" s="90" t="s">
        <v>18514</v>
      </c>
      <c r="C11897" s="89" t="s">
        <v>3635</v>
      </c>
      <c r="D11897" s="91" t="s">
        <v>18515</v>
      </c>
    </row>
    <row r="11898" spans="1:4">
      <c r="A11898" s="95">
        <v>12839</v>
      </c>
      <c r="B11898" s="90" t="s">
        <v>18516</v>
      </c>
      <c r="C11898" s="89" t="s">
        <v>3635</v>
      </c>
      <c r="D11898" s="92" t="s">
        <v>18517</v>
      </c>
    </row>
    <row r="11899" spans="1:4">
      <c r="B11899" s="90" t="s">
        <v>18518</v>
      </c>
    </row>
    <row r="11900" spans="1:4">
      <c r="B11900" s="90" t="s">
        <v>18519</v>
      </c>
    </row>
    <row r="11901" spans="1:4">
      <c r="A11901" s="95">
        <v>12840</v>
      </c>
      <c r="B11901" s="90" t="s">
        <v>18520</v>
      </c>
      <c r="C11901" s="89" t="s">
        <v>3635</v>
      </c>
      <c r="D11901" s="92" t="s">
        <v>18521</v>
      </c>
    </row>
    <row r="11902" spans="1:4">
      <c r="B11902" s="90" t="s">
        <v>18522</v>
      </c>
    </row>
    <row r="11903" spans="1:4">
      <c r="B11903" s="90" t="s">
        <v>18523</v>
      </c>
    </row>
    <row r="11904" spans="1:4">
      <c r="A11904" s="95">
        <v>12841</v>
      </c>
      <c r="B11904" s="90" t="s">
        <v>18524</v>
      </c>
      <c r="C11904" s="89" t="s">
        <v>3635</v>
      </c>
      <c r="D11904" s="91" t="s">
        <v>150</v>
      </c>
    </row>
    <row r="11905" spans="1:4">
      <c r="A11905" s="95">
        <v>12842</v>
      </c>
      <c r="B11905" s="90" t="s">
        <v>18525</v>
      </c>
      <c r="C11905" s="89" t="s">
        <v>3635</v>
      </c>
      <c r="D11905" s="91" t="s">
        <v>452</v>
      </c>
    </row>
    <row r="11906" spans="1:4">
      <c r="A11906" s="95">
        <v>12843</v>
      </c>
      <c r="B11906" s="90" t="s">
        <v>18526</v>
      </c>
      <c r="C11906" s="89" t="s">
        <v>3635</v>
      </c>
      <c r="D11906" s="91" t="s">
        <v>203</v>
      </c>
    </row>
    <row r="11907" spans="1:4">
      <c r="A11907" s="95">
        <v>12844</v>
      </c>
      <c r="B11907" s="90" t="s">
        <v>18527</v>
      </c>
      <c r="C11907" s="89" t="s">
        <v>3635</v>
      </c>
      <c r="D11907" s="91" t="s">
        <v>6390</v>
      </c>
    </row>
    <row r="11908" spans="1:4">
      <c r="B11908" s="90" t="s">
        <v>18528</v>
      </c>
    </row>
    <row r="11909" spans="1:4">
      <c r="D11909" s="89" t="s">
        <v>3701</v>
      </c>
    </row>
    <row r="11910" spans="1:4">
      <c r="B11910" s="87" t="s">
        <v>18529</v>
      </c>
    </row>
    <row r="11912" spans="1:4">
      <c r="B11912" s="87" t="s">
        <v>3609</v>
      </c>
      <c r="C11912" s="88" t="s">
        <v>3610</v>
      </c>
    </row>
    <row r="11913" spans="1:4">
      <c r="D11913" s="88" t="s">
        <v>3611</v>
      </c>
    </row>
    <row r="11914" spans="1:4">
      <c r="A11914" s="88" t="s">
        <v>3612</v>
      </c>
      <c r="B11914" s="87" t="s">
        <v>3613</v>
      </c>
      <c r="C11914" s="88" t="s">
        <v>3614</v>
      </c>
    </row>
    <row r="11915" spans="1:4">
      <c r="A11915" s="95">
        <v>12845</v>
      </c>
      <c r="B11915" s="90" t="s">
        <v>18530</v>
      </c>
      <c r="C11915" s="89" t="s">
        <v>3635</v>
      </c>
      <c r="D11915" s="91" t="s">
        <v>6390</v>
      </c>
    </row>
    <row r="11916" spans="1:4">
      <c r="B11916" s="90" t="s">
        <v>18531</v>
      </c>
    </row>
    <row r="11917" spans="1:4">
      <c r="A11917" s="95">
        <v>12846</v>
      </c>
      <c r="B11917" s="90" t="s">
        <v>18532</v>
      </c>
      <c r="C11917" s="89" t="s">
        <v>3635</v>
      </c>
      <c r="D11917" s="91" t="s">
        <v>944</v>
      </c>
    </row>
    <row r="11918" spans="1:4">
      <c r="A11918" s="95">
        <v>12847</v>
      </c>
      <c r="B11918" s="90" t="s">
        <v>18533</v>
      </c>
      <c r="C11918" s="89" t="s">
        <v>3635</v>
      </c>
      <c r="D11918" s="91" t="s">
        <v>381</v>
      </c>
    </row>
    <row r="11919" spans="1:4">
      <c r="A11919" s="95">
        <v>12848</v>
      </c>
      <c r="B11919" s="90" t="s">
        <v>18534</v>
      </c>
      <c r="C11919" s="89" t="s">
        <v>3635</v>
      </c>
      <c r="D11919" s="91" t="s">
        <v>18535</v>
      </c>
    </row>
    <row r="11920" spans="1:4">
      <c r="A11920" s="95">
        <v>12849</v>
      </c>
      <c r="B11920" s="90" t="s">
        <v>18536</v>
      </c>
      <c r="C11920" s="89" t="s">
        <v>3635</v>
      </c>
      <c r="D11920" s="91" t="s">
        <v>2881</v>
      </c>
    </row>
    <row r="11921" spans="1:4">
      <c r="A11921" s="95">
        <v>12850</v>
      </c>
      <c r="B11921" s="90" t="s">
        <v>18537</v>
      </c>
      <c r="C11921" s="89" t="s">
        <v>3635</v>
      </c>
      <c r="D11921" s="91" t="s">
        <v>3467</v>
      </c>
    </row>
    <row r="11922" spans="1:4">
      <c r="A11922" s="95">
        <v>12851</v>
      </c>
      <c r="B11922" s="90" t="s">
        <v>18538</v>
      </c>
      <c r="C11922" s="89" t="s">
        <v>3635</v>
      </c>
      <c r="D11922" s="91" t="s">
        <v>18539</v>
      </c>
    </row>
    <row r="11923" spans="1:4">
      <c r="A11923" s="95">
        <v>12852</v>
      </c>
      <c r="B11923" s="90" t="s">
        <v>18540</v>
      </c>
      <c r="C11923" s="89" t="s">
        <v>3635</v>
      </c>
      <c r="D11923" s="91" t="s">
        <v>18541</v>
      </c>
    </row>
    <row r="11924" spans="1:4">
      <c r="A11924" s="95">
        <v>12853</v>
      </c>
      <c r="B11924" s="90" t="s">
        <v>18542</v>
      </c>
      <c r="C11924" s="89" t="s">
        <v>3635</v>
      </c>
      <c r="D11924" s="92" t="s">
        <v>18543</v>
      </c>
    </row>
    <row r="11925" spans="1:4">
      <c r="A11925" s="95">
        <v>12854</v>
      </c>
      <c r="B11925" s="90" t="s">
        <v>18544</v>
      </c>
      <c r="C11925" s="89" t="s">
        <v>3635</v>
      </c>
      <c r="D11925" s="91" t="s">
        <v>1226</v>
      </c>
    </row>
    <row r="11926" spans="1:4">
      <c r="A11926" s="95">
        <v>12855</v>
      </c>
      <c r="B11926" s="90" t="s">
        <v>18545</v>
      </c>
      <c r="C11926" s="89" t="s">
        <v>3635</v>
      </c>
      <c r="D11926" s="91" t="s">
        <v>2068</v>
      </c>
    </row>
    <row r="11927" spans="1:4">
      <c r="A11927" s="95">
        <v>12856</v>
      </c>
      <c r="B11927" s="90" t="s">
        <v>18546</v>
      </c>
      <c r="C11927" s="89" t="s">
        <v>3635</v>
      </c>
      <c r="D11927" s="91" t="s">
        <v>18547</v>
      </c>
    </row>
    <row r="11928" spans="1:4">
      <c r="A11928" s="95">
        <v>12857</v>
      </c>
      <c r="B11928" s="90" t="s">
        <v>18548</v>
      </c>
      <c r="C11928" s="89" t="s">
        <v>3635</v>
      </c>
      <c r="D11928" s="91" t="s">
        <v>2379</v>
      </c>
    </row>
    <row r="11929" spans="1:4">
      <c r="A11929" s="95">
        <v>12858</v>
      </c>
      <c r="B11929" s="90" t="s">
        <v>18549</v>
      </c>
      <c r="C11929" s="89" t="s">
        <v>3635</v>
      </c>
      <c r="D11929" s="91" t="s">
        <v>18550</v>
      </c>
    </row>
    <row r="11930" spans="1:4">
      <c r="A11930" s="95">
        <v>12859</v>
      </c>
      <c r="B11930" s="90" t="s">
        <v>18551</v>
      </c>
      <c r="C11930" s="89" t="s">
        <v>3635</v>
      </c>
      <c r="D11930" s="91" t="s">
        <v>18552</v>
      </c>
    </row>
    <row r="11931" spans="1:4">
      <c r="A11931" s="95">
        <v>12860</v>
      </c>
      <c r="B11931" s="90" t="s">
        <v>18553</v>
      </c>
      <c r="C11931" s="89" t="s">
        <v>3635</v>
      </c>
      <c r="D11931" s="91" t="s">
        <v>3037</v>
      </c>
    </row>
    <row r="11932" spans="1:4">
      <c r="A11932" s="95">
        <v>12861</v>
      </c>
      <c r="B11932" s="90" t="s">
        <v>18554</v>
      </c>
      <c r="C11932" s="89" t="s">
        <v>3635</v>
      </c>
      <c r="D11932" s="91" t="s">
        <v>440</v>
      </c>
    </row>
    <row r="11933" spans="1:4">
      <c r="A11933" s="95">
        <v>12862</v>
      </c>
      <c r="B11933" s="90" t="s">
        <v>18555</v>
      </c>
      <c r="C11933" s="89" t="s">
        <v>3635</v>
      </c>
      <c r="D11933" s="91" t="s">
        <v>1718</v>
      </c>
    </row>
    <row r="11934" spans="1:4">
      <c r="A11934" s="95">
        <v>12863</v>
      </c>
      <c r="B11934" s="90" t="s">
        <v>18556</v>
      </c>
      <c r="C11934" s="89" t="s">
        <v>3635</v>
      </c>
      <c r="D11934" s="91" t="s">
        <v>895</v>
      </c>
    </row>
    <row r="11935" spans="1:4">
      <c r="A11935" s="95">
        <v>12864</v>
      </c>
      <c r="B11935" s="90" t="s">
        <v>18557</v>
      </c>
      <c r="C11935" s="89" t="s">
        <v>3973</v>
      </c>
      <c r="D11935" s="91" t="s">
        <v>18558</v>
      </c>
    </row>
    <row r="11936" spans="1:4">
      <c r="B11936" s="90" t="s">
        <v>18559</v>
      </c>
    </row>
    <row r="11937" spans="1:4">
      <c r="A11937" s="95">
        <v>12865</v>
      </c>
      <c r="B11937" s="90" t="s">
        <v>18560</v>
      </c>
      <c r="C11937" s="89" t="s">
        <v>3973</v>
      </c>
      <c r="D11937" s="91" t="s">
        <v>18561</v>
      </c>
    </row>
    <row r="11938" spans="1:4">
      <c r="B11938" s="90" t="s">
        <v>18562</v>
      </c>
    </row>
    <row r="11939" spans="1:4">
      <c r="A11939" s="95">
        <v>12874</v>
      </c>
      <c r="B11939" s="90" t="s">
        <v>18563</v>
      </c>
      <c r="C11939" s="89" t="s">
        <v>3635</v>
      </c>
      <c r="D11939" s="93" t="s">
        <v>18564</v>
      </c>
    </row>
    <row r="11940" spans="1:4">
      <c r="B11940" s="90" t="s">
        <v>18565</v>
      </c>
    </row>
    <row r="11941" spans="1:4">
      <c r="A11941" s="95">
        <v>12875</v>
      </c>
      <c r="B11941" s="90" t="s">
        <v>18566</v>
      </c>
      <c r="C11941" s="89" t="s">
        <v>3751</v>
      </c>
      <c r="D11941" s="91" t="s">
        <v>1456</v>
      </c>
    </row>
    <row r="11942" spans="1:4">
      <c r="A11942" s="95">
        <v>12876</v>
      </c>
      <c r="B11942" s="90" t="s">
        <v>18567</v>
      </c>
      <c r="C11942" s="89" t="s">
        <v>3751</v>
      </c>
      <c r="D11942" s="91" t="s">
        <v>18568</v>
      </c>
    </row>
    <row r="11943" spans="1:4">
      <c r="A11943" s="95">
        <v>12878</v>
      </c>
      <c r="B11943" s="90" t="s">
        <v>18569</v>
      </c>
      <c r="C11943" s="89" t="s">
        <v>3635</v>
      </c>
      <c r="D11943" s="93" t="s">
        <v>18570</v>
      </c>
    </row>
    <row r="11944" spans="1:4">
      <c r="B11944" s="90" t="s">
        <v>18571</v>
      </c>
    </row>
    <row r="11945" spans="1:4">
      <c r="A11945" s="95">
        <v>12879</v>
      </c>
      <c r="B11945" s="90" t="s">
        <v>18572</v>
      </c>
      <c r="C11945" s="89" t="s">
        <v>3751</v>
      </c>
      <c r="D11945" s="91" t="s">
        <v>838</v>
      </c>
    </row>
    <row r="11946" spans="1:4">
      <c r="A11946" s="95">
        <v>12880</v>
      </c>
      <c r="B11946" s="90" t="s">
        <v>18573</v>
      </c>
      <c r="C11946" s="89" t="s">
        <v>3635</v>
      </c>
      <c r="D11946" s="91" t="s">
        <v>745</v>
      </c>
    </row>
    <row r="11947" spans="1:4">
      <c r="A11947" s="95">
        <v>12881</v>
      </c>
      <c r="B11947" s="90" t="s">
        <v>18574</v>
      </c>
      <c r="C11947" s="89" t="s">
        <v>3635</v>
      </c>
      <c r="D11947" s="91" t="s">
        <v>18575</v>
      </c>
    </row>
    <row r="11948" spans="1:4">
      <c r="A11948" s="95">
        <v>12882</v>
      </c>
      <c r="B11948" s="90" t="s">
        <v>18576</v>
      </c>
      <c r="C11948" s="89" t="s">
        <v>3635</v>
      </c>
      <c r="D11948" s="91" t="s">
        <v>18577</v>
      </c>
    </row>
    <row r="11949" spans="1:4">
      <c r="A11949" s="95">
        <v>12883</v>
      </c>
      <c r="B11949" s="90" t="s">
        <v>18578</v>
      </c>
      <c r="C11949" s="89" t="s">
        <v>3635</v>
      </c>
      <c r="D11949" s="91" t="s">
        <v>18577</v>
      </c>
    </row>
    <row r="11950" spans="1:4">
      <c r="A11950" s="95">
        <v>12884</v>
      </c>
      <c r="B11950" s="90" t="s">
        <v>18579</v>
      </c>
      <c r="C11950" s="89" t="s">
        <v>3635</v>
      </c>
      <c r="D11950" s="91" t="s">
        <v>4342</v>
      </c>
    </row>
    <row r="11951" spans="1:4">
      <c r="D11951" s="89" t="s">
        <v>3701</v>
      </c>
    </row>
    <row r="11952" spans="1:4">
      <c r="B11952" s="87" t="s">
        <v>18580</v>
      </c>
    </row>
    <row r="11954" spans="1:4">
      <c r="B11954" s="87" t="s">
        <v>3609</v>
      </c>
      <c r="C11954" s="88" t="s">
        <v>3610</v>
      </c>
    </row>
    <row r="11955" spans="1:4">
      <c r="D11955" s="88" t="s">
        <v>3611</v>
      </c>
    </row>
    <row r="11956" spans="1:4">
      <c r="A11956" s="88" t="s">
        <v>3612</v>
      </c>
      <c r="B11956" s="87" t="s">
        <v>3613</v>
      </c>
      <c r="C11956" s="88" t="s">
        <v>3614</v>
      </c>
    </row>
    <row r="11957" spans="1:4">
      <c r="A11957" s="95">
        <v>12885</v>
      </c>
      <c r="B11957" s="90" t="s">
        <v>18581</v>
      </c>
      <c r="C11957" s="89" t="s">
        <v>3635</v>
      </c>
      <c r="D11957" s="91" t="s">
        <v>1786</v>
      </c>
    </row>
    <row r="11958" spans="1:4">
      <c r="A11958" s="95">
        <v>12886</v>
      </c>
      <c r="B11958" s="90" t="s">
        <v>18582</v>
      </c>
      <c r="C11958" s="89" t="s">
        <v>3617</v>
      </c>
      <c r="D11958" s="91" t="s">
        <v>18583</v>
      </c>
    </row>
    <row r="11959" spans="1:4">
      <c r="B11959" s="90" t="s">
        <v>18124</v>
      </c>
    </row>
    <row r="11960" spans="1:4">
      <c r="A11960" s="95">
        <v>12887</v>
      </c>
      <c r="B11960" s="90" t="s">
        <v>18584</v>
      </c>
      <c r="C11960" s="89" t="s">
        <v>3617</v>
      </c>
      <c r="D11960" s="91" t="s">
        <v>18585</v>
      </c>
    </row>
    <row r="11961" spans="1:4">
      <c r="B11961" s="90" t="s">
        <v>18586</v>
      </c>
    </row>
    <row r="11962" spans="1:4">
      <c r="A11962" s="95">
        <v>12888</v>
      </c>
      <c r="B11962" s="90" t="s">
        <v>18587</v>
      </c>
      <c r="C11962" s="89" t="s">
        <v>3617</v>
      </c>
      <c r="D11962" s="91" t="s">
        <v>2087</v>
      </c>
    </row>
    <row r="11963" spans="1:4">
      <c r="A11963" s="95">
        <v>12889</v>
      </c>
      <c r="B11963" s="90" t="s">
        <v>18588</v>
      </c>
      <c r="C11963" s="89" t="s">
        <v>3681</v>
      </c>
      <c r="D11963" s="91" t="s">
        <v>1494</v>
      </c>
    </row>
    <row r="11964" spans="1:4">
      <c r="A11964" s="95">
        <v>12890</v>
      </c>
      <c r="B11964" s="90" t="s">
        <v>18589</v>
      </c>
      <c r="C11964" s="89" t="s">
        <v>3681</v>
      </c>
      <c r="D11964" s="91" t="s">
        <v>792</v>
      </c>
    </row>
    <row r="11965" spans="1:4">
      <c r="A11965" s="95">
        <v>12891</v>
      </c>
      <c r="B11965" s="90" t="s">
        <v>18590</v>
      </c>
      <c r="C11965" s="89" t="s">
        <v>3635</v>
      </c>
      <c r="D11965" s="93" t="s">
        <v>18591</v>
      </c>
    </row>
    <row r="11966" spans="1:4">
      <c r="B11966" s="90" t="s">
        <v>18592</v>
      </c>
    </row>
    <row r="11967" spans="1:4">
      <c r="B11967" s="90" t="s">
        <v>18593</v>
      </c>
    </row>
    <row r="11968" spans="1:4">
      <c r="A11968" s="95">
        <v>12894</v>
      </c>
      <c r="B11968" s="90" t="s">
        <v>18594</v>
      </c>
      <c r="C11968" s="89" t="s">
        <v>3617</v>
      </c>
      <c r="D11968" s="91" t="s">
        <v>18595</v>
      </c>
    </row>
    <row r="11969" spans="1:4">
      <c r="B11969" s="90" t="s">
        <v>18596</v>
      </c>
    </row>
    <row r="11970" spans="1:4">
      <c r="A11970" s="95">
        <v>12896</v>
      </c>
      <c r="B11970" s="90" t="s">
        <v>18597</v>
      </c>
      <c r="C11970" s="89" t="s">
        <v>3635</v>
      </c>
      <c r="D11970" s="91" t="s">
        <v>8119</v>
      </c>
    </row>
    <row r="11971" spans="1:4">
      <c r="A11971" s="95">
        <v>12898</v>
      </c>
      <c r="B11971" s="90" t="s">
        <v>18598</v>
      </c>
      <c r="C11971" s="89" t="s">
        <v>3635</v>
      </c>
      <c r="D11971" s="91" t="s">
        <v>3678</v>
      </c>
    </row>
    <row r="11972" spans="1:4">
      <c r="A11972" s="95">
        <v>12899</v>
      </c>
      <c r="B11972" s="90" t="s">
        <v>18599</v>
      </c>
      <c r="C11972" s="89" t="s">
        <v>3635</v>
      </c>
      <c r="D11972" s="91" t="s">
        <v>18600</v>
      </c>
    </row>
    <row r="11973" spans="1:4">
      <c r="A11973" s="95">
        <v>12900</v>
      </c>
      <c r="B11973" s="90" t="s">
        <v>18601</v>
      </c>
      <c r="C11973" s="89" t="s">
        <v>3635</v>
      </c>
      <c r="D11973" s="91" t="s">
        <v>16857</v>
      </c>
    </row>
    <row r="11974" spans="1:4">
      <c r="A11974" s="95">
        <v>12901</v>
      </c>
      <c r="B11974" s="90" t="s">
        <v>18602</v>
      </c>
      <c r="C11974" s="89" t="s">
        <v>3635</v>
      </c>
      <c r="D11974" s="91" t="s">
        <v>18603</v>
      </c>
    </row>
    <row r="11975" spans="1:4">
      <c r="A11975" s="95">
        <v>12904</v>
      </c>
      <c r="B11975" s="90" t="s">
        <v>18604</v>
      </c>
      <c r="C11975" s="89" t="s">
        <v>3617</v>
      </c>
      <c r="D11975" s="93" t="s">
        <v>18605</v>
      </c>
    </row>
    <row r="11976" spans="1:4">
      <c r="A11976" s="95">
        <v>12906</v>
      </c>
      <c r="B11976" s="90" t="s">
        <v>18606</v>
      </c>
      <c r="C11976" s="89" t="s">
        <v>3635</v>
      </c>
      <c r="D11976" s="93" t="s">
        <v>18607</v>
      </c>
    </row>
    <row r="11977" spans="1:4">
      <c r="A11977" s="95">
        <v>12907</v>
      </c>
      <c r="B11977" s="90" t="s">
        <v>18608</v>
      </c>
      <c r="C11977" s="89" t="s">
        <v>3635</v>
      </c>
      <c r="D11977" s="91" t="s">
        <v>18609</v>
      </c>
    </row>
    <row r="11978" spans="1:4">
      <c r="A11978" s="95">
        <v>12909</v>
      </c>
      <c r="B11978" s="90" t="s">
        <v>18610</v>
      </c>
      <c r="C11978" s="89" t="s">
        <v>3617</v>
      </c>
      <c r="D11978" s="91" t="s">
        <v>18611</v>
      </c>
    </row>
    <row r="11979" spans="1:4">
      <c r="A11979" s="95">
        <v>12910</v>
      </c>
      <c r="B11979" s="90" t="s">
        <v>18612</v>
      </c>
      <c r="C11979" s="89" t="s">
        <v>3617</v>
      </c>
      <c r="D11979" s="91" t="s">
        <v>11706</v>
      </c>
    </row>
    <row r="11980" spans="1:4">
      <c r="A11980" s="95">
        <v>12911</v>
      </c>
      <c r="B11980" s="90" t="s">
        <v>18613</v>
      </c>
      <c r="C11980" s="89" t="s">
        <v>3617</v>
      </c>
      <c r="D11980" s="91" t="s">
        <v>18614</v>
      </c>
    </row>
    <row r="11981" spans="1:4">
      <c r="A11981" s="95">
        <v>12912</v>
      </c>
      <c r="B11981" s="90" t="s">
        <v>18615</v>
      </c>
      <c r="C11981" s="89" t="s">
        <v>3617</v>
      </c>
      <c r="D11981" s="91" t="s">
        <v>18616</v>
      </c>
    </row>
    <row r="11982" spans="1:4">
      <c r="A11982" s="95">
        <v>12913</v>
      </c>
      <c r="B11982" s="90" t="s">
        <v>18617</v>
      </c>
      <c r="C11982" s="89" t="s">
        <v>3973</v>
      </c>
      <c r="D11982" s="91" t="s">
        <v>17546</v>
      </c>
    </row>
    <row r="11983" spans="1:4">
      <c r="A11983" s="95">
        <v>12914</v>
      </c>
      <c r="B11983" s="90" t="s">
        <v>18618</v>
      </c>
      <c r="C11983" s="89" t="s">
        <v>3635</v>
      </c>
      <c r="D11983" s="93" t="s">
        <v>18619</v>
      </c>
    </row>
    <row r="11984" spans="1:4">
      <c r="B11984" s="90" t="s">
        <v>18620</v>
      </c>
    </row>
    <row r="11985" spans="1:4">
      <c r="A11985" s="95">
        <v>12915</v>
      </c>
      <c r="B11985" s="90" t="s">
        <v>18621</v>
      </c>
      <c r="C11985" s="89" t="s">
        <v>7414</v>
      </c>
      <c r="D11985" s="91" t="s">
        <v>3151</v>
      </c>
    </row>
    <row r="11986" spans="1:4">
      <c r="A11986" s="95">
        <v>12916</v>
      </c>
      <c r="B11986" s="90" t="s">
        <v>18618</v>
      </c>
      <c r="C11986" s="89" t="s">
        <v>3635</v>
      </c>
      <c r="D11986" s="93" t="s">
        <v>18622</v>
      </c>
    </row>
    <row r="11987" spans="1:4">
      <c r="B11987" s="90" t="s">
        <v>18623</v>
      </c>
    </row>
    <row r="11988" spans="1:4">
      <c r="A11988" s="95">
        <v>12917</v>
      </c>
      <c r="B11988" s="90" t="s">
        <v>18624</v>
      </c>
      <c r="C11988" s="89" t="s">
        <v>3973</v>
      </c>
      <c r="D11988" s="91" t="s">
        <v>18625</v>
      </c>
    </row>
    <row r="11989" spans="1:4">
      <c r="A11989" s="95">
        <v>12918</v>
      </c>
      <c r="B11989" s="90" t="s">
        <v>18626</v>
      </c>
      <c r="C11989" s="89" t="s">
        <v>3635</v>
      </c>
      <c r="D11989" s="92" t="s">
        <v>18627</v>
      </c>
    </row>
    <row r="11990" spans="1:4">
      <c r="B11990" s="90" t="s">
        <v>18628</v>
      </c>
    </row>
    <row r="11991" spans="1:4">
      <c r="B11991" s="90" t="s">
        <v>18629</v>
      </c>
    </row>
    <row r="11992" spans="1:4">
      <c r="A11992" s="95">
        <v>12919</v>
      </c>
      <c r="B11992" s="90" t="s">
        <v>18630</v>
      </c>
      <c r="C11992" s="89" t="s">
        <v>3635</v>
      </c>
      <c r="D11992" s="93" t="s">
        <v>18631</v>
      </c>
    </row>
    <row r="11993" spans="1:4">
      <c r="B11993" s="90" t="s">
        <v>18632</v>
      </c>
    </row>
    <row r="11994" spans="1:4">
      <c r="B11994" s="90" t="s">
        <v>18633</v>
      </c>
    </row>
    <row r="11995" spans="1:4">
      <c r="A11995" s="95">
        <v>12920</v>
      </c>
      <c r="B11995" s="90" t="s">
        <v>18634</v>
      </c>
      <c r="C11995" s="89" t="s">
        <v>3635</v>
      </c>
      <c r="D11995" s="91" t="s">
        <v>2441</v>
      </c>
    </row>
    <row r="11996" spans="1:4">
      <c r="B11996" s="90" t="s">
        <v>18635</v>
      </c>
    </row>
    <row r="11997" spans="1:4">
      <c r="D11997" s="89" t="s">
        <v>3701</v>
      </c>
    </row>
    <row r="11998" spans="1:4">
      <c r="B11998" s="87" t="s">
        <v>18636</v>
      </c>
    </row>
    <row r="12000" spans="1:4">
      <c r="B12000" s="87" t="s">
        <v>3609</v>
      </c>
      <c r="C12000" s="88" t="s">
        <v>3610</v>
      </c>
    </row>
    <row r="12001" spans="1:4">
      <c r="D12001" s="88" t="s">
        <v>3611</v>
      </c>
    </row>
    <row r="12002" spans="1:4">
      <c r="A12002" s="88" t="s">
        <v>3612</v>
      </c>
      <c r="B12002" s="87" t="s">
        <v>3613</v>
      </c>
      <c r="C12002" s="88" t="s">
        <v>3614</v>
      </c>
    </row>
    <row r="12003" spans="1:4">
      <c r="A12003" s="95">
        <v>12921</v>
      </c>
      <c r="C12003" s="89" t="s">
        <v>3635</v>
      </c>
      <c r="D12003" s="91" t="s">
        <v>18637</v>
      </c>
    </row>
    <row r="12004" spans="1:4">
      <c r="A12004" s="95">
        <v>12922</v>
      </c>
      <c r="B12004" s="90" t="s">
        <v>18638</v>
      </c>
      <c r="C12004" s="89" t="s">
        <v>3635</v>
      </c>
      <c r="D12004" s="91" t="s">
        <v>3469</v>
      </c>
    </row>
    <row r="12005" spans="1:4">
      <c r="A12005" s="95">
        <v>12923</v>
      </c>
      <c r="B12005" s="90" t="s">
        <v>18639</v>
      </c>
      <c r="C12005" s="89" t="s">
        <v>3617</v>
      </c>
      <c r="D12005" s="91" t="s">
        <v>1455</v>
      </c>
    </row>
    <row r="12006" spans="1:4">
      <c r="B12006" s="90" t="s">
        <v>18640</v>
      </c>
    </row>
    <row r="12007" spans="1:4">
      <c r="A12007" s="95">
        <v>12924</v>
      </c>
      <c r="B12007" s="90" t="s">
        <v>18641</v>
      </c>
      <c r="C12007" s="89" t="s">
        <v>3635</v>
      </c>
      <c r="D12007" s="91" t="s">
        <v>18642</v>
      </c>
    </row>
    <row r="12008" spans="1:4">
      <c r="A12008" s="95">
        <v>12925</v>
      </c>
      <c r="B12008" s="90" t="s">
        <v>18643</v>
      </c>
      <c r="C12008" s="89" t="s">
        <v>3635</v>
      </c>
      <c r="D12008" s="91" t="s">
        <v>2768</v>
      </c>
    </row>
    <row r="12009" spans="1:4">
      <c r="A12009" s="95">
        <v>12926</v>
      </c>
      <c r="B12009" s="90" t="s">
        <v>18644</v>
      </c>
      <c r="C12009" s="89" t="s">
        <v>3635</v>
      </c>
      <c r="D12009" s="91" t="s">
        <v>2552</v>
      </c>
    </row>
    <row r="12010" spans="1:4">
      <c r="A12010" s="95">
        <v>12927</v>
      </c>
      <c r="B12010" s="90" t="s">
        <v>18645</v>
      </c>
      <c r="C12010" s="89" t="s">
        <v>3635</v>
      </c>
      <c r="D12010" s="91" t="s">
        <v>18646</v>
      </c>
    </row>
    <row r="12011" spans="1:4">
      <c r="A12011" s="95">
        <v>12928</v>
      </c>
      <c r="B12011" s="90" t="s">
        <v>18647</v>
      </c>
      <c r="C12011" s="89" t="s">
        <v>3635</v>
      </c>
      <c r="D12011" s="89" t="s">
        <v>1690</v>
      </c>
    </row>
    <row r="12012" spans="1:4">
      <c r="A12012" s="95">
        <v>12929</v>
      </c>
      <c r="B12012" s="90" t="s">
        <v>18648</v>
      </c>
      <c r="C12012" s="89" t="s">
        <v>3617</v>
      </c>
      <c r="D12012" s="91" t="s">
        <v>18649</v>
      </c>
    </row>
    <row r="12013" spans="1:4">
      <c r="A12013" s="95">
        <v>12930</v>
      </c>
      <c r="B12013" s="90" t="s">
        <v>18650</v>
      </c>
      <c r="C12013" s="89" t="s">
        <v>3655</v>
      </c>
      <c r="D12013" s="91" t="s">
        <v>18651</v>
      </c>
    </row>
    <row r="12014" spans="1:4">
      <c r="A12014" s="95">
        <v>12931</v>
      </c>
      <c r="B12014" s="90" t="s">
        <v>18652</v>
      </c>
      <c r="C12014" s="89" t="s">
        <v>3655</v>
      </c>
      <c r="D12014" s="91" t="s">
        <v>18653</v>
      </c>
    </row>
    <row r="12015" spans="1:4">
      <c r="A12015" s="95">
        <v>12932</v>
      </c>
      <c r="B12015" s="90" t="s">
        <v>18654</v>
      </c>
      <c r="C12015" s="89" t="s">
        <v>3635</v>
      </c>
      <c r="D12015" s="91" t="s">
        <v>18655</v>
      </c>
    </row>
    <row r="12016" spans="1:4">
      <c r="A12016" s="95">
        <v>12933</v>
      </c>
      <c r="B12016" s="90" t="s">
        <v>18656</v>
      </c>
      <c r="C12016" s="89" t="s">
        <v>3751</v>
      </c>
      <c r="D12016" s="91" t="s">
        <v>359</v>
      </c>
    </row>
    <row r="12017" spans="1:4">
      <c r="A12017" s="95">
        <v>12934</v>
      </c>
      <c r="B12017" s="90" t="s">
        <v>18657</v>
      </c>
      <c r="C12017" s="89" t="s">
        <v>3635</v>
      </c>
      <c r="D12017" s="91" t="s">
        <v>18658</v>
      </c>
    </row>
    <row r="12018" spans="1:4">
      <c r="B12018" s="90" t="s">
        <v>18659</v>
      </c>
    </row>
    <row r="12019" spans="1:4">
      <c r="B12019" s="90" t="s">
        <v>18660</v>
      </c>
    </row>
    <row r="12020" spans="1:4">
      <c r="A12020" s="95">
        <v>12935</v>
      </c>
      <c r="B12020" s="90" t="s">
        <v>18661</v>
      </c>
      <c r="C12020" s="89" t="s">
        <v>3635</v>
      </c>
      <c r="D12020" s="92" t="s">
        <v>18662</v>
      </c>
    </row>
    <row r="12021" spans="1:4">
      <c r="B12021" s="90" t="s">
        <v>18663</v>
      </c>
    </row>
    <row r="12022" spans="1:4">
      <c r="B12022" s="90" t="s">
        <v>18664</v>
      </c>
    </row>
    <row r="12023" spans="1:4">
      <c r="A12023" s="95">
        <v>12936</v>
      </c>
      <c r="B12023" s="90" t="s">
        <v>18665</v>
      </c>
      <c r="C12023" s="89" t="s">
        <v>3635</v>
      </c>
      <c r="D12023" s="92" t="s">
        <v>18666</v>
      </c>
    </row>
    <row r="12024" spans="1:4">
      <c r="B12024" s="90" t="s">
        <v>18667</v>
      </c>
    </row>
    <row r="12025" spans="1:4">
      <c r="A12025" s="95">
        <v>12938</v>
      </c>
      <c r="B12025" s="90" t="s">
        <v>18668</v>
      </c>
      <c r="C12025" s="89" t="s">
        <v>3635</v>
      </c>
      <c r="D12025" s="91" t="s">
        <v>339</v>
      </c>
    </row>
    <row r="12026" spans="1:4">
      <c r="A12026" s="95">
        <v>12939</v>
      </c>
      <c r="B12026" s="90" t="s">
        <v>18669</v>
      </c>
      <c r="C12026" s="89" t="s">
        <v>3617</v>
      </c>
      <c r="D12026" s="91" t="s">
        <v>18670</v>
      </c>
    </row>
    <row r="12027" spans="1:4">
      <c r="B12027" s="90" t="s">
        <v>18671</v>
      </c>
    </row>
    <row r="12028" spans="1:4">
      <c r="A12028" s="95">
        <v>12940</v>
      </c>
      <c r="B12028" s="90" t="s">
        <v>18672</v>
      </c>
      <c r="C12028" s="89" t="s">
        <v>3617</v>
      </c>
      <c r="D12028" s="91" t="s">
        <v>18673</v>
      </c>
    </row>
    <row r="12029" spans="1:4">
      <c r="A12029" s="95">
        <v>12941</v>
      </c>
      <c r="B12029" s="90" t="s">
        <v>18674</v>
      </c>
      <c r="C12029" s="89" t="s">
        <v>3635</v>
      </c>
      <c r="D12029" s="92" t="s">
        <v>18675</v>
      </c>
    </row>
    <row r="12030" spans="1:4">
      <c r="B12030" s="90" t="s">
        <v>18676</v>
      </c>
    </row>
    <row r="12031" spans="1:4">
      <c r="A12031" s="95">
        <v>12942</v>
      </c>
      <c r="B12031" s="90" t="s">
        <v>18677</v>
      </c>
      <c r="C12031" s="89" t="s">
        <v>3635</v>
      </c>
      <c r="D12031" s="91" t="s">
        <v>18678</v>
      </c>
    </row>
    <row r="12032" spans="1:4">
      <c r="B12032" s="90" t="s">
        <v>18679</v>
      </c>
    </row>
    <row r="12033" spans="1:4">
      <c r="A12033" s="95">
        <v>12943</v>
      </c>
      <c r="B12033" s="90" t="s">
        <v>18680</v>
      </c>
      <c r="C12033" s="89" t="s">
        <v>3635</v>
      </c>
      <c r="D12033" s="92" t="s">
        <v>18666</v>
      </c>
    </row>
    <row r="12034" spans="1:4">
      <c r="B12034" s="90" t="s">
        <v>18681</v>
      </c>
    </row>
    <row r="12035" spans="1:4">
      <c r="B12035" s="90" t="s">
        <v>18682</v>
      </c>
    </row>
    <row r="12036" spans="1:4">
      <c r="A12036" s="95">
        <v>12944</v>
      </c>
      <c r="B12036" s="90" t="s">
        <v>18683</v>
      </c>
      <c r="C12036" s="89" t="s">
        <v>3635</v>
      </c>
      <c r="D12036" s="92" t="s">
        <v>18684</v>
      </c>
    </row>
    <row r="12037" spans="1:4">
      <c r="B12037" s="90" t="s">
        <v>18685</v>
      </c>
    </row>
    <row r="12038" spans="1:4">
      <c r="B12038" s="90" t="s">
        <v>18686</v>
      </c>
    </row>
    <row r="12039" spans="1:4">
      <c r="A12039" s="95">
        <v>12945</v>
      </c>
      <c r="B12039" s="90" t="s">
        <v>18687</v>
      </c>
      <c r="C12039" s="89" t="s">
        <v>3635</v>
      </c>
      <c r="D12039" s="91" t="s">
        <v>9106</v>
      </c>
    </row>
    <row r="12040" spans="1:4">
      <c r="B12040" s="90" t="s">
        <v>18688</v>
      </c>
    </row>
    <row r="12041" spans="1:4">
      <c r="B12041" s="90" t="s">
        <v>18689</v>
      </c>
    </row>
    <row r="12042" spans="1:4">
      <c r="A12042" s="95">
        <v>12946</v>
      </c>
      <c r="B12042" s="90" t="s">
        <v>18690</v>
      </c>
      <c r="C12042" s="89" t="s">
        <v>3635</v>
      </c>
      <c r="D12042" s="91" t="s">
        <v>18691</v>
      </c>
    </row>
    <row r="12043" spans="1:4">
      <c r="B12043" s="90" t="s">
        <v>18692</v>
      </c>
    </row>
    <row r="12044" spans="1:4">
      <c r="A12044" s="95">
        <v>12947</v>
      </c>
      <c r="C12044" s="89" t="s">
        <v>3635</v>
      </c>
      <c r="D12044" s="91" t="s">
        <v>18691</v>
      </c>
    </row>
    <row r="12045" spans="1:4">
      <c r="D12045" s="89" t="s">
        <v>3701</v>
      </c>
    </row>
    <row r="12046" spans="1:4">
      <c r="B12046" s="87" t="s">
        <v>18693</v>
      </c>
    </row>
    <row r="12048" spans="1:4">
      <c r="B12048" s="87" t="s">
        <v>3609</v>
      </c>
      <c r="C12048" s="88" t="s">
        <v>3610</v>
      </c>
    </row>
    <row r="12049" spans="1:4">
      <c r="D12049" s="88" t="s">
        <v>3611</v>
      </c>
    </row>
    <row r="12050" spans="1:4">
      <c r="A12050" s="88" t="s">
        <v>3612</v>
      </c>
      <c r="B12050" s="87" t="s">
        <v>3613</v>
      </c>
      <c r="C12050" s="88" t="s">
        <v>3614</v>
      </c>
    </row>
    <row r="12051" spans="1:4">
      <c r="B12051" s="90" t="s">
        <v>18694</v>
      </c>
    </row>
    <row r="12052" spans="1:4">
      <c r="B12052" s="90" t="s">
        <v>18695</v>
      </c>
    </row>
    <row r="12053" spans="1:4">
      <c r="B12053" s="90" t="s">
        <v>5242</v>
      </c>
    </row>
    <row r="12054" spans="1:4">
      <c r="A12054" s="95">
        <v>12948</v>
      </c>
      <c r="B12054" s="90" t="s">
        <v>18696</v>
      </c>
      <c r="C12054" s="89" t="s">
        <v>3635</v>
      </c>
      <c r="D12054" s="91" t="s">
        <v>8602</v>
      </c>
    </row>
    <row r="12055" spans="1:4">
      <c r="B12055" s="90" t="s">
        <v>18697</v>
      </c>
    </row>
    <row r="12056" spans="1:4">
      <c r="A12056" s="95">
        <v>12949</v>
      </c>
      <c r="B12056" s="90" t="s">
        <v>18698</v>
      </c>
      <c r="C12056" s="89" t="s">
        <v>3635</v>
      </c>
      <c r="D12056" s="91" t="s">
        <v>2244</v>
      </c>
    </row>
    <row r="12057" spans="1:4">
      <c r="B12057" s="90" t="s">
        <v>18699</v>
      </c>
    </row>
    <row r="12058" spans="1:4">
      <c r="A12058" s="95">
        <v>12950</v>
      </c>
      <c r="B12058" s="90" t="s">
        <v>18700</v>
      </c>
      <c r="C12058" s="89" t="s">
        <v>3681</v>
      </c>
      <c r="D12058" s="91" t="s">
        <v>5848</v>
      </c>
    </row>
    <row r="12059" spans="1:4">
      <c r="A12059" s="95">
        <v>12951</v>
      </c>
      <c r="B12059" s="90" t="s">
        <v>18701</v>
      </c>
      <c r="C12059" s="89" t="s">
        <v>3635</v>
      </c>
      <c r="D12059" s="91" t="s">
        <v>18702</v>
      </c>
    </row>
    <row r="12060" spans="1:4">
      <c r="B12060" s="90" t="s">
        <v>18703</v>
      </c>
    </row>
    <row r="12061" spans="1:4">
      <c r="A12061" s="95">
        <v>12952</v>
      </c>
      <c r="B12061" s="90" t="s">
        <v>18704</v>
      </c>
      <c r="C12061" s="89" t="s">
        <v>3635</v>
      </c>
      <c r="D12061" s="91" t="s">
        <v>13433</v>
      </c>
    </row>
    <row r="12062" spans="1:4">
      <c r="B12062" s="90" t="s">
        <v>18703</v>
      </c>
    </row>
    <row r="12063" spans="1:4">
      <c r="A12063" s="95">
        <v>12953</v>
      </c>
      <c r="B12063" s="90" t="s">
        <v>18705</v>
      </c>
      <c r="C12063" s="89" t="s">
        <v>3635</v>
      </c>
      <c r="D12063" s="91" t="s">
        <v>18706</v>
      </c>
    </row>
    <row r="12064" spans="1:4">
      <c r="B12064" s="90" t="s">
        <v>18703</v>
      </c>
    </row>
    <row r="12065" spans="1:4">
      <c r="A12065" s="95">
        <v>12954</v>
      </c>
      <c r="B12065" s="90" t="s">
        <v>18707</v>
      </c>
      <c r="C12065" s="89" t="s">
        <v>3635</v>
      </c>
      <c r="D12065" s="91" t="s">
        <v>18708</v>
      </c>
    </row>
    <row r="12066" spans="1:4">
      <c r="B12066" s="90" t="s">
        <v>18709</v>
      </c>
    </row>
    <row r="12067" spans="1:4">
      <c r="A12067" s="95">
        <v>12955</v>
      </c>
      <c r="B12067" s="90" t="s">
        <v>18710</v>
      </c>
      <c r="C12067" s="89" t="s">
        <v>3635</v>
      </c>
      <c r="D12067" s="92" t="s">
        <v>18711</v>
      </c>
    </row>
    <row r="12068" spans="1:4">
      <c r="B12068" s="90" t="s">
        <v>18712</v>
      </c>
    </row>
    <row r="12069" spans="1:4">
      <c r="A12069" s="95">
        <v>12956</v>
      </c>
      <c r="B12069" s="90" t="s">
        <v>18713</v>
      </c>
      <c r="C12069" s="89" t="s">
        <v>3635</v>
      </c>
      <c r="D12069" s="92" t="s">
        <v>18714</v>
      </c>
    </row>
    <row r="12070" spans="1:4">
      <c r="A12070" s="95">
        <v>12957</v>
      </c>
      <c r="B12070" s="90" t="s">
        <v>18715</v>
      </c>
      <c r="C12070" s="89" t="s">
        <v>3973</v>
      </c>
      <c r="D12070" s="91" t="s">
        <v>2372</v>
      </c>
    </row>
    <row r="12071" spans="1:4">
      <c r="A12071" s="95">
        <v>12958</v>
      </c>
      <c r="B12071" s="90" t="s">
        <v>18716</v>
      </c>
      <c r="C12071" s="89" t="s">
        <v>3635</v>
      </c>
      <c r="D12071" s="91" t="s">
        <v>18717</v>
      </c>
    </row>
    <row r="12072" spans="1:4">
      <c r="A12072" s="95">
        <v>12959</v>
      </c>
      <c r="B12072" s="90" t="s">
        <v>18718</v>
      </c>
      <c r="C12072" s="89" t="s">
        <v>3973</v>
      </c>
      <c r="D12072" s="91" t="s">
        <v>18719</v>
      </c>
    </row>
    <row r="12073" spans="1:4">
      <c r="A12073" s="95">
        <v>12960</v>
      </c>
      <c r="B12073" s="90" t="s">
        <v>18720</v>
      </c>
      <c r="C12073" s="89" t="s">
        <v>3681</v>
      </c>
      <c r="D12073" s="91" t="s">
        <v>18721</v>
      </c>
    </row>
    <row r="12074" spans="1:4">
      <c r="A12074" s="95">
        <v>12961</v>
      </c>
      <c r="B12074" s="90" t="s">
        <v>18722</v>
      </c>
      <c r="C12074" s="89" t="s">
        <v>3635</v>
      </c>
      <c r="D12074" s="92" t="s">
        <v>1954</v>
      </c>
    </row>
    <row r="12075" spans="1:4">
      <c r="B12075" s="90" t="s">
        <v>18723</v>
      </c>
    </row>
    <row r="12076" spans="1:4">
      <c r="B12076" s="90" t="s">
        <v>18724</v>
      </c>
    </row>
    <row r="12077" spans="1:4">
      <c r="A12077" s="95">
        <v>12962</v>
      </c>
      <c r="B12077" s="90" t="s">
        <v>17106</v>
      </c>
      <c r="C12077" s="89" t="s">
        <v>3635</v>
      </c>
      <c r="D12077" s="92" t="s">
        <v>18725</v>
      </c>
    </row>
    <row r="12078" spans="1:4">
      <c r="B12078" s="90" t="s">
        <v>18726</v>
      </c>
    </row>
    <row r="12079" spans="1:4">
      <c r="B12079" s="90" t="s">
        <v>18727</v>
      </c>
    </row>
    <row r="12080" spans="1:4">
      <c r="A12080" s="95">
        <v>12963</v>
      </c>
      <c r="B12080" s="90" t="s">
        <v>18728</v>
      </c>
      <c r="C12080" s="89" t="s">
        <v>3635</v>
      </c>
      <c r="D12080" s="93" t="s">
        <v>18729</v>
      </c>
    </row>
    <row r="12081" spans="1:4">
      <c r="B12081" s="90" t="s">
        <v>18730</v>
      </c>
    </row>
    <row r="12082" spans="1:4">
      <c r="A12082" s="95">
        <v>12964</v>
      </c>
      <c r="B12082" s="90" t="s">
        <v>18731</v>
      </c>
      <c r="C12082" s="89" t="s">
        <v>3635</v>
      </c>
      <c r="D12082" s="93" t="s">
        <v>18732</v>
      </c>
    </row>
    <row r="12083" spans="1:4">
      <c r="B12083" s="90" t="s">
        <v>18730</v>
      </c>
    </row>
    <row r="12084" spans="1:4">
      <c r="A12084" s="95">
        <v>12965</v>
      </c>
      <c r="B12084" s="90" t="s">
        <v>18733</v>
      </c>
      <c r="C12084" s="89" t="s">
        <v>3635</v>
      </c>
      <c r="D12084" s="91" t="s">
        <v>350</v>
      </c>
    </row>
    <row r="12085" spans="1:4">
      <c r="A12085" s="95">
        <v>12966</v>
      </c>
      <c r="B12085" s="90" t="s">
        <v>18734</v>
      </c>
      <c r="C12085" s="89" t="s">
        <v>3635</v>
      </c>
      <c r="D12085" s="91" t="s">
        <v>18735</v>
      </c>
    </row>
    <row r="12086" spans="1:4">
      <c r="A12086" s="95">
        <v>12967</v>
      </c>
      <c r="B12086" s="90" t="s">
        <v>18736</v>
      </c>
      <c r="C12086" s="89" t="s">
        <v>3909</v>
      </c>
      <c r="D12086" s="91" t="s">
        <v>6222</v>
      </c>
    </row>
    <row r="12087" spans="1:4">
      <c r="A12087" s="95">
        <v>12968</v>
      </c>
      <c r="B12087" s="90" t="s">
        <v>18737</v>
      </c>
      <c r="C12087" s="89" t="s">
        <v>3635</v>
      </c>
      <c r="D12087" s="91" t="s">
        <v>18738</v>
      </c>
    </row>
    <row r="12088" spans="1:4">
      <c r="A12088" s="95">
        <v>12969</v>
      </c>
      <c r="B12088" s="90" t="s">
        <v>18739</v>
      </c>
      <c r="C12088" s="89" t="s">
        <v>3635</v>
      </c>
      <c r="D12088" s="91" t="s">
        <v>350</v>
      </c>
    </row>
    <row r="12089" spans="1:4">
      <c r="A12089" s="95">
        <v>12970</v>
      </c>
      <c r="B12089" s="90" t="s">
        <v>18740</v>
      </c>
      <c r="C12089" s="89" t="s">
        <v>3635</v>
      </c>
      <c r="D12089" s="91" t="s">
        <v>18741</v>
      </c>
    </row>
    <row r="12090" spans="1:4">
      <c r="A12090" s="95">
        <v>12971</v>
      </c>
      <c r="B12090" s="90" t="s">
        <v>18742</v>
      </c>
      <c r="C12090" s="89" t="s">
        <v>3635</v>
      </c>
      <c r="D12090" s="91" t="s">
        <v>18743</v>
      </c>
    </row>
    <row r="12091" spans="1:4">
      <c r="B12091" s="90" t="s">
        <v>18744</v>
      </c>
    </row>
    <row r="12092" spans="1:4">
      <c r="A12092" s="95">
        <v>12972</v>
      </c>
      <c r="B12092" s="90" t="s">
        <v>18745</v>
      </c>
      <c r="C12092" s="89" t="s">
        <v>3635</v>
      </c>
      <c r="D12092" s="91" t="s">
        <v>18746</v>
      </c>
    </row>
    <row r="12093" spans="1:4">
      <c r="A12093" s="95">
        <v>12973</v>
      </c>
      <c r="B12093" s="90" t="s">
        <v>18747</v>
      </c>
      <c r="C12093" s="89" t="s">
        <v>7321</v>
      </c>
      <c r="D12093" s="93" t="s">
        <v>18748</v>
      </c>
    </row>
    <row r="12094" spans="1:4">
      <c r="D12094" s="89" t="s">
        <v>3701</v>
      </c>
    </row>
    <row r="12095" spans="1:4">
      <c r="B12095" s="87" t="s">
        <v>18749</v>
      </c>
    </row>
    <row r="12097" spans="1:4">
      <c r="B12097" s="87" t="s">
        <v>3609</v>
      </c>
      <c r="C12097" s="88" t="s">
        <v>3610</v>
      </c>
    </row>
    <row r="12098" spans="1:4">
      <c r="D12098" s="88" t="s">
        <v>3611</v>
      </c>
    </row>
    <row r="12099" spans="1:4">
      <c r="A12099" s="88" t="s">
        <v>3612</v>
      </c>
      <c r="B12099" s="87" t="s">
        <v>3613</v>
      </c>
      <c r="C12099" s="88" t="s">
        <v>3614</v>
      </c>
    </row>
    <row r="12100" spans="1:4">
      <c r="A12100" s="95">
        <v>12974</v>
      </c>
      <c r="B12100" s="90" t="s">
        <v>18750</v>
      </c>
      <c r="C12100" s="89" t="s">
        <v>3617</v>
      </c>
      <c r="D12100" s="91" t="s">
        <v>18751</v>
      </c>
    </row>
    <row r="12101" spans="1:4">
      <c r="B12101" s="90" t="s">
        <v>4520</v>
      </c>
    </row>
    <row r="12102" spans="1:4">
      <c r="A12102" s="95">
        <v>12975</v>
      </c>
      <c r="B12102" s="90" t="s">
        <v>18752</v>
      </c>
      <c r="C12102" s="89" t="s">
        <v>3635</v>
      </c>
      <c r="D12102" s="93" t="s">
        <v>18753</v>
      </c>
    </row>
    <row r="12103" spans="1:4">
      <c r="B12103" s="90" t="s">
        <v>4673</v>
      </c>
    </row>
    <row r="12104" spans="1:4">
      <c r="A12104" s="95">
        <v>12976</v>
      </c>
      <c r="B12104" s="90" t="s">
        <v>18754</v>
      </c>
      <c r="C12104" s="89" t="s">
        <v>3635</v>
      </c>
      <c r="D12104" s="93" t="s">
        <v>18755</v>
      </c>
    </row>
    <row r="12105" spans="1:4">
      <c r="B12105" s="90" t="s">
        <v>18756</v>
      </c>
    </row>
    <row r="12106" spans="1:4">
      <c r="A12106" s="95">
        <v>12977</v>
      </c>
      <c r="B12106" s="90" t="s">
        <v>18757</v>
      </c>
      <c r="C12106" s="89" t="s">
        <v>3751</v>
      </c>
      <c r="D12106" s="91" t="s">
        <v>1226</v>
      </c>
    </row>
    <row r="12107" spans="1:4">
      <c r="A12107" s="95">
        <v>12978</v>
      </c>
      <c r="B12107" s="90" t="s">
        <v>18758</v>
      </c>
      <c r="C12107" s="89" t="s">
        <v>3617</v>
      </c>
      <c r="D12107" s="91" t="s">
        <v>18759</v>
      </c>
    </row>
    <row r="12108" spans="1:4">
      <c r="B12108" s="90" t="s">
        <v>18760</v>
      </c>
    </row>
    <row r="12109" spans="1:4">
      <c r="A12109" s="95">
        <v>12979</v>
      </c>
      <c r="B12109" s="90" t="s">
        <v>18761</v>
      </c>
      <c r="C12109" s="89" t="s">
        <v>3973</v>
      </c>
      <c r="D12109" s="91" t="s">
        <v>1514</v>
      </c>
    </row>
    <row r="12110" spans="1:4">
      <c r="A12110" s="95">
        <v>12981</v>
      </c>
      <c r="B12110" s="90" t="s">
        <v>18762</v>
      </c>
      <c r="C12110" s="89" t="s">
        <v>3681</v>
      </c>
      <c r="D12110" s="91" t="s">
        <v>18763</v>
      </c>
    </row>
    <row r="12111" spans="1:4">
      <c r="B12111" s="90" t="s">
        <v>18764</v>
      </c>
    </row>
    <row r="12112" spans="1:4">
      <c r="A12112" s="95">
        <v>12982</v>
      </c>
      <c r="B12112" s="90" t="s">
        <v>18765</v>
      </c>
      <c r="C12112" s="89" t="s">
        <v>3745</v>
      </c>
      <c r="D12112" s="91" t="s">
        <v>230</v>
      </c>
    </row>
    <row r="12113" spans="1:4">
      <c r="A12113" s="95">
        <v>12983</v>
      </c>
      <c r="B12113" s="90" t="s">
        <v>18766</v>
      </c>
      <c r="C12113" s="89" t="s">
        <v>3635</v>
      </c>
      <c r="D12113" s="91" t="s">
        <v>18767</v>
      </c>
    </row>
    <row r="12114" spans="1:4">
      <c r="A12114" s="95">
        <v>12984</v>
      </c>
      <c r="B12114" s="90" t="s">
        <v>18768</v>
      </c>
      <c r="C12114" s="89" t="s">
        <v>3617</v>
      </c>
      <c r="D12114" s="91" t="s">
        <v>18769</v>
      </c>
    </row>
    <row r="12115" spans="1:4">
      <c r="A12115" s="95">
        <v>12985</v>
      </c>
      <c r="B12115" s="90" t="s">
        <v>18770</v>
      </c>
      <c r="C12115" s="89" t="s">
        <v>3635</v>
      </c>
      <c r="D12115" s="92" t="s">
        <v>18771</v>
      </c>
    </row>
    <row r="12116" spans="1:4">
      <c r="B12116" s="90" t="s">
        <v>18772</v>
      </c>
    </row>
    <row r="12117" spans="1:4">
      <c r="B12117" s="90" t="s">
        <v>18773</v>
      </c>
    </row>
    <row r="12118" spans="1:4">
      <c r="A12118" s="95">
        <v>12986</v>
      </c>
      <c r="B12118" s="90" t="s">
        <v>18774</v>
      </c>
      <c r="C12118" s="89" t="s">
        <v>3635</v>
      </c>
      <c r="D12118" s="91" t="s">
        <v>18775</v>
      </c>
    </row>
    <row r="12119" spans="1:4">
      <c r="B12119" s="90" t="s">
        <v>18776</v>
      </c>
    </row>
    <row r="12120" spans="1:4">
      <c r="B12120" s="90" t="s">
        <v>18777</v>
      </c>
    </row>
    <row r="12121" spans="1:4">
      <c r="A12121" s="95">
        <v>12987</v>
      </c>
      <c r="B12121" s="90" t="s">
        <v>18778</v>
      </c>
      <c r="C12121" s="89" t="s">
        <v>3635</v>
      </c>
      <c r="D12121" s="93" t="s">
        <v>18779</v>
      </c>
    </row>
    <row r="12122" spans="1:4">
      <c r="B12122" s="90" t="s">
        <v>18780</v>
      </c>
    </row>
    <row r="12123" spans="1:4">
      <c r="B12123" s="90" t="s">
        <v>18773</v>
      </c>
    </row>
    <row r="12124" spans="1:4">
      <c r="A12124" s="95">
        <v>12988</v>
      </c>
      <c r="B12124" s="90" t="s">
        <v>18781</v>
      </c>
      <c r="C12124" s="89" t="s">
        <v>3635</v>
      </c>
      <c r="D12124" s="93" t="s">
        <v>18782</v>
      </c>
    </row>
    <row r="12125" spans="1:4">
      <c r="B12125" s="90" t="s">
        <v>18783</v>
      </c>
    </row>
    <row r="12126" spans="1:4">
      <c r="A12126" s="95">
        <v>12989</v>
      </c>
      <c r="B12126" s="90" t="s">
        <v>18784</v>
      </c>
      <c r="C12126" s="89" t="s">
        <v>3973</v>
      </c>
      <c r="D12126" s="91" t="s">
        <v>3548</v>
      </c>
    </row>
    <row r="12127" spans="1:4">
      <c r="A12127" s="95">
        <v>12990</v>
      </c>
      <c r="B12127" s="90" t="s">
        <v>18785</v>
      </c>
      <c r="C12127" s="89" t="s">
        <v>3635</v>
      </c>
      <c r="D12127" s="91" t="s">
        <v>18786</v>
      </c>
    </row>
    <row r="12128" spans="1:4">
      <c r="A12128" s="95">
        <v>12991</v>
      </c>
      <c r="B12128" s="90" t="s">
        <v>18787</v>
      </c>
      <c r="C12128" s="89" t="s">
        <v>3973</v>
      </c>
      <c r="D12128" s="91" t="s">
        <v>11223</v>
      </c>
    </row>
    <row r="12129" spans="1:4">
      <c r="A12129" s="95">
        <v>12992</v>
      </c>
      <c r="B12129" s="90" t="s">
        <v>18788</v>
      </c>
      <c r="C12129" s="89" t="s">
        <v>7808</v>
      </c>
      <c r="D12129" s="91" t="s">
        <v>18789</v>
      </c>
    </row>
    <row r="12130" spans="1:4">
      <c r="A12130" s="95">
        <v>12993</v>
      </c>
      <c r="B12130" s="90" t="s">
        <v>18790</v>
      </c>
      <c r="C12130" s="89" t="s">
        <v>3635</v>
      </c>
      <c r="D12130" s="93" t="s">
        <v>16577</v>
      </c>
    </row>
    <row r="12131" spans="1:4">
      <c r="B12131" s="90" t="s">
        <v>16578</v>
      </c>
    </row>
    <row r="12132" spans="1:4">
      <c r="B12132" s="90" t="s">
        <v>16579</v>
      </c>
    </row>
    <row r="12133" spans="1:4">
      <c r="A12133" s="95">
        <v>12994</v>
      </c>
      <c r="B12133" s="90" t="s">
        <v>18791</v>
      </c>
      <c r="C12133" s="89" t="s">
        <v>3635</v>
      </c>
      <c r="D12133" s="92" t="s">
        <v>12055</v>
      </c>
    </row>
    <row r="12134" spans="1:4">
      <c r="A12134" s="95">
        <v>12995</v>
      </c>
      <c r="B12134" s="90" t="s">
        <v>18792</v>
      </c>
      <c r="C12134" s="89" t="s">
        <v>3635</v>
      </c>
      <c r="D12134" s="93" t="s">
        <v>18793</v>
      </c>
    </row>
    <row r="12135" spans="1:4">
      <c r="B12135" s="90" t="s">
        <v>16578</v>
      </c>
    </row>
    <row r="12136" spans="1:4">
      <c r="B12136" s="90" t="s">
        <v>16579</v>
      </c>
    </row>
    <row r="12137" spans="1:4">
      <c r="A12137" s="95">
        <v>12996</v>
      </c>
      <c r="B12137" s="90" t="s">
        <v>18794</v>
      </c>
      <c r="C12137" s="89" t="s">
        <v>3635</v>
      </c>
      <c r="D12137" s="93" t="s">
        <v>18795</v>
      </c>
    </row>
    <row r="12138" spans="1:4">
      <c r="B12138" s="90" t="s">
        <v>18796</v>
      </c>
    </row>
    <row r="12139" spans="1:4">
      <c r="A12139" s="95">
        <v>12997</v>
      </c>
      <c r="B12139" s="90" t="s">
        <v>18797</v>
      </c>
      <c r="C12139" s="89" t="s">
        <v>3635</v>
      </c>
      <c r="D12139" s="93" t="s">
        <v>18798</v>
      </c>
    </row>
    <row r="12140" spans="1:4">
      <c r="B12140" s="90" t="s">
        <v>18799</v>
      </c>
    </row>
    <row r="12141" spans="1:4">
      <c r="A12141" s="95">
        <v>12998</v>
      </c>
      <c r="B12141" s="90" t="s">
        <v>18800</v>
      </c>
      <c r="C12141" s="89" t="s">
        <v>3635</v>
      </c>
      <c r="D12141" s="91" t="s">
        <v>18801</v>
      </c>
    </row>
    <row r="12142" spans="1:4">
      <c r="B12142" s="90" t="s">
        <v>18802</v>
      </c>
    </row>
    <row r="12143" spans="1:4">
      <c r="B12143" s="90" t="s">
        <v>18803</v>
      </c>
    </row>
    <row r="12144" spans="1:4">
      <c r="A12144" s="95">
        <v>12999</v>
      </c>
      <c r="C12144" s="89" t="s">
        <v>3635</v>
      </c>
      <c r="D12144" s="91" t="s">
        <v>18801</v>
      </c>
    </row>
    <row r="12145" spans="1:4">
      <c r="D12145" s="89" t="s">
        <v>3701</v>
      </c>
    </row>
    <row r="12146" spans="1:4">
      <c r="B12146" s="87" t="s">
        <v>18804</v>
      </c>
    </row>
    <row r="12148" spans="1:4">
      <c r="B12148" s="87" t="s">
        <v>3609</v>
      </c>
      <c r="C12148" s="88" t="s">
        <v>3610</v>
      </c>
    </row>
    <row r="12149" spans="1:4">
      <c r="D12149" s="88" t="s">
        <v>3611</v>
      </c>
    </row>
    <row r="12150" spans="1:4">
      <c r="A12150" s="88" t="s">
        <v>3612</v>
      </c>
      <c r="B12150" s="87" t="s">
        <v>3613</v>
      </c>
      <c r="C12150" s="88" t="s">
        <v>3614</v>
      </c>
    </row>
    <row r="12151" spans="1:4">
      <c r="B12151" s="90" t="s">
        <v>18805</v>
      </c>
    </row>
    <row r="12152" spans="1:4">
      <c r="B12152" s="90" t="s">
        <v>18806</v>
      </c>
    </row>
    <row r="12153" spans="1:4">
      <c r="B12153" s="90" t="s">
        <v>18807</v>
      </c>
    </row>
    <row r="12154" spans="1:4">
      <c r="A12154" s="95">
        <v>13000</v>
      </c>
      <c r="B12154" s="90" t="s">
        <v>18808</v>
      </c>
      <c r="C12154" s="89" t="s">
        <v>3635</v>
      </c>
      <c r="D12154" s="93" t="s">
        <v>18809</v>
      </c>
    </row>
    <row r="12155" spans="1:4">
      <c r="B12155" s="90" t="s">
        <v>18810</v>
      </c>
    </row>
    <row r="12156" spans="1:4">
      <c r="B12156" s="90" t="s">
        <v>18811</v>
      </c>
    </row>
    <row r="12157" spans="1:4">
      <c r="A12157" s="95">
        <v>13001</v>
      </c>
      <c r="B12157" s="90" t="s">
        <v>18812</v>
      </c>
      <c r="C12157" s="89" t="s">
        <v>3635</v>
      </c>
      <c r="D12157" s="92" t="s">
        <v>18813</v>
      </c>
    </row>
    <row r="12158" spans="1:4">
      <c r="B12158" s="90" t="s">
        <v>18814</v>
      </c>
    </row>
    <row r="12159" spans="1:4">
      <c r="B12159" s="90" t="s">
        <v>18815</v>
      </c>
    </row>
    <row r="12160" spans="1:4">
      <c r="A12160" s="95">
        <v>13002</v>
      </c>
      <c r="B12160" s="90" t="s">
        <v>18816</v>
      </c>
      <c r="C12160" s="89" t="s">
        <v>3635</v>
      </c>
      <c r="D12160" s="93" t="s">
        <v>18817</v>
      </c>
    </row>
    <row r="12161" spans="1:4">
      <c r="A12161" s="95">
        <v>13003</v>
      </c>
      <c r="B12161" s="90" t="s">
        <v>18818</v>
      </c>
      <c r="C12161" s="89" t="s">
        <v>3617</v>
      </c>
      <c r="D12161" s="91" t="s">
        <v>18819</v>
      </c>
    </row>
    <row r="12162" spans="1:4">
      <c r="B12162" s="90" t="s">
        <v>18820</v>
      </c>
    </row>
    <row r="12163" spans="1:4">
      <c r="A12163" s="95">
        <v>13004</v>
      </c>
      <c r="B12163" s="90" t="s">
        <v>18821</v>
      </c>
      <c r="C12163" s="89" t="s">
        <v>3617</v>
      </c>
      <c r="D12163" s="91" t="s">
        <v>18822</v>
      </c>
    </row>
    <row r="12164" spans="1:4">
      <c r="B12164" s="90" t="s">
        <v>18823</v>
      </c>
    </row>
    <row r="12165" spans="1:4">
      <c r="A12165" s="95">
        <v>13005</v>
      </c>
      <c r="B12165" s="90" t="s">
        <v>18824</v>
      </c>
      <c r="C12165" s="89" t="s">
        <v>8051</v>
      </c>
      <c r="D12165" s="91" t="s">
        <v>18825</v>
      </c>
    </row>
    <row r="12166" spans="1:4">
      <c r="B12166" s="90" t="s">
        <v>18353</v>
      </c>
    </row>
    <row r="12167" spans="1:4">
      <c r="A12167" s="95">
        <v>13006</v>
      </c>
      <c r="B12167" s="90" t="s">
        <v>18826</v>
      </c>
      <c r="C12167" s="89" t="s">
        <v>3617</v>
      </c>
      <c r="D12167" s="91" t="s">
        <v>590</v>
      </c>
    </row>
    <row r="12168" spans="1:4">
      <c r="B12168" s="90" t="s">
        <v>18827</v>
      </c>
    </row>
    <row r="12169" spans="1:4">
      <c r="A12169" s="95">
        <v>13007</v>
      </c>
      <c r="B12169" s="90" t="s">
        <v>18828</v>
      </c>
      <c r="C12169" s="89" t="s">
        <v>3617</v>
      </c>
      <c r="D12169" s="91" t="s">
        <v>18829</v>
      </c>
    </row>
    <row r="12170" spans="1:4">
      <c r="B12170" s="90" t="s">
        <v>18830</v>
      </c>
    </row>
    <row r="12171" spans="1:4">
      <c r="A12171" s="95">
        <v>13008</v>
      </c>
      <c r="B12171" s="90" t="s">
        <v>18831</v>
      </c>
      <c r="C12171" s="89" t="s">
        <v>3973</v>
      </c>
      <c r="D12171" s="91" t="s">
        <v>13862</v>
      </c>
    </row>
    <row r="12172" spans="1:4">
      <c r="B12172" s="90" t="s">
        <v>18832</v>
      </c>
    </row>
    <row r="12173" spans="1:4">
      <c r="A12173" s="95">
        <v>13009</v>
      </c>
      <c r="B12173" s="90" t="s">
        <v>18833</v>
      </c>
      <c r="C12173" s="89" t="s">
        <v>3635</v>
      </c>
      <c r="D12173" s="92" t="s">
        <v>17617</v>
      </c>
    </row>
    <row r="12174" spans="1:4">
      <c r="B12174" s="90" t="s">
        <v>18834</v>
      </c>
    </row>
    <row r="12175" spans="1:4">
      <c r="B12175" s="90" t="s">
        <v>18835</v>
      </c>
    </row>
    <row r="12176" spans="1:4">
      <c r="A12176" s="95">
        <v>13010</v>
      </c>
      <c r="B12176" s="90" t="s">
        <v>18836</v>
      </c>
      <c r="C12176" s="89" t="s">
        <v>3635</v>
      </c>
      <c r="D12176" s="91" t="s">
        <v>4709</v>
      </c>
    </row>
    <row r="12177" spans="1:4">
      <c r="B12177" s="90" t="s">
        <v>18837</v>
      </c>
    </row>
    <row r="12178" spans="1:4">
      <c r="A12178" s="95">
        <v>13011</v>
      </c>
      <c r="B12178" s="90" t="s">
        <v>18838</v>
      </c>
      <c r="C12178" s="89" t="s">
        <v>3973</v>
      </c>
      <c r="D12178" s="91" t="s">
        <v>18839</v>
      </c>
    </row>
    <row r="12179" spans="1:4">
      <c r="A12179" s="95">
        <v>13012</v>
      </c>
      <c r="B12179" s="90" t="s">
        <v>18840</v>
      </c>
      <c r="C12179" s="89" t="s">
        <v>3973</v>
      </c>
      <c r="D12179" s="91" t="s">
        <v>18841</v>
      </c>
    </row>
    <row r="12180" spans="1:4">
      <c r="A12180" s="95">
        <v>13013</v>
      </c>
      <c r="B12180" s="90" t="s">
        <v>18842</v>
      </c>
      <c r="C12180" s="89" t="s">
        <v>3973</v>
      </c>
      <c r="D12180" s="91" t="s">
        <v>2342</v>
      </c>
    </row>
    <row r="12181" spans="1:4">
      <c r="A12181" s="95">
        <v>13015</v>
      </c>
      <c r="B12181" s="90" t="s">
        <v>18843</v>
      </c>
      <c r="C12181" s="89" t="s">
        <v>3635</v>
      </c>
      <c r="D12181" s="93" t="s">
        <v>18844</v>
      </c>
    </row>
    <row r="12182" spans="1:4">
      <c r="B12182" s="90" t="s">
        <v>18845</v>
      </c>
    </row>
    <row r="12183" spans="1:4">
      <c r="B12183" s="90" t="s">
        <v>18846</v>
      </c>
    </row>
    <row r="12184" spans="1:4">
      <c r="A12184" s="95">
        <v>13016</v>
      </c>
      <c r="B12184" s="90" t="s">
        <v>18847</v>
      </c>
      <c r="C12184" s="89" t="s">
        <v>3635</v>
      </c>
      <c r="D12184" s="93" t="s">
        <v>18848</v>
      </c>
    </row>
    <row r="12185" spans="1:4">
      <c r="B12185" s="90" t="s">
        <v>18849</v>
      </c>
    </row>
    <row r="12186" spans="1:4">
      <c r="B12186" s="90" t="s">
        <v>18850</v>
      </c>
    </row>
    <row r="12187" spans="1:4">
      <c r="A12187" s="95">
        <v>13017</v>
      </c>
      <c r="B12187" s="90" t="s">
        <v>18851</v>
      </c>
      <c r="C12187" s="89" t="s">
        <v>3635</v>
      </c>
      <c r="D12187" s="93" t="s">
        <v>18848</v>
      </c>
    </row>
    <row r="12188" spans="1:4">
      <c r="B12188" s="90" t="s">
        <v>18852</v>
      </c>
    </row>
    <row r="12189" spans="1:4">
      <c r="B12189" s="90" t="s">
        <v>18853</v>
      </c>
    </row>
    <row r="12190" spans="1:4">
      <c r="A12190" s="95">
        <v>13019</v>
      </c>
      <c r="B12190" s="90" t="s">
        <v>18854</v>
      </c>
      <c r="C12190" s="89" t="s">
        <v>3620</v>
      </c>
      <c r="D12190" s="92" t="s">
        <v>18855</v>
      </c>
    </row>
    <row r="12191" spans="1:4">
      <c r="A12191" s="95">
        <v>13020</v>
      </c>
      <c r="B12191" s="90" t="s">
        <v>18856</v>
      </c>
      <c r="C12191" s="89" t="s">
        <v>3620</v>
      </c>
      <c r="D12191" s="92" t="s">
        <v>18855</v>
      </c>
    </row>
    <row r="12192" spans="1:4">
      <c r="A12192" s="95">
        <v>13021</v>
      </c>
      <c r="B12192" s="90" t="s">
        <v>18857</v>
      </c>
      <c r="C12192" s="89" t="s">
        <v>3620</v>
      </c>
      <c r="D12192" s="92" t="s">
        <v>272</v>
      </c>
    </row>
    <row r="12193" spans="1:4">
      <c r="B12193" s="90" t="s">
        <v>18858</v>
      </c>
    </row>
    <row r="12194" spans="1:4">
      <c r="A12194" s="95">
        <v>13022</v>
      </c>
      <c r="B12194" s="90" t="s">
        <v>18859</v>
      </c>
      <c r="C12194" s="89" t="s">
        <v>3620</v>
      </c>
      <c r="D12194" s="92" t="s">
        <v>18860</v>
      </c>
    </row>
    <row r="12195" spans="1:4">
      <c r="B12195" s="90" t="s">
        <v>18858</v>
      </c>
    </row>
    <row r="12196" spans="1:4">
      <c r="A12196" s="95">
        <v>13023</v>
      </c>
      <c r="B12196" s="90" t="s">
        <v>18861</v>
      </c>
      <c r="C12196" s="89" t="s">
        <v>3620</v>
      </c>
      <c r="D12196" s="93" t="s">
        <v>18862</v>
      </c>
    </row>
    <row r="12197" spans="1:4">
      <c r="B12197" s="90" t="s">
        <v>18863</v>
      </c>
    </row>
    <row r="12198" spans="1:4">
      <c r="D12198" s="89" t="s">
        <v>3701</v>
      </c>
    </row>
    <row r="12199" spans="1:4">
      <c r="B12199" s="87" t="s">
        <v>18864</v>
      </c>
    </row>
    <row r="12201" spans="1:4">
      <c r="B12201" s="87" t="s">
        <v>3609</v>
      </c>
      <c r="C12201" s="88" t="s">
        <v>3610</v>
      </c>
    </row>
    <row r="12202" spans="1:4">
      <c r="D12202" s="88" t="s">
        <v>3611</v>
      </c>
    </row>
    <row r="12203" spans="1:4">
      <c r="A12203" s="88" t="s">
        <v>3612</v>
      </c>
      <c r="B12203" s="87" t="s">
        <v>3613</v>
      </c>
      <c r="C12203" s="88" t="s">
        <v>3614</v>
      </c>
    </row>
    <row r="12204" spans="1:4">
      <c r="A12204" s="95">
        <v>13024</v>
      </c>
      <c r="B12204" s="90" t="s">
        <v>18865</v>
      </c>
      <c r="C12204" s="89" t="s">
        <v>3620</v>
      </c>
      <c r="D12204" s="93" t="s">
        <v>18866</v>
      </c>
    </row>
    <row r="12205" spans="1:4">
      <c r="B12205" s="90" t="s">
        <v>18863</v>
      </c>
    </row>
    <row r="12206" spans="1:4">
      <c r="A12206" s="95">
        <v>13025</v>
      </c>
      <c r="B12206" s="90" t="s">
        <v>18867</v>
      </c>
      <c r="C12206" s="89" t="s">
        <v>3973</v>
      </c>
      <c r="D12206" s="91" t="s">
        <v>1293</v>
      </c>
    </row>
    <row r="12207" spans="1:4">
      <c r="B12207" s="90" t="s">
        <v>18868</v>
      </c>
    </row>
    <row r="12208" spans="1:4">
      <c r="A12208" s="95">
        <v>13026</v>
      </c>
      <c r="B12208" s="90" t="s">
        <v>18869</v>
      </c>
      <c r="C12208" s="89" t="s">
        <v>3620</v>
      </c>
      <c r="D12208" s="93" t="s">
        <v>18866</v>
      </c>
    </row>
    <row r="12209" spans="1:4">
      <c r="A12209" s="95">
        <v>13027</v>
      </c>
      <c r="B12209" s="90" t="s">
        <v>18870</v>
      </c>
      <c r="C12209" s="89" t="s">
        <v>3617</v>
      </c>
      <c r="D12209" s="93" t="s">
        <v>18871</v>
      </c>
    </row>
    <row r="12210" spans="1:4">
      <c r="A12210" s="95">
        <v>13028</v>
      </c>
      <c r="B12210" s="90" t="s">
        <v>18872</v>
      </c>
      <c r="C12210" s="89" t="s">
        <v>3671</v>
      </c>
      <c r="D12210" s="91" t="s">
        <v>368</v>
      </c>
    </row>
    <row r="12211" spans="1:4">
      <c r="A12211" s="95">
        <v>13029</v>
      </c>
      <c r="B12211" s="90" t="s">
        <v>18873</v>
      </c>
      <c r="C12211" s="89" t="s">
        <v>3617</v>
      </c>
      <c r="D12211" s="91" t="s">
        <v>18874</v>
      </c>
    </row>
    <row r="12212" spans="1:4">
      <c r="B12212" s="90" t="s">
        <v>18875</v>
      </c>
    </row>
    <row r="12213" spans="1:4">
      <c r="A12213" s="95">
        <v>13030</v>
      </c>
      <c r="B12213" s="90" t="s">
        <v>18876</v>
      </c>
      <c r="C12213" s="89" t="s">
        <v>3617</v>
      </c>
      <c r="D12213" s="91" t="s">
        <v>3396</v>
      </c>
    </row>
    <row r="12214" spans="1:4">
      <c r="B12214" s="90" t="s">
        <v>18877</v>
      </c>
    </row>
    <row r="12215" spans="1:4">
      <c r="A12215" s="95">
        <v>13031</v>
      </c>
      <c r="B12215" s="90" t="s">
        <v>18873</v>
      </c>
      <c r="C12215" s="89" t="s">
        <v>3617</v>
      </c>
      <c r="D12215" s="91" t="s">
        <v>18878</v>
      </c>
    </row>
    <row r="12216" spans="1:4">
      <c r="B12216" s="90" t="s">
        <v>18879</v>
      </c>
    </row>
    <row r="12217" spans="1:4">
      <c r="A12217" s="95">
        <v>13033</v>
      </c>
      <c r="B12217" s="90" t="s">
        <v>18880</v>
      </c>
      <c r="C12217" s="89" t="s">
        <v>3635</v>
      </c>
      <c r="D12217" s="91" t="s">
        <v>956</v>
      </c>
    </row>
    <row r="12218" spans="1:4">
      <c r="A12218" s="95">
        <v>13034</v>
      </c>
      <c r="B12218" s="90" t="s">
        <v>18881</v>
      </c>
      <c r="C12218" s="89" t="s">
        <v>3635</v>
      </c>
      <c r="D12218" s="91" t="s">
        <v>1857</v>
      </c>
    </row>
    <row r="12219" spans="1:4">
      <c r="A12219" s="95">
        <v>13035</v>
      </c>
      <c r="B12219" s="90" t="s">
        <v>18882</v>
      </c>
      <c r="C12219" s="89" t="s">
        <v>3635</v>
      </c>
      <c r="D12219" s="91" t="s">
        <v>993</v>
      </c>
    </row>
    <row r="12220" spans="1:4">
      <c r="A12220" s="95">
        <v>13036</v>
      </c>
      <c r="B12220" s="90" t="s">
        <v>18883</v>
      </c>
      <c r="C12220" s="89" t="s">
        <v>3635</v>
      </c>
      <c r="D12220" s="91" t="s">
        <v>458</v>
      </c>
    </row>
    <row r="12221" spans="1:4">
      <c r="A12221" s="95">
        <v>13037</v>
      </c>
      <c r="B12221" s="90" t="s">
        <v>18884</v>
      </c>
      <c r="C12221" s="89" t="s">
        <v>3620</v>
      </c>
      <c r="D12221" s="91" t="s">
        <v>2286</v>
      </c>
    </row>
    <row r="12222" spans="1:4">
      <c r="A12222" s="95">
        <v>13039</v>
      </c>
      <c r="B12222" s="90" t="s">
        <v>18885</v>
      </c>
      <c r="C12222" s="89" t="s">
        <v>3617</v>
      </c>
      <c r="D12222" s="91" t="s">
        <v>1071</v>
      </c>
    </row>
    <row r="12223" spans="1:4">
      <c r="A12223" s="95">
        <v>13040</v>
      </c>
      <c r="B12223" s="90" t="s">
        <v>18886</v>
      </c>
      <c r="C12223" s="89" t="s">
        <v>3635</v>
      </c>
      <c r="D12223" s="91" t="s">
        <v>18887</v>
      </c>
    </row>
    <row r="12224" spans="1:4">
      <c r="A12224" s="95">
        <v>13041</v>
      </c>
      <c r="B12224" s="90" t="s">
        <v>18888</v>
      </c>
      <c r="C12224" s="89" t="s">
        <v>3973</v>
      </c>
      <c r="D12224" s="91" t="s">
        <v>575</v>
      </c>
    </row>
    <row r="12225" spans="1:4">
      <c r="A12225" s="95">
        <v>13043</v>
      </c>
      <c r="B12225" s="90" t="s">
        <v>18566</v>
      </c>
      <c r="C12225" s="89" t="s">
        <v>3751</v>
      </c>
      <c r="D12225" s="91" t="s">
        <v>1456</v>
      </c>
    </row>
    <row r="12226" spans="1:4">
      <c r="A12226" s="95">
        <v>13046</v>
      </c>
      <c r="B12226" s="90" t="s">
        <v>18889</v>
      </c>
      <c r="C12226" s="89" t="s">
        <v>3751</v>
      </c>
      <c r="D12226" s="91" t="s">
        <v>1456</v>
      </c>
    </row>
    <row r="12227" spans="1:4">
      <c r="A12227" s="95">
        <v>13047</v>
      </c>
      <c r="B12227" s="90" t="s">
        <v>18890</v>
      </c>
      <c r="C12227" s="89" t="s">
        <v>3751</v>
      </c>
      <c r="D12227" s="91" t="s">
        <v>1883</v>
      </c>
    </row>
    <row r="12228" spans="1:4">
      <c r="A12228" s="95">
        <v>13053</v>
      </c>
      <c r="B12228" s="90" t="s">
        <v>18821</v>
      </c>
      <c r="C12228" s="89" t="s">
        <v>3617</v>
      </c>
      <c r="D12228" s="91" t="s">
        <v>18891</v>
      </c>
    </row>
    <row r="12229" spans="1:4">
      <c r="B12229" s="90" t="s">
        <v>18892</v>
      </c>
    </row>
    <row r="12230" spans="1:4">
      <c r="A12230" s="95">
        <v>13055</v>
      </c>
      <c r="B12230" s="90" t="s">
        <v>18893</v>
      </c>
      <c r="C12230" s="89" t="s">
        <v>3973</v>
      </c>
      <c r="D12230" s="91" t="s">
        <v>3153</v>
      </c>
    </row>
    <row r="12231" spans="1:4">
      <c r="A12231" s="95">
        <v>13056</v>
      </c>
      <c r="B12231" s="90" t="s">
        <v>18894</v>
      </c>
      <c r="C12231" s="89" t="s">
        <v>3635</v>
      </c>
      <c r="D12231" s="91" t="s">
        <v>8821</v>
      </c>
    </row>
    <row r="12232" spans="1:4">
      <c r="B12232" s="90" t="s">
        <v>18895</v>
      </c>
    </row>
    <row r="12233" spans="1:4">
      <c r="A12233" s="95">
        <v>13057</v>
      </c>
      <c r="B12233" s="90" t="s">
        <v>18896</v>
      </c>
      <c r="C12233" s="89" t="s">
        <v>3635</v>
      </c>
      <c r="D12233" s="91" t="s">
        <v>8441</v>
      </c>
    </row>
    <row r="12234" spans="1:4">
      <c r="A12234" s="95">
        <v>13058</v>
      </c>
      <c r="B12234" s="90" t="s">
        <v>18897</v>
      </c>
      <c r="C12234" s="89" t="s">
        <v>3635</v>
      </c>
      <c r="D12234" s="91" t="s">
        <v>18898</v>
      </c>
    </row>
    <row r="12235" spans="1:4">
      <c r="B12235" s="90" t="s">
        <v>18899</v>
      </c>
    </row>
    <row r="12236" spans="1:4">
      <c r="A12236" s="95">
        <v>13061</v>
      </c>
      <c r="B12236" s="90" t="s">
        <v>18900</v>
      </c>
      <c r="C12236" s="89" t="s">
        <v>3635</v>
      </c>
      <c r="D12236" s="91" t="s">
        <v>18901</v>
      </c>
    </row>
    <row r="12237" spans="1:4">
      <c r="B12237" s="90" t="s">
        <v>4520</v>
      </c>
    </row>
    <row r="12238" spans="1:4">
      <c r="A12238" s="95">
        <v>13062</v>
      </c>
      <c r="B12238" s="90" t="s">
        <v>18902</v>
      </c>
      <c r="C12238" s="89" t="s">
        <v>3617</v>
      </c>
      <c r="D12238" s="91" t="s">
        <v>2134</v>
      </c>
    </row>
    <row r="12239" spans="1:4">
      <c r="B12239" s="90" t="s">
        <v>18903</v>
      </c>
    </row>
    <row r="12240" spans="1:4">
      <c r="A12240" s="95">
        <v>13063</v>
      </c>
      <c r="B12240" s="90" t="s">
        <v>18904</v>
      </c>
      <c r="C12240" s="89" t="s">
        <v>3617</v>
      </c>
      <c r="D12240" s="91" t="s">
        <v>18905</v>
      </c>
    </row>
    <row r="12241" spans="1:4">
      <c r="B12241" s="90" t="s">
        <v>18906</v>
      </c>
    </row>
    <row r="12242" spans="1:4">
      <c r="A12242" s="95">
        <v>13064</v>
      </c>
      <c r="B12242" s="90" t="s">
        <v>18907</v>
      </c>
      <c r="C12242" s="89" t="s">
        <v>3617</v>
      </c>
      <c r="D12242" s="91" t="s">
        <v>4149</v>
      </c>
    </row>
    <row r="12243" spans="1:4">
      <c r="B12243" s="90" t="s">
        <v>18908</v>
      </c>
    </row>
    <row r="12244" spans="1:4">
      <c r="A12244" s="95">
        <v>13065</v>
      </c>
      <c r="B12244" s="90" t="s">
        <v>18909</v>
      </c>
      <c r="C12244" s="89" t="s">
        <v>3617</v>
      </c>
      <c r="D12244" s="91" t="s">
        <v>18910</v>
      </c>
    </row>
    <row r="12245" spans="1:4">
      <c r="D12245" s="89" t="s">
        <v>3701</v>
      </c>
    </row>
    <row r="12246" spans="1:4">
      <c r="B12246" s="87" t="s">
        <v>18911</v>
      </c>
    </row>
    <row r="12248" spans="1:4">
      <c r="B12248" s="87" t="s">
        <v>3609</v>
      </c>
      <c r="C12248" s="88" t="s">
        <v>3610</v>
      </c>
    </row>
    <row r="12249" spans="1:4">
      <c r="D12249" s="88" t="s">
        <v>3611</v>
      </c>
    </row>
    <row r="12250" spans="1:4">
      <c r="A12250" s="88" t="s">
        <v>3612</v>
      </c>
      <c r="B12250" s="87" t="s">
        <v>3613</v>
      </c>
      <c r="C12250" s="88" t="s">
        <v>3614</v>
      </c>
    </row>
    <row r="12251" spans="1:4">
      <c r="A12251" s="95">
        <v>13066</v>
      </c>
      <c r="B12251" s="90" t="s">
        <v>18912</v>
      </c>
      <c r="C12251" s="89" t="s">
        <v>4585</v>
      </c>
      <c r="D12251" s="91" t="s">
        <v>18913</v>
      </c>
    </row>
    <row r="12252" spans="1:4">
      <c r="A12252" s="95">
        <v>13067</v>
      </c>
      <c r="B12252" s="90" t="s">
        <v>18914</v>
      </c>
      <c r="C12252" s="89" t="s">
        <v>3635</v>
      </c>
      <c r="D12252" s="91" t="s">
        <v>1982</v>
      </c>
    </row>
    <row r="12253" spans="1:4">
      <c r="A12253" s="95">
        <v>13068</v>
      </c>
      <c r="B12253" s="90" t="s">
        <v>18915</v>
      </c>
      <c r="C12253" s="89" t="s">
        <v>3617</v>
      </c>
      <c r="D12253" s="91" t="s">
        <v>18916</v>
      </c>
    </row>
    <row r="12254" spans="1:4">
      <c r="A12254" s="95">
        <v>13069</v>
      </c>
      <c r="B12254" s="90" t="s">
        <v>18917</v>
      </c>
      <c r="C12254" s="89" t="s">
        <v>3635</v>
      </c>
      <c r="D12254" s="91" t="s">
        <v>18918</v>
      </c>
    </row>
    <row r="12255" spans="1:4">
      <c r="A12255" s="95">
        <v>13070</v>
      </c>
      <c r="B12255" s="90" t="s">
        <v>18919</v>
      </c>
      <c r="C12255" s="89" t="s">
        <v>3635</v>
      </c>
      <c r="D12255" s="91" t="s">
        <v>18920</v>
      </c>
    </row>
    <row r="12256" spans="1:4">
      <c r="A12256" s="95">
        <v>13071</v>
      </c>
      <c r="B12256" s="90" t="s">
        <v>18921</v>
      </c>
      <c r="C12256" s="89" t="s">
        <v>3635</v>
      </c>
      <c r="D12256" s="93" t="s">
        <v>18922</v>
      </c>
    </row>
    <row r="12257" spans="1:4">
      <c r="A12257" s="95">
        <v>13072</v>
      </c>
      <c r="B12257" s="90" t="s">
        <v>18923</v>
      </c>
      <c r="C12257" s="89" t="s">
        <v>3635</v>
      </c>
      <c r="D12257" s="93" t="s">
        <v>18924</v>
      </c>
    </row>
    <row r="12258" spans="1:4">
      <c r="A12258" s="95">
        <v>13073</v>
      </c>
      <c r="B12258" s="90" t="s">
        <v>18925</v>
      </c>
      <c r="C12258" s="89" t="s">
        <v>3751</v>
      </c>
      <c r="D12258" s="91" t="s">
        <v>17701</v>
      </c>
    </row>
    <row r="12259" spans="1:4">
      <c r="A12259" s="95">
        <v>13074</v>
      </c>
      <c r="B12259" s="90" t="s">
        <v>18926</v>
      </c>
      <c r="C12259" s="89" t="s">
        <v>3751</v>
      </c>
      <c r="D12259" s="91" t="s">
        <v>17701</v>
      </c>
    </row>
    <row r="12260" spans="1:4">
      <c r="A12260" s="95">
        <v>13075</v>
      </c>
      <c r="B12260" s="90" t="s">
        <v>18927</v>
      </c>
      <c r="C12260" s="89" t="s">
        <v>3751</v>
      </c>
      <c r="D12260" s="91" t="s">
        <v>17701</v>
      </c>
    </row>
    <row r="12261" spans="1:4">
      <c r="A12261" s="95">
        <v>13076</v>
      </c>
      <c r="B12261" s="90" t="s">
        <v>18928</v>
      </c>
      <c r="C12261" s="89" t="s">
        <v>3973</v>
      </c>
      <c r="D12261" s="91" t="s">
        <v>18929</v>
      </c>
    </row>
    <row r="12262" spans="1:4">
      <c r="A12262" s="95">
        <v>13077</v>
      </c>
      <c r="B12262" s="90" t="s">
        <v>18930</v>
      </c>
      <c r="C12262" s="89" t="s">
        <v>8051</v>
      </c>
      <c r="D12262" s="91" t="s">
        <v>11978</v>
      </c>
    </row>
    <row r="12263" spans="1:4">
      <c r="A12263" s="95">
        <v>13078</v>
      </c>
      <c r="B12263" s="90" t="s">
        <v>18931</v>
      </c>
      <c r="C12263" s="89" t="s">
        <v>8051</v>
      </c>
      <c r="D12263" s="91" t="s">
        <v>18932</v>
      </c>
    </row>
    <row r="12264" spans="1:4">
      <c r="A12264" s="95">
        <v>13079</v>
      </c>
      <c r="B12264" s="90" t="s">
        <v>18933</v>
      </c>
      <c r="C12264" s="89" t="s">
        <v>3751</v>
      </c>
      <c r="D12264" s="91" t="s">
        <v>1456</v>
      </c>
    </row>
    <row r="12265" spans="1:4">
      <c r="A12265" s="95">
        <v>13080</v>
      </c>
      <c r="B12265" s="90" t="s">
        <v>18934</v>
      </c>
      <c r="C12265" s="89" t="s">
        <v>3751</v>
      </c>
      <c r="D12265" s="91" t="s">
        <v>1456</v>
      </c>
    </row>
    <row r="12266" spans="1:4">
      <c r="A12266" s="95">
        <v>13081</v>
      </c>
      <c r="B12266" s="90" t="s">
        <v>18935</v>
      </c>
      <c r="C12266" s="89" t="s">
        <v>3751</v>
      </c>
      <c r="D12266" s="91" t="s">
        <v>1883</v>
      </c>
    </row>
    <row r="12267" spans="1:4">
      <c r="A12267" s="95">
        <v>13082</v>
      </c>
      <c r="B12267" s="90" t="s">
        <v>18936</v>
      </c>
      <c r="C12267" s="89" t="s">
        <v>3751</v>
      </c>
      <c r="D12267" s="91" t="s">
        <v>1883</v>
      </c>
    </row>
    <row r="12268" spans="1:4">
      <c r="A12268" s="95">
        <v>13083</v>
      </c>
      <c r="B12268" s="90" t="s">
        <v>18937</v>
      </c>
      <c r="C12268" s="89" t="s">
        <v>3751</v>
      </c>
      <c r="D12268" s="91" t="s">
        <v>1883</v>
      </c>
    </row>
    <row r="12269" spans="1:4">
      <c r="A12269" s="95">
        <v>13084</v>
      </c>
      <c r="B12269" s="90" t="s">
        <v>18938</v>
      </c>
      <c r="C12269" s="89" t="s">
        <v>3751</v>
      </c>
      <c r="D12269" s="91" t="s">
        <v>1883</v>
      </c>
    </row>
    <row r="12270" spans="1:4">
      <c r="A12270" s="95">
        <v>13085</v>
      </c>
      <c r="B12270" s="90" t="s">
        <v>18939</v>
      </c>
      <c r="C12270" s="89" t="s">
        <v>3751</v>
      </c>
      <c r="D12270" s="91" t="s">
        <v>1883</v>
      </c>
    </row>
    <row r="12271" spans="1:4">
      <c r="A12271" s="95">
        <v>13086</v>
      </c>
      <c r="B12271" s="90" t="s">
        <v>18940</v>
      </c>
      <c r="C12271" s="89" t="s">
        <v>3751</v>
      </c>
      <c r="D12271" s="91" t="s">
        <v>1883</v>
      </c>
    </row>
    <row r="12272" spans="1:4">
      <c r="A12272" s="95">
        <v>13087</v>
      </c>
      <c r="B12272" s="90" t="s">
        <v>18941</v>
      </c>
      <c r="C12272" s="89" t="s">
        <v>3751</v>
      </c>
      <c r="D12272" s="91" t="s">
        <v>17701</v>
      </c>
    </row>
    <row r="12273" spans="1:4">
      <c r="A12273" s="95">
        <v>13088</v>
      </c>
      <c r="B12273" s="90" t="s">
        <v>18942</v>
      </c>
      <c r="C12273" s="89" t="s">
        <v>3751</v>
      </c>
      <c r="D12273" s="91" t="s">
        <v>17701</v>
      </c>
    </row>
    <row r="12274" spans="1:4">
      <c r="A12274" s="95">
        <v>13089</v>
      </c>
      <c r="B12274" s="90" t="s">
        <v>18943</v>
      </c>
      <c r="C12274" s="89" t="s">
        <v>3751</v>
      </c>
      <c r="D12274" s="91" t="s">
        <v>17701</v>
      </c>
    </row>
    <row r="12275" spans="1:4">
      <c r="A12275" s="95">
        <v>13090</v>
      </c>
      <c r="B12275" s="90" t="s">
        <v>18944</v>
      </c>
      <c r="C12275" s="89" t="s">
        <v>3751</v>
      </c>
      <c r="D12275" s="91" t="s">
        <v>1456</v>
      </c>
    </row>
    <row r="12276" spans="1:4">
      <c r="A12276" s="95">
        <v>13091</v>
      </c>
      <c r="B12276" s="90" t="s">
        <v>18945</v>
      </c>
      <c r="C12276" s="89" t="s">
        <v>3751</v>
      </c>
      <c r="D12276" s="91" t="s">
        <v>1456</v>
      </c>
    </row>
    <row r="12277" spans="1:4">
      <c r="A12277" s="95">
        <v>13092</v>
      </c>
      <c r="B12277" s="90" t="s">
        <v>18946</v>
      </c>
      <c r="C12277" s="89" t="s">
        <v>3751</v>
      </c>
      <c r="D12277" s="91" t="s">
        <v>17701</v>
      </c>
    </row>
    <row r="12278" spans="1:4">
      <c r="A12278" s="95">
        <v>13093</v>
      </c>
      <c r="B12278" s="90" t="s">
        <v>18947</v>
      </c>
      <c r="C12278" s="89" t="s">
        <v>3751</v>
      </c>
      <c r="D12278" s="91" t="s">
        <v>1456</v>
      </c>
    </row>
    <row r="12279" spans="1:4">
      <c r="A12279" s="95">
        <v>13094</v>
      </c>
      <c r="B12279" s="90" t="s">
        <v>18948</v>
      </c>
      <c r="C12279" s="89" t="s">
        <v>3751</v>
      </c>
      <c r="D12279" s="91" t="s">
        <v>1456</v>
      </c>
    </row>
    <row r="12280" spans="1:4">
      <c r="A12280" s="95">
        <v>13095</v>
      </c>
      <c r="B12280" s="90" t="s">
        <v>18949</v>
      </c>
      <c r="C12280" s="89" t="s">
        <v>3751</v>
      </c>
      <c r="D12280" s="91" t="s">
        <v>1456</v>
      </c>
    </row>
    <row r="12281" spans="1:4">
      <c r="A12281" s="95">
        <v>13096</v>
      </c>
      <c r="B12281" s="90" t="s">
        <v>18950</v>
      </c>
      <c r="C12281" s="89" t="s">
        <v>3751</v>
      </c>
      <c r="D12281" s="91" t="s">
        <v>1456</v>
      </c>
    </row>
    <row r="12282" spans="1:4">
      <c r="A12282" s="95">
        <v>13097</v>
      </c>
      <c r="B12282" s="90" t="s">
        <v>18951</v>
      </c>
      <c r="C12282" s="89" t="s">
        <v>3751</v>
      </c>
      <c r="D12282" s="91" t="s">
        <v>1883</v>
      </c>
    </row>
    <row r="12283" spans="1:4">
      <c r="A12283" s="95">
        <v>13098</v>
      </c>
      <c r="B12283" s="90" t="s">
        <v>18952</v>
      </c>
      <c r="C12283" s="89" t="s">
        <v>3620</v>
      </c>
      <c r="D12283" s="93" t="s">
        <v>18953</v>
      </c>
    </row>
    <row r="12284" spans="1:4">
      <c r="D12284" s="89" t="s">
        <v>3701</v>
      </c>
    </row>
    <row r="12285" spans="1:4">
      <c r="B12285" s="87" t="s">
        <v>18954</v>
      </c>
    </row>
    <row r="12287" spans="1:4">
      <c r="B12287" s="87" t="s">
        <v>3609</v>
      </c>
      <c r="C12287" s="88" t="s">
        <v>3610</v>
      </c>
    </row>
    <row r="12288" spans="1:4">
      <c r="D12288" s="88" t="s">
        <v>3611</v>
      </c>
    </row>
    <row r="12289" spans="1:4">
      <c r="A12289" s="88" t="s">
        <v>3612</v>
      </c>
      <c r="B12289" s="87" t="s">
        <v>3613</v>
      </c>
      <c r="C12289" s="88" t="s">
        <v>3614</v>
      </c>
    </row>
    <row r="12290" spans="1:4">
      <c r="A12290" s="95">
        <v>13099</v>
      </c>
      <c r="B12290" s="90" t="s">
        <v>18955</v>
      </c>
      <c r="C12290" s="89" t="s">
        <v>3635</v>
      </c>
      <c r="D12290" s="92" t="s">
        <v>18956</v>
      </c>
    </row>
    <row r="12291" spans="1:4">
      <c r="A12291" s="95">
        <v>13100</v>
      </c>
      <c r="B12291" s="90" t="s">
        <v>18957</v>
      </c>
      <c r="C12291" s="89" t="s">
        <v>3635</v>
      </c>
      <c r="D12291" s="92" t="s">
        <v>17069</v>
      </c>
    </row>
    <row r="12292" spans="1:4">
      <c r="A12292" s="95">
        <v>13101</v>
      </c>
      <c r="B12292" s="90" t="s">
        <v>18958</v>
      </c>
      <c r="C12292" s="89" t="s">
        <v>3635</v>
      </c>
      <c r="D12292" s="92" t="s">
        <v>14155</v>
      </c>
    </row>
    <row r="12293" spans="1:4">
      <c r="B12293" s="90" t="s">
        <v>18959</v>
      </c>
    </row>
    <row r="12294" spans="1:4">
      <c r="A12294" s="95">
        <v>13102</v>
      </c>
      <c r="B12294" s="90" t="s">
        <v>18960</v>
      </c>
      <c r="C12294" s="89" t="s">
        <v>3751</v>
      </c>
      <c r="D12294" s="91" t="s">
        <v>663</v>
      </c>
    </row>
    <row r="12295" spans="1:4">
      <c r="A12295" s="95">
        <v>13103</v>
      </c>
      <c r="B12295" s="90" t="s">
        <v>18961</v>
      </c>
      <c r="C12295" s="89" t="s">
        <v>3751</v>
      </c>
      <c r="D12295" s="91" t="s">
        <v>819</v>
      </c>
    </row>
    <row r="12296" spans="1:4">
      <c r="A12296" s="95">
        <v>13104</v>
      </c>
      <c r="B12296" s="90" t="s">
        <v>18962</v>
      </c>
      <c r="C12296" s="89" t="s">
        <v>3751</v>
      </c>
      <c r="D12296" s="91" t="s">
        <v>819</v>
      </c>
    </row>
    <row r="12297" spans="1:4">
      <c r="A12297" s="95">
        <v>13105</v>
      </c>
      <c r="B12297" s="90" t="s">
        <v>18963</v>
      </c>
      <c r="C12297" s="89" t="s">
        <v>3751</v>
      </c>
      <c r="D12297" s="91" t="s">
        <v>819</v>
      </c>
    </row>
    <row r="12298" spans="1:4">
      <c r="A12298" s="95">
        <v>13106</v>
      </c>
      <c r="B12298" s="90" t="s">
        <v>18964</v>
      </c>
      <c r="C12298" s="89" t="s">
        <v>3751</v>
      </c>
      <c r="D12298" s="91" t="s">
        <v>819</v>
      </c>
    </row>
    <row r="12299" spans="1:4">
      <c r="A12299" s="95">
        <v>13107</v>
      </c>
      <c r="B12299" s="90" t="s">
        <v>18965</v>
      </c>
      <c r="C12299" s="89" t="s">
        <v>3751</v>
      </c>
      <c r="D12299" s="91" t="s">
        <v>819</v>
      </c>
    </row>
    <row r="12300" spans="1:4">
      <c r="A12300" s="95">
        <v>13108</v>
      </c>
      <c r="B12300" s="90" t="s">
        <v>18966</v>
      </c>
      <c r="C12300" s="89" t="s">
        <v>3751</v>
      </c>
      <c r="D12300" s="91" t="s">
        <v>819</v>
      </c>
    </row>
    <row r="12301" spans="1:4">
      <c r="A12301" s="95">
        <v>13109</v>
      </c>
      <c r="B12301" s="90" t="s">
        <v>18967</v>
      </c>
      <c r="C12301" s="89" t="s">
        <v>3751</v>
      </c>
      <c r="D12301" s="91" t="s">
        <v>819</v>
      </c>
    </row>
    <row r="12302" spans="1:4">
      <c r="A12302" s="95">
        <v>13110</v>
      </c>
      <c r="B12302" s="90" t="s">
        <v>18968</v>
      </c>
      <c r="C12302" s="89" t="s">
        <v>3751</v>
      </c>
      <c r="D12302" s="91" t="s">
        <v>819</v>
      </c>
    </row>
    <row r="12303" spans="1:4">
      <c r="A12303" s="95">
        <v>13111</v>
      </c>
      <c r="B12303" s="90" t="s">
        <v>18969</v>
      </c>
      <c r="C12303" s="89" t="s">
        <v>3751</v>
      </c>
      <c r="D12303" s="91" t="s">
        <v>819</v>
      </c>
    </row>
    <row r="12304" spans="1:4">
      <c r="A12304" s="95">
        <v>13112</v>
      </c>
      <c r="B12304" s="90" t="s">
        <v>18970</v>
      </c>
      <c r="C12304" s="89" t="s">
        <v>3751</v>
      </c>
      <c r="D12304" s="91" t="s">
        <v>819</v>
      </c>
    </row>
    <row r="12305" spans="1:4">
      <c r="A12305" s="95">
        <v>13113</v>
      </c>
      <c r="B12305" s="90" t="s">
        <v>18971</v>
      </c>
      <c r="C12305" s="89" t="s">
        <v>3751</v>
      </c>
      <c r="D12305" s="91" t="s">
        <v>819</v>
      </c>
    </row>
    <row r="12306" spans="1:4">
      <c r="A12306" s="95">
        <v>13114</v>
      </c>
      <c r="B12306" s="90" t="s">
        <v>18972</v>
      </c>
      <c r="C12306" s="89" t="s">
        <v>3751</v>
      </c>
      <c r="D12306" s="91" t="s">
        <v>819</v>
      </c>
    </row>
    <row r="12307" spans="1:4">
      <c r="A12307" s="95">
        <v>13115</v>
      </c>
      <c r="B12307" s="90" t="s">
        <v>18973</v>
      </c>
      <c r="C12307" s="89" t="s">
        <v>3751</v>
      </c>
      <c r="D12307" s="91" t="s">
        <v>819</v>
      </c>
    </row>
    <row r="12308" spans="1:4">
      <c r="A12308" s="95">
        <v>13116</v>
      </c>
      <c r="B12308" s="90" t="s">
        <v>18974</v>
      </c>
      <c r="C12308" s="89" t="s">
        <v>3751</v>
      </c>
      <c r="D12308" s="91" t="s">
        <v>819</v>
      </c>
    </row>
    <row r="12309" spans="1:4">
      <c r="A12309" s="95">
        <v>13117</v>
      </c>
      <c r="B12309" s="90" t="s">
        <v>18975</v>
      </c>
      <c r="C12309" s="89" t="s">
        <v>3751</v>
      </c>
      <c r="D12309" s="91" t="s">
        <v>819</v>
      </c>
    </row>
    <row r="12310" spans="1:4">
      <c r="A12310" s="95">
        <v>13118</v>
      </c>
      <c r="B12310" s="90" t="s">
        <v>18976</v>
      </c>
      <c r="C12310" s="89" t="s">
        <v>3751</v>
      </c>
      <c r="D12310" s="91" t="s">
        <v>819</v>
      </c>
    </row>
    <row r="12311" spans="1:4">
      <c r="A12311" s="95">
        <v>13119</v>
      </c>
      <c r="B12311" s="90" t="s">
        <v>18977</v>
      </c>
      <c r="C12311" s="89" t="s">
        <v>3751</v>
      </c>
      <c r="D12311" s="91" t="s">
        <v>819</v>
      </c>
    </row>
    <row r="12312" spans="1:4">
      <c r="A12312" s="95">
        <v>13120</v>
      </c>
      <c r="B12312" s="90" t="s">
        <v>18978</v>
      </c>
      <c r="C12312" s="89" t="s">
        <v>3751</v>
      </c>
      <c r="D12312" s="91" t="s">
        <v>819</v>
      </c>
    </row>
    <row r="12313" spans="1:4">
      <c r="A12313" s="95">
        <v>13121</v>
      </c>
      <c r="B12313" s="90" t="s">
        <v>18979</v>
      </c>
      <c r="C12313" s="89" t="s">
        <v>3751</v>
      </c>
      <c r="D12313" s="91" t="s">
        <v>819</v>
      </c>
    </row>
    <row r="12314" spans="1:4">
      <c r="A12314" s="95">
        <v>13122</v>
      </c>
      <c r="B12314" s="90" t="s">
        <v>18980</v>
      </c>
      <c r="C12314" s="89" t="s">
        <v>3751</v>
      </c>
      <c r="D12314" s="91" t="s">
        <v>819</v>
      </c>
    </row>
    <row r="12315" spans="1:4">
      <c r="A12315" s="95">
        <v>13123</v>
      </c>
      <c r="B12315" s="90" t="s">
        <v>18981</v>
      </c>
      <c r="C12315" s="89" t="s">
        <v>3751</v>
      </c>
      <c r="D12315" s="91" t="s">
        <v>819</v>
      </c>
    </row>
    <row r="12316" spans="1:4">
      <c r="A12316" s="95">
        <v>13124</v>
      </c>
      <c r="B12316" s="90" t="s">
        <v>18982</v>
      </c>
      <c r="C12316" s="89" t="s">
        <v>3751</v>
      </c>
      <c r="D12316" s="91" t="s">
        <v>819</v>
      </c>
    </row>
    <row r="12317" spans="1:4">
      <c r="A12317" s="95">
        <v>13125</v>
      </c>
      <c r="B12317" s="90" t="s">
        <v>18983</v>
      </c>
      <c r="C12317" s="89" t="s">
        <v>3751</v>
      </c>
      <c r="D12317" s="91" t="s">
        <v>1456</v>
      </c>
    </row>
    <row r="12318" spans="1:4">
      <c r="A12318" s="95">
        <v>13126</v>
      </c>
      <c r="B12318" s="90" t="s">
        <v>18984</v>
      </c>
      <c r="C12318" s="89" t="s">
        <v>3751</v>
      </c>
      <c r="D12318" s="91" t="s">
        <v>1456</v>
      </c>
    </row>
    <row r="12319" spans="1:4">
      <c r="A12319" s="95">
        <v>13127</v>
      </c>
      <c r="B12319" s="90" t="s">
        <v>18985</v>
      </c>
      <c r="C12319" s="89" t="s">
        <v>3751</v>
      </c>
      <c r="D12319" s="91" t="s">
        <v>1883</v>
      </c>
    </row>
    <row r="12320" spans="1:4">
      <c r="A12320" s="95">
        <v>13128</v>
      </c>
      <c r="B12320" s="90" t="s">
        <v>18986</v>
      </c>
      <c r="C12320" s="89" t="s">
        <v>3751</v>
      </c>
      <c r="D12320" s="91" t="s">
        <v>1883</v>
      </c>
    </row>
    <row r="12321" spans="1:4">
      <c r="A12321" s="95">
        <v>13129</v>
      </c>
      <c r="B12321" s="90" t="s">
        <v>18987</v>
      </c>
      <c r="C12321" s="89" t="s">
        <v>3751</v>
      </c>
      <c r="D12321" s="91" t="s">
        <v>1456</v>
      </c>
    </row>
    <row r="12322" spans="1:4">
      <c r="A12322" s="95">
        <v>13130</v>
      </c>
      <c r="B12322" s="90" t="s">
        <v>18988</v>
      </c>
      <c r="C12322" s="89" t="s">
        <v>3751</v>
      </c>
      <c r="D12322" s="91" t="s">
        <v>1456</v>
      </c>
    </row>
    <row r="12323" spans="1:4">
      <c r="D12323" s="89" t="s">
        <v>3701</v>
      </c>
    </row>
    <row r="12324" spans="1:4">
      <c r="B12324" s="87" t="s">
        <v>18989</v>
      </c>
    </row>
    <row r="12326" spans="1:4">
      <c r="B12326" s="87" t="s">
        <v>3609</v>
      </c>
      <c r="C12326" s="88" t="s">
        <v>3610</v>
      </c>
    </row>
    <row r="12327" spans="1:4">
      <c r="D12327" s="88" t="s">
        <v>3611</v>
      </c>
    </row>
    <row r="12328" spans="1:4">
      <c r="A12328" s="88" t="s">
        <v>3612</v>
      </c>
      <c r="B12328" s="87" t="s">
        <v>3613</v>
      </c>
      <c r="C12328" s="88" t="s">
        <v>3614</v>
      </c>
    </row>
    <row r="12329" spans="1:4">
      <c r="A12329" s="95">
        <v>13131</v>
      </c>
      <c r="B12329" s="90" t="s">
        <v>18990</v>
      </c>
      <c r="C12329" s="89" t="s">
        <v>3751</v>
      </c>
      <c r="D12329" s="91" t="s">
        <v>1456</v>
      </c>
    </row>
    <row r="12330" spans="1:4">
      <c r="A12330" s="95">
        <v>13132</v>
      </c>
      <c r="B12330" s="90" t="s">
        <v>18991</v>
      </c>
      <c r="C12330" s="89" t="s">
        <v>3751</v>
      </c>
      <c r="D12330" s="91" t="s">
        <v>1456</v>
      </c>
    </row>
    <row r="12331" spans="1:4">
      <c r="A12331" s="95">
        <v>13133</v>
      </c>
      <c r="B12331" s="90" t="s">
        <v>18992</v>
      </c>
      <c r="C12331" s="89" t="s">
        <v>3635</v>
      </c>
      <c r="D12331" s="91" t="s">
        <v>727</v>
      </c>
    </row>
    <row r="12332" spans="1:4">
      <c r="A12332" s="95">
        <v>13134</v>
      </c>
      <c r="B12332" s="90" t="s">
        <v>18993</v>
      </c>
      <c r="C12332" s="89" t="s">
        <v>3635</v>
      </c>
      <c r="D12332" s="91" t="s">
        <v>18994</v>
      </c>
    </row>
    <row r="12333" spans="1:4">
      <c r="B12333" s="90" t="s">
        <v>18995</v>
      </c>
    </row>
    <row r="12334" spans="1:4">
      <c r="A12334" s="95">
        <v>13135</v>
      </c>
      <c r="B12334" s="90" t="s">
        <v>18996</v>
      </c>
      <c r="C12334" s="89" t="s">
        <v>3635</v>
      </c>
      <c r="D12334" s="92" t="s">
        <v>18997</v>
      </c>
    </row>
    <row r="12335" spans="1:4">
      <c r="B12335" s="90" t="s">
        <v>18998</v>
      </c>
    </row>
    <row r="12336" spans="1:4">
      <c r="A12336" s="95">
        <v>13136</v>
      </c>
      <c r="B12336" s="90" t="s">
        <v>18999</v>
      </c>
      <c r="C12336" s="89" t="s">
        <v>3635</v>
      </c>
      <c r="D12336" s="92" t="s">
        <v>18956</v>
      </c>
    </row>
    <row r="12337" spans="1:4">
      <c r="B12337" s="90" t="s">
        <v>19000</v>
      </c>
    </row>
    <row r="12338" spans="1:4">
      <c r="A12338" s="95">
        <v>13137</v>
      </c>
      <c r="B12338" s="90" t="s">
        <v>19001</v>
      </c>
      <c r="C12338" s="89" t="s">
        <v>3635</v>
      </c>
      <c r="D12338" s="91" t="s">
        <v>19002</v>
      </c>
    </row>
    <row r="12339" spans="1:4">
      <c r="A12339" s="95">
        <v>13138</v>
      </c>
      <c r="B12339" s="90" t="s">
        <v>19003</v>
      </c>
      <c r="C12339" s="89" t="s">
        <v>3635</v>
      </c>
      <c r="D12339" s="93" t="s">
        <v>19004</v>
      </c>
    </row>
    <row r="12340" spans="1:4">
      <c r="B12340" s="90" t="s">
        <v>19005</v>
      </c>
    </row>
    <row r="12341" spans="1:4">
      <c r="A12341" s="95">
        <v>13140</v>
      </c>
      <c r="B12341" s="90" t="s">
        <v>19006</v>
      </c>
      <c r="C12341" s="89" t="s">
        <v>3973</v>
      </c>
      <c r="D12341" s="91" t="s">
        <v>620</v>
      </c>
    </row>
    <row r="12342" spans="1:4">
      <c r="A12342" s="95">
        <v>13141</v>
      </c>
      <c r="B12342" s="90" t="s">
        <v>19007</v>
      </c>
      <c r="C12342" s="89" t="s">
        <v>3973</v>
      </c>
      <c r="D12342" s="91" t="s">
        <v>940</v>
      </c>
    </row>
    <row r="12343" spans="1:4">
      <c r="A12343" s="95">
        <v>13142</v>
      </c>
      <c r="B12343" s="90" t="s">
        <v>19008</v>
      </c>
      <c r="C12343" s="89" t="s">
        <v>3973</v>
      </c>
      <c r="D12343" s="91" t="s">
        <v>1418</v>
      </c>
    </row>
    <row r="12344" spans="1:4">
      <c r="A12344" s="95">
        <v>13143</v>
      </c>
      <c r="B12344" s="90" t="s">
        <v>19009</v>
      </c>
      <c r="C12344" s="89" t="s">
        <v>3973</v>
      </c>
      <c r="D12344" s="91" t="s">
        <v>19010</v>
      </c>
    </row>
    <row r="12345" spans="1:4">
      <c r="A12345" s="95">
        <v>13144</v>
      </c>
      <c r="B12345" s="90" t="s">
        <v>19011</v>
      </c>
      <c r="C12345" s="89" t="s">
        <v>3973</v>
      </c>
      <c r="D12345" s="91" t="s">
        <v>278</v>
      </c>
    </row>
    <row r="12346" spans="1:4">
      <c r="A12346" s="95">
        <v>13145</v>
      </c>
      <c r="B12346" s="90" t="s">
        <v>19012</v>
      </c>
      <c r="C12346" s="89" t="s">
        <v>3973</v>
      </c>
      <c r="D12346" s="91" t="s">
        <v>1740</v>
      </c>
    </row>
    <row r="12347" spans="1:4">
      <c r="A12347" s="95">
        <v>13146</v>
      </c>
      <c r="B12347" s="90" t="s">
        <v>19013</v>
      </c>
      <c r="C12347" s="89" t="s">
        <v>3973</v>
      </c>
      <c r="D12347" s="91" t="s">
        <v>19014</v>
      </c>
    </row>
    <row r="12348" spans="1:4">
      <c r="A12348" s="95">
        <v>13147</v>
      </c>
      <c r="B12348" s="90" t="s">
        <v>19015</v>
      </c>
      <c r="C12348" s="89" t="s">
        <v>3635</v>
      </c>
      <c r="D12348" s="93" t="s">
        <v>19016</v>
      </c>
    </row>
    <row r="12349" spans="1:4">
      <c r="A12349" s="95">
        <v>13148</v>
      </c>
      <c r="B12349" s="90" t="s">
        <v>19017</v>
      </c>
      <c r="C12349" s="89" t="s">
        <v>3973</v>
      </c>
      <c r="D12349" s="91" t="s">
        <v>793</v>
      </c>
    </row>
    <row r="12350" spans="1:4">
      <c r="A12350" s="95">
        <v>13149</v>
      </c>
      <c r="B12350" s="90" t="s">
        <v>19018</v>
      </c>
      <c r="C12350" s="89" t="s">
        <v>3973</v>
      </c>
      <c r="D12350" s="91" t="s">
        <v>1804</v>
      </c>
    </row>
    <row r="12351" spans="1:4">
      <c r="A12351" s="95">
        <v>13150</v>
      </c>
      <c r="B12351" s="90" t="s">
        <v>19019</v>
      </c>
      <c r="C12351" s="89" t="s">
        <v>3973</v>
      </c>
      <c r="D12351" s="91" t="s">
        <v>652</v>
      </c>
    </row>
    <row r="12352" spans="1:4">
      <c r="A12352" s="95">
        <v>13151</v>
      </c>
      <c r="B12352" s="90" t="s">
        <v>19020</v>
      </c>
      <c r="C12352" s="89" t="s">
        <v>3973</v>
      </c>
      <c r="D12352" s="91" t="s">
        <v>1927</v>
      </c>
    </row>
    <row r="12353" spans="1:4">
      <c r="A12353" s="95">
        <v>13152</v>
      </c>
      <c r="B12353" s="90" t="s">
        <v>19021</v>
      </c>
      <c r="C12353" s="89" t="s">
        <v>3973</v>
      </c>
      <c r="D12353" s="91" t="s">
        <v>1552</v>
      </c>
    </row>
    <row r="12354" spans="1:4">
      <c r="A12354" s="95">
        <v>13153</v>
      </c>
      <c r="B12354" s="90" t="s">
        <v>19022</v>
      </c>
      <c r="C12354" s="89" t="s">
        <v>3973</v>
      </c>
      <c r="D12354" s="91" t="s">
        <v>492</v>
      </c>
    </row>
    <row r="12355" spans="1:4">
      <c r="A12355" s="95">
        <v>13154</v>
      </c>
      <c r="B12355" s="90" t="s">
        <v>19023</v>
      </c>
      <c r="C12355" s="89" t="s">
        <v>3635</v>
      </c>
      <c r="D12355" s="92" t="s">
        <v>19024</v>
      </c>
    </row>
    <row r="12356" spans="1:4">
      <c r="B12356" s="90" t="s">
        <v>19025</v>
      </c>
    </row>
    <row r="12357" spans="1:4">
      <c r="B12357" s="90" t="s">
        <v>19026</v>
      </c>
    </row>
    <row r="12358" spans="1:4">
      <c r="A12358" s="95">
        <v>13155</v>
      </c>
      <c r="B12358" s="90" t="s">
        <v>19027</v>
      </c>
      <c r="C12358" s="89" t="s">
        <v>3998</v>
      </c>
      <c r="D12358" s="92" t="s">
        <v>19028</v>
      </c>
    </row>
    <row r="12359" spans="1:4">
      <c r="B12359" s="90" t="s">
        <v>19029</v>
      </c>
    </row>
    <row r="12360" spans="1:4">
      <c r="A12360" s="95">
        <v>13156</v>
      </c>
      <c r="B12360" s="90" t="s">
        <v>19030</v>
      </c>
      <c r="C12360" s="89" t="s">
        <v>3635</v>
      </c>
      <c r="D12360" s="91" t="s">
        <v>12128</v>
      </c>
    </row>
    <row r="12361" spans="1:4">
      <c r="A12361" s="95">
        <v>13157</v>
      </c>
      <c r="B12361" s="90" t="s">
        <v>19031</v>
      </c>
      <c r="C12361" s="89" t="s">
        <v>3635</v>
      </c>
      <c r="D12361" s="91" t="s">
        <v>19032</v>
      </c>
    </row>
    <row r="12362" spans="1:4">
      <c r="B12362" s="90" t="s">
        <v>19033</v>
      </c>
    </row>
    <row r="12363" spans="1:4">
      <c r="A12363" s="95">
        <v>13158</v>
      </c>
      <c r="B12363" s="90" t="s">
        <v>19034</v>
      </c>
      <c r="C12363" s="89" t="s">
        <v>3973</v>
      </c>
      <c r="D12363" s="91" t="s">
        <v>2854</v>
      </c>
    </row>
    <row r="12364" spans="1:4">
      <c r="A12364" s="95">
        <v>13159</v>
      </c>
      <c r="B12364" s="90" t="s">
        <v>19035</v>
      </c>
      <c r="C12364" s="89" t="s">
        <v>3635</v>
      </c>
      <c r="D12364" s="91" t="s">
        <v>282</v>
      </c>
    </row>
    <row r="12365" spans="1:4">
      <c r="A12365" s="95">
        <v>13160</v>
      </c>
      <c r="B12365" s="90" t="s">
        <v>19036</v>
      </c>
      <c r="C12365" s="89" t="s">
        <v>3681</v>
      </c>
      <c r="D12365" s="91" t="s">
        <v>1494</v>
      </c>
    </row>
    <row r="12366" spans="1:4">
      <c r="A12366" s="95">
        <v>13161</v>
      </c>
      <c r="B12366" s="90" t="s">
        <v>19037</v>
      </c>
      <c r="C12366" s="89" t="s">
        <v>3681</v>
      </c>
      <c r="D12366" s="91" t="s">
        <v>708</v>
      </c>
    </row>
    <row r="12367" spans="1:4">
      <c r="D12367" s="89" t="s">
        <v>3701</v>
      </c>
    </row>
    <row r="12368" spans="1:4">
      <c r="B12368" s="87" t="s">
        <v>19038</v>
      </c>
    </row>
    <row r="12370" spans="1:4">
      <c r="B12370" s="87" t="s">
        <v>3609</v>
      </c>
      <c r="C12370" s="88" t="s">
        <v>3610</v>
      </c>
    </row>
    <row r="12371" spans="1:4">
      <c r="D12371" s="88" t="s">
        <v>3611</v>
      </c>
    </row>
    <row r="12372" spans="1:4">
      <c r="A12372" s="88" t="s">
        <v>3612</v>
      </c>
      <c r="B12372" s="87" t="s">
        <v>3613</v>
      </c>
      <c r="C12372" s="88" t="s">
        <v>3614</v>
      </c>
    </row>
    <row r="12373" spans="1:4">
      <c r="A12373" s="95">
        <v>13162</v>
      </c>
      <c r="B12373" s="90" t="s">
        <v>19039</v>
      </c>
      <c r="C12373" s="89" t="s">
        <v>3671</v>
      </c>
      <c r="D12373" s="93" t="s">
        <v>19040</v>
      </c>
    </row>
    <row r="12374" spans="1:4">
      <c r="B12374" s="90" t="s">
        <v>19041</v>
      </c>
    </row>
    <row r="12375" spans="1:4">
      <c r="A12375" s="95">
        <v>13163</v>
      </c>
      <c r="B12375" s="90" t="s">
        <v>19042</v>
      </c>
      <c r="C12375" s="89" t="s">
        <v>3973</v>
      </c>
      <c r="D12375" s="91" t="s">
        <v>8245</v>
      </c>
    </row>
    <row r="12376" spans="1:4">
      <c r="A12376" s="95">
        <v>13164</v>
      </c>
      <c r="B12376" s="90" t="s">
        <v>19043</v>
      </c>
      <c r="C12376" s="89" t="s">
        <v>3635</v>
      </c>
      <c r="D12376" s="91" t="s">
        <v>19044</v>
      </c>
    </row>
    <row r="12377" spans="1:4">
      <c r="A12377" s="95">
        <v>13165</v>
      </c>
      <c r="B12377" s="90" t="s">
        <v>19045</v>
      </c>
      <c r="C12377" s="89" t="s">
        <v>3635</v>
      </c>
      <c r="D12377" s="91" t="s">
        <v>306</v>
      </c>
    </row>
    <row r="12378" spans="1:4">
      <c r="A12378" s="95">
        <v>13166</v>
      </c>
      <c r="B12378" s="90" t="s">
        <v>19046</v>
      </c>
      <c r="C12378" s="89" t="s">
        <v>3681</v>
      </c>
      <c r="D12378" s="91" t="s">
        <v>6367</v>
      </c>
    </row>
    <row r="12379" spans="1:4">
      <c r="A12379" s="95">
        <v>13167</v>
      </c>
      <c r="B12379" s="90" t="s">
        <v>19047</v>
      </c>
      <c r="C12379" s="89" t="s">
        <v>3681</v>
      </c>
      <c r="D12379" s="91" t="s">
        <v>6367</v>
      </c>
    </row>
    <row r="12380" spans="1:4">
      <c r="A12380" s="95">
        <v>13169</v>
      </c>
      <c r="B12380" s="90" t="s">
        <v>19048</v>
      </c>
      <c r="C12380" s="89" t="s">
        <v>3973</v>
      </c>
      <c r="D12380" s="91" t="s">
        <v>2319</v>
      </c>
    </row>
    <row r="12381" spans="1:4">
      <c r="A12381" s="95">
        <v>13170</v>
      </c>
      <c r="B12381" s="90" t="s">
        <v>19049</v>
      </c>
      <c r="C12381" s="89" t="s">
        <v>3973</v>
      </c>
      <c r="D12381" s="91" t="s">
        <v>19050</v>
      </c>
    </row>
    <row r="12382" spans="1:4">
      <c r="A12382" s="95">
        <v>13172</v>
      </c>
      <c r="B12382" s="90" t="s">
        <v>15455</v>
      </c>
      <c r="C12382" s="89" t="s">
        <v>3681</v>
      </c>
      <c r="D12382" s="91" t="s">
        <v>708</v>
      </c>
    </row>
    <row r="12383" spans="1:4">
      <c r="A12383" s="95">
        <v>13173</v>
      </c>
      <c r="B12383" s="90" t="s">
        <v>19051</v>
      </c>
      <c r="C12383" s="89" t="s">
        <v>3681</v>
      </c>
      <c r="D12383" s="91" t="s">
        <v>708</v>
      </c>
    </row>
    <row r="12384" spans="1:4">
      <c r="A12384" s="95">
        <v>13174</v>
      </c>
      <c r="B12384" s="90" t="s">
        <v>19052</v>
      </c>
      <c r="C12384" s="89" t="s">
        <v>3635</v>
      </c>
      <c r="D12384" s="91" t="s">
        <v>19053</v>
      </c>
    </row>
    <row r="12385" spans="1:4">
      <c r="A12385" s="95">
        <v>13175</v>
      </c>
      <c r="B12385" s="90" t="s">
        <v>19054</v>
      </c>
      <c r="C12385" s="89" t="s">
        <v>3625</v>
      </c>
      <c r="D12385" s="91" t="s">
        <v>5945</v>
      </c>
    </row>
    <row r="12386" spans="1:4">
      <c r="A12386" s="95">
        <v>13176</v>
      </c>
      <c r="B12386" s="90" t="s">
        <v>19055</v>
      </c>
      <c r="C12386" s="89" t="s">
        <v>3635</v>
      </c>
      <c r="D12386" s="93" t="s">
        <v>19056</v>
      </c>
    </row>
    <row r="12387" spans="1:4">
      <c r="A12387" s="95">
        <v>13177</v>
      </c>
      <c r="B12387" s="90" t="s">
        <v>19057</v>
      </c>
      <c r="C12387" s="89" t="s">
        <v>3635</v>
      </c>
      <c r="D12387" s="91" t="s">
        <v>19058</v>
      </c>
    </row>
    <row r="12388" spans="1:4">
      <c r="A12388" s="95">
        <v>13178</v>
      </c>
      <c r="B12388" s="90" t="s">
        <v>19059</v>
      </c>
      <c r="C12388" s="89" t="s">
        <v>3635</v>
      </c>
      <c r="D12388" s="91" t="s">
        <v>19060</v>
      </c>
    </row>
    <row r="12389" spans="1:4">
      <c r="A12389" s="95">
        <v>13179</v>
      </c>
      <c r="B12389" s="90" t="s">
        <v>19061</v>
      </c>
      <c r="C12389" s="89" t="s">
        <v>3635</v>
      </c>
      <c r="D12389" s="91" t="s">
        <v>19060</v>
      </c>
    </row>
    <row r="12390" spans="1:4">
      <c r="A12390" s="95">
        <v>13180</v>
      </c>
      <c r="B12390" s="90" t="s">
        <v>19062</v>
      </c>
      <c r="C12390" s="89" t="s">
        <v>3635</v>
      </c>
      <c r="D12390" s="91" t="s">
        <v>19063</v>
      </c>
    </row>
    <row r="12391" spans="1:4">
      <c r="A12391" s="95">
        <v>13181</v>
      </c>
      <c r="B12391" s="90" t="s">
        <v>19064</v>
      </c>
      <c r="C12391" s="89" t="s">
        <v>3635</v>
      </c>
      <c r="D12391" s="91" t="s">
        <v>19065</v>
      </c>
    </row>
    <row r="12392" spans="1:4">
      <c r="A12392" s="95">
        <v>13182</v>
      </c>
      <c r="B12392" s="90" t="s">
        <v>19066</v>
      </c>
      <c r="C12392" s="89" t="s">
        <v>3635</v>
      </c>
      <c r="D12392" s="91" t="s">
        <v>1769</v>
      </c>
    </row>
    <row r="12393" spans="1:4">
      <c r="A12393" s="95">
        <v>13183</v>
      </c>
      <c r="B12393" s="90" t="s">
        <v>19067</v>
      </c>
      <c r="C12393" s="89" t="s">
        <v>3635</v>
      </c>
      <c r="D12393" s="91" t="s">
        <v>19068</v>
      </c>
    </row>
    <row r="12394" spans="1:4">
      <c r="A12394" s="95">
        <v>13184</v>
      </c>
      <c r="B12394" s="90" t="s">
        <v>19069</v>
      </c>
      <c r="C12394" s="89" t="s">
        <v>3635</v>
      </c>
      <c r="D12394" s="91" t="s">
        <v>14585</v>
      </c>
    </row>
    <row r="12395" spans="1:4">
      <c r="A12395" s="95">
        <v>13185</v>
      </c>
      <c r="B12395" s="90" t="s">
        <v>19070</v>
      </c>
      <c r="C12395" s="89" t="s">
        <v>3635</v>
      </c>
      <c r="D12395" s="91" t="s">
        <v>19071</v>
      </c>
    </row>
    <row r="12396" spans="1:4">
      <c r="A12396" s="95">
        <v>13186</v>
      </c>
      <c r="B12396" s="90" t="s">
        <v>19072</v>
      </c>
      <c r="C12396" s="89" t="s">
        <v>3635</v>
      </c>
      <c r="D12396" s="91" t="s">
        <v>2085</v>
      </c>
    </row>
    <row r="12397" spans="1:4">
      <c r="A12397" s="95">
        <v>13187</v>
      </c>
      <c r="B12397" s="90" t="s">
        <v>19073</v>
      </c>
      <c r="C12397" s="89" t="s">
        <v>3635</v>
      </c>
      <c r="D12397" s="89" t="s">
        <v>304</v>
      </c>
    </row>
    <row r="12398" spans="1:4">
      <c r="A12398" s="95">
        <v>13188</v>
      </c>
      <c r="B12398" s="90" t="s">
        <v>19074</v>
      </c>
      <c r="C12398" s="89" t="s">
        <v>3617</v>
      </c>
      <c r="D12398" s="91" t="s">
        <v>19075</v>
      </c>
    </row>
    <row r="12399" spans="1:4">
      <c r="A12399" s="95">
        <v>13189</v>
      </c>
      <c r="B12399" s="90" t="s">
        <v>19076</v>
      </c>
      <c r="C12399" s="89" t="s">
        <v>3635</v>
      </c>
      <c r="D12399" s="91" t="s">
        <v>19077</v>
      </c>
    </row>
    <row r="12400" spans="1:4">
      <c r="A12400" s="95">
        <v>13190</v>
      </c>
      <c r="B12400" s="90" t="s">
        <v>19078</v>
      </c>
      <c r="C12400" s="89" t="s">
        <v>3635</v>
      </c>
      <c r="D12400" s="91" t="s">
        <v>19079</v>
      </c>
    </row>
    <row r="12401" spans="1:4">
      <c r="A12401" s="95">
        <v>13191</v>
      </c>
      <c r="B12401" s="90" t="s">
        <v>19080</v>
      </c>
      <c r="C12401" s="89" t="s">
        <v>3635</v>
      </c>
      <c r="D12401" s="91" t="s">
        <v>19081</v>
      </c>
    </row>
    <row r="12402" spans="1:4">
      <c r="A12402" s="95">
        <v>13192</v>
      </c>
      <c r="B12402" s="90" t="s">
        <v>19082</v>
      </c>
      <c r="C12402" s="89" t="s">
        <v>3617</v>
      </c>
      <c r="D12402" s="91" t="s">
        <v>19083</v>
      </c>
    </row>
    <row r="12403" spans="1:4">
      <c r="B12403" s="90" t="s">
        <v>19084</v>
      </c>
    </row>
    <row r="12404" spans="1:4">
      <c r="A12404" s="95">
        <v>13193</v>
      </c>
      <c r="B12404" s="90" t="s">
        <v>19085</v>
      </c>
      <c r="C12404" s="89" t="s">
        <v>3635</v>
      </c>
      <c r="D12404" s="93" t="s">
        <v>19086</v>
      </c>
    </row>
    <row r="12405" spans="1:4">
      <c r="B12405" s="90" t="s">
        <v>19087</v>
      </c>
    </row>
    <row r="12406" spans="1:4">
      <c r="B12406" s="90" t="s">
        <v>19088</v>
      </c>
    </row>
    <row r="12407" spans="1:4">
      <c r="A12407" s="95">
        <v>13194</v>
      </c>
      <c r="B12407" s="90" t="s">
        <v>19089</v>
      </c>
      <c r="C12407" s="89" t="s">
        <v>3973</v>
      </c>
      <c r="D12407" s="91" t="s">
        <v>2755</v>
      </c>
    </row>
    <row r="12408" spans="1:4">
      <c r="D12408" s="89" t="s">
        <v>3701</v>
      </c>
    </row>
    <row r="12409" spans="1:4">
      <c r="B12409" s="87" t="s">
        <v>19090</v>
      </c>
    </row>
    <row r="12411" spans="1:4">
      <c r="B12411" s="87" t="s">
        <v>3609</v>
      </c>
      <c r="C12411" s="88" t="s">
        <v>3610</v>
      </c>
    </row>
    <row r="12412" spans="1:4">
      <c r="D12412" s="88" t="s">
        <v>3611</v>
      </c>
    </row>
    <row r="12413" spans="1:4">
      <c r="A12413" s="88" t="s">
        <v>3612</v>
      </c>
      <c r="B12413" s="87" t="s">
        <v>3613</v>
      </c>
      <c r="C12413" s="88" t="s">
        <v>3614</v>
      </c>
    </row>
    <row r="12414" spans="1:4">
      <c r="A12414" s="95">
        <v>13195</v>
      </c>
      <c r="B12414" s="90" t="s">
        <v>19091</v>
      </c>
      <c r="C12414" s="89" t="s">
        <v>8051</v>
      </c>
      <c r="D12414" s="91" t="s">
        <v>19092</v>
      </c>
    </row>
    <row r="12415" spans="1:4">
      <c r="A12415" s="95">
        <v>13196</v>
      </c>
      <c r="B12415" s="90" t="s">
        <v>19093</v>
      </c>
      <c r="C12415" s="89" t="s">
        <v>3620</v>
      </c>
      <c r="D12415" s="92" t="s">
        <v>19094</v>
      </c>
    </row>
    <row r="12416" spans="1:4">
      <c r="A12416" s="95">
        <v>13197</v>
      </c>
      <c r="B12416" s="90" t="s">
        <v>19093</v>
      </c>
      <c r="C12416" s="89" t="s">
        <v>3681</v>
      </c>
      <c r="D12416" s="91" t="s">
        <v>1133</v>
      </c>
    </row>
    <row r="12417" spans="1:4">
      <c r="A12417" s="95">
        <v>13198</v>
      </c>
      <c r="B12417" s="90" t="s">
        <v>19095</v>
      </c>
      <c r="C12417" s="89" t="s">
        <v>3635</v>
      </c>
      <c r="D12417" s="93" t="s">
        <v>19096</v>
      </c>
    </row>
    <row r="12418" spans="1:4">
      <c r="B12418" s="90" t="s">
        <v>18407</v>
      </c>
    </row>
    <row r="12419" spans="1:4">
      <c r="B12419" s="90" t="s">
        <v>4520</v>
      </c>
    </row>
    <row r="12420" spans="1:4">
      <c r="A12420" s="95">
        <v>13199</v>
      </c>
      <c r="B12420" s="90" t="s">
        <v>19097</v>
      </c>
      <c r="C12420" s="89" t="s">
        <v>3635</v>
      </c>
      <c r="D12420" s="92" t="s">
        <v>369</v>
      </c>
    </row>
    <row r="12421" spans="1:4">
      <c r="B12421" s="90" t="s">
        <v>19098</v>
      </c>
    </row>
    <row r="12422" spans="1:4">
      <c r="A12422" s="95">
        <v>13200</v>
      </c>
      <c r="B12422" s="90" t="s">
        <v>19099</v>
      </c>
      <c r="C12422" s="89" t="s">
        <v>3617</v>
      </c>
      <c r="D12422" s="91" t="s">
        <v>19100</v>
      </c>
    </row>
    <row r="12423" spans="1:4">
      <c r="B12423" s="90" t="s">
        <v>19101</v>
      </c>
    </row>
    <row r="12424" spans="1:4">
      <c r="A12424" s="95">
        <v>13201</v>
      </c>
      <c r="B12424" s="90" t="s">
        <v>19102</v>
      </c>
      <c r="C12424" s="89" t="s">
        <v>3751</v>
      </c>
      <c r="D12424" s="91" t="s">
        <v>9564</v>
      </c>
    </row>
    <row r="12425" spans="1:4">
      <c r="B12425" s="90" t="s">
        <v>19103</v>
      </c>
    </row>
    <row r="12426" spans="1:4">
      <c r="A12426" s="95">
        <v>13202</v>
      </c>
      <c r="B12426" s="90" t="s">
        <v>19104</v>
      </c>
      <c r="C12426" s="89" t="s">
        <v>3635</v>
      </c>
      <c r="D12426" s="93" t="s">
        <v>19105</v>
      </c>
    </row>
    <row r="12427" spans="1:4">
      <c r="B12427" s="90" t="s">
        <v>19106</v>
      </c>
    </row>
    <row r="12428" spans="1:4">
      <c r="B12428" s="90" t="s">
        <v>19107</v>
      </c>
    </row>
    <row r="12429" spans="1:4">
      <c r="A12429" s="95">
        <v>13203</v>
      </c>
      <c r="B12429" s="90" t="s">
        <v>19108</v>
      </c>
      <c r="C12429" s="89" t="s">
        <v>3635</v>
      </c>
      <c r="D12429" s="91" t="s">
        <v>19109</v>
      </c>
    </row>
    <row r="12430" spans="1:4">
      <c r="B12430" s="90" t="s">
        <v>19110</v>
      </c>
    </row>
    <row r="12431" spans="1:4">
      <c r="B12431" s="90" t="s">
        <v>19111</v>
      </c>
    </row>
    <row r="12432" spans="1:4">
      <c r="A12432" s="95">
        <v>13204</v>
      </c>
      <c r="B12432" s="90" t="s">
        <v>19112</v>
      </c>
      <c r="C12432" s="89" t="s">
        <v>7808</v>
      </c>
      <c r="D12432" s="91" t="s">
        <v>2968</v>
      </c>
    </row>
    <row r="12433" spans="1:4">
      <c r="B12433" s="90" t="s">
        <v>19113</v>
      </c>
    </row>
    <row r="12434" spans="1:4">
      <c r="A12434" s="95">
        <v>13205</v>
      </c>
      <c r="B12434" s="90" t="s">
        <v>19114</v>
      </c>
      <c r="C12434" s="89" t="s">
        <v>8008</v>
      </c>
      <c r="D12434" s="91" t="s">
        <v>1350</v>
      </c>
    </row>
    <row r="12435" spans="1:4">
      <c r="A12435" s="95">
        <v>13206</v>
      </c>
      <c r="B12435" s="90" t="s">
        <v>19115</v>
      </c>
      <c r="C12435" s="89" t="s">
        <v>8008</v>
      </c>
      <c r="D12435" s="91" t="s">
        <v>2185</v>
      </c>
    </row>
    <row r="12436" spans="1:4">
      <c r="A12436" s="95">
        <v>13207</v>
      </c>
      <c r="B12436" s="90" t="s">
        <v>19116</v>
      </c>
      <c r="C12436" s="89" t="s">
        <v>8008</v>
      </c>
      <c r="D12436" s="91" t="s">
        <v>19117</v>
      </c>
    </row>
    <row r="12437" spans="1:4">
      <c r="A12437" s="95">
        <v>13208</v>
      </c>
      <c r="B12437" s="90" t="s">
        <v>19118</v>
      </c>
      <c r="C12437" s="89" t="s">
        <v>8008</v>
      </c>
      <c r="D12437" s="91" t="s">
        <v>11833</v>
      </c>
    </row>
    <row r="12438" spans="1:4">
      <c r="A12438" s="95">
        <v>13209</v>
      </c>
      <c r="B12438" s="90" t="s">
        <v>19119</v>
      </c>
      <c r="C12438" s="89" t="s">
        <v>8008</v>
      </c>
      <c r="D12438" s="91" t="s">
        <v>299</v>
      </c>
    </row>
    <row r="12439" spans="1:4">
      <c r="A12439" s="95">
        <v>13210</v>
      </c>
      <c r="B12439" s="90" t="s">
        <v>19120</v>
      </c>
      <c r="C12439" s="89" t="s">
        <v>8008</v>
      </c>
      <c r="D12439" s="91" t="s">
        <v>439</v>
      </c>
    </row>
    <row r="12440" spans="1:4">
      <c r="A12440" s="95">
        <v>13211</v>
      </c>
      <c r="B12440" s="90" t="s">
        <v>19121</v>
      </c>
      <c r="C12440" s="89" t="s">
        <v>8008</v>
      </c>
      <c r="D12440" s="91" t="s">
        <v>142</v>
      </c>
    </row>
    <row r="12441" spans="1:4">
      <c r="A12441" s="95">
        <v>13212</v>
      </c>
      <c r="B12441" s="90" t="s">
        <v>19122</v>
      </c>
      <c r="C12441" s="89" t="s">
        <v>17190</v>
      </c>
      <c r="D12441" s="91" t="s">
        <v>19123</v>
      </c>
    </row>
    <row r="12442" spans="1:4">
      <c r="A12442" s="95">
        <v>13213</v>
      </c>
      <c r="B12442" s="90" t="s">
        <v>19124</v>
      </c>
      <c r="C12442" s="89" t="s">
        <v>17190</v>
      </c>
      <c r="D12442" s="91" t="s">
        <v>16752</v>
      </c>
    </row>
    <row r="12443" spans="1:4">
      <c r="A12443" s="95">
        <v>13214</v>
      </c>
      <c r="B12443" s="90" t="s">
        <v>19125</v>
      </c>
      <c r="C12443" s="89" t="s">
        <v>17190</v>
      </c>
      <c r="D12443" s="91" t="s">
        <v>19126</v>
      </c>
    </row>
    <row r="12444" spans="1:4">
      <c r="A12444" s="95">
        <v>13215</v>
      </c>
      <c r="B12444" s="90" t="s">
        <v>19127</v>
      </c>
      <c r="C12444" s="89" t="s">
        <v>17190</v>
      </c>
      <c r="D12444" s="91" t="s">
        <v>19128</v>
      </c>
    </row>
    <row r="12445" spans="1:4">
      <c r="A12445" s="95">
        <v>13216</v>
      </c>
      <c r="B12445" s="90" t="s">
        <v>19129</v>
      </c>
      <c r="C12445" s="89" t="s">
        <v>3635</v>
      </c>
      <c r="D12445" s="91" t="s">
        <v>19130</v>
      </c>
    </row>
    <row r="12446" spans="1:4">
      <c r="B12446" s="90" t="s">
        <v>19131</v>
      </c>
    </row>
    <row r="12447" spans="1:4">
      <c r="A12447" s="95">
        <v>13217</v>
      </c>
      <c r="B12447" s="90" t="s">
        <v>19132</v>
      </c>
      <c r="C12447" s="89" t="s">
        <v>3635</v>
      </c>
      <c r="D12447" s="91" t="s">
        <v>19133</v>
      </c>
    </row>
    <row r="12448" spans="1:4">
      <c r="B12448" s="90" t="s">
        <v>19134</v>
      </c>
    </row>
    <row r="12449" spans="1:4">
      <c r="A12449" s="95">
        <v>13218</v>
      </c>
      <c r="B12449" s="90" t="s">
        <v>19135</v>
      </c>
      <c r="C12449" s="89" t="s">
        <v>3617</v>
      </c>
      <c r="D12449" s="91" t="s">
        <v>1899</v>
      </c>
    </row>
    <row r="12450" spans="1:4">
      <c r="A12450" s="95">
        <v>13219</v>
      </c>
      <c r="B12450" s="90" t="s">
        <v>19136</v>
      </c>
      <c r="C12450" s="89" t="s">
        <v>3973</v>
      </c>
      <c r="D12450" s="91" t="s">
        <v>19137</v>
      </c>
    </row>
    <row r="12451" spans="1:4">
      <c r="A12451" s="95">
        <v>13220</v>
      </c>
      <c r="B12451" s="90" t="s">
        <v>19138</v>
      </c>
      <c r="C12451" s="89" t="s">
        <v>3635</v>
      </c>
      <c r="D12451" s="93" t="s">
        <v>19139</v>
      </c>
    </row>
    <row r="12452" spans="1:4">
      <c r="A12452" s="95">
        <v>13222</v>
      </c>
      <c r="B12452" s="90" t="s">
        <v>19140</v>
      </c>
      <c r="C12452" s="89" t="s">
        <v>3635</v>
      </c>
      <c r="D12452" s="91" t="s">
        <v>19141</v>
      </c>
    </row>
    <row r="12453" spans="1:4">
      <c r="A12453" s="95">
        <v>13223</v>
      </c>
      <c r="B12453" s="90" t="s">
        <v>19142</v>
      </c>
      <c r="C12453" s="89" t="s">
        <v>3635</v>
      </c>
      <c r="D12453" s="91" t="s">
        <v>19143</v>
      </c>
    </row>
    <row r="12454" spans="1:4">
      <c r="D12454" s="89" t="s">
        <v>3701</v>
      </c>
    </row>
    <row r="12455" spans="1:4">
      <c r="B12455" s="87" t="s">
        <v>19144</v>
      </c>
    </row>
    <row r="12457" spans="1:4">
      <c r="B12457" s="87" t="s">
        <v>3609</v>
      </c>
      <c r="C12457" s="88" t="s">
        <v>3610</v>
      </c>
    </row>
    <row r="12458" spans="1:4">
      <c r="D12458" s="88" t="s">
        <v>3611</v>
      </c>
    </row>
    <row r="12459" spans="1:4">
      <c r="A12459" s="88" t="s">
        <v>3612</v>
      </c>
      <c r="B12459" s="87" t="s">
        <v>3613</v>
      </c>
      <c r="C12459" s="88" t="s">
        <v>3614</v>
      </c>
    </row>
    <row r="12460" spans="1:4">
      <c r="A12460" s="95">
        <v>13224</v>
      </c>
      <c r="B12460" s="90" t="s">
        <v>19145</v>
      </c>
      <c r="C12460" s="89" t="s">
        <v>3635</v>
      </c>
      <c r="D12460" s="91" t="s">
        <v>18177</v>
      </c>
    </row>
    <row r="12461" spans="1:4">
      <c r="A12461" s="95">
        <v>13225</v>
      </c>
      <c r="B12461" s="90" t="s">
        <v>19146</v>
      </c>
      <c r="C12461" s="89" t="s">
        <v>3635</v>
      </c>
      <c r="D12461" s="91" t="s">
        <v>19147</v>
      </c>
    </row>
    <row r="12462" spans="1:4">
      <c r="A12462" s="95">
        <v>13226</v>
      </c>
      <c r="B12462" s="90" t="s">
        <v>19148</v>
      </c>
      <c r="C12462" s="89" t="s">
        <v>3635</v>
      </c>
      <c r="D12462" s="91" t="s">
        <v>19149</v>
      </c>
    </row>
    <row r="12463" spans="1:4">
      <c r="A12463" s="95">
        <v>13227</v>
      </c>
      <c r="B12463" s="90" t="s">
        <v>19150</v>
      </c>
      <c r="C12463" s="89" t="s">
        <v>3635</v>
      </c>
      <c r="D12463" s="91" t="s">
        <v>19151</v>
      </c>
    </row>
    <row r="12464" spans="1:4">
      <c r="A12464" s="95">
        <v>13228</v>
      </c>
      <c r="B12464" s="90" t="s">
        <v>19152</v>
      </c>
      <c r="C12464" s="89" t="s">
        <v>3635</v>
      </c>
      <c r="D12464" s="91" t="s">
        <v>19153</v>
      </c>
    </row>
    <row r="12465" spans="1:4">
      <c r="B12465" s="90" t="s">
        <v>4520</v>
      </c>
    </row>
    <row r="12466" spans="1:4">
      <c r="A12466" s="95">
        <v>13229</v>
      </c>
      <c r="B12466" s="90" t="s">
        <v>19154</v>
      </c>
      <c r="C12466" s="89" t="s">
        <v>3635</v>
      </c>
      <c r="D12466" s="91" t="s">
        <v>19155</v>
      </c>
    </row>
    <row r="12467" spans="1:4">
      <c r="A12467" s="95">
        <v>13230</v>
      </c>
      <c r="B12467" s="90" t="s">
        <v>19156</v>
      </c>
      <c r="C12467" s="89" t="s">
        <v>3635</v>
      </c>
      <c r="D12467" s="91" t="s">
        <v>19157</v>
      </c>
    </row>
    <row r="12468" spans="1:4">
      <c r="A12468" s="95">
        <v>13231</v>
      </c>
      <c r="B12468" s="90" t="s">
        <v>19158</v>
      </c>
      <c r="C12468" s="89" t="s">
        <v>3617</v>
      </c>
      <c r="D12468" s="91" t="s">
        <v>19159</v>
      </c>
    </row>
    <row r="12469" spans="1:4">
      <c r="B12469" s="90" t="s">
        <v>18204</v>
      </c>
    </row>
    <row r="12470" spans="1:4">
      <c r="A12470" s="95">
        <v>13232</v>
      </c>
      <c r="B12470" s="90" t="s">
        <v>19160</v>
      </c>
      <c r="C12470" s="89" t="s">
        <v>3617</v>
      </c>
      <c r="D12470" s="91" t="s">
        <v>19161</v>
      </c>
    </row>
    <row r="12471" spans="1:4">
      <c r="A12471" s="95">
        <v>13233</v>
      </c>
      <c r="B12471" s="90" t="s">
        <v>19162</v>
      </c>
      <c r="C12471" s="89" t="s">
        <v>3973</v>
      </c>
      <c r="D12471" s="91" t="s">
        <v>19163</v>
      </c>
    </row>
    <row r="12472" spans="1:4">
      <c r="B12472" s="90" t="s">
        <v>19164</v>
      </c>
    </row>
    <row r="12473" spans="1:4">
      <c r="A12473" s="95">
        <v>13234</v>
      </c>
      <c r="B12473" s="90" t="s">
        <v>19165</v>
      </c>
      <c r="C12473" s="89" t="s">
        <v>3751</v>
      </c>
      <c r="D12473" s="91" t="s">
        <v>1456</v>
      </c>
    </row>
    <row r="12474" spans="1:4">
      <c r="A12474" s="95">
        <v>13235</v>
      </c>
      <c r="B12474" s="90" t="s">
        <v>19166</v>
      </c>
      <c r="C12474" s="89" t="s">
        <v>3635</v>
      </c>
      <c r="D12474" s="91" t="s">
        <v>19167</v>
      </c>
    </row>
    <row r="12475" spans="1:4">
      <c r="A12475" s="95">
        <v>13237</v>
      </c>
      <c r="B12475" s="90" t="s">
        <v>19168</v>
      </c>
      <c r="C12475" s="89" t="s">
        <v>3617</v>
      </c>
      <c r="D12475" s="91" t="s">
        <v>2949</v>
      </c>
    </row>
    <row r="12476" spans="1:4">
      <c r="A12476" s="95">
        <v>13238</v>
      </c>
      <c r="B12476" s="90" t="s">
        <v>19169</v>
      </c>
      <c r="C12476" s="89" t="s">
        <v>3617</v>
      </c>
      <c r="D12476" s="91" t="s">
        <v>19170</v>
      </c>
    </row>
    <row r="12477" spans="1:4">
      <c r="A12477" s="95">
        <v>13239</v>
      </c>
      <c r="B12477" s="90" t="s">
        <v>19171</v>
      </c>
      <c r="C12477" s="89" t="s">
        <v>3617</v>
      </c>
      <c r="D12477" s="91" t="s">
        <v>19172</v>
      </c>
    </row>
    <row r="12478" spans="1:4">
      <c r="A12478" s="95">
        <v>13240</v>
      </c>
      <c r="B12478" s="90" t="s">
        <v>19173</v>
      </c>
      <c r="C12478" s="89" t="s">
        <v>3617</v>
      </c>
      <c r="D12478" s="91" t="s">
        <v>10019</v>
      </c>
    </row>
    <row r="12479" spans="1:4">
      <c r="A12479" s="95">
        <v>13241</v>
      </c>
      <c r="B12479" s="90" t="s">
        <v>19174</v>
      </c>
      <c r="C12479" s="89" t="s">
        <v>3635</v>
      </c>
      <c r="D12479" s="91" t="s">
        <v>7472</v>
      </c>
    </row>
    <row r="12480" spans="1:4">
      <c r="B12480" s="90" t="s">
        <v>19175</v>
      </c>
    </row>
    <row r="12481" spans="1:4">
      <c r="A12481" s="95">
        <v>13242</v>
      </c>
      <c r="B12481" s="90" t="s">
        <v>19176</v>
      </c>
      <c r="C12481" s="89" t="s">
        <v>3635</v>
      </c>
      <c r="D12481" s="91" t="s">
        <v>8746</v>
      </c>
    </row>
    <row r="12482" spans="1:4">
      <c r="B12482" s="90" t="s">
        <v>4673</v>
      </c>
    </row>
    <row r="12483" spans="1:4">
      <c r="A12483" s="95">
        <v>13243</v>
      </c>
      <c r="B12483" s="90" t="s">
        <v>19177</v>
      </c>
      <c r="C12483" s="89" t="s">
        <v>3635</v>
      </c>
      <c r="D12483" s="92" t="s">
        <v>19178</v>
      </c>
    </row>
    <row r="12484" spans="1:4">
      <c r="B12484" s="90" t="s">
        <v>19179</v>
      </c>
    </row>
    <row r="12485" spans="1:4">
      <c r="B12485" s="90" t="s">
        <v>19180</v>
      </c>
    </row>
    <row r="12486" spans="1:4">
      <c r="A12486" s="95">
        <v>13244</v>
      </c>
      <c r="B12486" s="90" t="s">
        <v>19181</v>
      </c>
      <c r="C12486" s="89" t="s">
        <v>3635</v>
      </c>
      <c r="D12486" s="92" t="s">
        <v>19182</v>
      </c>
    </row>
    <row r="12487" spans="1:4">
      <c r="B12487" s="90" t="s">
        <v>19183</v>
      </c>
    </row>
    <row r="12488" spans="1:4">
      <c r="B12488" s="90" t="s">
        <v>9124</v>
      </c>
    </row>
    <row r="12489" spans="1:4">
      <c r="A12489" s="95">
        <v>13245</v>
      </c>
      <c r="B12489" s="90" t="s">
        <v>19184</v>
      </c>
      <c r="C12489" s="89" t="s">
        <v>3617</v>
      </c>
      <c r="D12489" s="91" t="s">
        <v>19185</v>
      </c>
    </row>
    <row r="12490" spans="1:4">
      <c r="A12490" s="95">
        <v>13246</v>
      </c>
      <c r="B12490" s="90" t="s">
        <v>19186</v>
      </c>
      <c r="C12490" s="89" t="s">
        <v>3635</v>
      </c>
      <c r="D12490" s="93" t="s">
        <v>19187</v>
      </c>
    </row>
    <row r="12491" spans="1:4">
      <c r="A12491" s="95">
        <v>13247</v>
      </c>
      <c r="B12491" s="90" t="s">
        <v>19188</v>
      </c>
      <c r="C12491" s="89" t="s">
        <v>3635</v>
      </c>
      <c r="D12491" s="91" t="s">
        <v>19189</v>
      </c>
    </row>
    <row r="12492" spans="1:4">
      <c r="A12492" s="95">
        <v>13248</v>
      </c>
      <c r="B12492" s="90" t="s">
        <v>19190</v>
      </c>
      <c r="C12492" s="89" t="s">
        <v>3973</v>
      </c>
      <c r="D12492" s="91" t="s">
        <v>10814</v>
      </c>
    </row>
    <row r="12493" spans="1:4">
      <c r="A12493" s="95">
        <v>13249</v>
      </c>
      <c r="B12493" s="90" t="s">
        <v>19191</v>
      </c>
      <c r="C12493" s="89" t="s">
        <v>3635</v>
      </c>
      <c r="D12493" s="91" t="s">
        <v>19192</v>
      </c>
    </row>
    <row r="12494" spans="1:4">
      <c r="A12494" s="95">
        <v>13250</v>
      </c>
      <c r="B12494" s="90" t="s">
        <v>19193</v>
      </c>
      <c r="C12494" s="89" t="s">
        <v>3617</v>
      </c>
      <c r="D12494" s="91" t="s">
        <v>19194</v>
      </c>
    </row>
    <row r="12495" spans="1:4">
      <c r="A12495" s="95">
        <v>13251</v>
      </c>
      <c r="B12495" s="90" t="s">
        <v>19195</v>
      </c>
      <c r="C12495" s="89" t="s">
        <v>3973</v>
      </c>
      <c r="D12495" s="91" t="s">
        <v>19196</v>
      </c>
    </row>
    <row r="12496" spans="1:4">
      <c r="A12496" s="95">
        <v>13252</v>
      </c>
      <c r="B12496" s="90" t="s">
        <v>19197</v>
      </c>
      <c r="C12496" s="89" t="s">
        <v>3973</v>
      </c>
      <c r="D12496" s="91" t="s">
        <v>19198</v>
      </c>
    </row>
    <row r="12497" spans="1:4">
      <c r="A12497" s="95">
        <v>13253</v>
      </c>
      <c r="B12497" s="90" t="s">
        <v>19199</v>
      </c>
      <c r="C12497" s="89" t="s">
        <v>3973</v>
      </c>
      <c r="D12497" s="91" t="s">
        <v>19200</v>
      </c>
    </row>
    <row r="12498" spans="1:4">
      <c r="D12498" s="89" t="s">
        <v>3701</v>
      </c>
    </row>
    <row r="12499" spans="1:4">
      <c r="B12499" s="87" t="s">
        <v>19201</v>
      </c>
    </row>
    <row r="12501" spans="1:4">
      <c r="B12501" s="87" t="s">
        <v>3609</v>
      </c>
      <c r="C12501" s="88" t="s">
        <v>3610</v>
      </c>
    </row>
    <row r="12502" spans="1:4">
      <c r="D12502" s="88" t="s">
        <v>3611</v>
      </c>
    </row>
    <row r="12503" spans="1:4">
      <c r="A12503" s="88" t="s">
        <v>3612</v>
      </c>
      <c r="B12503" s="87" t="s">
        <v>3613</v>
      </c>
      <c r="C12503" s="88" t="s">
        <v>3614</v>
      </c>
    </row>
    <row r="12504" spans="1:4">
      <c r="A12504" s="95">
        <v>13254</v>
      </c>
      <c r="B12504" s="90" t="s">
        <v>19202</v>
      </c>
      <c r="C12504" s="89" t="s">
        <v>3617</v>
      </c>
      <c r="D12504" s="91" t="s">
        <v>13665</v>
      </c>
    </row>
    <row r="12505" spans="1:4">
      <c r="A12505" s="95">
        <v>13255</v>
      </c>
      <c r="B12505" s="90" t="s">
        <v>19203</v>
      </c>
      <c r="C12505" s="89" t="s">
        <v>3617</v>
      </c>
      <c r="D12505" s="91" t="s">
        <v>19204</v>
      </c>
    </row>
    <row r="12506" spans="1:4">
      <c r="A12506" s="95">
        <v>13256</v>
      </c>
      <c r="B12506" s="90" t="s">
        <v>19205</v>
      </c>
      <c r="C12506" s="89" t="s">
        <v>3973</v>
      </c>
      <c r="D12506" s="91" t="s">
        <v>290</v>
      </c>
    </row>
    <row r="12507" spans="1:4">
      <c r="A12507" s="95">
        <v>13257</v>
      </c>
      <c r="B12507" s="90" t="s">
        <v>19206</v>
      </c>
      <c r="C12507" s="89" t="s">
        <v>3973</v>
      </c>
      <c r="D12507" s="91" t="s">
        <v>367</v>
      </c>
    </row>
    <row r="12508" spans="1:4">
      <c r="A12508" s="95">
        <v>13258</v>
      </c>
      <c r="B12508" s="90" t="s">
        <v>19207</v>
      </c>
      <c r="C12508" s="89" t="s">
        <v>3671</v>
      </c>
      <c r="D12508" s="91" t="s">
        <v>6623</v>
      </c>
    </row>
    <row r="12509" spans="1:4">
      <c r="A12509" s="95">
        <v>13259</v>
      </c>
      <c r="B12509" s="90" t="s">
        <v>19208</v>
      </c>
      <c r="C12509" s="89" t="s">
        <v>3671</v>
      </c>
      <c r="D12509" s="91" t="s">
        <v>2744</v>
      </c>
    </row>
    <row r="12510" spans="1:4">
      <c r="A12510" s="95">
        <v>13260</v>
      </c>
      <c r="B12510" s="90" t="s">
        <v>19209</v>
      </c>
      <c r="C12510" s="89" t="s">
        <v>3671</v>
      </c>
      <c r="D12510" s="91" t="s">
        <v>383</v>
      </c>
    </row>
    <row r="12511" spans="1:4">
      <c r="A12511" s="95">
        <v>13261</v>
      </c>
      <c r="B12511" s="90" t="s">
        <v>19210</v>
      </c>
      <c r="C12511" s="89" t="s">
        <v>3671</v>
      </c>
      <c r="D12511" s="89" t="s">
        <v>251</v>
      </c>
    </row>
    <row r="12512" spans="1:4">
      <c r="A12512" s="95">
        <v>13262</v>
      </c>
      <c r="B12512" s="90" t="s">
        <v>19211</v>
      </c>
      <c r="C12512" s="89" t="s">
        <v>3671</v>
      </c>
      <c r="D12512" s="91" t="s">
        <v>628</v>
      </c>
    </row>
    <row r="12513" spans="1:4">
      <c r="A12513" s="95">
        <v>13263</v>
      </c>
      <c r="B12513" s="90" t="s">
        <v>19212</v>
      </c>
      <c r="C12513" s="89" t="s">
        <v>3671</v>
      </c>
      <c r="D12513" s="91" t="s">
        <v>233</v>
      </c>
    </row>
    <row r="12514" spans="1:4">
      <c r="A12514" s="95">
        <v>13264</v>
      </c>
      <c r="B12514" s="90" t="s">
        <v>19213</v>
      </c>
      <c r="C12514" s="89" t="s">
        <v>3635</v>
      </c>
      <c r="D12514" s="92" t="s">
        <v>8046</v>
      </c>
    </row>
    <row r="12515" spans="1:4">
      <c r="A12515" s="95">
        <v>13265</v>
      </c>
      <c r="B12515" s="90" t="s">
        <v>19214</v>
      </c>
      <c r="C12515" s="89" t="s">
        <v>3635</v>
      </c>
      <c r="D12515" s="92" t="s">
        <v>272</v>
      </c>
    </row>
    <row r="12516" spans="1:4">
      <c r="A12516" s="95">
        <v>13266</v>
      </c>
      <c r="B12516" s="90" t="s">
        <v>19215</v>
      </c>
      <c r="C12516" s="89" t="s">
        <v>3635</v>
      </c>
      <c r="D12516" s="92" t="s">
        <v>5872</v>
      </c>
    </row>
    <row r="12517" spans="1:4">
      <c r="A12517" s="95">
        <v>13267</v>
      </c>
      <c r="B12517" s="90" t="s">
        <v>19216</v>
      </c>
      <c r="C12517" s="89" t="s">
        <v>3671</v>
      </c>
      <c r="D12517" s="92" t="s">
        <v>9119</v>
      </c>
    </row>
    <row r="12518" spans="1:4">
      <c r="A12518" s="95">
        <v>13268</v>
      </c>
      <c r="B12518" s="90" t="s">
        <v>19217</v>
      </c>
      <c r="C12518" s="89" t="s">
        <v>3671</v>
      </c>
      <c r="D12518" s="91" t="s">
        <v>3193</v>
      </c>
    </row>
    <row r="12519" spans="1:4">
      <c r="A12519" s="95">
        <v>13269</v>
      </c>
      <c r="B12519" s="90" t="s">
        <v>19218</v>
      </c>
      <c r="C12519" s="89" t="s">
        <v>3635</v>
      </c>
      <c r="D12519" s="92" t="s">
        <v>11653</v>
      </c>
    </row>
    <row r="12520" spans="1:4">
      <c r="A12520" s="95">
        <v>13270</v>
      </c>
      <c r="B12520" s="90" t="s">
        <v>19219</v>
      </c>
      <c r="C12520" s="89" t="s">
        <v>3751</v>
      </c>
      <c r="D12520" s="91" t="s">
        <v>3321</v>
      </c>
    </row>
    <row r="12521" spans="1:4">
      <c r="A12521" s="95">
        <v>13271</v>
      </c>
      <c r="B12521" s="90" t="s">
        <v>19220</v>
      </c>
      <c r="C12521" s="89" t="s">
        <v>3671</v>
      </c>
      <c r="D12521" s="91" t="s">
        <v>294</v>
      </c>
    </row>
    <row r="12522" spans="1:4">
      <c r="A12522" s="95">
        <v>13272</v>
      </c>
      <c r="B12522" s="90" t="s">
        <v>19221</v>
      </c>
      <c r="C12522" s="89" t="s">
        <v>3671</v>
      </c>
      <c r="D12522" s="91" t="s">
        <v>3193</v>
      </c>
    </row>
    <row r="12523" spans="1:4">
      <c r="A12523" s="95">
        <v>13273</v>
      </c>
      <c r="B12523" s="90" t="s">
        <v>19222</v>
      </c>
      <c r="C12523" s="89" t="s">
        <v>3751</v>
      </c>
      <c r="D12523" s="91" t="s">
        <v>1456</v>
      </c>
    </row>
    <row r="12524" spans="1:4">
      <c r="A12524" s="95">
        <v>13274</v>
      </c>
      <c r="B12524" s="90" t="s">
        <v>19223</v>
      </c>
      <c r="C12524" s="89" t="s">
        <v>3635</v>
      </c>
      <c r="D12524" s="91" t="s">
        <v>13423</v>
      </c>
    </row>
    <row r="12525" spans="1:4">
      <c r="A12525" s="95">
        <v>13275</v>
      </c>
      <c r="B12525" s="90" t="s">
        <v>19224</v>
      </c>
      <c r="C12525" s="89" t="s">
        <v>3635</v>
      </c>
      <c r="D12525" s="93" t="s">
        <v>19225</v>
      </c>
    </row>
    <row r="12526" spans="1:4">
      <c r="B12526" s="90" t="s">
        <v>19226</v>
      </c>
    </row>
    <row r="12527" spans="1:4">
      <c r="A12527" s="95">
        <v>13276</v>
      </c>
      <c r="B12527" s="90" t="s">
        <v>19227</v>
      </c>
      <c r="C12527" s="89" t="s">
        <v>3973</v>
      </c>
      <c r="D12527" s="91" t="s">
        <v>19228</v>
      </c>
    </row>
    <row r="12528" spans="1:4">
      <c r="A12528" s="95">
        <v>13277</v>
      </c>
      <c r="B12528" s="90" t="s">
        <v>19229</v>
      </c>
      <c r="C12528" s="89" t="s">
        <v>3635</v>
      </c>
      <c r="D12528" s="91" t="s">
        <v>1720</v>
      </c>
    </row>
    <row r="12529" spans="1:4">
      <c r="A12529" s="95">
        <v>13278</v>
      </c>
      <c r="B12529" s="90" t="s">
        <v>19230</v>
      </c>
      <c r="C12529" s="89" t="s">
        <v>3635</v>
      </c>
      <c r="D12529" s="91" t="s">
        <v>343</v>
      </c>
    </row>
    <row r="12530" spans="1:4">
      <c r="A12530" s="95">
        <v>13279</v>
      </c>
      <c r="B12530" s="90" t="s">
        <v>19231</v>
      </c>
      <c r="C12530" s="89" t="s">
        <v>3635</v>
      </c>
      <c r="D12530" s="91" t="s">
        <v>19232</v>
      </c>
    </row>
    <row r="12531" spans="1:4">
      <c r="A12531" s="95">
        <v>13280</v>
      </c>
      <c r="B12531" s="90" t="s">
        <v>19233</v>
      </c>
      <c r="C12531" s="89" t="s">
        <v>3635</v>
      </c>
      <c r="D12531" s="91" t="s">
        <v>2383</v>
      </c>
    </row>
    <row r="12532" spans="1:4">
      <c r="A12532" s="95">
        <v>13281</v>
      </c>
      <c r="B12532" s="90" t="s">
        <v>19234</v>
      </c>
      <c r="C12532" s="89" t="s">
        <v>3635</v>
      </c>
      <c r="D12532" s="91" t="s">
        <v>19235</v>
      </c>
    </row>
    <row r="12533" spans="1:4">
      <c r="B12533" s="90" t="s">
        <v>5236</v>
      </c>
    </row>
    <row r="12534" spans="1:4">
      <c r="A12534" s="95">
        <v>13282</v>
      </c>
      <c r="B12534" s="90" t="s">
        <v>19236</v>
      </c>
      <c r="C12534" s="89" t="s">
        <v>3635</v>
      </c>
      <c r="D12534" s="93" t="s">
        <v>1924</v>
      </c>
    </row>
    <row r="12535" spans="1:4">
      <c r="A12535" s="95">
        <v>13283</v>
      </c>
      <c r="B12535" s="90" t="s">
        <v>19237</v>
      </c>
      <c r="C12535" s="89" t="s">
        <v>3635</v>
      </c>
      <c r="D12535" s="92" t="s">
        <v>19238</v>
      </c>
    </row>
    <row r="12536" spans="1:4">
      <c r="A12536" s="95">
        <v>13284</v>
      </c>
      <c r="B12536" s="90" t="s">
        <v>19239</v>
      </c>
      <c r="C12536" s="89" t="s">
        <v>3635</v>
      </c>
      <c r="D12536" s="91" t="s">
        <v>19240</v>
      </c>
    </row>
    <row r="12537" spans="1:4">
      <c r="A12537" s="95">
        <v>13285</v>
      </c>
      <c r="B12537" s="90" t="s">
        <v>19241</v>
      </c>
      <c r="C12537" s="89" t="s">
        <v>3635</v>
      </c>
      <c r="D12537" s="91" t="s">
        <v>19242</v>
      </c>
    </row>
    <row r="12538" spans="1:4">
      <c r="D12538" s="89" t="s">
        <v>3701</v>
      </c>
    </row>
    <row r="12539" spans="1:4">
      <c r="B12539" s="87" t="s">
        <v>19243</v>
      </c>
    </row>
    <row r="12541" spans="1:4">
      <c r="B12541" s="87" t="s">
        <v>3609</v>
      </c>
      <c r="C12541" s="88" t="s">
        <v>3610</v>
      </c>
    </row>
    <row r="12542" spans="1:4">
      <c r="D12542" s="88" t="s">
        <v>3611</v>
      </c>
    </row>
    <row r="12543" spans="1:4">
      <c r="A12543" s="88" t="s">
        <v>3612</v>
      </c>
      <c r="B12543" s="87" t="s">
        <v>3613</v>
      </c>
      <c r="C12543" s="88" t="s">
        <v>3614</v>
      </c>
    </row>
    <row r="12544" spans="1:4">
      <c r="A12544" s="95">
        <v>13286</v>
      </c>
      <c r="B12544" s="90" t="s">
        <v>19244</v>
      </c>
      <c r="C12544" s="89" t="s">
        <v>3635</v>
      </c>
      <c r="D12544" s="91" t="s">
        <v>3594</v>
      </c>
    </row>
    <row r="12545" spans="1:4">
      <c r="A12545" s="95">
        <v>13287</v>
      </c>
      <c r="B12545" s="90" t="s">
        <v>19245</v>
      </c>
      <c r="C12545" s="89" t="s">
        <v>3635</v>
      </c>
      <c r="D12545" s="91" t="s">
        <v>10273</v>
      </c>
    </row>
    <row r="12546" spans="1:4">
      <c r="A12546" s="95">
        <v>13288</v>
      </c>
      <c r="B12546" s="90" t="s">
        <v>19246</v>
      </c>
      <c r="C12546" s="89" t="s">
        <v>3635</v>
      </c>
      <c r="D12546" s="91" t="s">
        <v>19247</v>
      </c>
    </row>
    <row r="12547" spans="1:4">
      <c r="A12547" s="95">
        <v>13289</v>
      </c>
      <c r="B12547" s="90" t="s">
        <v>19248</v>
      </c>
      <c r="C12547" s="89" t="s">
        <v>3635</v>
      </c>
      <c r="D12547" s="91" t="s">
        <v>19249</v>
      </c>
    </row>
    <row r="12548" spans="1:4">
      <c r="A12548" s="95">
        <v>13290</v>
      </c>
      <c r="B12548" s="90" t="s">
        <v>19250</v>
      </c>
      <c r="C12548" s="89" t="s">
        <v>3635</v>
      </c>
      <c r="D12548" s="91" t="s">
        <v>19251</v>
      </c>
    </row>
    <row r="12549" spans="1:4">
      <c r="A12549" s="95">
        <v>13291</v>
      </c>
      <c r="B12549" s="90" t="s">
        <v>19252</v>
      </c>
      <c r="C12549" s="89" t="s">
        <v>3635</v>
      </c>
      <c r="D12549" s="91" t="s">
        <v>19253</v>
      </c>
    </row>
    <row r="12550" spans="1:4">
      <c r="A12550" s="95">
        <v>13292</v>
      </c>
      <c r="B12550" s="90" t="s">
        <v>19254</v>
      </c>
      <c r="C12550" s="89" t="s">
        <v>3635</v>
      </c>
      <c r="D12550" s="91" t="s">
        <v>19255</v>
      </c>
    </row>
    <row r="12551" spans="1:4">
      <c r="A12551" s="95">
        <v>13293</v>
      </c>
      <c r="B12551" s="90" t="s">
        <v>19256</v>
      </c>
      <c r="C12551" s="89" t="s">
        <v>3635</v>
      </c>
      <c r="D12551" s="91" t="s">
        <v>2313</v>
      </c>
    </row>
    <row r="12552" spans="1:4">
      <c r="A12552" s="95">
        <v>13294</v>
      </c>
      <c r="B12552" s="90" t="s">
        <v>19257</v>
      </c>
      <c r="C12552" s="89" t="s">
        <v>7808</v>
      </c>
      <c r="D12552" s="91" t="s">
        <v>19258</v>
      </c>
    </row>
    <row r="12553" spans="1:4">
      <c r="B12553" s="90" t="s">
        <v>19259</v>
      </c>
    </row>
    <row r="12554" spans="1:4">
      <c r="A12554" s="95">
        <v>13295</v>
      </c>
      <c r="B12554" s="90" t="s">
        <v>19260</v>
      </c>
      <c r="C12554" s="89" t="s">
        <v>3635</v>
      </c>
      <c r="D12554" s="91" t="s">
        <v>19261</v>
      </c>
    </row>
    <row r="12555" spans="1:4">
      <c r="B12555" s="90" t="s">
        <v>19262</v>
      </c>
    </row>
    <row r="12556" spans="1:4">
      <c r="A12556" s="95">
        <v>13296</v>
      </c>
      <c r="B12556" s="90" t="s">
        <v>19263</v>
      </c>
      <c r="C12556" s="89" t="s">
        <v>3635</v>
      </c>
      <c r="D12556" s="92" t="s">
        <v>19264</v>
      </c>
    </row>
    <row r="12557" spans="1:4">
      <c r="A12557" s="95">
        <v>13297</v>
      </c>
      <c r="B12557" s="90" t="s">
        <v>19265</v>
      </c>
      <c r="C12557" s="89" t="s">
        <v>3635</v>
      </c>
      <c r="D12557" s="92" t="s">
        <v>19266</v>
      </c>
    </row>
    <row r="12558" spans="1:4">
      <c r="A12558" s="95">
        <v>13298</v>
      </c>
      <c r="B12558" s="90" t="s">
        <v>19267</v>
      </c>
      <c r="C12558" s="89" t="s">
        <v>3635</v>
      </c>
      <c r="D12558" s="92" t="s">
        <v>19266</v>
      </c>
    </row>
    <row r="12559" spans="1:4">
      <c r="A12559" s="95">
        <v>13299</v>
      </c>
      <c r="B12559" s="90" t="s">
        <v>19268</v>
      </c>
      <c r="C12559" s="89" t="s">
        <v>3635</v>
      </c>
      <c r="D12559" s="91" t="s">
        <v>1339</v>
      </c>
    </row>
    <row r="12560" spans="1:4">
      <c r="A12560" s="95">
        <v>13300</v>
      </c>
      <c r="B12560" s="90" t="s">
        <v>19269</v>
      </c>
      <c r="C12560" s="89" t="s">
        <v>3635</v>
      </c>
      <c r="D12560" s="91" t="s">
        <v>19270</v>
      </c>
    </row>
    <row r="12561" spans="1:4">
      <c r="A12561" s="95">
        <v>13301</v>
      </c>
      <c r="B12561" s="90" t="s">
        <v>19271</v>
      </c>
      <c r="C12561" s="89" t="s">
        <v>3635</v>
      </c>
      <c r="D12561" s="91" t="s">
        <v>3363</v>
      </c>
    </row>
    <row r="12562" spans="1:4">
      <c r="A12562" s="95">
        <v>13302</v>
      </c>
      <c r="B12562" s="90" t="s">
        <v>19272</v>
      </c>
      <c r="C12562" s="89" t="s">
        <v>3635</v>
      </c>
      <c r="D12562" s="91" t="s">
        <v>19273</v>
      </c>
    </row>
    <row r="12563" spans="1:4">
      <c r="A12563" s="95">
        <v>13303</v>
      </c>
      <c r="B12563" s="90" t="s">
        <v>19274</v>
      </c>
      <c r="C12563" s="89" t="s">
        <v>3635</v>
      </c>
      <c r="D12563" s="91" t="s">
        <v>1468</v>
      </c>
    </row>
    <row r="12564" spans="1:4">
      <c r="A12564" s="95">
        <v>13304</v>
      </c>
      <c r="B12564" s="90" t="s">
        <v>19275</v>
      </c>
      <c r="C12564" s="89" t="s">
        <v>3635</v>
      </c>
      <c r="D12564" s="91" t="s">
        <v>19276</v>
      </c>
    </row>
    <row r="12565" spans="1:4">
      <c r="B12565" s="90" t="s">
        <v>19277</v>
      </c>
    </row>
    <row r="12566" spans="1:4">
      <c r="A12566" s="95">
        <v>13305</v>
      </c>
      <c r="B12566" s="90" t="s">
        <v>19278</v>
      </c>
      <c r="C12566" s="89" t="s">
        <v>3635</v>
      </c>
      <c r="D12566" s="91" t="s">
        <v>19279</v>
      </c>
    </row>
    <row r="12567" spans="1:4">
      <c r="A12567" s="95">
        <v>13306</v>
      </c>
      <c r="B12567" s="90" t="s">
        <v>19280</v>
      </c>
      <c r="C12567" s="89" t="s">
        <v>3635</v>
      </c>
      <c r="D12567" s="91" t="s">
        <v>189</v>
      </c>
    </row>
    <row r="12568" spans="1:4">
      <c r="A12568" s="95">
        <v>13307</v>
      </c>
      <c r="B12568" s="90" t="s">
        <v>19281</v>
      </c>
      <c r="C12568" s="89" t="s">
        <v>3635</v>
      </c>
      <c r="D12568" s="91" t="s">
        <v>19282</v>
      </c>
    </row>
    <row r="12569" spans="1:4">
      <c r="B12569" s="90" t="s">
        <v>5344</v>
      </c>
    </row>
    <row r="12570" spans="1:4">
      <c r="A12570" s="95">
        <v>13308</v>
      </c>
      <c r="B12570" s="90" t="s">
        <v>19283</v>
      </c>
      <c r="C12570" s="89" t="s">
        <v>3635</v>
      </c>
      <c r="D12570" s="91" t="s">
        <v>19284</v>
      </c>
    </row>
    <row r="12571" spans="1:4">
      <c r="A12571" s="95">
        <v>13309</v>
      </c>
      <c r="B12571" s="90" t="s">
        <v>19285</v>
      </c>
      <c r="C12571" s="89" t="s">
        <v>3635</v>
      </c>
      <c r="D12571" s="91" t="s">
        <v>19286</v>
      </c>
    </row>
    <row r="12572" spans="1:4">
      <c r="A12572" s="95">
        <v>13310</v>
      </c>
      <c r="B12572" s="90" t="s">
        <v>19287</v>
      </c>
      <c r="C12572" s="89" t="s">
        <v>3635</v>
      </c>
      <c r="D12572" s="91" t="s">
        <v>19288</v>
      </c>
    </row>
    <row r="12573" spans="1:4">
      <c r="A12573" s="95">
        <v>13311</v>
      </c>
      <c r="B12573" s="90" t="s">
        <v>19289</v>
      </c>
      <c r="C12573" s="89" t="s">
        <v>3635</v>
      </c>
      <c r="D12573" s="91" t="s">
        <v>2872</v>
      </c>
    </row>
    <row r="12574" spans="1:4">
      <c r="A12574" s="95">
        <v>13312</v>
      </c>
      <c r="B12574" s="90" t="s">
        <v>19290</v>
      </c>
      <c r="C12574" s="89" t="s">
        <v>3635</v>
      </c>
      <c r="D12574" s="91" t="s">
        <v>1709</v>
      </c>
    </row>
    <row r="12575" spans="1:4">
      <c r="B12575" s="90" t="s">
        <v>5977</v>
      </c>
    </row>
    <row r="12576" spans="1:4">
      <c r="A12576" s="95">
        <v>13313</v>
      </c>
      <c r="B12576" s="90" t="s">
        <v>19291</v>
      </c>
      <c r="C12576" s="89" t="s">
        <v>3635</v>
      </c>
      <c r="D12576" s="91" t="s">
        <v>17172</v>
      </c>
    </row>
    <row r="12577" spans="1:4">
      <c r="B12577" s="90" t="s">
        <v>5344</v>
      </c>
    </row>
    <row r="12578" spans="1:4">
      <c r="A12578" s="95">
        <v>13314</v>
      </c>
      <c r="B12578" s="90" t="s">
        <v>19292</v>
      </c>
      <c r="C12578" s="89" t="s">
        <v>3635</v>
      </c>
      <c r="D12578" s="91" t="s">
        <v>1122</v>
      </c>
    </row>
    <row r="12579" spans="1:4">
      <c r="A12579" s="95">
        <v>13315</v>
      </c>
      <c r="B12579" s="90" t="s">
        <v>19293</v>
      </c>
      <c r="C12579" s="89" t="s">
        <v>3635</v>
      </c>
      <c r="D12579" s="91" t="s">
        <v>769</v>
      </c>
    </row>
    <row r="12580" spans="1:4">
      <c r="A12580" s="95">
        <v>13316</v>
      </c>
      <c r="B12580" s="90" t="s">
        <v>19294</v>
      </c>
      <c r="C12580" s="89" t="s">
        <v>3635</v>
      </c>
      <c r="D12580" s="91" t="s">
        <v>458</v>
      </c>
    </row>
    <row r="12581" spans="1:4">
      <c r="D12581" s="89" t="s">
        <v>3701</v>
      </c>
    </row>
    <row r="12582" spans="1:4">
      <c r="B12582" s="87" t="s">
        <v>19295</v>
      </c>
    </row>
    <row r="12584" spans="1:4">
      <c r="B12584" s="87" t="s">
        <v>3609</v>
      </c>
      <c r="C12584" s="88" t="s">
        <v>3610</v>
      </c>
    </row>
    <row r="12585" spans="1:4">
      <c r="D12585" s="88" t="s">
        <v>3611</v>
      </c>
    </row>
    <row r="12586" spans="1:4">
      <c r="A12586" s="88" t="s">
        <v>3612</v>
      </c>
      <c r="B12586" s="87" t="s">
        <v>3613</v>
      </c>
      <c r="C12586" s="88" t="s">
        <v>3614</v>
      </c>
    </row>
    <row r="12587" spans="1:4">
      <c r="A12587" s="95">
        <v>13317</v>
      </c>
      <c r="B12587" s="90" t="s">
        <v>19296</v>
      </c>
      <c r="C12587" s="89" t="s">
        <v>3635</v>
      </c>
      <c r="D12587" s="91" t="s">
        <v>1565</v>
      </c>
    </row>
    <row r="12588" spans="1:4">
      <c r="A12588" s="95">
        <v>13318</v>
      </c>
      <c r="B12588" s="90" t="s">
        <v>19297</v>
      </c>
      <c r="C12588" s="89" t="s">
        <v>3635</v>
      </c>
      <c r="D12588" s="91" t="s">
        <v>1597</v>
      </c>
    </row>
    <row r="12589" spans="1:4">
      <c r="A12589" s="95">
        <v>13319</v>
      </c>
      <c r="B12589" s="90" t="s">
        <v>19298</v>
      </c>
      <c r="C12589" s="89" t="s">
        <v>3635</v>
      </c>
      <c r="D12589" s="91" t="s">
        <v>9177</v>
      </c>
    </row>
    <row r="12590" spans="1:4">
      <c r="A12590" s="95">
        <v>13320</v>
      </c>
      <c r="B12590" s="90" t="s">
        <v>19299</v>
      </c>
      <c r="C12590" s="89" t="s">
        <v>3635</v>
      </c>
      <c r="D12590" s="91" t="s">
        <v>7988</v>
      </c>
    </row>
    <row r="12591" spans="1:4">
      <c r="B12591" s="90" t="s">
        <v>4520</v>
      </c>
    </row>
    <row r="12592" spans="1:4">
      <c r="A12592" s="95">
        <v>13321</v>
      </c>
      <c r="B12592" s="90" t="s">
        <v>19300</v>
      </c>
      <c r="C12592" s="89" t="s">
        <v>3635</v>
      </c>
      <c r="D12592" s="91" t="s">
        <v>15305</v>
      </c>
    </row>
    <row r="12593" spans="1:4">
      <c r="A12593" s="95">
        <v>13322</v>
      </c>
      <c r="B12593" s="90" t="s">
        <v>19301</v>
      </c>
      <c r="C12593" s="89" t="s">
        <v>3635</v>
      </c>
      <c r="D12593" s="89" t="s">
        <v>1155</v>
      </c>
    </row>
    <row r="12594" spans="1:4">
      <c r="A12594" s="95">
        <v>13323</v>
      </c>
      <c r="B12594" s="90" t="s">
        <v>19302</v>
      </c>
      <c r="C12594" s="89" t="s">
        <v>3635</v>
      </c>
      <c r="D12594" s="89" t="s">
        <v>428</v>
      </c>
    </row>
    <row r="12595" spans="1:4">
      <c r="A12595" s="95">
        <v>13324</v>
      </c>
      <c r="B12595" s="90" t="s">
        <v>19303</v>
      </c>
      <c r="C12595" s="89" t="s">
        <v>3635</v>
      </c>
      <c r="D12595" s="91" t="s">
        <v>19304</v>
      </c>
    </row>
    <row r="12596" spans="1:4">
      <c r="B12596" s="90" t="s">
        <v>5977</v>
      </c>
    </row>
    <row r="12597" spans="1:4">
      <c r="A12597" s="95">
        <v>13325</v>
      </c>
      <c r="B12597" s="90" t="s">
        <v>19305</v>
      </c>
      <c r="C12597" s="89" t="s">
        <v>3635</v>
      </c>
      <c r="D12597" s="91" t="s">
        <v>1882</v>
      </c>
    </row>
    <row r="12598" spans="1:4">
      <c r="B12598" s="90" t="s">
        <v>5344</v>
      </c>
    </row>
    <row r="12599" spans="1:4">
      <c r="A12599" s="95">
        <v>13326</v>
      </c>
      <c r="B12599" s="90" t="s">
        <v>19306</v>
      </c>
      <c r="C12599" s="89" t="s">
        <v>3635</v>
      </c>
      <c r="D12599" s="91" t="s">
        <v>19307</v>
      </c>
    </row>
    <row r="12600" spans="1:4">
      <c r="A12600" s="95">
        <v>13327</v>
      </c>
      <c r="B12600" s="90" t="s">
        <v>19308</v>
      </c>
      <c r="C12600" s="89" t="s">
        <v>3635</v>
      </c>
      <c r="D12600" s="89" t="s">
        <v>427</v>
      </c>
    </row>
    <row r="12601" spans="1:4">
      <c r="A12601" s="95">
        <v>13328</v>
      </c>
      <c r="B12601" s="90" t="s">
        <v>19309</v>
      </c>
      <c r="C12601" s="89" t="s">
        <v>3635</v>
      </c>
      <c r="D12601" s="91" t="s">
        <v>19310</v>
      </c>
    </row>
    <row r="12602" spans="1:4">
      <c r="A12602" s="95">
        <v>13329</v>
      </c>
      <c r="B12602" s="90" t="s">
        <v>19311</v>
      </c>
      <c r="C12602" s="89" t="s">
        <v>3635</v>
      </c>
      <c r="D12602" s="91" t="s">
        <v>1178</v>
      </c>
    </row>
    <row r="12603" spans="1:4">
      <c r="B12603" s="90" t="s">
        <v>19312</v>
      </c>
    </row>
    <row r="12604" spans="1:4">
      <c r="A12604" s="95">
        <v>13330</v>
      </c>
      <c r="B12604" s="90" t="s">
        <v>11422</v>
      </c>
      <c r="C12604" s="89" t="s">
        <v>3635</v>
      </c>
      <c r="D12604" s="91" t="s">
        <v>5604</v>
      </c>
    </row>
    <row r="12605" spans="1:4">
      <c r="B12605" s="90" t="s">
        <v>19313</v>
      </c>
    </row>
    <row r="12606" spans="1:4">
      <c r="A12606" s="95">
        <v>13331</v>
      </c>
      <c r="B12606" s="90" t="s">
        <v>19314</v>
      </c>
      <c r="C12606" s="89" t="s">
        <v>3635</v>
      </c>
      <c r="D12606" s="93" t="s">
        <v>19315</v>
      </c>
    </row>
    <row r="12607" spans="1:4">
      <c r="B12607" s="90" t="s">
        <v>19316</v>
      </c>
    </row>
    <row r="12608" spans="1:4">
      <c r="A12608" s="95">
        <v>13332</v>
      </c>
      <c r="B12608" s="90" t="s">
        <v>19317</v>
      </c>
      <c r="C12608" s="89" t="s">
        <v>3635</v>
      </c>
      <c r="D12608" s="91" t="s">
        <v>9106</v>
      </c>
    </row>
    <row r="12609" spans="1:4">
      <c r="A12609" s="95">
        <v>13333</v>
      </c>
      <c r="B12609" s="90" t="s">
        <v>19318</v>
      </c>
      <c r="C12609" s="89" t="s">
        <v>3635</v>
      </c>
      <c r="D12609" s="91" t="s">
        <v>9101</v>
      </c>
    </row>
    <row r="12610" spans="1:4">
      <c r="A12610" s="95">
        <v>13334</v>
      </c>
      <c r="B12610" s="90" t="s">
        <v>19319</v>
      </c>
      <c r="C12610" s="89" t="s">
        <v>3617</v>
      </c>
      <c r="D12610" s="91" t="s">
        <v>8478</v>
      </c>
    </row>
    <row r="12611" spans="1:4">
      <c r="A12611" s="95">
        <v>13335</v>
      </c>
      <c r="B12611" s="90" t="s">
        <v>19320</v>
      </c>
      <c r="C12611" s="89" t="s">
        <v>3973</v>
      </c>
      <c r="D12611" s="91" t="s">
        <v>5945</v>
      </c>
    </row>
    <row r="12612" spans="1:4">
      <c r="A12612" s="95">
        <v>13336</v>
      </c>
      <c r="B12612" s="90" t="s">
        <v>19321</v>
      </c>
      <c r="C12612" s="89" t="s">
        <v>19322</v>
      </c>
      <c r="D12612" s="89" t="s">
        <v>443</v>
      </c>
    </row>
    <row r="12613" spans="1:4">
      <c r="A12613" s="95">
        <v>13337</v>
      </c>
      <c r="B12613" s="90" t="s">
        <v>19323</v>
      </c>
      <c r="C12613" s="89" t="s">
        <v>19322</v>
      </c>
      <c r="D12613" s="89" t="s">
        <v>429</v>
      </c>
    </row>
    <row r="12614" spans="1:4">
      <c r="A12614" s="95">
        <v>13338</v>
      </c>
      <c r="B12614" s="90" t="s">
        <v>19324</v>
      </c>
      <c r="C12614" s="89" t="s">
        <v>3635</v>
      </c>
      <c r="D12614" s="91" t="s">
        <v>2805</v>
      </c>
    </row>
    <row r="12615" spans="1:4">
      <c r="A12615" s="95">
        <v>13339</v>
      </c>
      <c r="B12615" s="90" t="s">
        <v>19325</v>
      </c>
      <c r="C12615" s="89" t="s">
        <v>3635</v>
      </c>
      <c r="D12615" s="91" t="s">
        <v>1127</v>
      </c>
    </row>
    <row r="12616" spans="1:4">
      <c r="A12616" s="95">
        <v>13340</v>
      </c>
      <c r="B12616" s="90" t="s">
        <v>19326</v>
      </c>
      <c r="C12616" s="89" t="s">
        <v>3635</v>
      </c>
      <c r="D12616" s="91" t="s">
        <v>19327</v>
      </c>
    </row>
    <row r="12617" spans="1:4">
      <c r="A12617" s="95">
        <v>13341</v>
      </c>
      <c r="B12617" s="90" t="s">
        <v>19328</v>
      </c>
      <c r="C12617" s="89" t="s">
        <v>3635</v>
      </c>
      <c r="D12617" s="91" t="s">
        <v>19329</v>
      </c>
    </row>
    <row r="12618" spans="1:4">
      <c r="A12618" s="95">
        <v>13342</v>
      </c>
      <c r="B12618" s="90" t="s">
        <v>19330</v>
      </c>
      <c r="C12618" s="89" t="s">
        <v>3635</v>
      </c>
      <c r="D12618" s="91" t="s">
        <v>3304</v>
      </c>
    </row>
    <row r="12619" spans="1:4">
      <c r="A12619" s="95">
        <v>13343</v>
      </c>
      <c r="B12619" s="90" t="s">
        <v>19331</v>
      </c>
      <c r="C12619" s="89" t="s">
        <v>3635</v>
      </c>
      <c r="D12619" s="91" t="s">
        <v>1512</v>
      </c>
    </row>
    <row r="12620" spans="1:4">
      <c r="A12620" s="95">
        <v>13344</v>
      </c>
      <c r="B12620" s="90" t="s">
        <v>19332</v>
      </c>
      <c r="C12620" s="89" t="s">
        <v>3635</v>
      </c>
      <c r="D12620" s="91" t="s">
        <v>819</v>
      </c>
    </row>
    <row r="12621" spans="1:4">
      <c r="A12621" s="95">
        <v>13345</v>
      </c>
      <c r="B12621" s="90" t="s">
        <v>19333</v>
      </c>
      <c r="C12621" s="89" t="s">
        <v>3635</v>
      </c>
      <c r="D12621" s="91" t="s">
        <v>1512</v>
      </c>
    </row>
    <row r="12622" spans="1:4">
      <c r="A12622" s="95">
        <v>13346</v>
      </c>
      <c r="B12622" s="90" t="s">
        <v>19334</v>
      </c>
      <c r="C12622" s="89" t="s">
        <v>3635</v>
      </c>
      <c r="D12622" s="91" t="s">
        <v>3465</v>
      </c>
    </row>
    <row r="12623" spans="1:4">
      <c r="A12623" s="95">
        <v>13347</v>
      </c>
      <c r="B12623" s="90" t="s">
        <v>19335</v>
      </c>
      <c r="C12623" s="89" t="s">
        <v>3635</v>
      </c>
      <c r="D12623" s="91" t="s">
        <v>282</v>
      </c>
    </row>
    <row r="12624" spans="1:4">
      <c r="D12624" s="89" t="s">
        <v>3701</v>
      </c>
    </row>
    <row r="12625" spans="1:4">
      <c r="B12625" s="87" t="s">
        <v>19336</v>
      </c>
    </row>
    <row r="12627" spans="1:4">
      <c r="B12627" s="87" t="s">
        <v>3609</v>
      </c>
      <c r="C12627" s="88" t="s">
        <v>3610</v>
      </c>
    </row>
    <row r="12628" spans="1:4">
      <c r="D12628" s="88" t="s">
        <v>3611</v>
      </c>
    </row>
    <row r="12629" spans="1:4">
      <c r="A12629" s="88" t="s">
        <v>3612</v>
      </c>
      <c r="B12629" s="87" t="s">
        <v>3613</v>
      </c>
      <c r="C12629" s="88" t="s">
        <v>3614</v>
      </c>
    </row>
    <row r="12630" spans="1:4">
      <c r="A12630" s="95">
        <v>13348</v>
      </c>
      <c r="B12630" s="90" t="s">
        <v>19337</v>
      </c>
      <c r="C12630" s="89" t="s">
        <v>3635</v>
      </c>
      <c r="D12630" s="91" t="s">
        <v>804</v>
      </c>
    </row>
    <row r="12631" spans="1:4">
      <c r="A12631" s="95">
        <v>13349</v>
      </c>
      <c r="B12631" s="90" t="s">
        <v>19338</v>
      </c>
      <c r="C12631" s="89" t="s">
        <v>3635</v>
      </c>
      <c r="D12631" s="91" t="s">
        <v>1184</v>
      </c>
    </row>
    <row r="12632" spans="1:4">
      <c r="A12632" s="95">
        <v>13350</v>
      </c>
      <c r="B12632" s="90" t="s">
        <v>19339</v>
      </c>
      <c r="C12632" s="89" t="s">
        <v>3635</v>
      </c>
      <c r="D12632" s="91" t="s">
        <v>2925</v>
      </c>
    </row>
    <row r="12633" spans="1:4">
      <c r="B12633" s="90" t="s">
        <v>19340</v>
      </c>
    </row>
    <row r="12634" spans="1:4">
      <c r="A12634" s="95">
        <v>13351</v>
      </c>
      <c r="B12634" s="90" t="s">
        <v>19341</v>
      </c>
      <c r="C12634" s="89" t="s">
        <v>3635</v>
      </c>
      <c r="D12634" s="91" t="s">
        <v>1896</v>
      </c>
    </row>
    <row r="12635" spans="1:4">
      <c r="A12635" s="95">
        <v>13352</v>
      </c>
      <c r="B12635" s="90" t="s">
        <v>19342</v>
      </c>
      <c r="C12635" s="89" t="s">
        <v>3635</v>
      </c>
      <c r="D12635" s="91" t="s">
        <v>19343</v>
      </c>
    </row>
    <row r="12636" spans="1:4">
      <c r="A12636" s="95">
        <v>13353</v>
      </c>
      <c r="B12636" s="90" t="s">
        <v>19344</v>
      </c>
      <c r="C12636" s="89" t="s">
        <v>3635</v>
      </c>
      <c r="D12636" s="91" t="s">
        <v>702</v>
      </c>
    </row>
    <row r="12637" spans="1:4">
      <c r="A12637" s="95">
        <v>13354</v>
      </c>
      <c r="B12637" s="90" t="s">
        <v>19345</v>
      </c>
      <c r="C12637" s="89" t="s">
        <v>3635</v>
      </c>
      <c r="D12637" s="91" t="s">
        <v>9831</v>
      </c>
    </row>
    <row r="12638" spans="1:4">
      <c r="A12638" s="95">
        <v>13355</v>
      </c>
      <c r="B12638" s="90" t="s">
        <v>19346</v>
      </c>
      <c r="C12638" s="89" t="s">
        <v>3635</v>
      </c>
      <c r="D12638" s="89" t="s">
        <v>2395</v>
      </c>
    </row>
    <row r="12639" spans="1:4">
      <c r="A12639" s="95">
        <v>13356</v>
      </c>
      <c r="B12639" s="90" t="s">
        <v>19347</v>
      </c>
      <c r="C12639" s="89" t="s">
        <v>3635</v>
      </c>
      <c r="D12639" s="91" t="s">
        <v>1364</v>
      </c>
    </row>
    <row r="12640" spans="1:4">
      <c r="A12640" s="95">
        <v>13357</v>
      </c>
      <c r="B12640" s="90" t="s">
        <v>19348</v>
      </c>
      <c r="C12640" s="89" t="s">
        <v>3635</v>
      </c>
      <c r="D12640" s="89" t="s">
        <v>431</v>
      </c>
    </row>
    <row r="12641" spans="1:4">
      <c r="A12641" s="95">
        <v>13358</v>
      </c>
      <c r="B12641" s="90" t="s">
        <v>19349</v>
      </c>
      <c r="C12641" s="89" t="s">
        <v>3635</v>
      </c>
      <c r="D12641" s="91" t="s">
        <v>19350</v>
      </c>
    </row>
    <row r="12642" spans="1:4">
      <c r="A12642" s="95">
        <v>13359</v>
      </c>
      <c r="B12642" s="90" t="s">
        <v>19351</v>
      </c>
      <c r="C12642" s="89" t="s">
        <v>3635</v>
      </c>
      <c r="D12642" s="91" t="s">
        <v>19352</v>
      </c>
    </row>
    <row r="12643" spans="1:4">
      <c r="A12643" s="95">
        <v>13360</v>
      </c>
      <c r="B12643" s="90" t="s">
        <v>19353</v>
      </c>
      <c r="C12643" s="89" t="s">
        <v>3635</v>
      </c>
      <c r="D12643" s="91" t="s">
        <v>3045</v>
      </c>
    </row>
    <row r="12644" spans="1:4">
      <c r="A12644" s="95">
        <v>13361</v>
      </c>
      <c r="B12644" s="90" t="s">
        <v>19354</v>
      </c>
      <c r="C12644" s="89" t="s">
        <v>3635</v>
      </c>
      <c r="D12644" s="91" t="s">
        <v>2833</v>
      </c>
    </row>
    <row r="12645" spans="1:4">
      <c r="A12645" s="95">
        <v>13362</v>
      </c>
      <c r="B12645" s="90" t="s">
        <v>19355</v>
      </c>
      <c r="C12645" s="89" t="s">
        <v>3635</v>
      </c>
      <c r="D12645" s="91" t="s">
        <v>19356</v>
      </c>
    </row>
    <row r="12646" spans="1:4">
      <c r="A12646" s="95">
        <v>13363</v>
      </c>
      <c r="B12646" s="90" t="s">
        <v>19357</v>
      </c>
      <c r="C12646" s="89" t="s">
        <v>3635</v>
      </c>
      <c r="D12646" s="91" t="s">
        <v>2254</v>
      </c>
    </row>
    <row r="12647" spans="1:4">
      <c r="A12647" s="95">
        <v>13364</v>
      </c>
      <c r="B12647" s="90" t="s">
        <v>19358</v>
      </c>
      <c r="C12647" s="89" t="s">
        <v>3635</v>
      </c>
      <c r="D12647" s="91" t="s">
        <v>19359</v>
      </c>
    </row>
    <row r="12648" spans="1:4">
      <c r="A12648" s="95">
        <v>13365</v>
      </c>
      <c r="B12648" s="90" t="s">
        <v>19360</v>
      </c>
      <c r="C12648" s="89" t="s">
        <v>3635</v>
      </c>
      <c r="D12648" s="91" t="s">
        <v>3405</v>
      </c>
    </row>
    <row r="12649" spans="1:4">
      <c r="A12649" s="95">
        <v>13366</v>
      </c>
      <c r="B12649" s="90" t="s">
        <v>19361</v>
      </c>
      <c r="C12649" s="89" t="s">
        <v>3635</v>
      </c>
      <c r="D12649" s="91" t="s">
        <v>89</v>
      </c>
    </row>
    <row r="12650" spans="1:4">
      <c r="A12650" s="95">
        <v>13367</v>
      </c>
      <c r="B12650" s="90" t="s">
        <v>19362</v>
      </c>
      <c r="C12650" s="89" t="s">
        <v>3635</v>
      </c>
      <c r="D12650" s="89" t="s">
        <v>429</v>
      </c>
    </row>
    <row r="12651" spans="1:4">
      <c r="A12651" s="95">
        <v>13368</v>
      </c>
      <c r="B12651" s="90" t="s">
        <v>19363</v>
      </c>
      <c r="C12651" s="89" t="s">
        <v>3635</v>
      </c>
      <c r="D12651" s="91" t="s">
        <v>1214</v>
      </c>
    </row>
    <row r="12652" spans="1:4">
      <c r="A12652" s="95">
        <v>13369</v>
      </c>
      <c r="B12652" s="90" t="s">
        <v>19364</v>
      </c>
      <c r="C12652" s="89" t="s">
        <v>3635</v>
      </c>
      <c r="D12652" s="91" t="s">
        <v>1655</v>
      </c>
    </row>
    <row r="12653" spans="1:4">
      <c r="A12653" s="95">
        <v>13370</v>
      </c>
      <c r="B12653" s="90" t="s">
        <v>19365</v>
      </c>
      <c r="C12653" s="89" t="s">
        <v>3635</v>
      </c>
      <c r="D12653" s="91" t="s">
        <v>392</v>
      </c>
    </row>
    <row r="12654" spans="1:4">
      <c r="A12654" s="95">
        <v>13371</v>
      </c>
      <c r="B12654" s="90" t="s">
        <v>19366</v>
      </c>
      <c r="C12654" s="89" t="s">
        <v>3635</v>
      </c>
      <c r="D12654" s="91" t="s">
        <v>95</v>
      </c>
    </row>
    <row r="12655" spans="1:4">
      <c r="A12655" s="95">
        <v>13372</v>
      </c>
      <c r="B12655" s="90" t="s">
        <v>19367</v>
      </c>
      <c r="C12655" s="89" t="s">
        <v>3635</v>
      </c>
      <c r="D12655" s="91" t="s">
        <v>1065</v>
      </c>
    </row>
    <row r="12656" spans="1:4">
      <c r="A12656" s="95">
        <v>13373</v>
      </c>
      <c r="B12656" s="90" t="s">
        <v>19368</v>
      </c>
      <c r="C12656" s="89" t="s">
        <v>3635</v>
      </c>
      <c r="D12656" s="91" t="s">
        <v>2994</v>
      </c>
    </row>
    <row r="12657" spans="1:4">
      <c r="A12657" s="95">
        <v>13374</v>
      </c>
      <c r="B12657" s="90" t="s">
        <v>19369</v>
      </c>
      <c r="C12657" s="89" t="s">
        <v>3635</v>
      </c>
      <c r="D12657" s="91" t="s">
        <v>2994</v>
      </c>
    </row>
    <row r="12658" spans="1:4">
      <c r="A12658" s="95">
        <v>13375</v>
      </c>
      <c r="B12658" s="90" t="s">
        <v>19370</v>
      </c>
      <c r="C12658" s="89" t="s">
        <v>3635</v>
      </c>
      <c r="D12658" s="91" t="s">
        <v>2925</v>
      </c>
    </row>
    <row r="12659" spans="1:4">
      <c r="A12659" s="95">
        <v>13376</v>
      </c>
      <c r="B12659" s="90" t="s">
        <v>19371</v>
      </c>
      <c r="C12659" s="89" t="s">
        <v>3635</v>
      </c>
      <c r="D12659" s="91" t="s">
        <v>2925</v>
      </c>
    </row>
    <row r="12660" spans="1:4">
      <c r="A12660" s="95">
        <v>13377</v>
      </c>
      <c r="B12660" s="90" t="s">
        <v>19372</v>
      </c>
      <c r="C12660" s="89" t="s">
        <v>3635</v>
      </c>
      <c r="D12660" s="91" t="s">
        <v>1282</v>
      </c>
    </row>
    <row r="12661" spans="1:4">
      <c r="A12661" s="95">
        <v>13378</v>
      </c>
      <c r="B12661" s="90" t="s">
        <v>19373</v>
      </c>
      <c r="C12661" s="89" t="s">
        <v>3635</v>
      </c>
      <c r="D12661" s="91" t="s">
        <v>1356</v>
      </c>
    </row>
    <row r="12662" spans="1:4">
      <c r="A12662" s="95">
        <v>13379</v>
      </c>
      <c r="B12662" s="90" t="s">
        <v>19374</v>
      </c>
      <c r="C12662" s="89" t="s">
        <v>3635</v>
      </c>
      <c r="D12662" s="91" t="s">
        <v>1923</v>
      </c>
    </row>
    <row r="12663" spans="1:4">
      <c r="D12663" s="89" t="s">
        <v>3701</v>
      </c>
    </row>
    <row r="12664" spans="1:4">
      <c r="B12664" s="87" t="s">
        <v>19375</v>
      </c>
    </row>
    <row r="12666" spans="1:4">
      <c r="B12666" s="87" t="s">
        <v>3609</v>
      </c>
      <c r="C12666" s="88" t="s">
        <v>3610</v>
      </c>
    </row>
    <row r="12667" spans="1:4">
      <c r="D12667" s="88" t="s">
        <v>3611</v>
      </c>
    </row>
    <row r="12668" spans="1:4">
      <c r="A12668" s="88" t="s">
        <v>3612</v>
      </c>
      <c r="B12668" s="87" t="s">
        <v>3613</v>
      </c>
      <c r="C12668" s="88" t="s">
        <v>3614</v>
      </c>
    </row>
    <row r="12669" spans="1:4">
      <c r="A12669" s="95">
        <v>13380</v>
      </c>
      <c r="B12669" s="90" t="s">
        <v>19376</v>
      </c>
      <c r="C12669" s="89" t="s">
        <v>3635</v>
      </c>
      <c r="D12669" s="91" t="s">
        <v>1323</v>
      </c>
    </row>
    <row r="12670" spans="1:4">
      <c r="A12670" s="95">
        <v>13381</v>
      </c>
      <c r="B12670" s="90" t="s">
        <v>19377</v>
      </c>
      <c r="C12670" s="89" t="s">
        <v>3635</v>
      </c>
      <c r="D12670" s="91" t="s">
        <v>2479</v>
      </c>
    </row>
    <row r="12671" spans="1:4">
      <c r="A12671" s="95">
        <v>13382</v>
      </c>
      <c r="B12671" s="90" t="s">
        <v>19378</v>
      </c>
      <c r="C12671" s="89" t="s">
        <v>3635</v>
      </c>
      <c r="D12671" s="91" t="s">
        <v>19379</v>
      </c>
    </row>
    <row r="12672" spans="1:4">
      <c r="B12672" s="90" t="s">
        <v>19380</v>
      </c>
    </row>
    <row r="12673" spans="1:4">
      <c r="A12673" s="95">
        <v>13383</v>
      </c>
      <c r="B12673" s="90" t="s">
        <v>19381</v>
      </c>
      <c r="C12673" s="89" t="s">
        <v>3635</v>
      </c>
      <c r="D12673" s="91" t="s">
        <v>2681</v>
      </c>
    </row>
    <row r="12674" spans="1:4">
      <c r="B12674" s="90" t="s">
        <v>19380</v>
      </c>
    </row>
    <row r="12675" spans="1:4">
      <c r="A12675" s="95">
        <v>13384</v>
      </c>
      <c r="B12675" s="90" t="s">
        <v>19382</v>
      </c>
      <c r="C12675" s="89" t="s">
        <v>3635</v>
      </c>
      <c r="D12675" s="91" t="s">
        <v>1688</v>
      </c>
    </row>
    <row r="12676" spans="1:4">
      <c r="A12676" s="95">
        <v>13385</v>
      </c>
      <c r="B12676" s="90" t="s">
        <v>19383</v>
      </c>
      <c r="C12676" s="89" t="s">
        <v>3635</v>
      </c>
      <c r="D12676" s="91" t="s">
        <v>3327</v>
      </c>
    </row>
    <row r="12677" spans="1:4">
      <c r="A12677" s="95">
        <v>13386</v>
      </c>
      <c r="B12677" s="90" t="s">
        <v>19384</v>
      </c>
      <c r="C12677" s="89" t="s">
        <v>3635</v>
      </c>
      <c r="D12677" s="91" t="s">
        <v>1323</v>
      </c>
    </row>
    <row r="12678" spans="1:4">
      <c r="B12678" s="90" t="s">
        <v>5344</v>
      </c>
    </row>
    <row r="12679" spans="1:4">
      <c r="A12679" s="95">
        <v>13387</v>
      </c>
      <c r="B12679" s="90" t="s">
        <v>19385</v>
      </c>
      <c r="C12679" s="89" t="s">
        <v>3635</v>
      </c>
      <c r="D12679" s="91" t="s">
        <v>1681</v>
      </c>
    </row>
    <row r="12680" spans="1:4">
      <c r="B12680" s="90" t="s">
        <v>19380</v>
      </c>
    </row>
    <row r="12681" spans="1:4">
      <c r="A12681" s="95">
        <v>13388</v>
      </c>
      <c r="B12681" s="90" t="s">
        <v>19386</v>
      </c>
      <c r="C12681" s="89" t="s">
        <v>3635</v>
      </c>
      <c r="D12681" s="91" t="s">
        <v>19379</v>
      </c>
    </row>
    <row r="12682" spans="1:4">
      <c r="B12682" s="90" t="s">
        <v>19380</v>
      </c>
    </row>
    <row r="12683" spans="1:4">
      <c r="A12683" s="95">
        <v>13389</v>
      </c>
      <c r="B12683" s="90" t="s">
        <v>19387</v>
      </c>
      <c r="C12683" s="89" t="s">
        <v>3635</v>
      </c>
      <c r="D12683" s="91" t="s">
        <v>3039</v>
      </c>
    </row>
    <row r="12684" spans="1:4">
      <c r="A12684" s="95">
        <v>13390</v>
      </c>
      <c r="B12684" s="90" t="s">
        <v>19388</v>
      </c>
      <c r="C12684" s="89" t="s">
        <v>3635</v>
      </c>
      <c r="D12684" s="91" t="s">
        <v>1997</v>
      </c>
    </row>
    <row r="12685" spans="1:4">
      <c r="A12685" s="95">
        <v>13391</v>
      </c>
      <c r="B12685" s="90" t="s">
        <v>19389</v>
      </c>
      <c r="C12685" s="89" t="s">
        <v>3635</v>
      </c>
      <c r="D12685" s="91" t="s">
        <v>795</v>
      </c>
    </row>
    <row r="12686" spans="1:4">
      <c r="A12686" s="95">
        <v>13392</v>
      </c>
      <c r="B12686" s="90" t="s">
        <v>19390</v>
      </c>
      <c r="C12686" s="89" t="s">
        <v>3635</v>
      </c>
      <c r="D12686" s="91" t="s">
        <v>19391</v>
      </c>
    </row>
    <row r="12687" spans="1:4">
      <c r="A12687" s="95">
        <v>13393</v>
      </c>
      <c r="B12687" s="90" t="s">
        <v>19392</v>
      </c>
      <c r="C12687" s="89" t="s">
        <v>3973</v>
      </c>
      <c r="D12687" s="91" t="s">
        <v>19393</v>
      </c>
    </row>
    <row r="12688" spans="1:4">
      <c r="A12688" s="95">
        <v>13394</v>
      </c>
      <c r="B12688" s="90" t="s">
        <v>19394</v>
      </c>
      <c r="C12688" s="89" t="s">
        <v>8051</v>
      </c>
      <c r="D12688" s="91" t="s">
        <v>19395</v>
      </c>
    </row>
    <row r="12689" spans="1:4">
      <c r="A12689" s="95">
        <v>13395</v>
      </c>
      <c r="B12689" s="90" t="s">
        <v>19396</v>
      </c>
      <c r="C12689" s="89" t="s">
        <v>3635</v>
      </c>
      <c r="D12689" s="91" t="s">
        <v>19397</v>
      </c>
    </row>
    <row r="12690" spans="1:4">
      <c r="A12690" s="95">
        <v>13396</v>
      </c>
      <c r="B12690" s="90" t="s">
        <v>18343</v>
      </c>
      <c r="C12690" s="89" t="s">
        <v>3973</v>
      </c>
      <c r="D12690" s="91" t="s">
        <v>1178</v>
      </c>
    </row>
    <row r="12691" spans="1:4">
      <c r="B12691" s="90" t="s">
        <v>19398</v>
      </c>
    </row>
    <row r="12692" spans="1:4">
      <c r="A12692" s="95">
        <v>13397</v>
      </c>
      <c r="B12692" s="90" t="s">
        <v>19399</v>
      </c>
      <c r="C12692" s="89" t="s">
        <v>3635</v>
      </c>
      <c r="D12692" s="91" t="s">
        <v>993</v>
      </c>
    </row>
    <row r="12693" spans="1:4">
      <c r="A12693" s="95">
        <v>13398</v>
      </c>
      <c r="B12693" s="90" t="s">
        <v>19400</v>
      </c>
      <c r="C12693" s="89" t="s">
        <v>3635</v>
      </c>
      <c r="D12693" s="91" t="s">
        <v>19401</v>
      </c>
    </row>
    <row r="12694" spans="1:4">
      <c r="A12694" s="95">
        <v>13399</v>
      </c>
      <c r="B12694" s="90" t="s">
        <v>19402</v>
      </c>
      <c r="C12694" s="89" t="s">
        <v>3635</v>
      </c>
      <c r="D12694" s="91" t="s">
        <v>19403</v>
      </c>
    </row>
    <row r="12695" spans="1:4">
      <c r="A12695" s="95">
        <v>13400</v>
      </c>
      <c r="B12695" s="90" t="s">
        <v>19404</v>
      </c>
      <c r="C12695" s="89" t="s">
        <v>3635</v>
      </c>
      <c r="D12695" s="91" t="s">
        <v>3440</v>
      </c>
    </row>
    <row r="12696" spans="1:4">
      <c r="A12696" s="95">
        <v>13401</v>
      </c>
      <c r="B12696" s="90" t="s">
        <v>19405</v>
      </c>
      <c r="C12696" s="89" t="s">
        <v>3635</v>
      </c>
      <c r="D12696" s="91" t="s">
        <v>19406</v>
      </c>
    </row>
    <row r="12697" spans="1:4">
      <c r="A12697" s="95">
        <v>13402</v>
      </c>
      <c r="B12697" s="90" t="s">
        <v>19407</v>
      </c>
      <c r="C12697" s="89" t="s">
        <v>3635</v>
      </c>
      <c r="D12697" s="91" t="s">
        <v>1047</v>
      </c>
    </row>
    <row r="12698" spans="1:4">
      <c r="A12698" s="95">
        <v>13403</v>
      </c>
      <c r="B12698" s="90" t="s">
        <v>19408</v>
      </c>
      <c r="C12698" s="89" t="s">
        <v>3635</v>
      </c>
      <c r="D12698" s="91" t="s">
        <v>1881</v>
      </c>
    </row>
    <row r="12699" spans="1:4">
      <c r="A12699" s="95">
        <v>13404</v>
      </c>
      <c r="B12699" s="90" t="s">
        <v>19409</v>
      </c>
      <c r="C12699" s="89" t="s">
        <v>3635</v>
      </c>
      <c r="D12699" s="91" t="s">
        <v>453</v>
      </c>
    </row>
    <row r="12700" spans="1:4">
      <c r="A12700" s="95">
        <v>13405</v>
      </c>
      <c r="B12700" s="90" t="s">
        <v>19410</v>
      </c>
      <c r="C12700" s="89" t="s">
        <v>3635</v>
      </c>
      <c r="D12700" s="91" t="s">
        <v>19411</v>
      </c>
    </row>
    <row r="12701" spans="1:4">
      <c r="A12701" s="95">
        <v>13406</v>
      </c>
      <c r="B12701" s="90" t="s">
        <v>19412</v>
      </c>
      <c r="C12701" s="89" t="s">
        <v>3635</v>
      </c>
      <c r="D12701" s="91" t="s">
        <v>19413</v>
      </c>
    </row>
    <row r="12702" spans="1:4">
      <c r="A12702" s="95">
        <v>13407</v>
      </c>
      <c r="B12702" s="90" t="s">
        <v>19414</v>
      </c>
      <c r="C12702" s="89" t="s">
        <v>3635</v>
      </c>
      <c r="D12702" s="91" t="s">
        <v>2448</v>
      </c>
    </row>
    <row r="12703" spans="1:4">
      <c r="A12703" s="95">
        <v>13408</v>
      </c>
      <c r="B12703" s="90" t="s">
        <v>19415</v>
      </c>
      <c r="C12703" s="89" t="s">
        <v>3635</v>
      </c>
      <c r="D12703" s="91" t="s">
        <v>5945</v>
      </c>
    </row>
    <row r="12704" spans="1:4">
      <c r="A12704" s="95">
        <v>13409</v>
      </c>
      <c r="B12704" s="90" t="s">
        <v>19416</v>
      </c>
      <c r="C12704" s="89" t="s">
        <v>3635</v>
      </c>
      <c r="D12704" s="91" t="s">
        <v>2511</v>
      </c>
    </row>
    <row r="12705" spans="1:4">
      <c r="A12705" s="95">
        <v>13410</v>
      </c>
      <c r="B12705" s="90" t="s">
        <v>19417</v>
      </c>
      <c r="C12705" s="89" t="s">
        <v>3635</v>
      </c>
      <c r="D12705" s="91" t="s">
        <v>7422</v>
      </c>
    </row>
    <row r="12706" spans="1:4">
      <c r="D12706" s="89" t="s">
        <v>3701</v>
      </c>
    </row>
    <row r="12707" spans="1:4">
      <c r="B12707" s="87" t="s">
        <v>19418</v>
      </c>
    </row>
    <row r="12709" spans="1:4">
      <c r="B12709" s="87" t="s">
        <v>3609</v>
      </c>
      <c r="C12709" s="88" t="s">
        <v>3610</v>
      </c>
    </row>
    <row r="12710" spans="1:4">
      <c r="D12710" s="88" t="s">
        <v>3611</v>
      </c>
    </row>
    <row r="12711" spans="1:4">
      <c r="A12711" s="88" t="s">
        <v>3612</v>
      </c>
      <c r="B12711" s="87" t="s">
        <v>3613</v>
      </c>
      <c r="C12711" s="88" t="s">
        <v>3614</v>
      </c>
    </row>
    <row r="12712" spans="1:4">
      <c r="A12712" s="95">
        <v>13411</v>
      </c>
      <c r="B12712" s="90" t="s">
        <v>19419</v>
      </c>
      <c r="C12712" s="89" t="s">
        <v>3635</v>
      </c>
      <c r="D12712" s="91" t="s">
        <v>647</v>
      </c>
    </row>
    <row r="12713" spans="1:4">
      <c r="A12713" s="95">
        <v>13412</v>
      </c>
      <c r="B12713" s="90" t="s">
        <v>19420</v>
      </c>
      <c r="C12713" s="89" t="s">
        <v>3635</v>
      </c>
      <c r="D12713" s="91" t="s">
        <v>1676</v>
      </c>
    </row>
    <row r="12714" spans="1:4">
      <c r="A12714" s="95">
        <v>13413</v>
      </c>
      <c r="B12714" s="90" t="s">
        <v>19421</v>
      </c>
      <c r="C12714" s="89" t="s">
        <v>3635</v>
      </c>
      <c r="D12714" s="91" t="s">
        <v>203</v>
      </c>
    </row>
    <row r="12715" spans="1:4">
      <c r="A12715" s="95">
        <v>13414</v>
      </c>
      <c r="B12715" s="90" t="s">
        <v>19422</v>
      </c>
      <c r="C12715" s="89" t="s">
        <v>3635</v>
      </c>
      <c r="D12715" s="89" t="s">
        <v>1155</v>
      </c>
    </row>
    <row r="12716" spans="1:4">
      <c r="A12716" s="95">
        <v>13415</v>
      </c>
      <c r="B12716" s="90" t="s">
        <v>19423</v>
      </c>
      <c r="C12716" s="89" t="s">
        <v>3635</v>
      </c>
      <c r="D12716" s="91" t="s">
        <v>1760</v>
      </c>
    </row>
    <row r="12717" spans="1:4">
      <c r="A12717" s="95">
        <v>13416</v>
      </c>
      <c r="B12717" s="90" t="s">
        <v>19424</v>
      </c>
      <c r="C12717" s="89" t="s">
        <v>3635</v>
      </c>
      <c r="D12717" s="91" t="s">
        <v>1774</v>
      </c>
    </row>
    <row r="12718" spans="1:4">
      <c r="A12718" s="95">
        <v>13419</v>
      </c>
      <c r="B12718" s="90" t="s">
        <v>19425</v>
      </c>
      <c r="C12718" s="89" t="s">
        <v>3635</v>
      </c>
      <c r="D12718" s="91" t="s">
        <v>19426</v>
      </c>
    </row>
    <row r="12719" spans="1:4">
      <c r="B12719" s="90" t="s">
        <v>5977</v>
      </c>
    </row>
    <row r="12720" spans="1:4">
      <c r="A12720" s="95">
        <v>13420</v>
      </c>
      <c r="B12720" s="90" t="s">
        <v>19427</v>
      </c>
      <c r="C12720" s="89" t="s">
        <v>3635</v>
      </c>
      <c r="D12720" s="91" t="s">
        <v>696</v>
      </c>
    </row>
    <row r="12721" spans="1:4">
      <c r="A12721" s="95">
        <v>13421</v>
      </c>
      <c r="B12721" s="90" t="s">
        <v>19428</v>
      </c>
      <c r="C12721" s="89" t="s">
        <v>3635</v>
      </c>
      <c r="D12721" s="91" t="s">
        <v>1923</v>
      </c>
    </row>
    <row r="12722" spans="1:4">
      <c r="A12722" s="95">
        <v>13422</v>
      </c>
      <c r="B12722" s="90" t="s">
        <v>19429</v>
      </c>
      <c r="C12722" s="89" t="s">
        <v>3973</v>
      </c>
      <c r="D12722" s="91" t="s">
        <v>2636</v>
      </c>
    </row>
    <row r="12723" spans="1:4">
      <c r="A12723" s="95">
        <v>13423</v>
      </c>
      <c r="B12723" s="90" t="s">
        <v>19430</v>
      </c>
      <c r="C12723" s="89" t="s">
        <v>3973</v>
      </c>
      <c r="D12723" s="91" t="s">
        <v>292</v>
      </c>
    </row>
    <row r="12724" spans="1:4">
      <c r="A12724" s="95">
        <v>13424</v>
      </c>
      <c r="B12724" s="90" t="s">
        <v>19431</v>
      </c>
      <c r="C12724" s="89" t="s">
        <v>3635</v>
      </c>
      <c r="D12724" s="91" t="s">
        <v>19432</v>
      </c>
    </row>
    <row r="12725" spans="1:4">
      <c r="A12725" s="89" t="s">
        <v>19433</v>
      </c>
      <c r="B12725" s="90" t="s">
        <v>19434</v>
      </c>
      <c r="C12725" s="89" t="s">
        <v>3751</v>
      </c>
      <c r="D12725" s="91" t="s">
        <v>2842</v>
      </c>
    </row>
    <row r="12726" spans="1:4">
      <c r="A12726" s="89" t="s">
        <v>19435</v>
      </c>
      <c r="B12726" s="90" t="s">
        <v>19436</v>
      </c>
      <c r="C12726" s="89" t="s">
        <v>3655</v>
      </c>
      <c r="D12726" s="91" t="s">
        <v>2753</v>
      </c>
    </row>
    <row r="12727" spans="1:4">
      <c r="A12727" s="89" t="s">
        <v>19437</v>
      </c>
      <c r="B12727" s="90" t="s">
        <v>19438</v>
      </c>
      <c r="C12727" s="89" t="s">
        <v>3745</v>
      </c>
      <c r="D12727" s="91" t="s">
        <v>3748</v>
      </c>
    </row>
    <row r="12728" spans="1:4">
      <c r="A12728" s="89" t="s">
        <v>19439</v>
      </c>
      <c r="B12728" s="90" t="s">
        <v>19440</v>
      </c>
      <c r="C12728" s="89" t="s">
        <v>3745</v>
      </c>
      <c r="D12728" s="91" t="s">
        <v>983</v>
      </c>
    </row>
    <row r="12729" spans="1:4">
      <c r="A12729" s="89" t="s">
        <v>19441</v>
      </c>
      <c r="B12729" s="90" t="s">
        <v>19442</v>
      </c>
      <c r="C12729" s="89" t="s">
        <v>3751</v>
      </c>
      <c r="D12729" s="91" t="s">
        <v>3066</v>
      </c>
    </row>
    <row r="12730" spans="1:4">
      <c r="A12730" s="89" t="s">
        <v>19443</v>
      </c>
      <c r="B12730" s="90" t="s">
        <v>19444</v>
      </c>
      <c r="C12730" s="89" t="s">
        <v>3635</v>
      </c>
      <c r="D12730" s="91" t="s">
        <v>3444</v>
      </c>
    </row>
    <row r="12731" spans="1:4">
      <c r="A12731" s="89" t="s">
        <v>3623</v>
      </c>
      <c r="B12731" s="90" t="s">
        <v>19445</v>
      </c>
      <c r="C12731" s="89" t="s">
        <v>3635</v>
      </c>
      <c r="D12731" s="91" t="s">
        <v>482</v>
      </c>
    </row>
    <row r="12732" spans="1:4">
      <c r="A12732" s="89" t="s">
        <v>19446</v>
      </c>
      <c r="B12732" s="90" t="s">
        <v>19447</v>
      </c>
      <c r="C12732" s="89" t="s">
        <v>3751</v>
      </c>
      <c r="D12732" s="91" t="s">
        <v>5421</v>
      </c>
    </row>
    <row r="12733" spans="1:4">
      <c r="A12733" s="89" t="s">
        <v>3633</v>
      </c>
      <c r="B12733" s="90" t="s">
        <v>19448</v>
      </c>
      <c r="C12733" s="89" t="s">
        <v>3751</v>
      </c>
      <c r="D12733" s="91" t="s">
        <v>3326</v>
      </c>
    </row>
    <row r="12734" spans="1:4">
      <c r="A12734" s="89" t="s">
        <v>3643</v>
      </c>
      <c r="B12734" s="90" t="s">
        <v>19449</v>
      </c>
      <c r="C12734" s="89" t="s">
        <v>3751</v>
      </c>
      <c r="D12734" s="91" t="s">
        <v>131</v>
      </c>
    </row>
    <row r="12735" spans="1:4">
      <c r="A12735" s="89" t="s">
        <v>19450</v>
      </c>
      <c r="B12735" s="90" t="s">
        <v>19451</v>
      </c>
      <c r="C12735" s="89" t="s">
        <v>3751</v>
      </c>
      <c r="D12735" s="91" t="s">
        <v>131</v>
      </c>
    </row>
    <row r="12736" spans="1:4">
      <c r="A12736" s="89" t="s">
        <v>3646</v>
      </c>
      <c r="B12736" s="90" t="s">
        <v>19452</v>
      </c>
      <c r="C12736" s="89" t="s">
        <v>3751</v>
      </c>
      <c r="D12736" s="91" t="s">
        <v>705</v>
      </c>
    </row>
    <row r="12737" spans="1:4">
      <c r="A12737" s="89" t="s">
        <v>19453</v>
      </c>
      <c r="B12737" s="90" t="s">
        <v>19454</v>
      </c>
      <c r="C12737" s="89" t="s">
        <v>3751</v>
      </c>
      <c r="D12737" s="91" t="s">
        <v>2998</v>
      </c>
    </row>
    <row r="12738" spans="1:4">
      <c r="A12738" s="89" t="s">
        <v>3649</v>
      </c>
      <c r="B12738" s="90" t="s">
        <v>19455</v>
      </c>
      <c r="C12738" s="89" t="s">
        <v>3751</v>
      </c>
      <c r="D12738" s="91" t="s">
        <v>131</v>
      </c>
    </row>
    <row r="12739" spans="1:4">
      <c r="A12739" s="89" t="s">
        <v>3651</v>
      </c>
      <c r="B12739" s="90" t="s">
        <v>19456</v>
      </c>
      <c r="C12739" s="89" t="s">
        <v>3751</v>
      </c>
      <c r="D12739" s="91" t="s">
        <v>131</v>
      </c>
    </row>
    <row r="12740" spans="1:4">
      <c r="A12740" s="89" t="s">
        <v>19457</v>
      </c>
      <c r="B12740" s="90" t="s">
        <v>19458</v>
      </c>
      <c r="C12740" s="89" t="s">
        <v>3751</v>
      </c>
      <c r="D12740" s="91" t="s">
        <v>1548</v>
      </c>
    </row>
    <row r="12741" spans="1:4">
      <c r="A12741" s="89" t="s">
        <v>19459</v>
      </c>
      <c r="B12741" s="90" t="s">
        <v>19460</v>
      </c>
      <c r="C12741" s="89" t="s">
        <v>3751</v>
      </c>
      <c r="D12741" s="91" t="s">
        <v>138</v>
      </c>
    </row>
    <row r="12742" spans="1:4">
      <c r="A12742" s="89" t="s">
        <v>19461</v>
      </c>
      <c r="B12742" s="90" t="s">
        <v>19462</v>
      </c>
      <c r="C12742" s="89" t="s">
        <v>3751</v>
      </c>
      <c r="D12742" s="91" t="s">
        <v>130</v>
      </c>
    </row>
    <row r="12743" spans="1:4">
      <c r="A12743" s="89" t="s">
        <v>19463</v>
      </c>
      <c r="B12743" s="90" t="s">
        <v>19464</v>
      </c>
      <c r="C12743" s="89" t="s">
        <v>3751</v>
      </c>
      <c r="D12743" s="91" t="s">
        <v>479</v>
      </c>
    </row>
    <row r="12744" spans="1:4">
      <c r="A12744" s="89" t="s">
        <v>19465</v>
      </c>
      <c r="B12744" s="90" t="s">
        <v>19466</v>
      </c>
      <c r="C12744" s="89" t="s">
        <v>3751</v>
      </c>
      <c r="D12744" s="91" t="s">
        <v>138</v>
      </c>
    </row>
    <row r="12745" spans="1:4">
      <c r="D12745" s="89" t="s">
        <v>3701</v>
      </c>
    </row>
    <row r="12746" spans="1:4">
      <c r="B12746" s="87" t="s">
        <v>19467</v>
      </c>
    </row>
    <row r="12748" spans="1:4">
      <c r="B12748" s="87" t="s">
        <v>3609</v>
      </c>
      <c r="C12748" s="88" t="s">
        <v>3610</v>
      </c>
    </row>
    <row r="12749" spans="1:4">
      <c r="D12749" s="88" t="s">
        <v>3611</v>
      </c>
    </row>
    <row r="12750" spans="1:4">
      <c r="A12750" s="88" t="s">
        <v>3612</v>
      </c>
      <c r="B12750" s="87" t="s">
        <v>3613</v>
      </c>
      <c r="C12750" s="88" t="s">
        <v>3614</v>
      </c>
    </row>
    <row r="12751" spans="1:4">
      <c r="A12751" s="89" t="s">
        <v>19468</v>
      </c>
      <c r="B12751" s="90" t="s">
        <v>19469</v>
      </c>
      <c r="C12751" s="89" t="s">
        <v>3751</v>
      </c>
      <c r="D12751" s="91" t="s">
        <v>1989</v>
      </c>
    </row>
    <row r="12752" spans="1:4">
      <c r="A12752" s="89" t="s">
        <v>19470</v>
      </c>
      <c r="B12752" s="90" t="s">
        <v>19471</v>
      </c>
      <c r="C12752" s="89" t="s">
        <v>3751</v>
      </c>
      <c r="D12752" s="91" t="s">
        <v>853</v>
      </c>
    </row>
    <row r="12753" spans="1:4">
      <c r="A12753" s="89" t="s">
        <v>19472</v>
      </c>
      <c r="B12753" s="90" t="s">
        <v>19473</v>
      </c>
      <c r="C12753" s="89" t="s">
        <v>3751</v>
      </c>
      <c r="D12753" s="91" t="s">
        <v>3754</v>
      </c>
    </row>
    <row r="12754" spans="1:4">
      <c r="A12754" s="89" t="s">
        <v>3656</v>
      </c>
      <c r="B12754" s="90" t="s">
        <v>19474</v>
      </c>
      <c r="C12754" s="89" t="s">
        <v>3751</v>
      </c>
      <c r="D12754" s="91" t="s">
        <v>303</v>
      </c>
    </row>
    <row r="12755" spans="1:4">
      <c r="A12755" s="89" t="s">
        <v>3661</v>
      </c>
      <c r="B12755" s="90" t="s">
        <v>19475</v>
      </c>
      <c r="C12755" s="89" t="s">
        <v>3751</v>
      </c>
      <c r="D12755" s="91" t="s">
        <v>771</v>
      </c>
    </row>
    <row r="12756" spans="1:4">
      <c r="A12756" s="89" t="s">
        <v>3664</v>
      </c>
      <c r="B12756" s="90" t="s">
        <v>19476</v>
      </c>
      <c r="C12756" s="89" t="s">
        <v>3751</v>
      </c>
      <c r="D12756" s="91" t="s">
        <v>303</v>
      </c>
    </row>
    <row r="12757" spans="1:4">
      <c r="A12757" s="89" t="s">
        <v>3667</v>
      </c>
      <c r="B12757" s="90" t="s">
        <v>19477</v>
      </c>
      <c r="C12757" s="89" t="s">
        <v>3751</v>
      </c>
      <c r="D12757" s="91" t="s">
        <v>588</v>
      </c>
    </row>
    <row r="12758" spans="1:4">
      <c r="A12758" s="89" t="s">
        <v>3669</v>
      </c>
      <c r="B12758" s="90" t="s">
        <v>19478</v>
      </c>
      <c r="C12758" s="89" t="s">
        <v>3751</v>
      </c>
      <c r="D12758" s="91" t="s">
        <v>2007</v>
      </c>
    </row>
    <row r="12759" spans="1:4">
      <c r="A12759" s="89" t="s">
        <v>19479</v>
      </c>
      <c r="B12759" s="90" t="s">
        <v>19480</v>
      </c>
      <c r="C12759" s="89" t="s">
        <v>3635</v>
      </c>
      <c r="D12759" s="91" t="s">
        <v>19481</v>
      </c>
    </row>
    <row r="12760" spans="1:4">
      <c r="A12760" s="89" t="s">
        <v>19482</v>
      </c>
      <c r="B12760" s="90" t="s">
        <v>19483</v>
      </c>
      <c r="C12760" s="89" t="s">
        <v>3635</v>
      </c>
      <c r="D12760" s="91" t="s">
        <v>739</v>
      </c>
    </row>
    <row r="12761" spans="1:4">
      <c r="A12761" s="89" t="s">
        <v>3679</v>
      </c>
      <c r="B12761" s="90" t="s">
        <v>19484</v>
      </c>
      <c r="C12761" s="89" t="s">
        <v>3635</v>
      </c>
      <c r="D12761" s="91" t="s">
        <v>10265</v>
      </c>
    </row>
    <row r="12762" spans="1:4">
      <c r="A12762" s="89" t="s">
        <v>3682</v>
      </c>
      <c r="B12762" s="90" t="s">
        <v>19485</v>
      </c>
      <c r="C12762" s="89" t="s">
        <v>3635</v>
      </c>
      <c r="D12762" s="91" t="s">
        <v>2016</v>
      </c>
    </row>
    <row r="12763" spans="1:4">
      <c r="A12763" s="89" t="s">
        <v>3686</v>
      </c>
      <c r="B12763" s="90" t="s">
        <v>19486</v>
      </c>
      <c r="C12763" s="89" t="s">
        <v>3635</v>
      </c>
      <c r="D12763" s="91" t="s">
        <v>10254</v>
      </c>
    </row>
    <row r="12764" spans="1:4">
      <c r="A12764" s="89" t="s">
        <v>3688</v>
      </c>
      <c r="B12764" s="90" t="s">
        <v>19487</v>
      </c>
      <c r="C12764" s="89" t="s">
        <v>3635</v>
      </c>
      <c r="D12764" s="91" t="s">
        <v>10256</v>
      </c>
    </row>
    <row r="12765" spans="1:4">
      <c r="A12765" s="89" t="s">
        <v>3690</v>
      </c>
      <c r="B12765" s="90" t="s">
        <v>19488</v>
      </c>
      <c r="C12765" s="89" t="s">
        <v>3635</v>
      </c>
      <c r="D12765" s="91" t="s">
        <v>458</v>
      </c>
    </row>
    <row r="12766" spans="1:4">
      <c r="A12766" s="89" t="s">
        <v>3696</v>
      </c>
      <c r="B12766" s="90" t="s">
        <v>19489</v>
      </c>
      <c r="C12766" s="89" t="s">
        <v>3635</v>
      </c>
      <c r="D12766" s="91" t="s">
        <v>252</v>
      </c>
    </row>
    <row r="12767" spans="1:4">
      <c r="B12767" s="96" t="s">
        <v>19490</v>
      </c>
    </row>
    <row r="12768" spans="1:4">
      <c r="A12768" s="89" t="s">
        <v>19491</v>
      </c>
      <c r="B12768" s="90" t="s">
        <v>19492</v>
      </c>
      <c r="C12768" s="89" t="s">
        <v>3635</v>
      </c>
      <c r="D12768" s="91" t="s">
        <v>695</v>
      </c>
    </row>
    <row r="12769" spans="1:4">
      <c r="A12769" s="89" t="s">
        <v>19493</v>
      </c>
      <c r="B12769" s="90" t="s">
        <v>19494</v>
      </c>
      <c r="C12769" s="89" t="s">
        <v>3635</v>
      </c>
      <c r="D12769" s="91" t="s">
        <v>1052</v>
      </c>
    </row>
    <row r="12770" spans="1:4">
      <c r="B12770" s="96" t="s">
        <v>19490</v>
      </c>
    </row>
    <row r="12771" spans="1:4">
      <c r="A12771" s="89" t="s">
        <v>3709</v>
      </c>
      <c r="B12771" s="90" t="s">
        <v>19495</v>
      </c>
      <c r="C12771" s="89" t="s">
        <v>3635</v>
      </c>
      <c r="D12771" s="91" t="s">
        <v>1557</v>
      </c>
    </row>
    <row r="12772" spans="1:4">
      <c r="B12772" s="96" t="s">
        <v>19490</v>
      </c>
    </row>
    <row r="12773" spans="1:4">
      <c r="A12773" s="89" t="s">
        <v>19496</v>
      </c>
      <c r="B12773" s="90" t="s">
        <v>19497</v>
      </c>
      <c r="C12773" s="89" t="s">
        <v>3635</v>
      </c>
      <c r="D12773" s="91" t="s">
        <v>134</v>
      </c>
    </row>
    <row r="12774" spans="1:4">
      <c r="A12774" s="89" t="s">
        <v>3713</v>
      </c>
      <c r="B12774" s="90" t="s">
        <v>19498</v>
      </c>
      <c r="C12774" s="89" t="s">
        <v>3635</v>
      </c>
      <c r="D12774" s="89" t="s">
        <v>491</v>
      </c>
    </row>
    <row r="12775" spans="1:4">
      <c r="A12775" s="89" t="s">
        <v>3715</v>
      </c>
      <c r="B12775" s="90" t="s">
        <v>19499</v>
      </c>
      <c r="C12775" s="89" t="s">
        <v>3635</v>
      </c>
      <c r="D12775" s="91" t="s">
        <v>201</v>
      </c>
    </row>
    <row r="12776" spans="1:4">
      <c r="A12776" s="89" t="s">
        <v>3717</v>
      </c>
      <c r="B12776" s="90" t="s">
        <v>19500</v>
      </c>
      <c r="C12776" s="89" t="s">
        <v>3635</v>
      </c>
      <c r="D12776" s="91" t="s">
        <v>796</v>
      </c>
    </row>
    <row r="12777" spans="1:4">
      <c r="A12777" s="89" t="s">
        <v>3719</v>
      </c>
      <c r="B12777" s="90" t="s">
        <v>19501</v>
      </c>
      <c r="C12777" s="89" t="s">
        <v>3635</v>
      </c>
      <c r="D12777" s="91" t="s">
        <v>3216</v>
      </c>
    </row>
    <row r="12778" spans="1:4">
      <c r="A12778" s="89" t="s">
        <v>3721</v>
      </c>
      <c r="B12778" s="90" t="s">
        <v>19502</v>
      </c>
      <c r="C12778" s="89" t="s">
        <v>3635</v>
      </c>
      <c r="D12778" s="91" t="s">
        <v>229</v>
      </c>
    </row>
    <row r="12779" spans="1:4">
      <c r="A12779" s="89" t="s">
        <v>3723</v>
      </c>
      <c r="B12779" s="90" t="s">
        <v>19503</v>
      </c>
      <c r="C12779" s="89" t="s">
        <v>3635</v>
      </c>
      <c r="D12779" s="91" t="s">
        <v>3593</v>
      </c>
    </row>
    <row r="12780" spans="1:4">
      <c r="A12780" s="89" t="s">
        <v>3725</v>
      </c>
      <c r="B12780" s="90" t="s">
        <v>19504</v>
      </c>
      <c r="C12780" s="89" t="s">
        <v>3635</v>
      </c>
      <c r="D12780" s="91" t="s">
        <v>528</v>
      </c>
    </row>
    <row r="12781" spans="1:4">
      <c r="A12781" s="89" t="s">
        <v>3728</v>
      </c>
      <c r="B12781" s="90" t="s">
        <v>19505</v>
      </c>
      <c r="C12781" s="89" t="s">
        <v>3635</v>
      </c>
      <c r="D12781" s="91" t="s">
        <v>3815</v>
      </c>
    </row>
    <row r="12782" spans="1:4">
      <c r="A12782" s="89" t="s">
        <v>3730</v>
      </c>
      <c r="B12782" s="90" t="s">
        <v>19506</v>
      </c>
      <c r="C12782" s="89" t="s">
        <v>3635</v>
      </c>
      <c r="D12782" s="91" t="s">
        <v>343</v>
      </c>
    </row>
    <row r="12783" spans="1:4">
      <c r="A12783" s="89" t="s">
        <v>3732</v>
      </c>
      <c r="B12783" s="90" t="s">
        <v>19507</v>
      </c>
      <c r="C12783" s="89" t="s">
        <v>3635</v>
      </c>
      <c r="D12783" s="91" t="s">
        <v>3852</v>
      </c>
    </row>
    <row r="12784" spans="1:4">
      <c r="A12784" s="89" t="s">
        <v>3734</v>
      </c>
      <c r="B12784" s="90" t="s">
        <v>19508</v>
      </c>
      <c r="C12784" s="89" t="s">
        <v>3635</v>
      </c>
      <c r="D12784" s="91" t="s">
        <v>3856</v>
      </c>
    </row>
    <row r="12785" spans="1:4">
      <c r="A12785" s="89" t="s">
        <v>3736</v>
      </c>
      <c r="B12785" s="90" t="s">
        <v>19509</v>
      </c>
      <c r="C12785" s="89" t="s">
        <v>3635</v>
      </c>
      <c r="D12785" s="89" t="s">
        <v>2444</v>
      </c>
    </row>
    <row r="12786" spans="1:4">
      <c r="D12786" s="89" t="s">
        <v>3701</v>
      </c>
    </row>
    <row r="12787" spans="1:4">
      <c r="B12787" s="87" t="s">
        <v>19510</v>
      </c>
    </row>
    <row r="12789" spans="1:4">
      <c r="B12789" s="87" t="s">
        <v>3609</v>
      </c>
      <c r="C12789" s="88" t="s">
        <v>3610</v>
      </c>
    </row>
    <row r="12790" spans="1:4">
      <c r="D12790" s="88" t="s">
        <v>3611</v>
      </c>
    </row>
    <row r="12791" spans="1:4">
      <c r="A12791" s="88" t="s">
        <v>3612</v>
      </c>
      <c r="B12791" s="87" t="s">
        <v>3613</v>
      </c>
      <c r="C12791" s="88" t="s">
        <v>3614</v>
      </c>
    </row>
    <row r="12792" spans="1:4">
      <c r="A12792" s="89" t="s">
        <v>3740</v>
      </c>
      <c r="B12792" s="90" t="s">
        <v>19511</v>
      </c>
      <c r="C12792" s="89" t="s">
        <v>3635</v>
      </c>
      <c r="D12792" s="89" t="s">
        <v>88</v>
      </c>
    </row>
    <row r="12793" spans="1:4">
      <c r="A12793" s="89" t="s">
        <v>3752</v>
      </c>
      <c r="B12793" s="90" t="s">
        <v>19512</v>
      </c>
      <c r="C12793" s="89" t="s">
        <v>3635</v>
      </c>
      <c r="D12793" s="91" t="s">
        <v>3798</v>
      </c>
    </row>
    <row r="12794" spans="1:4">
      <c r="A12794" s="89" t="s">
        <v>3755</v>
      </c>
      <c r="B12794" s="90" t="s">
        <v>19513</v>
      </c>
      <c r="C12794" s="89" t="s">
        <v>3635</v>
      </c>
      <c r="D12794" s="91" t="s">
        <v>2668</v>
      </c>
    </row>
    <row r="12795" spans="1:4">
      <c r="A12795" s="89" t="s">
        <v>3757</v>
      </c>
      <c r="B12795" s="90" t="s">
        <v>19514</v>
      </c>
      <c r="C12795" s="89" t="s">
        <v>3635</v>
      </c>
      <c r="D12795" s="91" t="s">
        <v>3849</v>
      </c>
    </row>
    <row r="12796" spans="1:4">
      <c r="A12796" s="89" t="s">
        <v>3759</v>
      </c>
      <c r="B12796" s="90" t="s">
        <v>19515</v>
      </c>
      <c r="C12796" s="89" t="s">
        <v>3635</v>
      </c>
      <c r="D12796" s="89" t="s">
        <v>2377</v>
      </c>
    </row>
    <row r="12797" spans="1:4">
      <c r="A12797" s="89" t="s">
        <v>3761</v>
      </c>
      <c r="B12797" s="90" t="s">
        <v>19516</v>
      </c>
      <c r="C12797" s="89" t="s">
        <v>3635</v>
      </c>
      <c r="D12797" s="91" t="s">
        <v>3820</v>
      </c>
    </row>
    <row r="12798" spans="1:4">
      <c r="A12798" s="89" t="s">
        <v>3763</v>
      </c>
      <c r="B12798" s="90" t="s">
        <v>19517</v>
      </c>
      <c r="C12798" s="89" t="s">
        <v>3635</v>
      </c>
      <c r="D12798" s="91" t="s">
        <v>1802</v>
      </c>
    </row>
    <row r="12799" spans="1:4">
      <c r="A12799" s="89" t="s">
        <v>3765</v>
      </c>
      <c r="B12799" s="90" t="s">
        <v>19518</v>
      </c>
      <c r="C12799" s="89" t="s">
        <v>3635</v>
      </c>
      <c r="D12799" s="91" t="s">
        <v>745</v>
      </c>
    </row>
    <row r="12800" spans="1:4">
      <c r="A12800" s="89" t="s">
        <v>3767</v>
      </c>
      <c r="B12800" s="90" t="s">
        <v>19519</v>
      </c>
      <c r="C12800" s="89" t="s">
        <v>3635</v>
      </c>
      <c r="D12800" s="91" t="s">
        <v>1450</v>
      </c>
    </row>
    <row r="12801" spans="1:4">
      <c r="A12801" s="89" t="s">
        <v>3769</v>
      </c>
      <c r="B12801" s="90" t="s">
        <v>19520</v>
      </c>
      <c r="C12801" s="89" t="s">
        <v>3635</v>
      </c>
      <c r="D12801" s="91" t="s">
        <v>3793</v>
      </c>
    </row>
    <row r="12802" spans="1:4">
      <c r="A12802" s="89" t="s">
        <v>3771</v>
      </c>
      <c r="B12802" s="90" t="s">
        <v>19521</v>
      </c>
      <c r="C12802" s="89" t="s">
        <v>3635</v>
      </c>
      <c r="D12802" s="91" t="s">
        <v>2291</v>
      </c>
    </row>
    <row r="12803" spans="1:4">
      <c r="A12803" s="89" t="s">
        <v>3783</v>
      </c>
      <c r="B12803" s="90" t="s">
        <v>19522</v>
      </c>
      <c r="C12803" s="89" t="s">
        <v>3635</v>
      </c>
      <c r="D12803" s="91" t="s">
        <v>794</v>
      </c>
    </row>
    <row r="12804" spans="1:4">
      <c r="A12804" s="89" t="s">
        <v>3785</v>
      </c>
      <c r="B12804" s="90" t="s">
        <v>19523</v>
      </c>
      <c r="C12804" s="89" t="s">
        <v>3635</v>
      </c>
      <c r="D12804" s="91" t="s">
        <v>267</v>
      </c>
    </row>
    <row r="12805" spans="1:4">
      <c r="A12805" s="89" t="s">
        <v>3787</v>
      </c>
      <c r="B12805" s="90" t="s">
        <v>19524</v>
      </c>
      <c r="C12805" s="89" t="s">
        <v>3635</v>
      </c>
      <c r="D12805" s="91" t="s">
        <v>3827</v>
      </c>
    </row>
    <row r="12806" spans="1:4">
      <c r="A12806" s="89" t="s">
        <v>3789</v>
      </c>
      <c r="B12806" s="90" t="s">
        <v>19525</v>
      </c>
      <c r="C12806" s="89" t="s">
        <v>3635</v>
      </c>
      <c r="D12806" s="91" t="s">
        <v>1058</v>
      </c>
    </row>
    <row r="12807" spans="1:4">
      <c r="A12807" s="89" t="s">
        <v>3791</v>
      </c>
      <c r="B12807" s="90" t="s">
        <v>19526</v>
      </c>
      <c r="C12807" s="89" t="s">
        <v>3635</v>
      </c>
      <c r="D12807" s="91" t="s">
        <v>2301</v>
      </c>
    </row>
    <row r="12808" spans="1:4">
      <c r="A12808" s="89" t="s">
        <v>3794</v>
      </c>
      <c r="B12808" s="90" t="s">
        <v>19527</v>
      </c>
      <c r="C12808" s="89" t="s">
        <v>3635</v>
      </c>
      <c r="D12808" s="91" t="s">
        <v>237</v>
      </c>
    </row>
    <row r="12809" spans="1:4">
      <c r="A12809" s="89" t="s">
        <v>3799</v>
      </c>
      <c r="B12809" s="90" t="s">
        <v>19528</v>
      </c>
      <c r="C12809" s="89" t="s">
        <v>3635</v>
      </c>
      <c r="D12809" s="91" t="s">
        <v>3780</v>
      </c>
    </row>
    <row r="12810" spans="1:4">
      <c r="A12810" s="89" t="s">
        <v>3801</v>
      </c>
      <c r="B12810" s="90" t="s">
        <v>19529</v>
      </c>
      <c r="C12810" s="89" t="s">
        <v>3635</v>
      </c>
      <c r="D12810" s="91" t="s">
        <v>2376</v>
      </c>
    </row>
    <row r="12811" spans="1:4">
      <c r="A12811" s="89" t="s">
        <v>3804</v>
      </c>
      <c r="B12811" s="90" t="s">
        <v>19530</v>
      </c>
      <c r="C12811" s="89" t="s">
        <v>3635</v>
      </c>
      <c r="D12811" s="91" t="s">
        <v>1817</v>
      </c>
    </row>
    <row r="12812" spans="1:4">
      <c r="A12812" s="89" t="s">
        <v>19531</v>
      </c>
      <c r="B12812" s="90" t="s">
        <v>19532</v>
      </c>
      <c r="C12812" s="89" t="s">
        <v>3635</v>
      </c>
      <c r="D12812" s="91" t="s">
        <v>3803</v>
      </c>
    </row>
    <row r="12813" spans="1:4">
      <c r="A12813" s="89" t="s">
        <v>19533</v>
      </c>
      <c r="B12813" s="90" t="s">
        <v>19534</v>
      </c>
      <c r="C12813" s="89" t="s">
        <v>3635</v>
      </c>
      <c r="D12813" s="91" t="s">
        <v>3806</v>
      </c>
    </row>
    <row r="12814" spans="1:4">
      <c r="A12814" s="89" t="s">
        <v>19535</v>
      </c>
      <c r="B12814" s="90" t="s">
        <v>19536</v>
      </c>
      <c r="C12814" s="89" t="s">
        <v>3635</v>
      </c>
      <c r="D12814" s="89" t="s">
        <v>752</v>
      </c>
    </row>
    <row r="12815" spans="1:4">
      <c r="A12815" s="89" t="s">
        <v>3807</v>
      </c>
      <c r="B12815" s="90" t="s">
        <v>19537</v>
      </c>
      <c r="C12815" s="89" t="s">
        <v>3635</v>
      </c>
      <c r="D12815" s="91" t="s">
        <v>2160</v>
      </c>
    </row>
    <row r="12816" spans="1:4">
      <c r="A12816" s="89" t="s">
        <v>3809</v>
      </c>
      <c r="B12816" s="90" t="s">
        <v>19538</v>
      </c>
      <c r="C12816" s="89" t="s">
        <v>3635</v>
      </c>
      <c r="D12816" s="91" t="s">
        <v>1111</v>
      </c>
    </row>
    <row r="12817" spans="1:4">
      <c r="A12817" s="89" t="s">
        <v>3811</v>
      </c>
      <c r="B12817" s="90" t="s">
        <v>19539</v>
      </c>
      <c r="C12817" s="89" t="s">
        <v>3635</v>
      </c>
      <c r="D12817" s="91" t="s">
        <v>578</v>
      </c>
    </row>
    <row r="12818" spans="1:4">
      <c r="A12818" s="89" t="s">
        <v>3813</v>
      </c>
      <c r="B12818" s="90" t="s">
        <v>19540</v>
      </c>
      <c r="C12818" s="89" t="s">
        <v>3635</v>
      </c>
      <c r="D12818" s="91" t="s">
        <v>68</v>
      </c>
    </row>
    <row r="12819" spans="1:4">
      <c r="A12819" s="89" t="s">
        <v>3816</v>
      </c>
      <c r="B12819" s="90" t="s">
        <v>19541</v>
      </c>
      <c r="C12819" s="89" t="s">
        <v>3635</v>
      </c>
      <c r="D12819" s="91" t="s">
        <v>104</v>
      </c>
    </row>
    <row r="12820" spans="1:4">
      <c r="A12820" s="89" t="s">
        <v>3818</v>
      </c>
      <c r="B12820" s="90" t="s">
        <v>19542</v>
      </c>
      <c r="C12820" s="89" t="s">
        <v>3635</v>
      </c>
      <c r="D12820" s="91" t="s">
        <v>2467</v>
      </c>
    </row>
    <row r="12821" spans="1:4">
      <c r="A12821" s="89" t="s">
        <v>3821</v>
      </c>
      <c r="B12821" s="90" t="s">
        <v>19543</v>
      </c>
      <c r="C12821" s="89" t="s">
        <v>3635</v>
      </c>
      <c r="D12821" s="91" t="s">
        <v>3272</v>
      </c>
    </row>
    <row r="12822" spans="1:4">
      <c r="A12822" s="89" t="s">
        <v>3830</v>
      </c>
      <c r="B12822" s="90" t="s">
        <v>19544</v>
      </c>
      <c r="C12822" s="89" t="s">
        <v>3635</v>
      </c>
      <c r="D12822" s="91" t="s">
        <v>19545</v>
      </c>
    </row>
    <row r="12823" spans="1:4">
      <c r="A12823" s="89" t="s">
        <v>3832</v>
      </c>
      <c r="B12823" s="90" t="s">
        <v>19546</v>
      </c>
      <c r="C12823" s="89" t="s">
        <v>3635</v>
      </c>
      <c r="D12823" s="91" t="s">
        <v>588</v>
      </c>
    </row>
    <row r="12824" spans="1:4">
      <c r="A12824" s="89" t="s">
        <v>3839</v>
      </c>
      <c r="B12824" s="90" t="s">
        <v>19547</v>
      </c>
      <c r="C12824" s="89" t="s">
        <v>3635</v>
      </c>
      <c r="D12824" s="91" t="s">
        <v>19548</v>
      </c>
    </row>
    <row r="12825" spans="1:4">
      <c r="D12825" s="89" t="s">
        <v>3701</v>
      </c>
    </row>
    <row r="12826" spans="1:4">
      <c r="B12826" s="87" t="s">
        <v>19549</v>
      </c>
    </row>
    <row r="12828" spans="1:4">
      <c r="B12828" s="87" t="s">
        <v>3609</v>
      </c>
      <c r="C12828" s="88" t="s">
        <v>3610</v>
      </c>
    </row>
    <row r="12829" spans="1:4">
      <c r="D12829" s="88" t="s">
        <v>3611</v>
      </c>
    </row>
    <row r="12830" spans="1:4">
      <c r="A12830" s="88" t="s">
        <v>3612</v>
      </c>
      <c r="B12830" s="87" t="s">
        <v>3613</v>
      </c>
      <c r="C12830" s="88" t="s">
        <v>3614</v>
      </c>
    </row>
    <row r="12831" spans="1:4">
      <c r="A12831" s="89" t="s">
        <v>3841</v>
      </c>
      <c r="B12831" s="90" t="s">
        <v>19550</v>
      </c>
      <c r="C12831" s="89" t="s">
        <v>3745</v>
      </c>
      <c r="D12831" s="91" t="s">
        <v>1896</v>
      </c>
    </row>
    <row r="12832" spans="1:4">
      <c r="A12832" s="89" t="s">
        <v>3843</v>
      </c>
      <c r="B12832" s="90" t="s">
        <v>19551</v>
      </c>
      <c r="C12832" s="89" t="s">
        <v>3745</v>
      </c>
      <c r="D12832" s="91" t="s">
        <v>79</v>
      </c>
    </row>
    <row r="12833" spans="1:4">
      <c r="A12833" s="89" t="s">
        <v>3850</v>
      </c>
      <c r="B12833" s="90" t="s">
        <v>19552</v>
      </c>
      <c r="C12833" s="89" t="s">
        <v>3745</v>
      </c>
      <c r="D12833" s="91" t="s">
        <v>5690</v>
      </c>
    </row>
    <row r="12834" spans="1:4">
      <c r="A12834" s="89" t="s">
        <v>3859</v>
      </c>
      <c r="B12834" s="90" t="s">
        <v>19553</v>
      </c>
      <c r="C12834" s="89" t="s">
        <v>3751</v>
      </c>
      <c r="D12834" s="91" t="s">
        <v>1728</v>
      </c>
    </row>
    <row r="12835" spans="1:4">
      <c r="A12835" s="89" t="s">
        <v>3861</v>
      </c>
      <c r="B12835" s="90" t="s">
        <v>19554</v>
      </c>
      <c r="C12835" s="89" t="s">
        <v>3751</v>
      </c>
      <c r="D12835" s="91" t="s">
        <v>3521</v>
      </c>
    </row>
    <row r="12836" spans="1:4">
      <c r="A12836" s="89" t="s">
        <v>3864</v>
      </c>
      <c r="B12836" s="90" t="s">
        <v>19555</v>
      </c>
      <c r="C12836" s="89" t="s">
        <v>3745</v>
      </c>
      <c r="D12836" s="91" t="s">
        <v>1326</v>
      </c>
    </row>
    <row r="12837" spans="1:4">
      <c r="A12837" s="89" t="s">
        <v>19556</v>
      </c>
      <c r="B12837" s="90" t="s">
        <v>19557</v>
      </c>
      <c r="C12837" s="89" t="s">
        <v>3745</v>
      </c>
      <c r="D12837" s="91" t="s">
        <v>357</v>
      </c>
    </row>
    <row r="12838" spans="1:4">
      <c r="A12838" s="89" t="s">
        <v>19558</v>
      </c>
      <c r="B12838" s="90" t="s">
        <v>19559</v>
      </c>
      <c r="C12838" s="89" t="s">
        <v>3751</v>
      </c>
      <c r="D12838" s="91" t="s">
        <v>219</v>
      </c>
    </row>
    <row r="12839" spans="1:4">
      <c r="A12839" s="89" t="s">
        <v>3867</v>
      </c>
      <c r="B12839" s="90" t="s">
        <v>19560</v>
      </c>
      <c r="C12839" s="89" t="s">
        <v>3751</v>
      </c>
      <c r="D12839" s="91" t="s">
        <v>837</v>
      </c>
    </row>
    <row r="12840" spans="1:4">
      <c r="A12840" s="89" t="s">
        <v>3878</v>
      </c>
      <c r="B12840" s="90" t="s">
        <v>19561</v>
      </c>
      <c r="C12840" s="89" t="s">
        <v>3751</v>
      </c>
      <c r="D12840" s="91" t="s">
        <v>2919</v>
      </c>
    </row>
    <row r="12841" spans="1:4">
      <c r="A12841" s="89" t="s">
        <v>3883</v>
      </c>
      <c r="B12841" s="90" t="s">
        <v>19562</v>
      </c>
      <c r="C12841" s="89" t="s">
        <v>19563</v>
      </c>
      <c r="D12841" s="91" t="s">
        <v>10063</v>
      </c>
    </row>
    <row r="12842" spans="1:4">
      <c r="A12842" s="89" t="s">
        <v>3901</v>
      </c>
      <c r="B12842" s="90" t="s">
        <v>19564</v>
      </c>
      <c r="C12842" s="89" t="s">
        <v>3745</v>
      </c>
      <c r="D12842" s="91" t="s">
        <v>2000</v>
      </c>
    </row>
    <row r="12843" spans="1:4">
      <c r="A12843" s="89" t="s">
        <v>19565</v>
      </c>
      <c r="B12843" s="90" t="s">
        <v>19566</v>
      </c>
      <c r="C12843" s="89" t="s">
        <v>3745</v>
      </c>
      <c r="D12843" s="91" t="s">
        <v>19567</v>
      </c>
    </row>
    <row r="12844" spans="1:4">
      <c r="A12844" s="89" t="s">
        <v>3903</v>
      </c>
      <c r="B12844" s="90" t="s">
        <v>19568</v>
      </c>
      <c r="C12844" s="89" t="s">
        <v>3745</v>
      </c>
      <c r="D12844" s="91" t="s">
        <v>17651</v>
      </c>
    </row>
    <row r="12845" spans="1:4">
      <c r="A12845" s="89" t="s">
        <v>19569</v>
      </c>
      <c r="B12845" s="90" t="s">
        <v>19570</v>
      </c>
      <c r="C12845" s="89" t="s">
        <v>3751</v>
      </c>
      <c r="D12845" s="91" t="s">
        <v>3159</v>
      </c>
    </row>
    <row r="12846" spans="1:4">
      <c r="A12846" s="89" t="s">
        <v>3907</v>
      </c>
      <c r="B12846" s="90" t="s">
        <v>19571</v>
      </c>
      <c r="C12846" s="89" t="s">
        <v>3751</v>
      </c>
      <c r="D12846" s="91" t="s">
        <v>19572</v>
      </c>
    </row>
    <row r="12847" spans="1:4">
      <c r="A12847" s="89" t="s">
        <v>3967</v>
      </c>
      <c r="B12847" s="90" t="s">
        <v>19573</v>
      </c>
      <c r="C12847" s="89" t="s">
        <v>4553</v>
      </c>
      <c r="D12847" s="91" t="s">
        <v>14910</v>
      </c>
    </row>
    <row r="12848" spans="1:4">
      <c r="B12848" s="90" t="s">
        <v>19574</v>
      </c>
    </row>
    <row r="12849" spans="1:4">
      <c r="A12849" s="89" t="s">
        <v>19575</v>
      </c>
      <c r="B12849" s="90" t="s">
        <v>19576</v>
      </c>
      <c r="C12849" s="89" t="s">
        <v>4553</v>
      </c>
      <c r="D12849" s="91" t="s">
        <v>4155</v>
      </c>
    </row>
    <row r="12850" spans="1:4">
      <c r="B12850" s="90" t="s">
        <v>19577</v>
      </c>
    </row>
    <row r="12851" spans="1:4">
      <c r="A12851" s="89" t="s">
        <v>19578</v>
      </c>
      <c r="B12851" s="90" t="s">
        <v>19579</v>
      </c>
      <c r="C12851" s="89" t="s">
        <v>4553</v>
      </c>
      <c r="D12851" s="91" t="s">
        <v>19580</v>
      </c>
    </row>
    <row r="12852" spans="1:4">
      <c r="B12852" s="90" t="s">
        <v>19581</v>
      </c>
    </row>
    <row r="12853" spans="1:4">
      <c r="A12853" s="89" t="s">
        <v>3976</v>
      </c>
      <c r="B12853" s="90" t="s">
        <v>19582</v>
      </c>
      <c r="C12853" s="89" t="s">
        <v>4553</v>
      </c>
      <c r="D12853" s="91" t="s">
        <v>19583</v>
      </c>
    </row>
    <row r="12854" spans="1:4">
      <c r="B12854" s="90" t="s">
        <v>19581</v>
      </c>
    </row>
    <row r="12855" spans="1:4">
      <c r="A12855" s="89" t="s">
        <v>3978</v>
      </c>
      <c r="B12855" s="90" t="s">
        <v>19584</v>
      </c>
      <c r="C12855" s="89" t="s">
        <v>4553</v>
      </c>
      <c r="D12855" s="91" t="s">
        <v>19585</v>
      </c>
    </row>
    <row r="12856" spans="1:4">
      <c r="B12856" s="90" t="s">
        <v>19577</v>
      </c>
    </row>
    <row r="12857" spans="1:4">
      <c r="A12857" s="89" t="s">
        <v>19586</v>
      </c>
      <c r="B12857" s="90" t="s">
        <v>19587</v>
      </c>
      <c r="C12857" s="89" t="s">
        <v>3681</v>
      </c>
      <c r="D12857" s="91" t="s">
        <v>555</v>
      </c>
    </row>
    <row r="12858" spans="1:4">
      <c r="A12858" s="89" t="s">
        <v>4062</v>
      </c>
      <c r="B12858" s="90" t="s">
        <v>19588</v>
      </c>
      <c r="C12858" s="89" t="s">
        <v>3681</v>
      </c>
      <c r="D12858" s="91" t="s">
        <v>981</v>
      </c>
    </row>
    <row r="12859" spans="1:4">
      <c r="A12859" s="89" t="s">
        <v>4065</v>
      </c>
      <c r="B12859" s="90" t="s">
        <v>19589</v>
      </c>
      <c r="C12859" s="89" t="s">
        <v>3681</v>
      </c>
      <c r="D12859" s="91" t="s">
        <v>2069</v>
      </c>
    </row>
    <row r="12860" spans="1:4">
      <c r="A12860" s="89" t="s">
        <v>4068</v>
      </c>
      <c r="B12860" s="90" t="s">
        <v>19590</v>
      </c>
      <c r="C12860" s="89" t="s">
        <v>3681</v>
      </c>
      <c r="D12860" s="91" t="s">
        <v>708</v>
      </c>
    </row>
    <row r="12861" spans="1:4">
      <c r="A12861" s="89" t="s">
        <v>19591</v>
      </c>
      <c r="B12861" s="90" t="s">
        <v>19592</v>
      </c>
      <c r="C12861" s="89" t="s">
        <v>3681</v>
      </c>
      <c r="D12861" s="91" t="s">
        <v>2478</v>
      </c>
    </row>
    <row r="12862" spans="1:4">
      <c r="A12862" s="89" t="s">
        <v>19593</v>
      </c>
      <c r="B12862" s="90" t="s">
        <v>19594</v>
      </c>
      <c r="C12862" s="89" t="s">
        <v>3681</v>
      </c>
      <c r="D12862" s="91" t="s">
        <v>3420</v>
      </c>
    </row>
    <row r="12863" spans="1:4">
      <c r="A12863" s="89" t="s">
        <v>4071</v>
      </c>
      <c r="B12863" s="90" t="s">
        <v>19595</v>
      </c>
      <c r="C12863" s="89" t="s">
        <v>3681</v>
      </c>
      <c r="D12863" s="91" t="s">
        <v>1646</v>
      </c>
    </row>
    <row r="12864" spans="1:4">
      <c r="A12864" s="89" t="s">
        <v>4074</v>
      </c>
      <c r="B12864" s="90" t="s">
        <v>19596</v>
      </c>
      <c r="C12864" s="89" t="s">
        <v>3681</v>
      </c>
      <c r="D12864" s="91" t="s">
        <v>4377</v>
      </c>
    </row>
    <row r="12865" spans="1:4">
      <c r="A12865" s="89" t="s">
        <v>4077</v>
      </c>
      <c r="B12865" s="90" t="s">
        <v>19597</v>
      </c>
      <c r="C12865" s="89" t="s">
        <v>3681</v>
      </c>
      <c r="D12865" s="91" t="s">
        <v>1494</v>
      </c>
    </row>
    <row r="12866" spans="1:4">
      <c r="A12866" s="89" t="s">
        <v>4138</v>
      </c>
      <c r="B12866" s="90" t="s">
        <v>19598</v>
      </c>
      <c r="C12866" s="89" t="s">
        <v>3635</v>
      </c>
      <c r="D12866" s="91" t="s">
        <v>320</v>
      </c>
    </row>
    <row r="12867" spans="1:4">
      <c r="D12867" s="89" t="s">
        <v>3701</v>
      </c>
    </row>
    <row r="12868" spans="1:4">
      <c r="B12868" s="87" t="s">
        <v>19599</v>
      </c>
    </row>
    <row r="12870" spans="1:4">
      <c r="B12870" s="87" t="s">
        <v>3609</v>
      </c>
      <c r="C12870" s="88" t="s">
        <v>3610</v>
      </c>
    </row>
    <row r="12871" spans="1:4">
      <c r="D12871" s="88" t="s">
        <v>3611</v>
      </c>
    </row>
    <row r="12872" spans="1:4">
      <c r="A12872" s="88" t="s">
        <v>3612</v>
      </c>
      <c r="B12872" s="87" t="s">
        <v>3613</v>
      </c>
      <c r="C12872" s="88" t="s">
        <v>3614</v>
      </c>
    </row>
    <row r="12873" spans="1:4">
      <c r="A12873" s="89" t="s">
        <v>4140</v>
      </c>
      <c r="B12873" s="90" t="s">
        <v>19600</v>
      </c>
      <c r="C12873" s="89" t="s">
        <v>3635</v>
      </c>
      <c r="D12873" s="91" t="s">
        <v>3607</v>
      </c>
    </row>
    <row r="12874" spans="1:4">
      <c r="A12874" s="89" t="s">
        <v>19601</v>
      </c>
      <c r="B12874" s="90" t="s">
        <v>19602</v>
      </c>
      <c r="C12874" s="89" t="s">
        <v>3635</v>
      </c>
      <c r="D12874" s="91" t="s">
        <v>823</v>
      </c>
    </row>
    <row r="12875" spans="1:4">
      <c r="A12875" s="89" t="s">
        <v>4142</v>
      </c>
      <c r="B12875" s="90" t="s">
        <v>19603</v>
      </c>
      <c r="C12875" s="89" t="s">
        <v>3635</v>
      </c>
      <c r="D12875" s="91" t="s">
        <v>100</v>
      </c>
    </row>
    <row r="12876" spans="1:4">
      <c r="A12876" s="89" t="s">
        <v>19604</v>
      </c>
      <c r="B12876" s="90" t="s">
        <v>19605</v>
      </c>
      <c r="C12876" s="89" t="s">
        <v>3635</v>
      </c>
      <c r="D12876" s="91" t="s">
        <v>5349</v>
      </c>
    </row>
    <row r="12877" spans="1:4">
      <c r="A12877" s="89" t="s">
        <v>4145</v>
      </c>
      <c r="B12877" s="90" t="s">
        <v>19606</v>
      </c>
      <c r="C12877" s="89" t="s">
        <v>3635</v>
      </c>
      <c r="D12877" s="91" t="s">
        <v>1689</v>
      </c>
    </row>
    <row r="12878" spans="1:4">
      <c r="A12878" s="89" t="s">
        <v>19607</v>
      </c>
      <c r="B12878" s="90" t="s">
        <v>19608</v>
      </c>
      <c r="C12878" s="89" t="s">
        <v>3635</v>
      </c>
      <c r="D12878" s="91" t="s">
        <v>323</v>
      </c>
    </row>
    <row r="12879" spans="1:4">
      <c r="A12879" s="89" t="s">
        <v>19609</v>
      </c>
      <c r="B12879" s="90" t="s">
        <v>19610</v>
      </c>
      <c r="C12879" s="89" t="s">
        <v>3635</v>
      </c>
      <c r="D12879" s="91" t="s">
        <v>1453</v>
      </c>
    </row>
    <row r="12880" spans="1:4">
      <c r="A12880" s="89" t="s">
        <v>4147</v>
      </c>
      <c r="B12880" s="90" t="s">
        <v>19611</v>
      </c>
      <c r="C12880" s="89" t="s">
        <v>3635</v>
      </c>
      <c r="D12880" s="91" t="s">
        <v>1212</v>
      </c>
    </row>
    <row r="12881" spans="1:4">
      <c r="A12881" s="89" t="s">
        <v>4150</v>
      </c>
      <c r="B12881" s="90" t="s">
        <v>19612</v>
      </c>
      <c r="C12881" s="89" t="s">
        <v>3635</v>
      </c>
      <c r="D12881" s="91" t="s">
        <v>1098</v>
      </c>
    </row>
    <row r="12882" spans="1:4">
      <c r="A12882" s="89" t="s">
        <v>19613</v>
      </c>
      <c r="B12882" s="90" t="s">
        <v>19614</v>
      </c>
      <c r="C12882" s="89" t="s">
        <v>3635</v>
      </c>
      <c r="D12882" s="91" t="s">
        <v>2979</v>
      </c>
    </row>
    <row r="12883" spans="1:4">
      <c r="A12883" s="89" t="s">
        <v>4153</v>
      </c>
      <c r="B12883" s="90" t="s">
        <v>19615</v>
      </c>
      <c r="C12883" s="89" t="s">
        <v>3635</v>
      </c>
      <c r="D12883" s="91" t="s">
        <v>1254</v>
      </c>
    </row>
    <row r="12884" spans="1:4">
      <c r="A12884" s="89" t="s">
        <v>4156</v>
      </c>
      <c r="B12884" s="90" t="s">
        <v>19616</v>
      </c>
      <c r="C12884" s="89" t="s">
        <v>3635</v>
      </c>
      <c r="D12884" s="91" t="s">
        <v>3229</v>
      </c>
    </row>
    <row r="12885" spans="1:4">
      <c r="A12885" s="89" t="s">
        <v>4158</v>
      </c>
      <c r="B12885" s="90" t="s">
        <v>19617</v>
      </c>
      <c r="C12885" s="89" t="s">
        <v>3635</v>
      </c>
      <c r="D12885" s="91" t="s">
        <v>2567</v>
      </c>
    </row>
    <row r="12886" spans="1:4">
      <c r="A12886" s="89" t="s">
        <v>4161</v>
      </c>
      <c r="B12886" s="90" t="s">
        <v>19618</v>
      </c>
      <c r="C12886" s="89" t="s">
        <v>3635</v>
      </c>
      <c r="D12886" s="91" t="s">
        <v>3123</v>
      </c>
    </row>
    <row r="12887" spans="1:4">
      <c r="A12887" s="89" t="s">
        <v>4163</v>
      </c>
      <c r="B12887" s="90" t="s">
        <v>19619</v>
      </c>
      <c r="C12887" s="89" t="s">
        <v>3635</v>
      </c>
      <c r="D12887" s="91" t="s">
        <v>3007</v>
      </c>
    </row>
    <row r="12888" spans="1:4">
      <c r="A12888" s="89" t="s">
        <v>4169</v>
      </c>
      <c r="B12888" s="90" t="s">
        <v>19620</v>
      </c>
      <c r="C12888" s="89" t="s">
        <v>3635</v>
      </c>
      <c r="D12888" s="91" t="s">
        <v>10275</v>
      </c>
    </row>
    <row r="12889" spans="1:4">
      <c r="A12889" s="89" t="s">
        <v>4177</v>
      </c>
      <c r="B12889" s="90" t="s">
        <v>19621</v>
      </c>
      <c r="C12889" s="89" t="s">
        <v>3635</v>
      </c>
      <c r="D12889" s="91" t="s">
        <v>2496</v>
      </c>
    </row>
    <row r="12890" spans="1:4">
      <c r="A12890" s="89" t="s">
        <v>4180</v>
      </c>
      <c r="B12890" s="90" t="s">
        <v>19622</v>
      </c>
      <c r="C12890" s="89" t="s">
        <v>3635</v>
      </c>
      <c r="D12890" s="91" t="s">
        <v>2153</v>
      </c>
    </row>
    <row r="12891" spans="1:4">
      <c r="A12891" s="89" t="s">
        <v>4182</v>
      </c>
      <c r="B12891" s="90" t="s">
        <v>19623</v>
      </c>
      <c r="C12891" s="89" t="s">
        <v>3635</v>
      </c>
      <c r="D12891" s="91" t="s">
        <v>10273</v>
      </c>
    </row>
    <row r="12892" spans="1:4">
      <c r="A12892" s="89" t="s">
        <v>4191</v>
      </c>
      <c r="B12892" s="90" t="s">
        <v>19624</v>
      </c>
      <c r="C12892" s="89" t="s">
        <v>3635</v>
      </c>
      <c r="D12892" s="91" t="s">
        <v>419</v>
      </c>
    </row>
    <row r="12893" spans="1:4">
      <c r="A12893" s="89" t="s">
        <v>19625</v>
      </c>
      <c r="B12893" s="90" t="s">
        <v>19626</v>
      </c>
      <c r="C12893" s="89" t="s">
        <v>3635</v>
      </c>
      <c r="D12893" s="91" t="s">
        <v>1104</v>
      </c>
    </row>
    <row r="12894" spans="1:4">
      <c r="A12894" s="89" t="s">
        <v>19627</v>
      </c>
      <c r="B12894" s="90" t="s">
        <v>19628</v>
      </c>
      <c r="C12894" s="89" t="s">
        <v>3635</v>
      </c>
      <c r="D12894" s="91" t="s">
        <v>454</v>
      </c>
    </row>
    <row r="12895" spans="1:4">
      <c r="A12895" s="89" t="s">
        <v>19629</v>
      </c>
      <c r="B12895" s="90" t="s">
        <v>19630</v>
      </c>
      <c r="C12895" s="89" t="s">
        <v>3751</v>
      </c>
      <c r="D12895" s="91" t="s">
        <v>459</v>
      </c>
    </row>
    <row r="12896" spans="1:4">
      <c r="A12896" s="89" t="s">
        <v>19631</v>
      </c>
      <c r="B12896" s="90" t="s">
        <v>19632</v>
      </c>
      <c r="C12896" s="89" t="s">
        <v>3751</v>
      </c>
      <c r="D12896" s="91" t="s">
        <v>9725</v>
      </c>
    </row>
    <row r="12897" spans="1:4">
      <c r="A12897" s="89" t="s">
        <v>4195</v>
      </c>
      <c r="B12897" s="90" t="s">
        <v>19633</v>
      </c>
      <c r="C12897" s="89" t="s">
        <v>3751</v>
      </c>
      <c r="D12897" s="91" t="s">
        <v>3098</v>
      </c>
    </row>
    <row r="12898" spans="1:4">
      <c r="A12898" s="89" t="s">
        <v>4199</v>
      </c>
      <c r="B12898" s="90" t="s">
        <v>19634</v>
      </c>
      <c r="C12898" s="89" t="s">
        <v>3751</v>
      </c>
      <c r="D12898" s="91" t="s">
        <v>2531</v>
      </c>
    </row>
    <row r="12899" spans="1:4">
      <c r="A12899" s="89" t="s">
        <v>4202</v>
      </c>
      <c r="B12899" s="90" t="s">
        <v>19635</v>
      </c>
      <c r="C12899" s="89" t="s">
        <v>3751</v>
      </c>
      <c r="D12899" s="91" t="s">
        <v>7110</v>
      </c>
    </row>
    <row r="12900" spans="1:4">
      <c r="A12900" s="89" t="s">
        <v>4204</v>
      </c>
      <c r="B12900" s="90" t="s">
        <v>19636</v>
      </c>
      <c r="C12900" s="89" t="s">
        <v>3973</v>
      </c>
      <c r="D12900" s="89" t="s">
        <v>474</v>
      </c>
    </row>
    <row r="12901" spans="1:4">
      <c r="A12901" s="89" t="s">
        <v>4206</v>
      </c>
      <c r="B12901" s="90" t="s">
        <v>19637</v>
      </c>
      <c r="C12901" s="89" t="s">
        <v>3973</v>
      </c>
      <c r="D12901" s="89" t="s">
        <v>102</v>
      </c>
    </row>
    <row r="12902" spans="1:4">
      <c r="A12902" s="89" t="s">
        <v>4208</v>
      </c>
      <c r="B12902" s="90" t="s">
        <v>19638</v>
      </c>
      <c r="C12902" s="89" t="s">
        <v>3973</v>
      </c>
      <c r="D12902" s="89" t="s">
        <v>2460</v>
      </c>
    </row>
    <row r="12903" spans="1:4">
      <c r="A12903" s="89" t="s">
        <v>4210</v>
      </c>
      <c r="B12903" s="90" t="s">
        <v>19639</v>
      </c>
      <c r="C12903" s="89" t="s">
        <v>3751</v>
      </c>
      <c r="D12903" s="91" t="s">
        <v>3020</v>
      </c>
    </row>
    <row r="12904" spans="1:4">
      <c r="A12904" s="89" t="s">
        <v>4213</v>
      </c>
      <c r="B12904" s="90" t="s">
        <v>19640</v>
      </c>
      <c r="C12904" s="89" t="s">
        <v>3973</v>
      </c>
      <c r="D12904" s="89" t="s">
        <v>432</v>
      </c>
    </row>
    <row r="12905" spans="1:4">
      <c r="A12905" s="89" t="s">
        <v>4215</v>
      </c>
      <c r="B12905" s="90" t="s">
        <v>19641</v>
      </c>
      <c r="C12905" s="89" t="s">
        <v>3751</v>
      </c>
      <c r="D12905" s="91" t="s">
        <v>1475</v>
      </c>
    </row>
    <row r="12906" spans="1:4">
      <c r="D12906" s="89" t="s">
        <v>3701</v>
      </c>
    </row>
    <row r="12907" spans="1:4">
      <c r="B12907" s="87" t="s">
        <v>19642</v>
      </c>
    </row>
    <row r="12909" spans="1:4">
      <c r="B12909" s="87" t="s">
        <v>3609</v>
      </c>
      <c r="C12909" s="88" t="s">
        <v>3610</v>
      </c>
    </row>
    <row r="12910" spans="1:4">
      <c r="D12910" s="88" t="s">
        <v>3611</v>
      </c>
    </row>
    <row r="12911" spans="1:4">
      <c r="A12911" s="88" t="s">
        <v>3612</v>
      </c>
      <c r="B12911" s="87" t="s">
        <v>3613</v>
      </c>
      <c r="C12911" s="88" t="s">
        <v>3614</v>
      </c>
    </row>
    <row r="12912" spans="1:4">
      <c r="A12912" s="89" t="s">
        <v>4217</v>
      </c>
      <c r="B12912" s="90" t="s">
        <v>19638</v>
      </c>
      <c r="C12912" s="89" t="s">
        <v>3751</v>
      </c>
      <c r="D12912" s="91" t="s">
        <v>1918</v>
      </c>
    </row>
    <row r="12913" spans="1:4">
      <c r="A12913" s="89" t="s">
        <v>4219</v>
      </c>
      <c r="B12913" s="90" t="s">
        <v>19643</v>
      </c>
      <c r="C12913" s="89" t="s">
        <v>3751</v>
      </c>
      <c r="D12913" s="91" t="s">
        <v>19644</v>
      </c>
    </row>
    <row r="12914" spans="1:4">
      <c r="A12914" s="89" t="s">
        <v>4246</v>
      </c>
      <c r="B12914" s="90" t="s">
        <v>19645</v>
      </c>
      <c r="C12914" s="89" t="s">
        <v>3635</v>
      </c>
      <c r="D12914" s="91" t="s">
        <v>2781</v>
      </c>
    </row>
    <row r="12915" spans="1:4">
      <c r="A12915" s="89" t="s">
        <v>4248</v>
      </c>
      <c r="B12915" s="90" t="s">
        <v>19646</v>
      </c>
      <c r="C12915" s="89" t="s">
        <v>3635</v>
      </c>
      <c r="D12915" s="91" t="s">
        <v>19647</v>
      </c>
    </row>
    <row r="12916" spans="1:4">
      <c r="A12916" s="89" t="s">
        <v>4250</v>
      </c>
      <c r="B12916" s="90" t="s">
        <v>19648</v>
      </c>
      <c r="C12916" s="89" t="s">
        <v>3635</v>
      </c>
      <c r="D12916" s="91" t="s">
        <v>383</v>
      </c>
    </row>
    <row r="12917" spans="1:4">
      <c r="A12917" s="89" t="s">
        <v>19649</v>
      </c>
      <c r="B12917" s="90" t="s">
        <v>19650</v>
      </c>
      <c r="C12917" s="89" t="s">
        <v>3635</v>
      </c>
      <c r="D12917" s="91" t="s">
        <v>2409</v>
      </c>
    </row>
    <row r="12918" spans="1:4">
      <c r="A12918" s="89" t="s">
        <v>4261</v>
      </c>
      <c r="B12918" s="90" t="s">
        <v>19651</v>
      </c>
      <c r="C12918" s="89" t="s">
        <v>3655</v>
      </c>
      <c r="D12918" s="91" t="s">
        <v>19652</v>
      </c>
    </row>
    <row r="12919" spans="1:4">
      <c r="A12919" s="89" t="s">
        <v>4263</v>
      </c>
      <c r="B12919" s="90" t="s">
        <v>19653</v>
      </c>
      <c r="C12919" s="89" t="s">
        <v>3655</v>
      </c>
      <c r="D12919" s="91" t="s">
        <v>3666</v>
      </c>
    </row>
    <row r="12920" spans="1:4">
      <c r="A12920" s="89" t="s">
        <v>4265</v>
      </c>
      <c r="B12920" s="90" t="s">
        <v>19654</v>
      </c>
      <c r="C12920" s="89" t="s">
        <v>3655</v>
      </c>
      <c r="D12920" s="91" t="s">
        <v>1770</v>
      </c>
    </row>
    <row r="12921" spans="1:4">
      <c r="A12921" s="89" t="s">
        <v>4268</v>
      </c>
      <c r="B12921" s="90" t="s">
        <v>19655</v>
      </c>
      <c r="C12921" s="89" t="s">
        <v>3655</v>
      </c>
      <c r="D12921" s="91" t="s">
        <v>3660</v>
      </c>
    </row>
    <row r="12922" spans="1:4">
      <c r="A12922" s="89" t="s">
        <v>4270</v>
      </c>
      <c r="B12922" s="90" t="s">
        <v>19656</v>
      </c>
      <c r="C12922" s="89" t="s">
        <v>3655</v>
      </c>
      <c r="D12922" s="91" t="s">
        <v>3666</v>
      </c>
    </row>
    <row r="12923" spans="1:4">
      <c r="A12923" s="89" t="s">
        <v>4272</v>
      </c>
      <c r="B12923" s="90" t="s">
        <v>19657</v>
      </c>
      <c r="C12923" s="89" t="s">
        <v>3751</v>
      </c>
      <c r="D12923" s="89" t="s">
        <v>113</v>
      </c>
    </row>
    <row r="12924" spans="1:4">
      <c r="A12924" s="89" t="s">
        <v>4276</v>
      </c>
      <c r="B12924" s="90" t="s">
        <v>19658</v>
      </c>
      <c r="C12924" s="89" t="s">
        <v>3751</v>
      </c>
      <c r="D12924" s="89" t="s">
        <v>432</v>
      </c>
    </row>
    <row r="12925" spans="1:4">
      <c r="A12925" s="89" t="s">
        <v>4282</v>
      </c>
      <c r="B12925" s="90" t="s">
        <v>19659</v>
      </c>
      <c r="C12925" s="89" t="s">
        <v>3635</v>
      </c>
      <c r="D12925" s="91" t="s">
        <v>334</v>
      </c>
    </row>
    <row r="12926" spans="1:4">
      <c r="A12926" s="89" t="s">
        <v>4284</v>
      </c>
      <c r="B12926" s="90" t="s">
        <v>3680</v>
      </c>
      <c r="C12926" s="89" t="s">
        <v>3681</v>
      </c>
      <c r="D12926" s="91" t="s">
        <v>1494</v>
      </c>
    </row>
    <row r="12927" spans="1:4">
      <c r="A12927" s="89" t="s">
        <v>4286</v>
      </c>
      <c r="B12927" s="90" t="s">
        <v>19660</v>
      </c>
      <c r="C12927" s="89" t="s">
        <v>3635</v>
      </c>
      <c r="D12927" s="89" t="s">
        <v>327</v>
      </c>
    </row>
    <row r="12928" spans="1:4">
      <c r="A12928" s="89" t="s">
        <v>4312</v>
      </c>
      <c r="B12928" s="90" t="s">
        <v>19661</v>
      </c>
      <c r="C12928" s="89" t="s">
        <v>3635</v>
      </c>
      <c r="D12928" s="91" t="s">
        <v>1060</v>
      </c>
    </row>
    <row r="12929" spans="1:4">
      <c r="A12929" s="89" t="s">
        <v>4316</v>
      </c>
      <c r="B12929" s="90" t="s">
        <v>19662</v>
      </c>
      <c r="C12929" s="89" t="s">
        <v>3635</v>
      </c>
      <c r="D12929" s="89" t="s">
        <v>153</v>
      </c>
    </row>
    <row r="12930" spans="1:4">
      <c r="A12930" s="89" t="s">
        <v>4318</v>
      </c>
      <c r="B12930" s="90" t="s">
        <v>19663</v>
      </c>
      <c r="C12930" s="89" t="s">
        <v>3635</v>
      </c>
      <c r="D12930" s="89" t="s">
        <v>378</v>
      </c>
    </row>
    <row r="12931" spans="1:4">
      <c r="A12931" s="89" t="s">
        <v>4321</v>
      </c>
      <c r="B12931" s="90" t="s">
        <v>19664</v>
      </c>
      <c r="C12931" s="89" t="s">
        <v>3635</v>
      </c>
      <c r="D12931" s="91" t="s">
        <v>649</v>
      </c>
    </row>
    <row r="12932" spans="1:4">
      <c r="A12932" s="89" t="s">
        <v>4323</v>
      </c>
      <c r="B12932" s="90" t="s">
        <v>19665</v>
      </c>
      <c r="C12932" s="89" t="s">
        <v>3635</v>
      </c>
      <c r="D12932" s="91" t="s">
        <v>1779</v>
      </c>
    </row>
    <row r="12933" spans="1:4">
      <c r="A12933" s="89" t="s">
        <v>4327</v>
      </c>
      <c r="B12933" s="90" t="s">
        <v>19666</v>
      </c>
      <c r="C12933" s="89" t="s">
        <v>3635</v>
      </c>
      <c r="D12933" s="91" t="s">
        <v>2294</v>
      </c>
    </row>
    <row r="12934" spans="1:4">
      <c r="A12934" s="89" t="s">
        <v>4329</v>
      </c>
      <c r="B12934" s="90" t="s">
        <v>19667</v>
      </c>
      <c r="C12934" s="89" t="s">
        <v>3635</v>
      </c>
      <c r="D12934" s="91" t="s">
        <v>380</v>
      </c>
    </row>
    <row r="12935" spans="1:4">
      <c r="A12935" s="89" t="s">
        <v>4332</v>
      </c>
      <c r="B12935" s="90" t="s">
        <v>19668</v>
      </c>
      <c r="C12935" s="89" t="s">
        <v>3635</v>
      </c>
      <c r="D12935" s="91" t="s">
        <v>1780</v>
      </c>
    </row>
    <row r="12936" spans="1:4">
      <c r="A12936" s="89" t="s">
        <v>4334</v>
      </c>
      <c r="B12936" s="90" t="s">
        <v>19669</v>
      </c>
      <c r="C12936" s="89" t="s">
        <v>3635</v>
      </c>
      <c r="D12936" s="91" t="s">
        <v>3017</v>
      </c>
    </row>
    <row r="12937" spans="1:4">
      <c r="A12937" s="89" t="s">
        <v>4336</v>
      </c>
      <c r="B12937" s="90" t="s">
        <v>19670</v>
      </c>
      <c r="C12937" s="89" t="s">
        <v>3635</v>
      </c>
      <c r="D12937" s="89" t="s">
        <v>88</v>
      </c>
    </row>
    <row r="12938" spans="1:4">
      <c r="A12938" s="89" t="s">
        <v>4338</v>
      </c>
      <c r="B12938" s="90" t="s">
        <v>19671</v>
      </c>
      <c r="C12938" s="89" t="s">
        <v>3635</v>
      </c>
      <c r="D12938" s="91" t="s">
        <v>1689</v>
      </c>
    </row>
    <row r="12939" spans="1:4">
      <c r="A12939" s="89" t="s">
        <v>4343</v>
      </c>
      <c r="B12939" s="90" t="s">
        <v>19672</v>
      </c>
      <c r="C12939" s="89" t="s">
        <v>3973</v>
      </c>
      <c r="D12939" s="91" t="s">
        <v>1460</v>
      </c>
    </row>
    <row r="12940" spans="1:4">
      <c r="A12940" s="89" t="s">
        <v>4348</v>
      </c>
      <c r="B12940" s="90" t="s">
        <v>19673</v>
      </c>
      <c r="C12940" s="89" t="s">
        <v>3635</v>
      </c>
      <c r="D12940" s="91" t="s">
        <v>19674</v>
      </c>
    </row>
    <row r="12941" spans="1:4">
      <c r="A12941" s="89" t="s">
        <v>4350</v>
      </c>
      <c r="B12941" s="90" t="s">
        <v>19675</v>
      </c>
      <c r="C12941" s="89" t="s">
        <v>3751</v>
      </c>
      <c r="D12941" s="91" t="s">
        <v>1534</v>
      </c>
    </row>
    <row r="12942" spans="1:4">
      <c r="A12942" s="89" t="s">
        <v>4353</v>
      </c>
      <c r="B12942" s="90" t="s">
        <v>19676</v>
      </c>
      <c r="C12942" s="89" t="s">
        <v>3635</v>
      </c>
      <c r="D12942" s="89" t="s">
        <v>2387</v>
      </c>
    </row>
    <row r="12943" spans="1:4">
      <c r="A12943" s="89" t="s">
        <v>4359</v>
      </c>
      <c r="B12943" s="90" t="s">
        <v>19677</v>
      </c>
      <c r="C12943" s="89" t="s">
        <v>3635</v>
      </c>
      <c r="D12943" s="89" t="s">
        <v>428</v>
      </c>
    </row>
    <row r="12944" spans="1:4">
      <c r="A12944" s="89" t="s">
        <v>4362</v>
      </c>
      <c r="B12944" s="90" t="s">
        <v>19678</v>
      </c>
      <c r="C12944" s="89" t="s">
        <v>3635</v>
      </c>
      <c r="D12944" s="89" t="s">
        <v>1154</v>
      </c>
    </row>
    <row r="12945" spans="1:4">
      <c r="D12945" s="89" t="s">
        <v>3701</v>
      </c>
    </row>
    <row r="12946" spans="1:4">
      <c r="B12946" s="87" t="s">
        <v>19679</v>
      </c>
    </row>
    <row r="12948" spans="1:4">
      <c r="B12948" s="87" t="s">
        <v>3609</v>
      </c>
      <c r="C12948" s="88" t="s">
        <v>3610</v>
      </c>
    </row>
    <row r="12949" spans="1:4">
      <c r="D12949" s="88" t="s">
        <v>3611</v>
      </c>
    </row>
    <row r="12950" spans="1:4">
      <c r="A12950" s="88" t="s">
        <v>3612</v>
      </c>
      <c r="B12950" s="87" t="s">
        <v>3613</v>
      </c>
      <c r="C12950" s="88" t="s">
        <v>3614</v>
      </c>
    </row>
    <row r="12951" spans="1:4">
      <c r="A12951" s="89" t="s">
        <v>4365</v>
      </c>
      <c r="B12951" s="90" t="s">
        <v>19680</v>
      </c>
      <c r="C12951" s="89" t="s">
        <v>3635</v>
      </c>
      <c r="D12951" s="89" t="s">
        <v>474</v>
      </c>
    </row>
    <row r="12952" spans="1:4">
      <c r="A12952" s="89" t="s">
        <v>4369</v>
      </c>
      <c r="B12952" s="90" t="s">
        <v>19681</v>
      </c>
      <c r="C12952" s="89" t="s">
        <v>3635</v>
      </c>
      <c r="D12952" s="89" t="s">
        <v>85</v>
      </c>
    </row>
    <row r="12953" spans="1:4">
      <c r="A12953" s="89" t="s">
        <v>4371</v>
      </c>
      <c r="B12953" s="90" t="s">
        <v>19682</v>
      </c>
      <c r="C12953" s="89" t="s">
        <v>3635</v>
      </c>
      <c r="D12953" s="91" t="s">
        <v>1804</v>
      </c>
    </row>
    <row r="12954" spans="1:4">
      <c r="A12954" s="89" t="s">
        <v>4373</v>
      </c>
      <c r="B12954" s="90" t="s">
        <v>19683</v>
      </c>
      <c r="C12954" s="89" t="s">
        <v>3635</v>
      </c>
      <c r="D12954" s="91" t="s">
        <v>140</v>
      </c>
    </row>
    <row r="12955" spans="1:4">
      <c r="A12955" s="89" t="s">
        <v>4375</v>
      </c>
      <c r="B12955" s="90" t="s">
        <v>19684</v>
      </c>
      <c r="C12955" s="89" t="s">
        <v>3635</v>
      </c>
      <c r="D12955" s="91" t="s">
        <v>265</v>
      </c>
    </row>
    <row r="12956" spans="1:4">
      <c r="A12956" s="89" t="s">
        <v>4382</v>
      </c>
      <c r="B12956" s="90" t="s">
        <v>19685</v>
      </c>
      <c r="C12956" s="89" t="s">
        <v>3635</v>
      </c>
      <c r="D12956" s="91" t="s">
        <v>14578</v>
      </c>
    </row>
    <row r="12957" spans="1:4">
      <c r="A12957" s="89" t="s">
        <v>4384</v>
      </c>
      <c r="B12957" s="90" t="s">
        <v>19686</v>
      </c>
      <c r="C12957" s="89" t="s">
        <v>3635</v>
      </c>
      <c r="D12957" s="91" t="s">
        <v>212</v>
      </c>
    </row>
    <row r="12958" spans="1:4">
      <c r="A12958" s="89" t="s">
        <v>4390</v>
      </c>
      <c r="B12958" s="90" t="s">
        <v>19687</v>
      </c>
      <c r="C12958" s="89" t="s">
        <v>3635</v>
      </c>
      <c r="D12958" s="91" t="s">
        <v>2383</v>
      </c>
    </row>
    <row r="12959" spans="1:4">
      <c r="A12959" s="89" t="s">
        <v>4392</v>
      </c>
      <c r="B12959" s="90" t="s">
        <v>19688</v>
      </c>
      <c r="C12959" s="89" t="s">
        <v>3635</v>
      </c>
      <c r="D12959" s="91" t="s">
        <v>2163</v>
      </c>
    </row>
    <row r="12960" spans="1:4">
      <c r="A12960" s="89" t="s">
        <v>4394</v>
      </c>
      <c r="B12960" s="90" t="s">
        <v>19689</v>
      </c>
      <c r="C12960" s="89" t="s">
        <v>3635</v>
      </c>
      <c r="D12960" s="91" t="s">
        <v>3005</v>
      </c>
    </row>
    <row r="12961" spans="1:4">
      <c r="A12961" s="89" t="s">
        <v>4396</v>
      </c>
      <c r="B12961" s="90" t="s">
        <v>19690</v>
      </c>
      <c r="C12961" s="89" t="s">
        <v>3635</v>
      </c>
      <c r="D12961" s="91" t="s">
        <v>905</v>
      </c>
    </row>
    <row r="12962" spans="1:4">
      <c r="B12962" s="90" t="s">
        <v>19691</v>
      </c>
    </row>
    <row r="12963" spans="1:4">
      <c r="A12963" s="89" t="s">
        <v>4399</v>
      </c>
      <c r="B12963" s="90" t="s">
        <v>19692</v>
      </c>
      <c r="C12963" s="89" t="s">
        <v>3635</v>
      </c>
      <c r="D12963" s="91" t="s">
        <v>1686</v>
      </c>
    </row>
    <row r="12964" spans="1:4">
      <c r="A12964" s="89" t="s">
        <v>4402</v>
      </c>
      <c r="B12964" s="90" t="s">
        <v>19693</v>
      </c>
      <c r="C12964" s="89" t="s">
        <v>3635</v>
      </c>
      <c r="D12964" s="91" t="s">
        <v>137</v>
      </c>
    </row>
    <row r="12965" spans="1:4">
      <c r="A12965" s="89" t="s">
        <v>4405</v>
      </c>
      <c r="B12965" s="90" t="s">
        <v>19694</v>
      </c>
      <c r="C12965" s="89" t="s">
        <v>3635</v>
      </c>
      <c r="D12965" s="91" t="s">
        <v>1684</v>
      </c>
    </row>
    <row r="12966" spans="1:4">
      <c r="A12966" s="89" t="s">
        <v>4408</v>
      </c>
      <c r="B12966" s="90" t="s">
        <v>19695</v>
      </c>
      <c r="C12966" s="89" t="s">
        <v>3635</v>
      </c>
      <c r="D12966" s="91" t="s">
        <v>1685</v>
      </c>
    </row>
    <row r="12967" spans="1:4">
      <c r="A12967" s="89" t="s">
        <v>4411</v>
      </c>
      <c r="B12967" s="90" t="s">
        <v>19696</v>
      </c>
      <c r="C12967" s="89" t="s">
        <v>3635</v>
      </c>
      <c r="D12967" s="91" t="s">
        <v>1660</v>
      </c>
    </row>
    <row r="12968" spans="1:4">
      <c r="A12968" s="89" t="s">
        <v>4420</v>
      </c>
      <c r="B12968" s="90" t="s">
        <v>19697</v>
      </c>
      <c r="C12968" s="89" t="s">
        <v>3635</v>
      </c>
      <c r="D12968" s="91" t="s">
        <v>1681</v>
      </c>
    </row>
    <row r="12969" spans="1:4">
      <c r="A12969" s="89" t="s">
        <v>4423</v>
      </c>
      <c r="B12969" s="90" t="s">
        <v>19698</v>
      </c>
      <c r="C12969" s="89" t="s">
        <v>3635</v>
      </c>
      <c r="D12969" s="91" t="s">
        <v>1687</v>
      </c>
    </row>
    <row r="12970" spans="1:4">
      <c r="A12970" s="89" t="s">
        <v>4429</v>
      </c>
      <c r="B12970" s="90" t="s">
        <v>19699</v>
      </c>
      <c r="C12970" s="89" t="s">
        <v>3635</v>
      </c>
      <c r="D12970" s="91" t="s">
        <v>1007</v>
      </c>
    </row>
    <row r="12971" spans="1:4">
      <c r="A12971" s="89" t="s">
        <v>4434</v>
      </c>
      <c r="B12971" s="90" t="s">
        <v>19700</v>
      </c>
      <c r="C12971" s="89" t="s">
        <v>3635</v>
      </c>
      <c r="D12971" s="91" t="s">
        <v>353</v>
      </c>
    </row>
    <row r="12972" spans="1:4">
      <c r="A12972" s="89" t="s">
        <v>4436</v>
      </c>
      <c r="B12972" s="90" t="s">
        <v>19701</v>
      </c>
      <c r="C12972" s="89" t="s">
        <v>3635</v>
      </c>
      <c r="D12972" s="91" t="s">
        <v>557</v>
      </c>
    </row>
    <row r="12973" spans="1:4">
      <c r="A12973" s="89" t="s">
        <v>4440</v>
      </c>
      <c r="B12973" s="90" t="s">
        <v>19702</v>
      </c>
      <c r="C12973" s="89" t="s">
        <v>3635</v>
      </c>
      <c r="D12973" s="91" t="s">
        <v>827</v>
      </c>
    </row>
    <row r="12974" spans="1:4">
      <c r="A12974" s="89" t="s">
        <v>4443</v>
      </c>
      <c r="B12974" s="90" t="s">
        <v>19703</v>
      </c>
      <c r="C12974" s="89" t="s">
        <v>3635</v>
      </c>
      <c r="D12974" s="91" t="s">
        <v>560</v>
      </c>
    </row>
    <row r="12975" spans="1:4">
      <c r="A12975" s="89" t="s">
        <v>4583</v>
      </c>
      <c r="B12975" s="90" t="s">
        <v>19704</v>
      </c>
      <c r="C12975" s="89" t="s">
        <v>3751</v>
      </c>
      <c r="D12975" s="91" t="s">
        <v>12187</v>
      </c>
    </row>
    <row r="12976" spans="1:4">
      <c r="A12976" s="89" t="s">
        <v>4586</v>
      </c>
      <c r="B12976" s="90" t="s">
        <v>19705</v>
      </c>
      <c r="C12976" s="89" t="s">
        <v>3751</v>
      </c>
      <c r="D12976" s="91" t="s">
        <v>3015</v>
      </c>
    </row>
    <row r="12977" spans="1:4">
      <c r="A12977" s="89" t="s">
        <v>19706</v>
      </c>
      <c r="B12977" s="90" t="s">
        <v>19707</v>
      </c>
      <c r="C12977" s="89" t="s">
        <v>3745</v>
      </c>
      <c r="D12977" s="91" t="s">
        <v>1031</v>
      </c>
    </row>
    <row r="12978" spans="1:4">
      <c r="A12978" s="89" t="s">
        <v>4594</v>
      </c>
      <c r="B12978" s="90" t="s">
        <v>19708</v>
      </c>
      <c r="C12978" s="89" t="s">
        <v>3751</v>
      </c>
      <c r="D12978" s="91" t="s">
        <v>938</v>
      </c>
    </row>
    <row r="12979" spans="1:4">
      <c r="A12979" s="89" t="s">
        <v>4596</v>
      </c>
      <c r="B12979" s="90" t="s">
        <v>19709</v>
      </c>
      <c r="C12979" s="89" t="s">
        <v>3745</v>
      </c>
      <c r="D12979" s="91" t="s">
        <v>779</v>
      </c>
    </row>
    <row r="12980" spans="1:4">
      <c r="A12980" s="89" t="s">
        <v>4631</v>
      </c>
      <c r="B12980" s="90" t="s">
        <v>19710</v>
      </c>
      <c r="C12980" s="89" t="s">
        <v>3681</v>
      </c>
      <c r="D12980" s="91" t="s">
        <v>2681</v>
      </c>
    </row>
    <row r="12981" spans="1:4">
      <c r="A12981" s="89" t="s">
        <v>4633</v>
      </c>
      <c r="B12981" s="90" t="s">
        <v>19711</v>
      </c>
      <c r="C12981" s="89" t="s">
        <v>3617</v>
      </c>
      <c r="D12981" s="91" t="s">
        <v>481</v>
      </c>
    </row>
    <row r="12982" spans="1:4">
      <c r="A12982" s="89" t="s">
        <v>4641</v>
      </c>
      <c r="B12982" s="90" t="s">
        <v>19712</v>
      </c>
      <c r="C12982" s="89" t="s">
        <v>3617</v>
      </c>
      <c r="D12982" s="91" t="s">
        <v>11516</v>
      </c>
    </row>
    <row r="12983" spans="1:4">
      <c r="A12983" s="89" t="s">
        <v>19713</v>
      </c>
      <c r="B12983" s="90" t="s">
        <v>19714</v>
      </c>
      <c r="C12983" s="89" t="s">
        <v>3635</v>
      </c>
      <c r="D12983" s="91" t="s">
        <v>19715</v>
      </c>
    </row>
    <row r="12984" spans="1:4">
      <c r="D12984" s="89" t="s">
        <v>3701</v>
      </c>
    </row>
    <row r="12985" spans="1:4">
      <c r="B12985" s="87" t="s">
        <v>19716</v>
      </c>
    </row>
    <row r="12987" spans="1:4">
      <c r="B12987" s="87" t="s">
        <v>3609</v>
      </c>
      <c r="C12987" s="88" t="s">
        <v>3610</v>
      </c>
    </row>
    <row r="12988" spans="1:4">
      <c r="D12988" s="88" t="s">
        <v>3611</v>
      </c>
    </row>
    <row r="12989" spans="1:4">
      <c r="A12989" s="88" t="s">
        <v>3612</v>
      </c>
      <c r="B12989" s="87" t="s">
        <v>3613</v>
      </c>
      <c r="C12989" s="88" t="s">
        <v>3614</v>
      </c>
    </row>
    <row r="12990" spans="1:4">
      <c r="A12990" s="89" t="s">
        <v>4646</v>
      </c>
      <c r="B12990" s="90" t="s">
        <v>19717</v>
      </c>
      <c r="C12990" s="89" t="s">
        <v>3635</v>
      </c>
      <c r="D12990" s="91" t="s">
        <v>19718</v>
      </c>
    </row>
    <row r="12991" spans="1:4">
      <c r="A12991" s="89" t="s">
        <v>4649</v>
      </c>
      <c r="B12991" s="90" t="s">
        <v>19719</v>
      </c>
      <c r="C12991" s="89" t="s">
        <v>3635</v>
      </c>
      <c r="D12991" s="91" t="s">
        <v>19720</v>
      </c>
    </row>
    <row r="12992" spans="1:4">
      <c r="A12992" s="89" t="s">
        <v>4657</v>
      </c>
      <c r="B12992" s="90" t="s">
        <v>19721</v>
      </c>
      <c r="C12992" s="89" t="s">
        <v>3751</v>
      </c>
      <c r="D12992" s="91" t="s">
        <v>3321</v>
      </c>
    </row>
    <row r="12993" spans="1:4">
      <c r="A12993" s="89" t="s">
        <v>4660</v>
      </c>
      <c r="B12993" s="90" t="s">
        <v>19722</v>
      </c>
      <c r="C12993" s="89" t="s">
        <v>3973</v>
      </c>
      <c r="D12993" s="91" t="s">
        <v>1028</v>
      </c>
    </row>
    <row r="12994" spans="1:4">
      <c r="A12994" s="89" t="s">
        <v>19723</v>
      </c>
      <c r="B12994" s="90" t="s">
        <v>19724</v>
      </c>
      <c r="C12994" s="89" t="s">
        <v>3973</v>
      </c>
      <c r="D12994" s="91" t="s">
        <v>1130</v>
      </c>
    </row>
    <row r="12995" spans="1:4">
      <c r="A12995" s="89" t="s">
        <v>19725</v>
      </c>
      <c r="B12995" s="90" t="s">
        <v>19726</v>
      </c>
      <c r="C12995" s="89" t="s">
        <v>3973</v>
      </c>
      <c r="D12995" s="91" t="s">
        <v>2717</v>
      </c>
    </row>
    <row r="12996" spans="1:4">
      <c r="A12996" s="89" t="s">
        <v>4664</v>
      </c>
      <c r="B12996" s="90" t="s">
        <v>19727</v>
      </c>
      <c r="C12996" s="89" t="s">
        <v>3973</v>
      </c>
      <c r="D12996" s="91" t="s">
        <v>1686</v>
      </c>
    </row>
    <row r="12997" spans="1:4">
      <c r="A12997" s="89" t="s">
        <v>19728</v>
      </c>
      <c r="B12997" s="90" t="s">
        <v>19729</v>
      </c>
      <c r="C12997" s="89" t="s">
        <v>3973</v>
      </c>
      <c r="D12997" s="91" t="s">
        <v>249</v>
      </c>
    </row>
    <row r="12998" spans="1:4">
      <c r="A12998" s="89" t="s">
        <v>4670</v>
      </c>
      <c r="B12998" s="90" t="s">
        <v>19730</v>
      </c>
      <c r="C12998" s="89" t="s">
        <v>3973</v>
      </c>
      <c r="D12998" s="91" t="s">
        <v>13056</v>
      </c>
    </row>
    <row r="12999" spans="1:4">
      <c r="A12999" s="89" t="s">
        <v>4677</v>
      </c>
      <c r="B12999" s="90" t="s">
        <v>19731</v>
      </c>
      <c r="C12999" s="89" t="s">
        <v>3973</v>
      </c>
      <c r="D12999" s="91" t="s">
        <v>603</v>
      </c>
    </row>
    <row r="13000" spans="1:4">
      <c r="A13000" s="89" t="s">
        <v>19732</v>
      </c>
      <c r="B13000" s="90" t="s">
        <v>19733</v>
      </c>
      <c r="C13000" s="89" t="s">
        <v>3973</v>
      </c>
      <c r="D13000" s="91" t="s">
        <v>2929</v>
      </c>
    </row>
    <row r="13001" spans="1:4">
      <c r="A13001" s="89" t="s">
        <v>19734</v>
      </c>
      <c r="B13001" s="90" t="s">
        <v>19735</v>
      </c>
      <c r="C13001" s="89" t="s">
        <v>3973</v>
      </c>
      <c r="D13001" s="91" t="s">
        <v>2397</v>
      </c>
    </row>
    <row r="13002" spans="1:4">
      <c r="A13002" s="89" t="s">
        <v>19736</v>
      </c>
      <c r="B13002" s="90" t="s">
        <v>19737</v>
      </c>
      <c r="C13002" s="89" t="s">
        <v>3973</v>
      </c>
      <c r="D13002" s="91" t="s">
        <v>19738</v>
      </c>
    </row>
    <row r="13003" spans="1:4">
      <c r="A13003" s="89" t="s">
        <v>19739</v>
      </c>
      <c r="B13003" s="90" t="s">
        <v>19740</v>
      </c>
      <c r="C13003" s="89" t="s">
        <v>3973</v>
      </c>
      <c r="D13003" s="91" t="s">
        <v>973</v>
      </c>
    </row>
    <row r="13004" spans="1:4">
      <c r="A13004" s="89" t="s">
        <v>19741</v>
      </c>
      <c r="B13004" s="90" t="s">
        <v>19742</v>
      </c>
      <c r="C13004" s="89" t="s">
        <v>3973</v>
      </c>
      <c r="D13004" s="91" t="s">
        <v>331</v>
      </c>
    </row>
    <row r="13005" spans="1:4">
      <c r="A13005" s="89" t="s">
        <v>19743</v>
      </c>
      <c r="B13005" s="90" t="s">
        <v>19744</v>
      </c>
      <c r="C13005" s="89" t="s">
        <v>3973</v>
      </c>
      <c r="D13005" s="91" t="s">
        <v>19745</v>
      </c>
    </row>
    <row r="13006" spans="1:4">
      <c r="A13006" s="89" t="s">
        <v>19746</v>
      </c>
      <c r="B13006" s="90" t="s">
        <v>19747</v>
      </c>
      <c r="C13006" s="89" t="s">
        <v>3751</v>
      </c>
      <c r="D13006" s="91" t="s">
        <v>7422</v>
      </c>
    </row>
    <row r="13007" spans="1:4">
      <c r="A13007" s="89" t="s">
        <v>19748</v>
      </c>
      <c r="B13007" s="90" t="s">
        <v>19749</v>
      </c>
      <c r="C13007" s="89" t="s">
        <v>3973</v>
      </c>
      <c r="D13007" s="91" t="s">
        <v>2796</v>
      </c>
    </row>
    <row r="13008" spans="1:4">
      <c r="A13008" s="89" t="s">
        <v>4691</v>
      </c>
      <c r="B13008" s="90" t="s">
        <v>19750</v>
      </c>
      <c r="C13008" s="89" t="s">
        <v>3617</v>
      </c>
      <c r="D13008" s="91" t="s">
        <v>19751</v>
      </c>
    </row>
    <row r="13009" spans="1:4">
      <c r="B13009" s="90" t="s">
        <v>19752</v>
      </c>
    </row>
    <row r="13010" spans="1:4">
      <c r="A13010" s="89" t="s">
        <v>4695</v>
      </c>
      <c r="B13010" s="90" t="s">
        <v>19753</v>
      </c>
      <c r="C13010" s="89" t="s">
        <v>3751</v>
      </c>
      <c r="D13010" s="91" t="s">
        <v>17373</v>
      </c>
    </row>
    <row r="13011" spans="1:4">
      <c r="A13011" s="89" t="s">
        <v>4697</v>
      </c>
      <c r="B13011" s="90" t="s">
        <v>19754</v>
      </c>
      <c r="C13011" s="89" t="s">
        <v>3973</v>
      </c>
      <c r="D13011" s="91" t="s">
        <v>1771</v>
      </c>
    </row>
    <row r="13012" spans="1:4">
      <c r="A13012" s="89" t="s">
        <v>4699</v>
      </c>
      <c r="B13012" s="90" t="s">
        <v>19755</v>
      </c>
      <c r="C13012" s="89" t="s">
        <v>3751</v>
      </c>
      <c r="D13012" s="91" t="s">
        <v>778</v>
      </c>
    </row>
    <row r="13013" spans="1:4">
      <c r="A13013" s="89" t="s">
        <v>4701</v>
      </c>
      <c r="B13013" s="90" t="s">
        <v>19756</v>
      </c>
      <c r="C13013" s="89" t="s">
        <v>3973</v>
      </c>
      <c r="D13013" s="91" t="s">
        <v>478</v>
      </c>
    </row>
    <row r="13014" spans="1:4">
      <c r="A13014" s="89" t="s">
        <v>4704</v>
      </c>
      <c r="B13014" s="90" t="s">
        <v>19757</v>
      </c>
      <c r="C13014" s="89" t="s">
        <v>3751</v>
      </c>
      <c r="D13014" s="91" t="s">
        <v>19758</v>
      </c>
    </row>
    <row r="13015" spans="1:4">
      <c r="A13015" s="89" t="s">
        <v>4707</v>
      </c>
      <c r="B13015" s="90" t="s">
        <v>19759</v>
      </c>
      <c r="C13015" s="89" t="s">
        <v>3973</v>
      </c>
      <c r="D13015" s="91" t="s">
        <v>1167</v>
      </c>
    </row>
    <row r="13016" spans="1:4">
      <c r="A13016" s="89" t="s">
        <v>4710</v>
      </c>
      <c r="B13016" s="90" t="s">
        <v>19760</v>
      </c>
      <c r="C13016" s="89" t="s">
        <v>3973</v>
      </c>
      <c r="D13016" s="91" t="s">
        <v>7043</v>
      </c>
    </row>
    <row r="13017" spans="1:4">
      <c r="A13017" s="89" t="s">
        <v>4713</v>
      </c>
      <c r="B13017" s="90" t="s">
        <v>19761</v>
      </c>
      <c r="C13017" s="89" t="s">
        <v>3751</v>
      </c>
      <c r="D13017" s="91" t="s">
        <v>11223</v>
      </c>
    </row>
    <row r="13018" spans="1:4">
      <c r="A13018" s="89" t="s">
        <v>4716</v>
      </c>
      <c r="B13018" s="90" t="s">
        <v>19762</v>
      </c>
      <c r="C13018" s="89" t="s">
        <v>3751</v>
      </c>
      <c r="D13018" s="91" t="s">
        <v>778</v>
      </c>
    </row>
    <row r="13019" spans="1:4">
      <c r="A13019" s="89" t="s">
        <v>4719</v>
      </c>
      <c r="B13019" s="90" t="s">
        <v>19763</v>
      </c>
      <c r="C13019" s="89" t="s">
        <v>3751</v>
      </c>
      <c r="D13019" s="91" t="s">
        <v>19758</v>
      </c>
    </row>
    <row r="13020" spans="1:4">
      <c r="A13020" s="89" t="s">
        <v>4730</v>
      </c>
      <c r="B13020" s="90" t="s">
        <v>19764</v>
      </c>
      <c r="C13020" s="89" t="s">
        <v>3617</v>
      </c>
      <c r="D13020" s="91" t="s">
        <v>19765</v>
      </c>
    </row>
    <row r="13021" spans="1:4">
      <c r="B13021" s="90" t="s">
        <v>19766</v>
      </c>
    </row>
    <row r="13022" spans="1:4">
      <c r="A13022" s="89" t="s">
        <v>4734</v>
      </c>
      <c r="B13022" s="90" t="s">
        <v>19767</v>
      </c>
      <c r="C13022" s="89" t="s">
        <v>3617</v>
      </c>
      <c r="D13022" s="91" t="s">
        <v>19768</v>
      </c>
    </row>
    <row r="13023" spans="1:4">
      <c r="A13023" s="89" t="s">
        <v>4740</v>
      </c>
      <c r="B13023" s="90" t="s">
        <v>19769</v>
      </c>
      <c r="C13023" s="89" t="s">
        <v>3617</v>
      </c>
      <c r="D13023" s="91" t="s">
        <v>19770</v>
      </c>
    </row>
    <row r="13024" spans="1:4">
      <c r="D13024" s="89" t="s">
        <v>3701</v>
      </c>
    </row>
    <row r="13025" spans="1:4">
      <c r="B13025" s="87" t="s">
        <v>19771</v>
      </c>
    </row>
    <row r="13027" spans="1:4">
      <c r="B13027" s="87" t="s">
        <v>3609</v>
      </c>
      <c r="C13027" s="88" t="s">
        <v>3610</v>
      </c>
    </row>
    <row r="13028" spans="1:4">
      <c r="D13028" s="88" t="s">
        <v>3611</v>
      </c>
    </row>
    <row r="13029" spans="1:4">
      <c r="A13029" s="88" t="s">
        <v>3612</v>
      </c>
      <c r="B13029" s="87" t="s">
        <v>3613</v>
      </c>
      <c r="C13029" s="88" t="s">
        <v>3614</v>
      </c>
    </row>
    <row r="13030" spans="1:4">
      <c r="A13030" s="89" t="s">
        <v>4751</v>
      </c>
      <c r="B13030" s="90" t="s">
        <v>19772</v>
      </c>
      <c r="C13030" s="89" t="s">
        <v>3617</v>
      </c>
      <c r="D13030" s="91" t="s">
        <v>19773</v>
      </c>
    </row>
    <row r="13031" spans="1:4">
      <c r="B13031" s="90" t="s">
        <v>19774</v>
      </c>
    </row>
    <row r="13032" spans="1:4">
      <c r="A13032" s="89" t="s">
        <v>19775</v>
      </c>
      <c r="B13032" s="90" t="s">
        <v>19776</v>
      </c>
      <c r="C13032" s="89" t="s">
        <v>3617</v>
      </c>
      <c r="D13032" s="91" t="s">
        <v>19777</v>
      </c>
    </row>
    <row r="13033" spans="1:4">
      <c r="B13033" s="90" t="s">
        <v>19778</v>
      </c>
    </row>
    <row r="13034" spans="1:4">
      <c r="A13034" s="89" t="s">
        <v>4766</v>
      </c>
      <c r="B13034" s="90" t="s">
        <v>19779</v>
      </c>
      <c r="C13034" s="89" t="s">
        <v>3617</v>
      </c>
      <c r="D13034" s="91" t="s">
        <v>19780</v>
      </c>
    </row>
    <row r="13035" spans="1:4">
      <c r="A13035" s="89" t="s">
        <v>4768</v>
      </c>
      <c r="B13035" s="90" t="s">
        <v>19779</v>
      </c>
      <c r="C13035" s="89" t="s">
        <v>3635</v>
      </c>
      <c r="D13035" s="91" t="s">
        <v>19781</v>
      </c>
    </row>
    <row r="13036" spans="1:4">
      <c r="A13036" s="89" t="s">
        <v>4782</v>
      </c>
      <c r="B13036" s="90" t="s">
        <v>19782</v>
      </c>
      <c r="C13036" s="89" t="s">
        <v>3635</v>
      </c>
      <c r="D13036" s="91" t="s">
        <v>19783</v>
      </c>
    </row>
    <row r="13037" spans="1:4">
      <c r="B13037" s="90" t="s">
        <v>19784</v>
      </c>
    </row>
    <row r="13038" spans="1:4">
      <c r="A13038" s="89" t="s">
        <v>4784</v>
      </c>
      <c r="B13038" s="90" t="s">
        <v>19785</v>
      </c>
      <c r="C13038" s="89" t="s">
        <v>3617</v>
      </c>
      <c r="D13038" s="91" t="s">
        <v>19786</v>
      </c>
    </row>
    <row r="13039" spans="1:4">
      <c r="B13039" s="90" t="s">
        <v>19787</v>
      </c>
    </row>
    <row r="13040" spans="1:4">
      <c r="A13040" s="89" t="s">
        <v>4787</v>
      </c>
      <c r="B13040" s="90" t="s">
        <v>19788</v>
      </c>
      <c r="C13040" s="89" t="s">
        <v>3617</v>
      </c>
      <c r="D13040" s="91" t="s">
        <v>19789</v>
      </c>
    </row>
    <row r="13041" spans="1:4">
      <c r="B13041" s="90" t="s">
        <v>19787</v>
      </c>
    </row>
    <row r="13042" spans="1:4">
      <c r="A13042" s="89" t="s">
        <v>4792</v>
      </c>
      <c r="B13042" s="90" t="s">
        <v>19790</v>
      </c>
      <c r="C13042" s="89" t="s">
        <v>3751</v>
      </c>
      <c r="D13042" s="91" t="s">
        <v>3580</v>
      </c>
    </row>
    <row r="13043" spans="1:4">
      <c r="B13043" s="90" t="s">
        <v>19791</v>
      </c>
    </row>
    <row r="13044" spans="1:4">
      <c r="A13044" s="89" t="s">
        <v>4838</v>
      </c>
      <c r="B13044" s="90" t="s">
        <v>19792</v>
      </c>
      <c r="C13044" s="89" t="s">
        <v>3681</v>
      </c>
      <c r="D13044" s="91" t="s">
        <v>1495</v>
      </c>
    </row>
    <row r="13045" spans="1:4">
      <c r="A13045" s="89" t="s">
        <v>19793</v>
      </c>
      <c r="B13045" s="90" t="s">
        <v>19794</v>
      </c>
      <c r="C13045" s="89" t="s">
        <v>3635</v>
      </c>
      <c r="D13045" s="91" t="s">
        <v>1156</v>
      </c>
    </row>
    <row r="13046" spans="1:4">
      <c r="A13046" s="89" t="s">
        <v>19795</v>
      </c>
      <c r="B13046" s="90" t="s">
        <v>19796</v>
      </c>
      <c r="C13046" s="89" t="s">
        <v>3635</v>
      </c>
      <c r="D13046" s="91" t="s">
        <v>7859</v>
      </c>
    </row>
    <row r="13047" spans="1:4">
      <c r="A13047" s="89" t="s">
        <v>4842</v>
      </c>
      <c r="B13047" s="90" t="s">
        <v>19797</v>
      </c>
      <c r="C13047" s="89" t="s">
        <v>3617</v>
      </c>
      <c r="D13047" s="91" t="s">
        <v>19798</v>
      </c>
    </row>
    <row r="13048" spans="1:4">
      <c r="A13048" s="89" t="s">
        <v>4847</v>
      </c>
      <c r="B13048" s="90" t="s">
        <v>19799</v>
      </c>
      <c r="C13048" s="89" t="s">
        <v>3635</v>
      </c>
      <c r="D13048" s="91" t="s">
        <v>1631</v>
      </c>
    </row>
    <row r="13049" spans="1:4">
      <c r="A13049" s="89" t="s">
        <v>4855</v>
      </c>
      <c r="B13049" s="90" t="s">
        <v>19800</v>
      </c>
      <c r="C13049" s="89" t="s">
        <v>3635</v>
      </c>
      <c r="D13049" s="91" t="s">
        <v>822</v>
      </c>
    </row>
    <row r="13050" spans="1:4">
      <c r="A13050" s="89" t="s">
        <v>19801</v>
      </c>
      <c r="B13050" s="90" t="s">
        <v>19802</v>
      </c>
      <c r="C13050" s="89" t="s">
        <v>3635</v>
      </c>
      <c r="D13050" s="91" t="s">
        <v>4201</v>
      </c>
    </row>
    <row r="13051" spans="1:4">
      <c r="A13051" s="89" t="s">
        <v>4857</v>
      </c>
      <c r="B13051" s="90" t="s">
        <v>19803</v>
      </c>
      <c r="C13051" s="89" t="s">
        <v>3635</v>
      </c>
      <c r="D13051" s="91" t="s">
        <v>298</v>
      </c>
    </row>
    <row r="13052" spans="1:4">
      <c r="A13052" s="89" t="s">
        <v>4864</v>
      </c>
      <c r="B13052" s="90" t="s">
        <v>19804</v>
      </c>
      <c r="C13052" s="89" t="s">
        <v>3635</v>
      </c>
      <c r="D13052" s="91" t="s">
        <v>3571</v>
      </c>
    </row>
    <row r="13053" spans="1:4">
      <c r="A13053" s="89" t="s">
        <v>19805</v>
      </c>
      <c r="B13053" s="90" t="s">
        <v>19806</v>
      </c>
      <c r="C13053" s="89" t="s">
        <v>3635</v>
      </c>
      <c r="D13053" s="91" t="s">
        <v>2560</v>
      </c>
    </row>
    <row r="13054" spans="1:4">
      <c r="A13054" s="89" t="s">
        <v>4869</v>
      </c>
      <c r="B13054" s="90" t="s">
        <v>19807</v>
      </c>
      <c r="C13054" s="89" t="s">
        <v>3635</v>
      </c>
      <c r="D13054" s="91" t="s">
        <v>128</v>
      </c>
    </row>
    <row r="13055" spans="1:4">
      <c r="A13055" s="89" t="s">
        <v>4883</v>
      </c>
      <c r="B13055" s="90" t="s">
        <v>19808</v>
      </c>
      <c r="C13055" s="89" t="s">
        <v>3635</v>
      </c>
      <c r="D13055" s="91" t="s">
        <v>557</v>
      </c>
    </row>
    <row r="13056" spans="1:4">
      <c r="A13056" s="89" t="s">
        <v>4892</v>
      </c>
      <c r="B13056" s="90" t="s">
        <v>19809</v>
      </c>
      <c r="C13056" s="89" t="s">
        <v>3617</v>
      </c>
      <c r="D13056" s="91" t="s">
        <v>19810</v>
      </c>
    </row>
    <row r="13057" spans="1:4">
      <c r="A13057" s="89" t="s">
        <v>4914</v>
      </c>
      <c r="B13057" s="90" t="s">
        <v>19811</v>
      </c>
      <c r="C13057" s="89" t="s">
        <v>3617</v>
      </c>
      <c r="D13057" s="91" t="s">
        <v>19812</v>
      </c>
    </row>
    <row r="13058" spans="1:4">
      <c r="B13058" s="90" t="s">
        <v>19813</v>
      </c>
    </row>
    <row r="13059" spans="1:4">
      <c r="A13059" s="89" t="s">
        <v>19814</v>
      </c>
      <c r="B13059" s="90" t="s">
        <v>19815</v>
      </c>
      <c r="C13059" s="89" t="s">
        <v>3617</v>
      </c>
      <c r="D13059" s="91" t="s">
        <v>2840</v>
      </c>
    </row>
    <row r="13060" spans="1:4">
      <c r="B13060" s="90" t="s">
        <v>19816</v>
      </c>
    </row>
    <row r="13061" spans="1:4">
      <c r="A13061" s="89" t="s">
        <v>4966</v>
      </c>
      <c r="B13061" s="90" t="s">
        <v>19817</v>
      </c>
      <c r="C13061" s="89" t="s">
        <v>3617</v>
      </c>
      <c r="D13061" s="91" t="s">
        <v>19818</v>
      </c>
    </row>
    <row r="13062" spans="1:4">
      <c r="B13062" s="90" t="s">
        <v>19819</v>
      </c>
    </row>
    <row r="13063" spans="1:4">
      <c r="A13063" s="89" t="s">
        <v>4972</v>
      </c>
      <c r="B13063" s="90" t="s">
        <v>19820</v>
      </c>
      <c r="C13063" s="89" t="s">
        <v>3617</v>
      </c>
      <c r="D13063" s="91" t="s">
        <v>315</v>
      </c>
    </row>
    <row r="13064" spans="1:4">
      <c r="B13064" s="90" t="s">
        <v>19813</v>
      </c>
    </row>
    <row r="13065" spans="1:4">
      <c r="A13065" s="89" t="s">
        <v>4975</v>
      </c>
      <c r="B13065" s="90" t="s">
        <v>19821</v>
      </c>
      <c r="C13065" s="89" t="s">
        <v>3617</v>
      </c>
      <c r="D13065" s="91" t="s">
        <v>7625</v>
      </c>
    </row>
    <row r="13066" spans="1:4">
      <c r="B13066" s="90" t="s">
        <v>19813</v>
      </c>
    </row>
    <row r="13067" spans="1:4">
      <c r="A13067" s="89" t="s">
        <v>4986</v>
      </c>
      <c r="B13067" s="90" t="s">
        <v>19822</v>
      </c>
      <c r="C13067" s="89" t="s">
        <v>3635</v>
      </c>
      <c r="D13067" s="91" t="s">
        <v>6154</v>
      </c>
    </row>
    <row r="13068" spans="1:4">
      <c r="A13068" s="89" t="s">
        <v>4987</v>
      </c>
      <c r="B13068" s="90" t="s">
        <v>19823</v>
      </c>
      <c r="C13068" s="89" t="s">
        <v>3635</v>
      </c>
      <c r="D13068" s="91" t="s">
        <v>1382</v>
      </c>
    </row>
    <row r="13069" spans="1:4">
      <c r="A13069" s="89" t="s">
        <v>4992</v>
      </c>
      <c r="B13069" s="90" t="s">
        <v>19824</v>
      </c>
      <c r="C13069" s="89" t="s">
        <v>3635</v>
      </c>
      <c r="D13069" s="91" t="s">
        <v>10252</v>
      </c>
    </row>
    <row r="13070" spans="1:4">
      <c r="D13070" s="89" t="s">
        <v>3701</v>
      </c>
    </row>
    <row r="13071" spans="1:4">
      <c r="B13071" s="87" t="s">
        <v>19825</v>
      </c>
    </row>
    <row r="13073" spans="1:4">
      <c r="B13073" s="87" t="s">
        <v>3609</v>
      </c>
      <c r="C13073" s="88" t="s">
        <v>3610</v>
      </c>
    </row>
    <row r="13074" spans="1:4">
      <c r="D13074" s="88" t="s">
        <v>3611</v>
      </c>
    </row>
    <row r="13075" spans="1:4">
      <c r="A13075" s="88" t="s">
        <v>3612</v>
      </c>
      <c r="B13075" s="87" t="s">
        <v>3613</v>
      </c>
      <c r="C13075" s="88" t="s">
        <v>3614</v>
      </c>
    </row>
    <row r="13076" spans="1:4">
      <c r="A13076" s="89" t="s">
        <v>5005</v>
      </c>
      <c r="B13076" s="90" t="s">
        <v>19826</v>
      </c>
      <c r="C13076" s="89" t="s">
        <v>3635</v>
      </c>
      <c r="D13076" s="93" t="s">
        <v>19827</v>
      </c>
    </row>
    <row r="13077" spans="1:4">
      <c r="B13077" s="90" t="s">
        <v>19828</v>
      </c>
    </row>
    <row r="13078" spans="1:4">
      <c r="A13078" s="89" t="s">
        <v>5020</v>
      </c>
      <c r="B13078" s="90" t="s">
        <v>19829</v>
      </c>
      <c r="C13078" s="89" t="s">
        <v>3635</v>
      </c>
      <c r="D13078" s="91" t="s">
        <v>4920</v>
      </c>
    </row>
    <row r="13079" spans="1:4">
      <c r="B13079" s="90" t="s">
        <v>19830</v>
      </c>
    </row>
    <row r="13080" spans="1:4">
      <c r="A13080" s="89" t="s">
        <v>5022</v>
      </c>
      <c r="B13080" s="90" t="s">
        <v>19831</v>
      </c>
      <c r="C13080" s="89" t="s">
        <v>3635</v>
      </c>
      <c r="D13080" s="92" t="s">
        <v>19832</v>
      </c>
    </row>
    <row r="13081" spans="1:4">
      <c r="B13081" s="90" t="s">
        <v>19833</v>
      </c>
    </row>
    <row r="13082" spans="1:4">
      <c r="A13082" s="89" t="s">
        <v>5024</v>
      </c>
      <c r="B13082" s="90" t="s">
        <v>19834</v>
      </c>
      <c r="C13082" s="89" t="s">
        <v>3635</v>
      </c>
      <c r="D13082" s="91" t="s">
        <v>4916</v>
      </c>
    </row>
    <row r="13083" spans="1:4">
      <c r="B13083" s="90" t="s">
        <v>19835</v>
      </c>
    </row>
    <row r="13084" spans="1:4">
      <c r="A13084" s="89" t="s">
        <v>5026</v>
      </c>
      <c r="B13084" s="90" t="s">
        <v>19836</v>
      </c>
      <c r="C13084" s="89" t="s">
        <v>3635</v>
      </c>
      <c r="D13084" s="91" t="s">
        <v>4881</v>
      </c>
    </row>
    <row r="13085" spans="1:4">
      <c r="B13085" s="90" t="s">
        <v>19837</v>
      </c>
    </row>
    <row r="13086" spans="1:4">
      <c r="A13086" s="89" t="s">
        <v>5028</v>
      </c>
      <c r="B13086" s="90" t="s">
        <v>19838</v>
      </c>
      <c r="C13086" s="89" t="s">
        <v>3635</v>
      </c>
      <c r="D13086" s="91" t="s">
        <v>4894</v>
      </c>
    </row>
    <row r="13087" spans="1:4">
      <c r="B13087" s="90" t="s">
        <v>19839</v>
      </c>
    </row>
    <row r="13088" spans="1:4">
      <c r="A13088" s="89" t="s">
        <v>5030</v>
      </c>
      <c r="B13088" s="90" t="s">
        <v>19840</v>
      </c>
      <c r="C13088" s="89" t="s">
        <v>3635</v>
      </c>
      <c r="D13088" s="91" t="s">
        <v>19841</v>
      </c>
    </row>
    <row r="13089" spans="1:4">
      <c r="B13089" s="90" t="s">
        <v>19842</v>
      </c>
    </row>
    <row r="13090" spans="1:4">
      <c r="A13090" s="89" t="s">
        <v>5032</v>
      </c>
      <c r="B13090" s="90" t="s">
        <v>19843</v>
      </c>
      <c r="C13090" s="89" t="s">
        <v>3635</v>
      </c>
      <c r="D13090" s="93" t="s">
        <v>4901</v>
      </c>
    </row>
    <row r="13091" spans="1:4">
      <c r="B13091" s="90" t="s">
        <v>19844</v>
      </c>
    </row>
    <row r="13092" spans="1:4">
      <c r="A13092" s="89" t="s">
        <v>5034</v>
      </c>
      <c r="B13092" s="90" t="s">
        <v>19845</v>
      </c>
      <c r="C13092" s="89" t="s">
        <v>3635</v>
      </c>
      <c r="D13092" s="93" t="s">
        <v>19846</v>
      </c>
    </row>
    <row r="13093" spans="1:4">
      <c r="B13093" s="90" t="s">
        <v>19847</v>
      </c>
    </row>
    <row r="13094" spans="1:4">
      <c r="A13094" s="89" t="s">
        <v>5036</v>
      </c>
      <c r="B13094" s="90" t="s">
        <v>19848</v>
      </c>
      <c r="C13094" s="89" t="s">
        <v>3635</v>
      </c>
      <c r="D13094" s="93" t="s">
        <v>19849</v>
      </c>
    </row>
    <row r="13095" spans="1:4">
      <c r="B13095" s="90" t="s">
        <v>19850</v>
      </c>
    </row>
    <row r="13096" spans="1:4">
      <c r="A13096" s="89" t="s">
        <v>5038</v>
      </c>
      <c r="B13096" s="90" t="s">
        <v>19851</v>
      </c>
      <c r="C13096" s="89" t="s">
        <v>3635</v>
      </c>
      <c r="D13096" s="93" t="s">
        <v>13840</v>
      </c>
    </row>
    <row r="13097" spans="1:4">
      <c r="B13097" s="90" t="s">
        <v>19852</v>
      </c>
    </row>
    <row r="13098" spans="1:4">
      <c r="A13098" s="89" t="s">
        <v>5042</v>
      </c>
      <c r="B13098" s="90" t="s">
        <v>19853</v>
      </c>
      <c r="C13098" s="89" t="s">
        <v>3635</v>
      </c>
      <c r="D13098" s="93" t="s">
        <v>12885</v>
      </c>
    </row>
    <row r="13099" spans="1:4">
      <c r="B13099" s="90" t="s">
        <v>19854</v>
      </c>
    </row>
    <row r="13100" spans="1:4">
      <c r="A13100" s="89" t="s">
        <v>5049</v>
      </c>
      <c r="B13100" s="90" t="s">
        <v>19855</v>
      </c>
      <c r="C13100" s="89" t="s">
        <v>3681</v>
      </c>
      <c r="D13100" s="91" t="s">
        <v>553</v>
      </c>
    </row>
    <row r="13101" spans="1:4">
      <c r="B13101" s="90" t="s">
        <v>19856</v>
      </c>
    </row>
    <row r="13102" spans="1:4">
      <c r="B13102" s="90" t="s">
        <v>19857</v>
      </c>
    </row>
    <row r="13103" spans="1:4">
      <c r="A13103" s="89" t="s">
        <v>5055</v>
      </c>
      <c r="B13103" s="90" t="s">
        <v>19858</v>
      </c>
      <c r="C13103" s="89" t="s">
        <v>3681</v>
      </c>
      <c r="D13103" s="91" t="s">
        <v>384</v>
      </c>
    </row>
    <row r="13104" spans="1:4">
      <c r="A13104" s="89" t="s">
        <v>5058</v>
      </c>
      <c r="B13104" s="90" t="s">
        <v>19859</v>
      </c>
      <c r="C13104" s="89" t="s">
        <v>3635</v>
      </c>
      <c r="D13104" s="92" t="s">
        <v>19860</v>
      </c>
    </row>
    <row r="13105" spans="1:4">
      <c r="B13105" s="90" t="s">
        <v>19861</v>
      </c>
    </row>
    <row r="13106" spans="1:4">
      <c r="A13106" s="89" t="s">
        <v>5066</v>
      </c>
      <c r="B13106" s="90" t="s">
        <v>19862</v>
      </c>
      <c r="C13106" s="89" t="s">
        <v>3635</v>
      </c>
      <c r="D13106" s="93" t="s">
        <v>19863</v>
      </c>
    </row>
    <row r="13107" spans="1:4">
      <c r="B13107" s="90" t="s">
        <v>19864</v>
      </c>
    </row>
    <row r="13108" spans="1:4">
      <c r="A13108" s="89" t="s">
        <v>5068</v>
      </c>
      <c r="B13108" s="90" t="s">
        <v>19865</v>
      </c>
      <c r="C13108" s="89" t="s">
        <v>3635</v>
      </c>
      <c r="D13108" s="93" t="s">
        <v>19866</v>
      </c>
    </row>
    <row r="13109" spans="1:4">
      <c r="B13109" s="90" t="s">
        <v>19867</v>
      </c>
    </row>
    <row r="13110" spans="1:4">
      <c r="A13110" s="89" t="s">
        <v>5070</v>
      </c>
      <c r="B13110" s="90" t="s">
        <v>19868</v>
      </c>
      <c r="C13110" s="89" t="s">
        <v>3635</v>
      </c>
      <c r="D13110" s="93" t="s">
        <v>19869</v>
      </c>
    </row>
    <row r="13111" spans="1:4">
      <c r="B13111" s="90" t="s">
        <v>19870</v>
      </c>
    </row>
    <row r="13112" spans="1:4">
      <c r="A13112" s="89" t="s">
        <v>5079</v>
      </c>
      <c r="B13112" s="90" t="s">
        <v>19871</v>
      </c>
      <c r="C13112" s="89" t="s">
        <v>3635</v>
      </c>
      <c r="D13112" s="93" t="s">
        <v>19872</v>
      </c>
    </row>
    <row r="13113" spans="1:4">
      <c r="B13113" s="90" t="s">
        <v>19873</v>
      </c>
    </row>
    <row r="13114" spans="1:4">
      <c r="A13114" s="89" t="s">
        <v>5082</v>
      </c>
      <c r="B13114" s="90" t="s">
        <v>19874</v>
      </c>
      <c r="C13114" s="89" t="s">
        <v>3635</v>
      </c>
      <c r="D13114" s="93" t="s">
        <v>19875</v>
      </c>
    </row>
    <row r="13115" spans="1:4">
      <c r="B13115" s="90" t="s">
        <v>19876</v>
      </c>
    </row>
    <row r="13116" spans="1:4">
      <c r="A13116" s="89" t="s">
        <v>5085</v>
      </c>
      <c r="B13116" s="90" t="s">
        <v>19877</v>
      </c>
      <c r="C13116" s="89" t="s">
        <v>3635</v>
      </c>
      <c r="D13116" s="93" t="s">
        <v>19878</v>
      </c>
    </row>
    <row r="13117" spans="1:4">
      <c r="B13117" s="90" t="s">
        <v>19879</v>
      </c>
    </row>
    <row r="13118" spans="1:4">
      <c r="A13118" s="89" t="s">
        <v>5087</v>
      </c>
      <c r="B13118" s="90" t="s">
        <v>19880</v>
      </c>
      <c r="C13118" s="89" t="s">
        <v>3635</v>
      </c>
      <c r="D13118" s="93" t="s">
        <v>19881</v>
      </c>
    </row>
    <row r="13119" spans="1:4">
      <c r="B13119" s="90" t="s">
        <v>19882</v>
      </c>
    </row>
    <row r="13120" spans="1:4">
      <c r="A13120" s="89" t="s">
        <v>5091</v>
      </c>
      <c r="B13120" s="90" t="s">
        <v>19883</v>
      </c>
      <c r="C13120" s="89" t="s">
        <v>3635</v>
      </c>
      <c r="D13120" s="93" t="s">
        <v>4908</v>
      </c>
    </row>
    <row r="13121" spans="1:4">
      <c r="B13121" s="90" t="s">
        <v>19884</v>
      </c>
    </row>
    <row r="13122" spans="1:4">
      <c r="A13122" s="89" t="s">
        <v>5093</v>
      </c>
      <c r="B13122" s="90" t="s">
        <v>19885</v>
      </c>
      <c r="C13122" s="89" t="s">
        <v>3635</v>
      </c>
      <c r="D13122" s="92" t="s">
        <v>19886</v>
      </c>
    </row>
    <row r="13123" spans="1:4">
      <c r="B13123" s="90" t="s">
        <v>19887</v>
      </c>
    </row>
    <row r="13124" spans="1:4">
      <c r="A13124" s="89" t="s">
        <v>5095</v>
      </c>
      <c r="B13124" s="90" t="s">
        <v>19888</v>
      </c>
      <c r="C13124" s="89" t="s">
        <v>3635</v>
      </c>
      <c r="D13124" s="93" t="s">
        <v>19889</v>
      </c>
    </row>
    <row r="13125" spans="1:4">
      <c r="B13125" s="90" t="s">
        <v>19890</v>
      </c>
    </row>
    <row r="13126" spans="1:4">
      <c r="D13126" s="89" t="s">
        <v>3701</v>
      </c>
    </row>
    <row r="13127" spans="1:4">
      <c r="B13127" s="87" t="s">
        <v>19891</v>
      </c>
    </row>
    <row r="13129" spans="1:4">
      <c r="B13129" s="87" t="s">
        <v>3609</v>
      </c>
      <c r="C13129" s="88" t="s">
        <v>3610</v>
      </c>
    </row>
    <row r="13130" spans="1:4">
      <c r="D13130" s="88" t="s">
        <v>3611</v>
      </c>
    </row>
    <row r="13131" spans="1:4">
      <c r="A13131" s="88" t="s">
        <v>3612</v>
      </c>
      <c r="B13131" s="87" t="s">
        <v>3613</v>
      </c>
      <c r="C13131" s="88" t="s">
        <v>3614</v>
      </c>
    </row>
    <row r="13132" spans="1:4">
      <c r="A13132" s="89" t="s">
        <v>5103</v>
      </c>
      <c r="B13132" s="90" t="s">
        <v>19892</v>
      </c>
      <c r="C13132" s="89" t="s">
        <v>3635</v>
      </c>
      <c r="D13132" s="91" t="s">
        <v>1767</v>
      </c>
    </row>
    <row r="13133" spans="1:4">
      <c r="A13133" s="89" t="s">
        <v>5106</v>
      </c>
      <c r="B13133" s="90" t="s">
        <v>19893</v>
      </c>
      <c r="C13133" s="89" t="s">
        <v>3635</v>
      </c>
      <c r="D13133" s="91" t="s">
        <v>1767</v>
      </c>
    </row>
    <row r="13134" spans="1:4">
      <c r="A13134" s="89" t="s">
        <v>5108</v>
      </c>
      <c r="B13134" s="90" t="s">
        <v>19894</v>
      </c>
      <c r="C13134" s="89" t="s">
        <v>3635</v>
      </c>
      <c r="D13134" s="91" t="s">
        <v>4221</v>
      </c>
    </row>
    <row r="13135" spans="1:4">
      <c r="A13135" s="89" t="s">
        <v>5110</v>
      </c>
      <c r="B13135" s="90" t="s">
        <v>19895</v>
      </c>
      <c r="C13135" s="89" t="s">
        <v>3635</v>
      </c>
      <c r="D13135" s="91" t="s">
        <v>4221</v>
      </c>
    </row>
    <row r="13136" spans="1:4">
      <c r="A13136" s="89" t="s">
        <v>5112</v>
      </c>
      <c r="B13136" s="90" t="s">
        <v>19896</v>
      </c>
      <c r="C13136" s="89" t="s">
        <v>3635</v>
      </c>
      <c r="D13136" s="91" t="s">
        <v>938</v>
      </c>
    </row>
    <row r="13137" spans="1:4">
      <c r="A13137" s="89" t="s">
        <v>5114</v>
      </c>
      <c r="B13137" s="90" t="s">
        <v>19897</v>
      </c>
      <c r="C13137" s="89" t="s">
        <v>3635</v>
      </c>
      <c r="D13137" s="91" t="s">
        <v>938</v>
      </c>
    </row>
    <row r="13138" spans="1:4">
      <c r="A13138" s="89" t="s">
        <v>5117</v>
      </c>
      <c r="B13138" s="90" t="s">
        <v>19898</v>
      </c>
      <c r="C13138" s="89" t="s">
        <v>3635</v>
      </c>
      <c r="D13138" s="91" t="s">
        <v>981</v>
      </c>
    </row>
    <row r="13139" spans="1:4">
      <c r="A13139" s="89" t="s">
        <v>5119</v>
      </c>
      <c r="B13139" s="90" t="s">
        <v>19899</v>
      </c>
      <c r="C13139" s="89" t="s">
        <v>3635</v>
      </c>
      <c r="D13139" s="91" t="s">
        <v>586</v>
      </c>
    </row>
    <row r="13140" spans="1:4">
      <c r="A13140" s="89" t="s">
        <v>5122</v>
      </c>
      <c r="B13140" s="90" t="s">
        <v>19900</v>
      </c>
      <c r="C13140" s="89" t="s">
        <v>3635</v>
      </c>
      <c r="D13140" s="91" t="s">
        <v>586</v>
      </c>
    </row>
    <row r="13141" spans="1:4">
      <c r="A13141" s="89" t="s">
        <v>5125</v>
      </c>
      <c r="B13141" s="90" t="s">
        <v>19901</v>
      </c>
      <c r="C13141" s="89" t="s">
        <v>3635</v>
      </c>
      <c r="D13141" s="91" t="s">
        <v>4228</v>
      </c>
    </row>
    <row r="13142" spans="1:4">
      <c r="A13142" s="89" t="s">
        <v>5128</v>
      </c>
      <c r="B13142" s="90" t="s">
        <v>19902</v>
      </c>
      <c r="C13142" s="89" t="s">
        <v>3635</v>
      </c>
      <c r="D13142" s="91" t="s">
        <v>4228</v>
      </c>
    </row>
    <row r="13143" spans="1:4">
      <c r="A13143" s="89" t="s">
        <v>5131</v>
      </c>
      <c r="B13143" s="90" t="s">
        <v>19903</v>
      </c>
      <c r="C13143" s="89" t="s">
        <v>3635</v>
      </c>
      <c r="D13143" s="91" t="s">
        <v>4228</v>
      </c>
    </row>
    <row r="13144" spans="1:4">
      <c r="A13144" s="89" t="s">
        <v>5133</v>
      </c>
      <c r="B13144" s="90" t="s">
        <v>19904</v>
      </c>
      <c r="C13144" s="89" t="s">
        <v>3635</v>
      </c>
      <c r="D13144" s="91" t="s">
        <v>4231</v>
      </c>
    </row>
    <row r="13145" spans="1:4">
      <c r="A13145" s="89" t="s">
        <v>5135</v>
      </c>
      <c r="B13145" s="90" t="s">
        <v>19905</v>
      </c>
      <c r="C13145" s="89" t="s">
        <v>3635</v>
      </c>
      <c r="D13145" s="91" t="s">
        <v>1408</v>
      </c>
    </row>
    <row r="13146" spans="1:4">
      <c r="A13146" s="89" t="s">
        <v>5137</v>
      </c>
      <c r="B13146" s="90" t="s">
        <v>19906</v>
      </c>
      <c r="C13146" s="89" t="s">
        <v>3635</v>
      </c>
      <c r="D13146" s="91" t="s">
        <v>4231</v>
      </c>
    </row>
    <row r="13147" spans="1:4">
      <c r="A13147" s="89" t="s">
        <v>5139</v>
      </c>
      <c r="B13147" s="90" t="s">
        <v>19907</v>
      </c>
      <c r="C13147" s="89" t="s">
        <v>3635</v>
      </c>
      <c r="D13147" s="91" t="s">
        <v>1551</v>
      </c>
    </row>
    <row r="13148" spans="1:4">
      <c r="A13148" s="89" t="s">
        <v>5141</v>
      </c>
      <c r="B13148" s="90" t="s">
        <v>19908</v>
      </c>
      <c r="C13148" s="89" t="s">
        <v>3635</v>
      </c>
      <c r="D13148" s="91" t="s">
        <v>1996</v>
      </c>
    </row>
    <row r="13149" spans="1:4">
      <c r="A13149" s="89" t="s">
        <v>5144</v>
      </c>
      <c r="B13149" s="90" t="s">
        <v>19909</v>
      </c>
      <c r="C13149" s="89" t="s">
        <v>3635</v>
      </c>
      <c r="D13149" s="91" t="s">
        <v>902</v>
      </c>
    </row>
    <row r="13150" spans="1:4">
      <c r="A13150" s="89" t="s">
        <v>5146</v>
      </c>
      <c r="B13150" s="90" t="s">
        <v>19910</v>
      </c>
      <c r="C13150" s="89" t="s">
        <v>3635</v>
      </c>
      <c r="D13150" s="91" t="s">
        <v>902</v>
      </c>
    </row>
    <row r="13151" spans="1:4">
      <c r="A13151" s="89" t="s">
        <v>5148</v>
      </c>
      <c r="B13151" s="90" t="s">
        <v>19911</v>
      </c>
      <c r="C13151" s="89" t="s">
        <v>3635</v>
      </c>
      <c r="D13151" s="91" t="s">
        <v>19912</v>
      </c>
    </row>
    <row r="13152" spans="1:4">
      <c r="A13152" s="89" t="s">
        <v>5151</v>
      </c>
      <c r="B13152" s="90" t="s">
        <v>19913</v>
      </c>
      <c r="C13152" s="89" t="s">
        <v>3635</v>
      </c>
      <c r="D13152" s="91" t="s">
        <v>19914</v>
      </c>
    </row>
    <row r="13153" spans="1:4">
      <c r="A13153" s="89" t="s">
        <v>5153</v>
      </c>
      <c r="B13153" s="90" t="s">
        <v>19915</v>
      </c>
      <c r="C13153" s="89" t="s">
        <v>3635</v>
      </c>
      <c r="D13153" s="91" t="s">
        <v>19916</v>
      </c>
    </row>
    <row r="13154" spans="1:4">
      <c r="A13154" s="89" t="s">
        <v>5155</v>
      </c>
      <c r="B13154" s="90" t="s">
        <v>19917</v>
      </c>
      <c r="C13154" s="89" t="s">
        <v>3635</v>
      </c>
      <c r="D13154" s="91" t="s">
        <v>902</v>
      </c>
    </row>
    <row r="13155" spans="1:4">
      <c r="A13155" s="89" t="s">
        <v>5157</v>
      </c>
      <c r="B13155" s="90" t="s">
        <v>19918</v>
      </c>
      <c r="C13155" s="89" t="s">
        <v>3635</v>
      </c>
      <c r="D13155" s="91" t="s">
        <v>4228</v>
      </c>
    </row>
    <row r="13156" spans="1:4">
      <c r="A13156" s="89" t="s">
        <v>5159</v>
      </c>
      <c r="B13156" s="90" t="s">
        <v>19919</v>
      </c>
      <c r="C13156" s="89" t="s">
        <v>3635</v>
      </c>
      <c r="D13156" s="91" t="s">
        <v>586</v>
      </c>
    </row>
    <row r="13157" spans="1:4">
      <c r="A13157" s="89" t="s">
        <v>5161</v>
      </c>
      <c r="B13157" s="90" t="s">
        <v>19920</v>
      </c>
      <c r="C13157" s="89" t="s">
        <v>3635</v>
      </c>
      <c r="D13157" s="91" t="s">
        <v>2456</v>
      </c>
    </row>
    <row r="13158" spans="1:4">
      <c r="A13158" s="89" t="s">
        <v>5163</v>
      </c>
      <c r="B13158" s="90" t="s">
        <v>19921</v>
      </c>
      <c r="C13158" s="89" t="s">
        <v>3635</v>
      </c>
      <c r="D13158" s="91" t="s">
        <v>4221</v>
      </c>
    </row>
    <row r="13159" spans="1:4">
      <c r="A13159" s="89" t="s">
        <v>5166</v>
      </c>
      <c r="B13159" s="90" t="s">
        <v>19922</v>
      </c>
      <c r="C13159" s="89" t="s">
        <v>3635</v>
      </c>
      <c r="D13159" s="91" t="s">
        <v>4221</v>
      </c>
    </row>
    <row r="13160" spans="1:4">
      <c r="A13160" s="89" t="s">
        <v>5169</v>
      </c>
      <c r="B13160" s="90" t="s">
        <v>19923</v>
      </c>
      <c r="C13160" s="89" t="s">
        <v>3635</v>
      </c>
      <c r="D13160" s="91" t="s">
        <v>1302</v>
      </c>
    </row>
    <row r="13161" spans="1:4">
      <c r="A13161" s="89" t="s">
        <v>5172</v>
      </c>
      <c r="B13161" s="90" t="s">
        <v>19924</v>
      </c>
      <c r="C13161" s="89" t="s">
        <v>3635</v>
      </c>
      <c r="D13161" s="91" t="s">
        <v>140</v>
      </c>
    </row>
    <row r="13162" spans="1:4">
      <c r="A13162" s="89" t="s">
        <v>5174</v>
      </c>
      <c r="B13162" s="90" t="s">
        <v>19925</v>
      </c>
      <c r="C13162" s="89" t="s">
        <v>3635</v>
      </c>
      <c r="D13162" s="91" t="s">
        <v>557</v>
      </c>
    </row>
    <row r="13163" spans="1:4">
      <c r="A13163" s="89" t="s">
        <v>5179</v>
      </c>
      <c r="B13163" s="90" t="s">
        <v>19926</v>
      </c>
      <c r="C13163" s="89" t="s">
        <v>3635</v>
      </c>
      <c r="D13163" s="91" t="s">
        <v>473</v>
      </c>
    </row>
    <row r="13164" spans="1:4">
      <c r="A13164" s="89" t="s">
        <v>5182</v>
      </c>
      <c r="B13164" s="90" t="s">
        <v>19927</v>
      </c>
      <c r="C13164" s="89" t="s">
        <v>3635</v>
      </c>
      <c r="D13164" s="91" t="s">
        <v>138</v>
      </c>
    </row>
    <row r="13165" spans="1:4">
      <c r="D13165" s="89" t="s">
        <v>3701</v>
      </c>
    </row>
    <row r="13166" spans="1:4">
      <c r="B13166" s="87" t="s">
        <v>19928</v>
      </c>
    </row>
    <row r="13168" spans="1:4">
      <c r="B13168" s="87" t="s">
        <v>3609</v>
      </c>
      <c r="C13168" s="88" t="s">
        <v>3610</v>
      </c>
    </row>
    <row r="13169" spans="1:4">
      <c r="D13169" s="88" t="s">
        <v>3611</v>
      </c>
    </row>
    <row r="13170" spans="1:4">
      <c r="A13170" s="88" t="s">
        <v>3612</v>
      </c>
      <c r="B13170" s="87" t="s">
        <v>3613</v>
      </c>
      <c r="C13170" s="88" t="s">
        <v>3614</v>
      </c>
    </row>
    <row r="13171" spans="1:4">
      <c r="A13171" s="89" t="s">
        <v>5184</v>
      </c>
      <c r="B13171" s="90" t="s">
        <v>19929</v>
      </c>
      <c r="C13171" s="89" t="s">
        <v>3635</v>
      </c>
      <c r="D13171" s="89" t="s">
        <v>2064</v>
      </c>
    </row>
    <row r="13172" spans="1:4">
      <c r="A13172" s="89" t="s">
        <v>5186</v>
      </c>
      <c r="B13172" s="90" t="s">
        <v>19930</v>
      </c>
      <c r="C13172" s="89" t="s">
        <v>3635</v>
      </c>
      <c r="D13172" s="91" t="s">
        <v>2280</v>
      </c>
    </row>
    <row r="13173" spans="1:4">
      <c r="A13173" s="89" t="s">
        <v>5190</v>
      </c>
      <c r="B13173" s="90" t="s">
        <v>19931</v>
      </c>
      <c r="C13173" s="89" t="s">
        <v>3635</v>
      </c>
      <c r="D13173" s="91" t="s">
        <v>1181</v>
      </c>
    </row>
    <row r="13174" spans="1:4">
      <c r="A13174" s="89" t="s">
        <v>5192</v>
      </c>
      <c r="B13174" s="90" t="s">
        <v>19932</v>
      </c>
      <c r="C13174" s="89" t="s">
        <v>3635</v>
      </c>
      <c r="D13174" s="91" t="s">
        <v>1115</v>
      </c>
    </row>
    <row r="13175" spans="1:4">
      <c r="A13175" s="89" t="s">
        <v>5194</v>
      </c>
      <c r="B13175" s="90" t="s">
        <v>19933</v>
      </c>
      <c r="C13175" s="89" t="s">
        <v>3635</v>
      </c>
      <c r="D13175" s="91" t="s">
        <v>1418</v>
      </c>
    </row>
    <row r="13176" spans="1:4">
      <c r="A13176" s="89" t="s">
        <v>5196</v>
      </c>
      <c r="B13176" s="90" t="s">
        <v>19934</v>
      </c>
      <c r="C13176" s="89" t="s">
        <v>3635</v>
      </c>
      <c r="D13176" s="91" t="s">
        <v>4292</v>
      </c>
    </row>
    <row r="13177" spans="1:4">
      <c r="A13177" s="89" t="s">
        <v>19935</v>
      </c>
      <c r="B13177" s="90" t="s">
        <v>19936</v>
      </c>
      <c r="C13177" s="89" t="s">
        <v>3635</v>
      </c>
      <c r="D13177" s="91" t="s">
        <v>4201</v>
      </c>
    </row>
    <row r="13178" spans="1:4">
      <c r="A13178" s="89" t="s">
        <v>5214</v>
      </c>
      <c r="B13178" s="90" t="s">
        <v>19937</v>
      </c>
      <c r="C13178" s="89" t="s">
        <v>3635</v>
      </c>
      <c r="D13178" s="91" t="s">
        <v>1287</v>
      </c>
    </row>
    <row r="13179" spans="1:4">
      <c r="A13179" s="89" t="s">
        <v>5216</v>
      </c>
      <c r="B13179" s="90" t="s">
        <v>19938</v>
      </c>
      <c r="C13179" s="89" t="s">
        <v>3635</v>
      </c>
      <c r="D13179" s="91" t="s">
        <v>2211</v>
      </c>
    </row>
    <row r="13180" spans="1:4">
      <c r="A13180" s="89" t="s">
        <v>5218</v>
      </c>
      <c r="B13180" s="90" t="s">
        <v>19939</v>
      </c>
      <c r="C13180" s="89" t="s">
        <v>3635</v>
      </c>
      <c r="D13180" s="91" t="s">
        <v>666</v>
      </c>
    </row>
    <row r="13181" spans="1:4">
      <c r="A13181" s="89" t="s">
        <v>19940</v>
      </c>
      <c r="B13181" s="90" t="s">
        <v>19941</v>
      </c>
      <c r="C13181" s="89" t="s">
        <v>3635</v>
      </c>
      <c r="D13181" s="91" t="s">
        <v>1883</v>
      </c>
    </row>
    <row r="13182" spans="1:4">
      <c r="A13182" s="89" t="s">
        <v>19942</v>
      </c>
      <c r="B13182" s="90" t="s">
        <v>19943</v>
      </c>
      <c r="C13182" s="89" t="s">
        <v>3635</v>
      </c>
      <c r="D13182" s="91" t="s">
        <v>1316</v>
      </c>
    </row>
    <row r="13183" spans="1:4">
      <c r="A13183" s="89" t="s">
        <v>19944</v>
      </c>
      <c r="B13183" s="90" t="s">
        <v>19945</v>
      </c>
      <c r="C13183" s="89" t="s">
        <v>3635</v>
      </c>
      <c r="D13183" s="91" t="s">
        <v>1181</v>
      </c>
    </row>
    <row r="13184" spans="1:4">
      <c r="A13184" s="89" t="s">
        <v>19946</v>
      </c>
      <c r="B13184" s="90" t="s">
        <v>19947</v>
      </c>
      <c r="C13184" s="89" t="s">
        <v>3635</v>
      </c>
      <c r="D13184" s="91" t="s">
        <v>1367</v>
      </c>
    </row>
    <row r="13185" spans="1:4">
      <c r="A13185" s="89" t="s">
        <v>19948</v>
      </c>
      <c r="B13185" s="90" t="s">
        <v>19949</v>
      </c>
      <c r="C13185" s="89" t="s">
        <v>3635</v>
      </c>
      <c r="D13185" s="91" t="s">
        <v>2101</v>
      </c>
    </row>
    <row r="13186" spans="1:4">
      <c r="A13186" s="89" t="s">
        <v>5221</v>
      </c>
      <c r="B13186" s="90" t="s">
        <v>19950</v>
      </c>
      <c r="C13186" s="89" t="s">
        <v>3635</v>
      </c>
      <c r="D13186" s="91" t="s">
        <v>3339</v>
      </c>
    </row>
    <row r="13187" spans="1:4">
      <c r="A13187" s="89" t="s">
        <v>5224</v>
      </c>
      <c r="B13187" s="90" t="s">
        <v>19951</v>
      </c>
      <c r="C13187" s="89" t="s">
        <v>3635</v>
      </c>
      <c r="D13187" s="91" t="s">
        <v>3126</v>
      </c>
    </row>
    <row r="13188" spans="1:4">
      <c r="A13188" s="89" t="s">
        <v>5227</v>
      </c>
      <c r="B13188" s="90" t="s">
        <v>19952</v>
      </c>
      <c r="C13188" s="89" t="s">
        <v>3635</v>
      </c>
      <c r="D13188" s="91" t="s">
        <v>2829</v>
      </c>
    </row>
    <row r="13189" spans="1:4">
      <c r="A13189" s="89" t="s">
        <v>5231</v>
      </c>
      <c r="B13189" s="90" t="s">
        <v>19953</v>
      </c>
      <c r="C13189" s="89" t="s">
        <v>3635</v>
      </c>
      <c r="D13189" s="91" t="s">
        <v>162</v>
      </c>
    </row>
    <row r="13190" spans="1:4">
      <c r="A13190" s="89" t="s">
        <v>19954</v>
      </c>
      <c r="B13190" s="90" t="s">
        <v>19955</v>
      </c>
      <c r="C13190" s="89" t="s">
        <v>3635</v>
      </c>
      <c r="D13190" s="91" t="s">
        <v>1611</v>
      </c>
    </row>
    <row r="13191" spans="1:4">
      <c r="A13191" s="89" t="s">
        <v>5234</v>
      </c>
      <c r="B13191" s="90" t="s">
        <v>19956</v>
      </c>
      <c r="C13191" s="89" t="s">
        <v>3635</v>
      </c>
      <c r="D13191" s="91" t="s">
        <v>4267</v>
      </c>
    </row>
    <row r="13192" spans="1:4">
      <c r="A13192" s="89" t="s">
        <v>5237</v>
      </c>
      <c r="B13192" s="90" t="s">
        <v>19957</v>
      </c>
      <c r="C13192" s="89" t="s">
        <v>3635</v>
      </c>
      <c r="D13192" s="89" t="s">
        <v>2423</v>
      </c>
    </row>
    <row r="13193" spans="1:4">
      <c r="A13193" s="89" t="s">
        <v>5240</v>
      </c>
      <c r="B13193" s="90" t="s">
        <v>19958</v>
      </c>
      <c r="C13193" s="89" t="s">
        <v>3635</v>
      </c>
      <c r="D13193" s="89" t="s">
        <v>304</v>
      </c>
    </row>
    <row r="13194" spans="1:4">
      <c r="A13194" s="89" t="s">
        <v>5243</v>
      </c>
      <c r="B13194" s="90" t="s">
        <v>19959</v>
      </c>
      <c r="C13194" s="89" t="s">
        <v>3635</v>
      </c>
      <c r="D13194" s="91" t="s">
        <v>2020</v>
      </c>
    </row>
    <row r="13195" spans="1:4">
      <c r="A13195" s="89" t="s">
        <v>5246</v>
      </c>
      <c r="B13195" s="90" t="s">
        <v>19960</v>
      </c>
      <c r="C13195" s="89" t="s">
        <v>3635</v>
      </c>
      <c r="D13195" s="91" t="s">
        <v>4212</v>
      </c>
    </row>
    <row r="13196" spans="1:4">
      <c r="A13196" s="89" t="s">
        <v>5249</v>
      </c>
      <c r="B13196" s="90" t="s">
        <v>19961</v>
      </c>
      <c r="C13196" s="89" t="s">
        <v>3635</v>
      </c>
      <c r="D13196" s="91" t="s">
        <v>232</v>
      </c>
    </row>
    <row r="13197" spans="1:4">
      <c r="A13197" s="89" t="s">
        <v>5253</v>
      </c>
      <c r="B13197" s="90" t="s">
        <v>19962</v>
      </c>
      <c r="C13197" s="89" t="s">
        <v>3635</v>
      </c>
      <c r="D13197" s="91" t="s">
        <v>1111</v>
      </c>
    </row>
    <row r="13198" spans="1:4">
      <c r="A13198" s="89" t="s">
        <v>5256</v>
      </c>
      <c r="B13198" s="90" t="s">
        <v>19963</v>
      </c>
      <c r="C13198" s="89" t="s">
        <v>3635</v>
      </c>
      <c r="D13198" s="91" t="s">
        <v>2006</v>
      </c>
    </row>
    <row r="13199" spans="1:4">
      <c r="A13199" s="89" t="s">
        <v>19964</v>
      </c>
      <c r="B13199" s="90" t="s">
        <v>19965</v>
      </c>
      <c r="C13199" s="89" t="s">
        <v>3751</v>
      </c>
      <c r="D13199" s="91" t="s">
        <v>2822</v>
      </c>
    </row>
    <row r="13200" spans="1:4">
      <c r="A13200" s="89" t="s">
        <v>19966</v>
      </c>
      <c r="B13200" s="90" t="s">
        <v>19967</v>
      </c>
      <c r="C13200" s="89" t="s">
        <v>3751</v>
      </c>
      <c r="D13200" s="91" t="s">
        <v>4325</v>
      </c>
    </row>
    <row r="13201" spans="1:4">
      <c r="A13201" s="89" t="s">
        <v>5284</v>
      </c>
      <c r="B13201" s="90" t="s">
        <v>19968</v>
      </c>
      <c r="C13201" s="89" t="s">
        <v>3973</v>
      </c>
      <c r="D13201" s="91" t="s">
        <v>328</v>
      </c>
    </row>
    <row r="13202" spans="1:4">
      <c r="A13202" s="89" t="s">
        <v>5295</v>
      </c>
      <c r="B13202" s="90" t="s">
        <v>19969</v>
      </c>
      <c r="C13202" s="89" t="s">
        <v>3973</v>
      </c>
      <c r="D13202" s="91" t="s">
        <v>1305</v>
      </c>
    </row>
    <row r="13203" spans="1:4">
      <c r="A13203" s="89" t="s">
        <v>19970</v>
      </c>
      <c r="B13203" s="90" t="s">
        <v>19971</v>
      </c>
      <c r="C13203" s="89" t="s">
        <v>3973</v>
      </c>
      <c r="D13203" s="91" t="s">
        <v>3177</v>
      </c>
    </row>
    <row r="13204" spans="1:4">
      <c r="D13204" s="89" t="s">
        <v>3701</v>
      </c>
    </row>
    <row r="13205" spans="1:4">
      <c r="B13205" s="87" t="s">
        <v>19972</v>
      </c>
    </row>
    <row r="13207" spans="1:4">
      <c r="B13207" s="87" t="s">
        <v>3609</v>
      </c>
      <c r="C13207" s="88" t="s">
        <v>3610</v>
      </c>
    </row>
    <row r="13208" spans="1:4">
      <c r="D13208" s="88" t="s">
        <v>3611</v>
      </c>
    </row>
    <row r="13209" spans="1:4">
      <c r="A13209" s="88" t="s">
        <v>3612</v>
      </c>
      <c r="B13209" s="87" t="s">
        <v>3613</v>
      </c>
      <c r="C13209" s="88" t="s">
        <v>3614</v>
      </c>
    </row>
    <row r="13210" spans="1:4">
      <c r="A13210" s="89" t="s">
        <v>5298</v>
      </c>
      <c r="B13210" s="90" t="s">
        <v>19973</v>
      </c>
      <c r="C13210" s="89" t="s">
        <v>3973</v>
      </c>
      <c r="D13210" s="91" t="s">
        <v>71</v>
      </c>
    </row>
    <row r="13211" spans="1:4">
      <c r="A13211" s="89" t="s">
        <v>5301</v>
      </c>
      <c r="B13211" s="90" t="s">
        <v>19974</v>
      </c>
      <c r="C13211" s="89" t="s">
        <v>3973</v>
      </c>
      <c r="D13211" s="91" t="s">
        <v>3562</v>
      </c>
    </row>
    <row r="13212" spans="1:4">
      <c r="A13212" s="89" t="s">
        <v>5304</v>
      </c>
      <c r="B13212" s="90" t="s">
        <v>19975</v>
      </c>
      <c r="C13212" s="89" t="s">
        <v>3973</v>
      </c>
      <c r="D13212" s="91" t="s">
        <v>19976</v>
      </c>
    </row>
    <row r="13213" spans="1:4">
      <c r="A13213" s="89" t="s">
        <v>19977</v>
      </c>
      <c r="B13213" s="90" t="s">
        <v>19978</v>
      </c>
      <c r="C13213" s="89" t="s">
        <v>3973</v>
      </c>
      <c r="D13213" s="91" t="s">
        <v>3448</v>
      </c>
    </row>
    <row r="13214" spans="1:4">
      <c r="A13214" s="89" t="s">
        <v>5306</v>
      </c>
      <c r="B13214" s="90" t="s">
        <v>19979</v>
      </c>
      <c r="C13214" s="89" t="s">
        <v>3973</v>
      </c>
      <c r="D13214" s="91" t="s">
        <v>1415</v>
      </c>
    </row>
    <row r="13215" spans="1:4">
      <c r="A13215" s="89" t="s">
        <v>5310</v>
      </c>
      <c r="B13215" s="90" t="s">
        <v>19980</v>
      </c>
      <c r="C13215" s="89" t="s">
        <v>3973</v>
      </c>
      <c r="D13215" s="91" t="s">
        <v>19981</v>
      </c>
    </row>
    <row r="13216" spans="1:4">
      <c r="A13216" s="89" t="s">
        <v>5316</v>
      </c>
      <c r="B13216" s="90" t="s">
        <v>19982</v>
      </c>
      <c r="C13216" s="89" t="s">
        <v>3973</v>
      </c>
      <c r="D13216" s="91" t="s">
        <v>19983</v>
      </c>
    </row>
    <row r="13217" spans="1:4">
      <c r="B13217" s="90" t="s">
        <v>19984</v>
      </c>
    </row>
    <row r="13218" spans="1:4">
      <c r="A13218" s="89" t="s">
        <v>5318</v>
      </c>
      <c r="B13218" s="90" t="s">
        <v>19982</v>
      </c>
      <c r="C13218" s="89" t="s">
        <v>3973</v>
      </c>
      <c r="D13218" s="91" t="s">
        <v>19985</v>
      </c>
    </row>
    <row r="13219" spans="1:4">
      <c r="B13219" s="90" t="s">
        <v>19986</v>
      </c>
    </row>
    <row r="13220" spans="1:4">
      <c r="A13220" s="89" t="s">
        <v>5320</v>
      </c>
      <c r="B13220" s="90" t="s">
        <v>19982</v>
      </c>
      <c r="C13220" s="89" t="s">
        <v>3973</v>
      </c>
      <c r="D13220" s="91" t="s">
        <v>19987</v>
      </c>
    </row>
    <row r="13221" spans="1:4">
      <c r="B13221" s="90" t="s">
        <v>19988</v>
      </c>
    </row>
    <row r="13222" spans="1:4">
      <c r="A13222" s="89" t="s">
        <v>5322</v>
      </c>
      <c r="B13222" s="90" t="s">
        <v>19982</v>
      </c>
      <c r="C13222" s="89" t="s">
        <v>3973</v>
      </c>
      <c r="D13222" s="91" t="s">
        <v>15902</v>
      </c>
    </row>
    <row r="13223" spans="1:4">
      <c r="B13223" s="90" t="s">
        <v>19989</v>
      </c>
    </row>
    <row r="13224" spans="1:4">
      <c r="A13224" s="89" t="s">
        <v>5324</v>
      </c>
      <c r="B13224" s="90" t="s">
        <v>19982</v>
      </c>
      <c r="C13224" s="89" t="s">
        <v>3973</v>
      </c>
      <c r="D13224" s="91" t="s">
        <v>19990</v>
      </c>
    </row>
    <row r="13225" spans="1:4">
      <c r="B13225" s="90" t="s">
        <v>19991</v>
      </c>
    </row>
    <row r="13226" spans="1:4">
      <c r="A13226" s="89" t="s">
        <v>5327</v>
      </c>
      <c r="B13226" s="90" t="s">
        <v>19982</v>
      </c>
      <c r="C13226" s="89" t="s">
        <v>3973</v>
      </c>
      <c r="D13226" s="91" t="s">
        <v>19992</v>
      </c>
    </row>
    <row r="13227" spans="1:4">
      <c r="B13227" s="90" t="s">
        <v>19993</v>
      </c>
    </row>
    <row r="13228" spans="1:4">
      <c r="A13228" s="89" t="s">
        <v>5329</v>
      </c>
      <c r="B13228" s="90" t="s">
        <v>19982</v>
      </c>
      <c r="C13228" s="89" t="s">
        <v>3973</v>
      </c>
      <c r="D13228" s="91" t="s">
        <v>19994</v>
      </c>
    </row>
    <row r="13229" spans="1:4">
      <c r="B13229" s="90" t="s">
        <v>19995</v>
      </c>
    </row>
    <row r="13230" spans="1:4">
      <c r="A13230" s="89" t="s">
        <v>5332</v>
      </c>
      <c r="B13230" s="90" t="s">
        <v>19982</v>
      </c>
      <c r="C13230" s="89" t="s">
        <v>3973</v>
      </c>
      <c r="D13230" s="91" t="s">
        <v>19996</v>
      </c>
    </row>
    <row r="13231" spans="1:4">
      <c r="B13231" s="90" t="s">
        <v>19997</v>
      </c>
    </row>
    <row r="13232" spans="1:4">
      <c r="A13232" s="89" t="s">
        <v>5334</v>
      </c>
      <c r="B13232" s="90" t="s">
        <v>19982</v>
      </c>
      <c r="C13232" s="89" t="s">
        <v>3973</v>
      </c>
      <c r="D13232" s="91" t="s">
        <v>19998</v>
      </c>
    </row>
    <row r="13233" spans="1:4">
      <c r="B13233" s="90" t="s">
        <v>19999</v>
      </c>
    </row>
    <row r="13234" spans="1:4">
      <c r="A13234" s="89" t="s">
        <v>5336</v>
      </c>
      <c r="B13234" s="90" t="s">
        <v>19982</v>
      </c>
      <c r="C13234" s="89" t="s">
        <v>3973</v>
      </c>
      <c r="D13234" s="91" t="s">
        <v>20000</v>
      </c>
    </row>
    <row r="13235" spans="1:4">
      <c r="B13235" s="90" t="s">
        <v>20001</v>
      </c>
    </row>
    <row r="13236" spans="1:4">
      <c r="A13236" s="89" t="s">
        <v>5356</v>
      </c>
      <c r="B13236" s="90" t="s">
        <v>20002</v>
      </c>
      <c r="C13236" s="89" t="s">
        <v>3973</v>
      </c>
      <c r="D13236" s="91" t="s">
        <v>20003</v>
      </c>
    </row>
    <row r="13237" spans="1:4">
      <c r="A13237" s="89" t="s">
        <v>5358</v>
      </c>
      <c r="B13237" s="90" t="s">
        <v>20004</v>
      </c>
      <c r="C13237" s="89" t="s">
        <v>3973</v>
      </c>
      <c r="D13237" s="91" t="s">
        <v>15630</v>
      </c>
    </row>
    <row r="13238" spans="1:4">
      <c r="A13238" s="89" t="s">
        <v>20005</v>
      </c>
      <c r="B13238" s="90" t="s">
        <v>20006</v>
      </c>
      <c r="C13238" s="89" t="s">
        <v>3973</v>
      </c>
      <c r="D13238" s="91" t="s">
        <v>1118</v>
      </c>
    </row>
    <row r="13239" spans="1:4">
      <c r="A13239" s="89" t="s">
        <v>5372</v>
      </c>
      <c r="B13239" s="90" t="s">
        <v>20007</v>
      </c>
      <c r="C13239" s="89" t="s">
        <v>3973</v>
      </c>
      <c r="D13239" s="91" t="s">
        <v>8754</v>
      </c>
    </row>
    <row r="13240" spans="1:4">
      <c r="A13240" s="89" t="s">
        <v>20008</v>
      </c>
      <c r="B13240" s="90" t="s">
        <v>20009</v>
      </c>
      <c r="C13240" s="89" t="s">
        <v>3973</v>
      </c>
      <c r="D13240" s="91" t="s">
        <v>4470</v>
      </c>
    </row>
    <row r="13241" spans="1:4">
      <c r="A13241" s="89" t="s">
        <v>5392</v>
      </c>
      <c r="B13241" s="90" t="s">
        <v>20010</v>
      </c>
      <c r="C13241" s="89" t="s">
        <v>3973</v>
      </c>
      <c r="D13241" s="91" t="s">
        <v>20011</v>
      </c>
    </row>
    <row r="13242" spans="1:4">
      <c r="A13242" s="89" t="s">
        <v>5395</v>
      </c>
      <c r="B13242" s="90" t="s">
        <v>20012</v>
      </c>
      <c r="C13242" s="89" t="s">
        <v>3973</v>
      </c>
      <c r="D13242" s="91" t="s">
        <v>2198</v>
      </c>
    </row>
    <row r="13243" spans="1:4">
      <c r="A13243" s="89" t="s">
        <v>20013</v>
      </c>
      <c r="B13243" s="90" t="s">
        <v>20014</v>
      </c>
      <c r="C13243" s="89" t="s">
        <v>3973</v>
      </c>
      <c r="D13243" s="91" t="s">
        <v>20015</v>
      </c>
    </row>
    <row r="13244" spans="1:4">
      <c r="A13244" s="89" t="s">
        <v>5397</v>
      </c>
      <c r="B13244" s="90" t="s">
        <v>20016</v>
      </c>
      <c r="C13244" s="89" t="s">
        <v>3973</v>
      </c>
      <c r="D13244" s="91" t="s">
        <v>6370</v>
      </c>
    </row>
    <row r="13245" spans="1:4">
      <c r="A13245" s="89" t="s">
        <v>5419</v>
      </c>
      <c r="B13245" s="90" t="s">
        <v>20017</v>
      </c>
      <c r="C13245" s="89" t="s">
        <v>3973</v>
      </c>
      <c r="D13245" s="91" t="s">
        <v>517</v>
      </c>
    </row>
    <row r="13246" spans="1:4">
      <c r="A13246" s="89" t="s">
        <v>5422</v>
      </c>
      <c r="B13246" s="90" t="s">
        <v>20018</v>
      </c>
      <c r="C13246" s="89" t="s">
        <v>3973</v>
      </c>
      <c r="D13246" s="91" t="s">
        <v>20019</v>
      </c>
    </row>
    <row r="13247" spans="1:4">
      <c r="A13247" s="89" t="s">
        <v>5424</v>
      </c>
      <c r="B13247" s="90" t="s">
        <v>20020</v>
      </c>
      <c r="C13247" s="89" t="s">
        <v>3973</v>
      </c>
      <c r="D13247" s="91" t="s">
        <v>9503</v>
      </c>
    </row>
    <row r="13248" spans="1:4">
      <c r="A13248" s="89" t="s">
        <v>5440</v>
      </c>
      <c r="B13248" s="90" t="s">
        <v>20021</v>
      </c>
      <c r="C13248" s="89" t="s">
        <v>3973</v>
      </c>
      <c r="D13248" s="89" t="s">
        <v>2444</v>
      </c>
    </row>
    <row r="13249" spans="1:4">
      <c r="B13249" s="90" t="s">
        <v>20022</v>
      </c>
    </row>
    <row r="13250" spans="1:4">
      <c r="D13250" s="89" t="s">
        <v>3701</v>
      </c>
    </row>
    <row r="13251" spans="1:4">
      <c r="B13251" s="87" t="s">
        <v>20023</v>
      </c>
    </row>
    <row r="13253" spans="1:4">
      <c r="B13253" s="87" t="s">
        <v>3609</v>
      </c>
      <c r="C13253" s="88" t="s">
        <v>3610</v>
      </c>
    </row>
    <row r="13254" spans="1:4">
      <c r="D13254" s="88" t="s">
        <v>3611</v>
      </c>
    </row>
    <row r="13255" spans="1:4">
      <c r="A13255" s="88" t="s">
        <v>3612</v>
      </c>
      <c r="B13255" s="87" t="s">
        <v>3613</v>
      </c>
      <c r="C13255" s="88" t="s">
        <v>3614</v>
      </c>
    </row>
    <row r="13256" spans="1:4">
      <c r="A13256" s="89" t="s">
        <v>20024</v>
      </c>
      <c r="C13256" s="89" t="s">
        <v>3973</v>
      </c>
      <c r="D13256" s="89" t="s">
        <v>3573</v>
      </c>
    </row>
    <row r="13257" spans="1:4">
      <c r="A13257" s="89" t="s">
        <v>20025</v>
      </c>
      <c r="B13257" s="90" t="s">
        <v>20026</v>
      </c>
      <c r="C13257" s="89" t="s">
        <v>3973</v>
      </c>
      <c r="D13257" s="91" t="s">
        <v>3012</v>
      </c>
    </row>
    <row r="13258" spans="1:4">
      <c r="A13258" s="89" t="s">
        <v>5442</v>
      </c>
      <c r="B13258" s="90" t="s">
        <v>20027</v>
      </c>
      <c r="C13258" s="89" t="s">
        <v>3973</v>
      </c>
      <c r="D13258" s="89" t="s">
        <v>2064</v>
      </c>
    </row>
    <row r="13259" spans="1:4">
      <c r="A13259" s="89" t="s">
        <v>5445</v>
      </c>
      <c r="B13259" s="90" t="s">
        <v>20028</v>
      </c>
      <c r="C13259" s="89" t="s">
        <v>3973</v>
      </c>
      <c r="D13259" s="91" t="s">
        <v>1460</v>
      </c>
    </row>
    <row r="13260" spans="1:4">
      <c r="A13260" s="89" t="s">
        <v>5448</v>
      </c>
      <c r="B13260" s="90" t="s">
        <v>20029</v>
      </c>
      <c r="C13260" s="89" t="s">
        <v>3973</v>
      </c>
      <c r="D13260" s="91" t="s">
        <v>5490</v>
      </c>
    </row>
    <row r="13261" spans="1:4">
      <c r="A13261" s="89" t="s">
        <v>5454</v>
      </c>
      <c r="B13261" s="90" t="s">
        <v>20030</v>
      </c>
      <c r="C13261" s="89" t="s">
        <v>3973</v>
      </c>
      <c r="D13261" s="91" t="s">
        <v>1230</v>
      </c>
    </row>
    <row r="13262" spans="1:4">
      <c r="A13262" s="89" t="s">
        <v>5458</v>
      </c>
      <c r="B13262" s="90" t="s">
        <v>20031</v>
      </c>
      <c r="C13262" s="89" t="s">
        <v>3973</v>
      </c>
      <c r="D13262" s="91" t="s">
        <v>20032</v>
      </c>
    </row>
    <row r="13263" spans="1:4">
      <c r="A13263" s="89" t="s">
        <v>5462</v>
      </c>
      <c r="B13263" s="90" t="s">
        <v>20033</v>
      </c>
      <c r="C13263" s="89" t="s">
        <v>3973</v>
      </c>
      <c r="D13263" s="91" t="s">
        <v>14075</v>
      </c>
    </row>
    <row r="13264" spans="1:4">
      <c r="A13264" s="89" t="s">
        <v>20034</v>
      </c>
      <c r="B13264" s="90" t="s">
        <v>20035</v>
      </c>
      <c r="C13264" s="89" t="s">
        <v>3973</v>
      </c>
      <c r="D13264" s="91" t="s">
        <v>6403</v>
      </c>
    </row>
    <row r="13265" spans="1:4">
      <c r="A13265" s="89" t="s">
        <v>20036</v>
      </c>
      <c r="B13265" s="90" t="s">
        <v>20037</v>
      </c>
      <c r="C13265" s="89" t="s">
        <v>3973</v>
      </c>
      <c r="D13265" s="91" t="s">
        <v>7108</v>
      </c>
    </row>
    <row r="13266" spans="1:4">
      <c r="A13266" s="89" t="s">
        <v>5469</v>
      </c>
      <c r="B13266" s="90" t="s">
        <v>20038</v>
      </c>
      <c r="C13266" s="89" t="s">
        <v>3973</v>
      </c>
      <c r="D13266" s="91" t="s">
        <v>17651</v>
      </c>
    </row>
    <row r="13267" spans="1:4">
      <c r="A13267" s="89" t="s">
        <v>5473</v>
      </c>
      <c r="B13267" s="90" t="s">
        <v>20039</v>
      </c>
      <c r="C13267" s="89" t="s">
        <v>3973</v>
      </c>
      <c r="D13267" s="91" t="s">
        <v>2893</v>
      </c>
    </row>
    <row r="13268" spans="1:4">
      <c r="A13268" s="89" t="s">
        <v>5475</v>
      </c>
      <c r="B13268" s="90" t="s">
        <v>20040</v>
      </c>
      <c r="C13268" s="89" t="s">
        <v>3973</v>
      </c>
      <c r="D13268" s="91" t="s">
        <v>8631</v>
      </c>
    </row>
    <row r="13269" spans="1:4">
      <c r="A13269" s="89" t="s">
        <v>5519</v>
      </c>
      <c r="B13269" s="90" t="s">
        <v>20041</v>
      </c>
      <c r="C13269" s="89" t="s">
        <v>3973</v>
      </c>
      <c r="D13269" s="91" t="s">
        <v>4347</v>
      </c>
    </row>
    <row r="13270" spans="1:4">
      <c r="B13270" s="90" t="s">
        <v>20042</v>
      </c>
    </row>
    <row r="13271" spans="1:4">
      <c r="A13271" s="89" t="s">
        <v>5523</v>
      </c>
      <c r="B13271" s="90" t="s">
        <v>20043</v>
      </c>
      <c r="C13271" s="89" t="s">
        <v>3973</v>
      </c>
      <c r="D13271" s="91" t="s">
        <v>1363</v>
      </c>
    </row>
    <row r="13272" spans="1:4">
      <c r="B13272" s="90" t="s">
        <v>20044</v>
      </c>
    </row>
    <row r="13273" spans="1:4">
      <c r="A13273" s="89" t="s">
        <v>5527</v>
      </c>
      <c r="B13273" s="90" t="s">
        <v>20043</v>
      </c>
      <c r="C13273" s="89" t="s">
        <v>3973</v>
      </c>
      <c r="D13273" s="91" t="s">
        <v>133</v>
      </c>
    </row>
    <row r="13274" spans="1:4">
      <c r="B13274" s="90" t="s">
        <v>20045</v>
      </c>
    </row>
    <row r="13275" spans="1:4">
      <c r="A13275" s="89" t="s">
        <v>5528</v>
      </c>
      <c r="B13275" s="90" t="s">
        <v>20043</v>
      </c>
      <c r="C13275" s="89" t="s">
        <v>3973</v>
      </c>
      <c r="D13275" s="91" t="s">
        <v>7859</v>
      </c>
    </row>
    <row r="13276" spans="1:4">
      <c r="B13276" s="90" t="s">
        <v>20046</v>
      </c>
    </row>
    <row r="13277" spans="1:4">
      <c r="A13277" s="89" t="s">
        <v>5530</v>
      </c>
      <c r="B13277" s="90" t="s">
        <v>20043</v>
      </c>
      <c r="C13277" s="89" t="s">
        <v>3973</v>
      </c>
      <c r="D13277" s="91" t="s">
        <v>239</v>
      </c>
    </row>
    <row r="13278" spans="1:4">
      <c r="B13278" s="90" t="s">
        <v>20047</v>
      </c>
    </row>
    <row r="13279" spans="1:4">
      <c r="A13279" s="89" t="s">
        <v>5532</v>
      </c>
      <c r="B13279" s="90" t="s">
        <v>20048</v>
      </c>
      <c r="C13279" s="89" t="s">
        <v>3973</v>
      </c>
      <c r="D13279" s="89" t="s">
        <v>108</v>
      </c>
    </row>
    <row r="13280" spans="1:4">
      <c r="B13280" s="90" t="s">
        <v>20049</v>
      </c>
    </row>
    <row r="13281" spans="1:4">
      <c r="A13281" s="89" t="s">
        <v>5534</v>
      </c>
      <c r="B13281" s="90" t="s">
        <v>20050</v>
      </c>
      <c r="C13281" s="89" t="s">
        <v>3973</v>
      </c>
      <c r="D13281" s="91" t="s">
        <v>1214</v>
      </c>
    </row>
    <row r="13282" spans="1:4">
      <c r="B13282" s="90" t="s">
        <v>20049</v>
      </c>
    </row>
    <row r="13283" spans="1:4">
      <c r="A13283" s="89" t="s">
        <v>5536</v>
      </c>
      <c r="B13283" s="90" t="s">
        <v>20051</v>
      </c>
      <c r="C13283" s="89" t="s">
        <v>3973</v>
      </c>
      <c r="D13283" s="91" t="s">
        <v>118</v>
      </c>
    </row>
    <row r="13284" spans="1:4">
      <c r="A13284" s="89" t="s">
        <v>5539</v>
      </c>
      <c r="B13284" s="90" t="s">
        <v>20052</v>
      </c>
      <c r="C13284" s="89" t="s">
        <v>3973</v>
      </c>
      <c r="D13284" s="91" t="s">
        <v>1566</v>
      </c>
    </row>
    <row r="13285" spans="1:4">
      <c r="A13285" s="89" t="s">
        <v>5541</v>
      </c>
      <c r="B13285" s="90" t="s">
        <v>20053</v>
      </c>
      <c r="C13285" s="89" t="s">
        <v>3973</v>
      </c>
      <c r="D13285" s="91" t="s">
        <v>1889</v>
      </c>
    </row>
    <row r="13286" spans="1:4">
      <c r="A13286" s="89" t="s">
        <v>5543</v>
      </c>
      <c r="B13286" s="90" t="s">
        <v>20054</v>
      </c>
      <c r="C13286" s="89" t="s">
        <v>3973</v>
      </c>
      <c r="D13286" s="91" t="s">
        <v>1346</v>
      </c>
    </row>
    <row r="13287" spans="1:4">
      <c r="A13287" s="89" t="s">
        <v>5546</v>
      </c>
      <c r="B13287" s="90" t="s">
        <v>20055</v>
      </c>
      <c r="C13287" s="89" t="s">
        <v>3973</v>
      </c>
      <c r="D13287" s="91" t="s">
        <v>20056</v>
      </c>
    </row>
    <row r="13288" spans="1:4">
      <c r="A13288" s="89" t="s">
        <v>5548</v>
      </c>
      <c r="B13288" s="90" t="s">
        <v>20057</v>
      </c>
      <c r="C13288" s="89" t="s">
        <v>3973</v>
      </c>
      <c r="D13288" s="91" t="s">
        <v>20058</v>
      </c>
    </row>
    <row r="13289" spans="1:4">
      <c r="B13289" s="90" t="s">
        <v>20049</v>
      </c>
    </row>
    <row r="13290" spans="1:4">
      <c r="A13290" s="89" t="s">
        <v>5550</v>
      </c>
      <c r="B13290" s="90" t="s">
        <v>20059</v>
      </c>
      <c r="C13290" s="89" t="s">
        <v>3973</v>
      </c>
      <c r="D13290" s="91" t="s">
        <v>20060</v>
      </c>
    </row>
    <row r="13291" spans="1:4">
      <c r="B13291" s="90" t="s">
        <v>20049</v>
      </c>
    </row>
    <row r="13292" spans="1:4">
      <c r="A13292" s="89" t="s">
        <v>5553</v>
      </c>
      <c r="B13292" s="90" t="s">
        <v>20061</v>
      </c>
      <c r="C13292" s="89" t="s">
        <v>3973</v>
      </c>
      <c r="D13292" s="91" t="s">
        <v>20062</v>
      </c>
    </row>
    <row r="13293" spans="1:4">
      <c r="B13293" s="90" t="s">
        <v>20049</v>
      </c>
    </row>
    <row r="13294" spans="1:4">
      <c r="A13294" s="89" t="s">
        <v>5556</v>
      </c>
      <c r="B13294" s="90" t="s">
        <v>20041</v>
      </c>
      <c r="C13294" s="89" t="s">
        <v>3973</v>
      </c>
      <c r="D13294" s="91" t="s">
        <v>571</v>
      </c>
    </row>
    <row r="13295" spans="1:4">
      <c r="B13295" s="90" t="s">
        <v>20063</v>
      </c>
    </row>
    <row r="13296" spans="1:4">
      <c r="D13296" s="89" t="s">
        <v>3701</v>
      </c>
    </row>
    <row r="13297" spans="1:4">
      <c r="B13297" s="87" t="s">
        <v>20064</v>
      </c>
    </row>
    <row r="13299" spans="1:4">
      <c r="B13299" s="87" t="s">
        <v>3609</v>
      </c>
      <c r="C13299" s="88" t="s">
        <v>3610</v>
      </c>
    </row>
    <row r="13300" spans="1:4">
      <c r="D13300" s="88" t="s">
        <v>3611</v>
      </c>
    </row>
    <row r="13301" spans="1:4">
      <c r="A13301" s="88" t="s">
        <v>3612</v>
      </c>
      <c r="B13301" s="87" t="s">
        <v>3613</v>
      </c>
      <c r="C13301" s="88" t="s">
        <v>3614</v>
      </c>
    </row>
    <row r="13302" spans="1:4">
      <c r="A13302" s="89" t="s">
        <v>5558</v>
      </c>
      <c r="B13302" s="90" t="s">
        <v>20041</v>
      </c>
      <c r="C13302" s="89" t="s">
        <v>3973</v>
      </c>
      <c r="D13302" s="91" t="s">
        <v>8775</v>
      </c>
    </row>
    <row r="13303" spans="1:4">
      <c r="B13303" s="90" t="s">
        <v>20065</v>
      </c>
    </row>
    <row r="13304" spans="1:4">
      <c r="A13304" s="89" t="s">
        <v>20066</v>
      </c>
      <c r="B13304" s="90" t="s">
        <v>20041</v>
      </c>
      <c r="C13304" s="89" t="s">
        <v>3973</v>
      </c>
      <c r="D13304" s="91" t="s">
        <v>1512</v>
      </c>
    </row>
    <row r="13305" spans="1:4">
      <c r="B13305" s="90" t="s">
        <v>20067</v>
      </c>
    </row>
    <row r="13306" spans="1:4">
      <c r="A13306" s="89" t="s">
        <v>20068</v>
      </c>
      <c r="B13306" s="90" t="s">
        <v>20041</v>
      </c>
      <c r="C13306" s="89" t="s">
        <v>3973</v>
      </c>
      <c r="D13306" s="91" t="s">
        <v>366</v>
      </c>
    </row>
    <row r="13307" spans="1:4">
      <c r="B13307" s="90" t="s">
        <v>20069</v>
      </c>
    </row>
    <row r="13308" spans="1:4">
      <c r="A13308" s="89" t="s">
        <v>20070</v>
      </c>
      <c r="B13308" s="90" t="s">
        <v>20041</v>
      </c>
      <c r="C13308" s="89" t="s">
        <v>3973</v>
      </c>
      <c r="D13308" s="91" t="s">
        <v>2581</v>
      </c>
    </row>
    <row r="13309" spans="1:4">
      <c r="B13309" s="90" t="s">
        <v>20071</v>
      </c>
    </row>
    <row r="13310" spans="1:4">
      <c r="A13310" s="89" t="s">
        <v>20072</v>
      </c>
      <c r="B13310" s="90" t="s">
        <v>20041</v>
      </c>
      <c r="C13310" s="89" t="s">
        <v>3973</v>
      </c>
      <c r="D13310" s="91" t="s">
        <v>4355</v>
      </c>
    </row>
    <row r="13311" spans="1:4">
      <c r="B13311" s="90" t="s">
        <v>20073</v>
      </c>
    </row>
    <row r="13312" spans="1:4">
      <c r="A13312" s="95">
        <v>1000</v>
      </c>
      <c r="B13312" s="90" t="s">
        <v>20041</v>
      </c>
      <c r="C13312" s="89" t="s">
        <v>3973</v>
      </c>
      <c r="D13312" s="91" t="s">
        <v>4358</v>
      </c>
    </row>
    <row r="13313" spans="1:4">
      <c r="B13313" s="90" t="s">
        <v>20074</v>
      </c>
    </row>
    <row r="13314" spans="1:4">
      <c r="A13314" s="95">
        <v>1001</v>
      </c>
      <c r="B13314" s="90" t="s">
        <v>20041</v>
      </c>
      <c r="C13314" s="89" t="s">
        <v>3973</v>
      </c>
      <c r="D13314" s="91" t="s">
        <v>4364</v>
      </c>
    </row>
    <row r="13315" spans="1:4">
      <c r="B13315" s="90" t="s">
        <v>20075</v>
      </c>
    </row>
    <row r="13316" spans="1:4">
      <c r="A13316" s="95">
        <v>1003</v>
      </c>
      <c r="B13316" s="90" t="s">
        <v>20076</v>
      </c>
      <c r="C13316" s="89" t="s">
        <v>3973</v>
      </c>
      <c r="D13316" s="91" t="s">
        <v>296</v>
      </c>
    </row>
    <row r="13317" spans="1:4">
      <c r="A13317" s="95">
        <v>1005</v>
      </c>
      <c r="B13317" s="90" t="s">
        <v>20077</v>
      </c>
      <c r="C13317" s="89" t="s">
        <v>3973</v>
      </c>
      <c r="D13317" s="91" t="s">
        <v>15119</v>
      </c>
    </row>
    <row r="13318" spans="1:4">
      <c r="B13318" s="90" t="s">
        <v>20049</v>
      </c>
    </row>
    <row r="13319" spans="1:4">
      <c r="A13319" s="95">
        <v>1006</v>
      </c>
      <c r="B13319" s="90" t="s">
        <v>20078</v>
      </c>
      <c r="C13319" s="89" t="s">
        <v>3973</v>
      </c>
      <c r="D13319" s="91" t="s">
        <v>614</v>
      </c>
    </row>
    <row r="13320" spans="1:4">
      <c r="A13320" s="95">
        <v>1007</v>
      </c>
      <c r="B13320" s="90" t="s">
        <v>20079</v>
      </c>
      <c r="C13320" s="89" t="s">
        <v>3973</v>
      </c>
      <c r="D13320" s="91" t="s">
        <v>20080</v>
      </c>
    </row>
    <row r="13321" spans="1:4">
      <c r="A13321" s="95">
        <v>1008</v>
      </c>
      <c r="B13321" s="90" t="s">
        <v>20081</v>
      </c>
      <c r="C13321" s="89" t="s">
        <v>3973</v>
      </c>
      <c r="D13321" s="91" t="s">
        <v>549</v>
      </c>
    </row>
    <row r="13322" spans="1:4">
      <c r="A13322" s="95">
        <v>1011</v>
      </c>
      <c r="B13322" s="90" t="s">
        <v>20043</v>
      </c>
      <c r="C13322" s="89" t="s">
        <v>3973</v>
      </c>
      <c r="D13322" s="89" t="s">
        <v>375</v>
      </c>
    </row>
    <row r="13323" spans="1:4">
      <c r="B13323" s="90" t="s">
        <v>20082</v>
      </c>
    </row>
    <row r="13324" spans="1:4">
      <c r="A13324" s="95">
        <v>1013</v>
      </c>
      <c r="B13324" s="90" t="s">
        <v>20043</v>
      </c>
      <c r="C13324" s="89" t="s">
        <v>3973</v>
      </c>
      <c r="D13324" s="89" t="s">
        <v>1567</v>
      </c>
    </row>
    <row r="13325" spans="1:4">
      <c r="B13325" s="90" t="s">
        <v>20083</v>
      </c>
    </row>
    <row r="13326" spans="1:4">
      <c r="A13326" s="95">
        <v>1014</v>
      </c>
      <c r="B13326" s="90" t="s">
        <v>20043</v>
      </c>
      <c r="C13326" s="89" t="s">
        <v>3973</v>
      </c>
      <c r="D13326" s="91" t="s">
        <v>663</v>
      </c>
    </row>
    <row r="13327" spans="1:4">
      <c r="B13327" s="90" t="s">
        <v>20084</v>
      </c>
    </row>
    <row r="13328" spans="1:4">
      <c r="A13328" s="95">
        <v>1015</v>
      </c>
      <c r="B13328" s="90" t="s">
        <v>20041</v>
      </c>
      <c r="C13328" s="89" t="s">
        <v>3973</v>
      </c>
      <c r="D13328" s="91" t="s">
        <v>4361</v>
      </c>
    </row>
    <row r="13329" spans="1:4">
      <c r="B13329" s="90" t="s">
        <v>20085</v>
      </c>
    </row>
    <row r="13330" spans="1:4">
      <c r="A13330" s="95">
        <v>1017</v>
      </c>
      <c r="B13330" s="90" t="s">
        <v>20041</v>
      </c>
      <c r="C13330" s="89" t="s">
        <v>3973</v>
      </c>
      <c r="D13330" s="91" t="s">
        <v>4352</v>
      </c>
    </row>
    <row r="13331" spans="1:4">
      <c r="B13331" s="90" t="s">
        <v>20086</v>
      </c>
    </row>
    <row r="13332" spans="1:4">
      <c r="A13332" s="95">
        <v>1018</v>
      </c>
      <c r="B13332" s="90" t="s">
        <v>20041</v>
      </c>
      <c r="C13332" s="89" t="s">
        <v>3973</v>
      </c>
      <c r="D13332" s="91" t="s">
        <v>816</v>
      </c>
    </row>
    <row r="13333" spans="1:4">
      <c r="B13333" s="90" t="s">
        <v>20087</v>
      </c>
    </row>
    <row r="13334" spans="1:4">
      <c r="A13334" s="95">
        <v>1019</v>
      </c>
      <c r="B13334" s="90" t="s">
        <v>20041</v>
      </c>
      <c r="C13334" s="89" t="s">
        <v>3973</v>
      </c>
      <c r="D13334" s="91" t="s">
        <v>4342</v>
      </c>
    </row>
    <row r="13335" spans="1:4">
      <c r="B13335" s="90" t="s">
        <v>20088</v>
      </c>
    </row>
    <row r="13336" spans="1:4">
      <c r="A13336" s="95">
        <v>1020</v>
      </c>
      <c r="B13336" s="90" t="s">
        <v>20041</v>
      </c>
      <c r="C13336" s="89" t="s">
        <v>3973</v>
      </c>
      <c r="D13336" s="91" t="s">
        <v>4618</v>
      </c>
    </row>
    <row r="13337" spans="1:4">
      <c r="B13337" s="90" t="s">
        <v>20089</v>
      </c>
    </row>
    <row r="13338" spans="1:4">
      <c r="A13338" s="95">
        <v>1021</v>
      </c>
      <c r="B13338" s="90" t="s">
        <v>20041</v>
      </c>
      <c r="C13338" s="89" t="s">
        <v>3973</v>
      </c>
      <c r="D13338" s="91" t="s">
        <v>2513</v>
      </c>
    </row>
    <row r="13339" spans="1:4">
      <c r="B13339" s="90" t="s">
        <v>20090</v>
      </c>
    </row>
    <row r="13340" spans="1:4">
      <c r="A13340" s="95">
        <v>1022</v>
      </c>
      <c r="B13340" s="90" t="s">
        <v>20041</v>
      </c>
      <c r="C13340" s="89" t="s">
        <v>3973</v>
      </c>
      <c r="D13340" s="91" t="s">
        <v>1606</v>
      </c>
    </row>
    <row r="13341" spans="1:4">
      <c r="B13341" s="90" t="s">
        <v>20091</v>
      </c>
    </row>
    <row r="13342" spans="1:4">
      <c r="A13342" s="95">
        <v>1024</v>
      </c>
      <c r="B13342" s="90" t="s">
        <v>20092</v>
      </c>
      <c r="C13342" s="89" t="s">
        <v>3973</v>
      </c>
      <c r="D13342" s="91" t="s">
        <v>20093</v>
      </c>
    </row>
    <row r="13343" spans="1:4">
      <c r="B13343" s="90" t="s">
        <v>20049</v>
      </c>
    </row>
    <row r="13344" spans="1:4">
      <c r="A13344" s="95">
        <v>1030</v>
      </c>
      <c r="B13344" s="90" t="s">
        <v>20094</v>
      </c>
      <c r="C13344" s="89" t="s">
        <v>3635</v>
      </c>
      <c r="D13344" s="91" t="s">
        <v>2483</v>
      </c>
    </row>
    <row r="13345" spans="1:4">
      <c r="A13345" s="95">
        <v>1031</v>
      </c>
      <c r="B13345" s="90" t="s">
        <v>20095</v>
      </c>
      <c r="C13345" s="89" t="s">
        <v>3635</v>
      </c>
      <c r="D13345" s="91" t="s">
        <v>2739</v>
      </c>
    </row>
    <row r="13346" spans="1:4">
      <c r="A13346" s="95">
        <v>1049</v>
      </c>
      <c r="B13346" s="90" t="s">
        <v>20096</v>
      </c>
      <c r="C13346" s="89" t="s">
        <v>3635</v>
      </c>
      <c r="D13346" s="91" t="s">
        <v>2287</v>
      </c>
    </row>
    <row r="13347" spans="1:4">
      <c r="B13347" s="90" t="s">
        <v>20097</v>
      </c>
    </row>
    <row r="13348" spans="1:4">
      <c r="D13348" s="89" t="s">
        <v>3701</v>
      </c>
    </row>
    <row r="13349" spans="1:4">
      <c r="B13349" s="87" t="s">
        <v>20098</v>
      </c>
    </row>
    <row r="13351" spans="1:4">
      <c r="B13351" s="87" t="s">
        <v>3609</v>
      </c>
      <c r="C13351" s="88" t="s">
        <v>3610</v>
      </c>
    </row>
    <row r="13352" spans="1:4">
      <c r="D13352" s="88" t="s">
        <v>3611</v>
      </c>
    </row>
    <row r="13353" spans="1:4">
      <c r="A13353" s="88" t="s">
        <v>3612</v>
      </c>
      <c r="B13353" s="87" t="s">
        <v>3613</v>
      </c>
      <c r="C13353" s="88" t="s">
        <v>3614</v>
      </c>
    </row>
    <row r="13354" spans="1:4">
      <c r="A13354" s="95">
        <v>1050</v>
      </c>
      <c r="B13354" s="90" t="s">
        <v>20096</v>
      </c>
      <c r="C13354" s="89" t="s">
        <v>3635</v>
      </c>
      <c r="D13354" s="91" t="s">
        <v>1095</v>
      </c>
    </row>
    <row r="13355" spans="1:4">
      <c r="B13355" s="90" t="s">
        <v>20099</v>
      </c>
    </row>
    <row r="13356" spans="1:4">
      <c r="A13356" s="95">
        <v>1051</v>
      </c>
      <c r="B13356" s="90" t="s">
        <v>20096</v>
      </c>
      <c r="C13356" s="89" t="s">
        <v>3635</v>
      </c>
      <c r="D13356" s="91" t="s">
        <v>3468</v>
      </c>
    </row>
    <row r="13357" spans="1:4">
      <c r="B13357" s="90" t="s">
        <v>20100</v>
      </c>
    </row>
    <row r="13358" spans="1:4">
      <c r="A13358" s="95">
        <v>1062</v>
      </c>
      <c r="B13358" s="90" t="s">
        <v>20101</v>
      </c>
      <c r="C13358" s="89" t="s">
        <v>3635</v>
      </c>
      <c r="D13358" s="91" t="s">
        <v>4422</v>
      </c>
    </row>
    <row r="13359" spans="1:4">
      <c r="B13359" s="90" t="s">
        <v>20102</v>
      </c>
    </row>
    <row r="13360" spans="1:4">
      <c r="A13360" s="95">
        <v>1068</v>
      </c>
      <c r="B13360" s="90" t="s">
        <v>20103</v>
      </c>
      <c r="C13360" s="89" t="s">
        <v>3635</v>
      </c>
      <c r="D13360" s="93" t="s">
        <v>20104</v>
      </c>
    </row>
    <row r="13361" spans="1:4">
      <c r="B13361" s="90" t="s">
        <v>20102</v>
      </c>
    </row>
    <row r="13362" spans="1:4">
      <c r="A13362" s="95">
        <v>1079</v>
      </c>
      <c r="B13362" s="90" t="s">
        <v>20105</v>
      </c>
      <c r="C13362" s="89" t="s">
        <v>3635</v>
      </c>
      <c r="D13362" s="91" t="s">
        <v>16131</v>
      </c>
    </row>
    <row r="13363" spans="1:4">
      <c r="A13363" s="95">
        <v>1082</v>
      </c>
      <c r="B13363" s="90" t="s">
        <v>20106</v>
      </c>
      <c r="C13363" s="89" t="s">
        <v>3635</v>
      </c>
      <c r="D13363" s="91" t="s">
        <v>6584</v>
      </c>
    </row>
    <row r="13364" spans="1:4">
      <c r="A13364" s="95">
        <v>1086</v>
      </c>
      <c r="B13364" s="90" t="s">
        <v>20107</v>
      </c>
      <c r="C13364" s="89" t="s">
        <v>3635</v>
      </c>
      <c r="D13364" s="91" t="s">
        <v>178</v>
      </c>
    </row>
    <row r="13365" spans="1:4">
      <c r="A13365" s="95">
        <v>1087</v>
      </c>
      <c r="B13365" s="90" t="s">
        <v>20108</v>
      </c>
      <c r="C13365" s="89" t="s">
        <v>3635</v>
      </c>
      <c r="D13365" s="91" t="s">
        <v>1918</v>
      </c>
    </row>
    <row r="13366" spans="1:4">
      <c r="A13366" s="95">
        <v>1088</v>
      </c>
      <c r="B13366" s="90" t="s">
        <v>20109</v>
      </c>
      <c r="C13366" s="89" t="s">
        <v>3635</v>
      </c>
      <c r="D13366" s="91" t="s">
        <v>460</v>
      </c>
    </row>
    <row r="13367" spans="1:4">
      <c r="A13367" s="95">
        <v>1090</v>
      </c>
      <c r="B13367" s="90" t="s">
        <v>20110</v>
      </c>
      <c r="C13367" s="89" t="s">
        <v>3635</v>
      </c>
      <c r="D13367" s="91" t="s">
        <v>20111</v>
      </c>
    </row>
    <row r="13368" spans="1:4">
      <c r="A13368" s="95">
        <v>1091</v>
      </c>
      <c r="B13368" s="90" t="s">
        <v>20112</v>
      </c>
      <c r="C13368" s="89" t="s">
        <v>3635</v>
      </c>
      <c r="D13368" s="91" t="s">
        <v>3236</v>
      </c>
    </row>
    <row r="13369" spans="1:4">
      <c r="A13369" s="95">
        <v>1092</v>
      </c>
      <c r="B13369" s="90" t="s">
        <v>20113</v>
      </c>
      <c r="C13369" s="89" t="s">
        <v>3635</v>
      </c>
      <c r="D13369" s="91" t="s">
        <v>3285</v>
      </c>
    </row>
    <row r="13370" spans="1:4">
      <c r="A13370" s="95">
        <v>1093</v>
      </c>
      <c r="B13370" s="90" t="s">
        <v>20114</v>
      </c>
      <c r="C13370" s="89" t="s">
        <v>3635</v>
      </c>
      <c r="D13370" s="91" t="s">
        <v>20115</v>
      </c>
    </row>
    <row r="13371" spans="1:4">
      <c r="A13371" s="95">
        <v>1094</v>
      </c>
      <c r="B13371" s="90" t="s">
        <v>20116</v>
      </c>
      <c r="C13371" s="89" t="s">
        <v>3635</v>
      </c>
      <c r="D13371" s="91" t="s">
        <v>2507</v>
      </c>
    </row>
    <row r="13372" spans="1:4">
      <c r="A13372" s="95">
        <v>1095</v>
      </c>
      <c r="B13372" s="90" t="s">
        <v>20117</v>
      </c>
      <c r="C13372" s="89" t="s">
        <v>3635</v>
      </c>
      <c r="D13372" s="91" t="s">
        <v>1865</v>
      </c>
    </row>
    <row r="13373" spans="1:4">
      <c r="A13373" s="95">
        <v>1096</v>
      </c>
      <c r="B13373" s="90" t="s">
        <v>20118</v>
      </c>
      <c r="C13373" s="89" t="s">
        <v>3635</v>
      </c>
      <c r="D13373" s="91" t="s">
        <v>20119</v>
      </c>
    </row>
    <row r="13374" spans="1:4">
      <c r="A13374" s="95">
        <v>1097</v>
      </c>
      <c r="B13374" s="90" t="s">
        <v>20120</v>
      </c>
      <c r="C13374" s="89" t="s">
        <v>3635</v>
      </c>
      <c r="D13374" s="91" t="s">
        <v>10347</v>
      </c>
    </row>
    <row r="13375" spans="1:4">
      <c r="A13375" s="95">
        <v>1098</v>
      </c>
      <c r="B13375" s="90" t="s">
        <v>20096</v>
      </c>
      <c r="C13375" s="89" t="s">
        <v>3635</v>
      </c>
      <c r="D13375" s="91" t="s">
        <v>419</v>
      </c>
    </row>
    <row r="13376" spans="1:4">
      <c r="B13376" s="90" t="s">
        <v>20121</v>
      </c>
    </row>
    <row r="13377" spans="1:4">
      <c r="A13377" s="95">
        <v>1099</v>
      </c>
      <c r="B13377" s="90" t="s">
        <v>20096</v>
      </c>
      <c r="C13377" s="89" t="s">
        <v>3635</v>
      </c>
      <c r="D13377" s="91" t="s">
        <v>1542</v>
      </c>
    </row>
    <row r="13378" spans="1:4">
      <c r="B13378" s="90" t="s">
        <v>20122</v>
      </c>
    </row>
    <row r="13379" spans="1:4">
      <c r="A13379" s="95">
        <v>1100</v>
      </c>
      <c r="B13379" s="90" t="s">
        <v>20096</v>
      </c>
      <c r="C13379" s="89" t="s">
        <v>3635</v>
      </c>
      <c r="D13379" s="91" t="s">
        <v>7545</v>
      </c>
    </row>
    <row r="13380" spans="1:4">
      <c r="B13380" s="90" t="s">
        <v>20123</v>
      </c>
    </row>
    <row r="13381" spans="1:4">
      <c r="A13381" s="95">
        <v>1101</v>
      </c>
      <c r="B13381" s="90" t="s">
        <v>20096</v>
      </c>
      <c r="C13381" s="89" t="s">
        <v>3635</v>
      </c>
      <c r="D13381" s="91" t="s">
        <v>20124</v>
      </c>
    </row>
    <row r="13382" spans="1:4">
      <c r="B13382" s="90" t="s">
        <v>20125</v>
      </c>
    </row>
    <row r="13383" spans="1:4">
      <c r="A13383" s="95">
        <v>1102</v>
      </c>
      <c r="B13383" s="90" t="s">
        <v>20096</v>
      </c>
      <c r="C13383" s="89" t="s">
        <v>3635</v>
      </c>
      <c r="D13383" s="91" t="s">
        <v>2573</v>
      </c>
    </row>
    <row r="13384" spans="1:4">
      <c r="B13384" s="90" t="s">
        <v>20126</v>
      </c>
    </row>
    <row r="13385" spans="1:4">
      <c r="A13385" s="95">
        <v>1106</v>
      </c>
      <c r="B13385" s="90" t="s">
        <v>20127</v>
      </c>
      <c r="C13385" s="89" t="s">
        <v>3751</v>
      </c>
      <c r="D13385" s="89" t="s">
        <v>474</v>
      </c>
    </row>
    <row r="13386" spans="1:4">
      <c r="A13386" s="95">
        <v>1107</v>
      </c>
      <c r="B13386" s="90" t="s">
        <v>20128</v>
      </c>
      <c r="C13386" s="89" t="s">
        <v>3751</v>
      </c>
      <c r="D13386" s="89" t="s">
        <v>2444</v>
      </c>
    </row>
    <row r="13387" spans="1:4">
      <c r="A13387" s="95">
        <v>1108</v>
      </c>
      <c r="B13387" s="90" t="s">
        <v>20129</v>
      </c>
      <c r="C13387" s="89" t="s">
        <v>3973</v>
      </c>
      <c r="D13387" s="91" t="s">
        <v>313</v>
      </c>
    </row>
    <row r="13388" spans="1:4">
      <c r="A13388" s="95">
        <v>1109</v>
      </c>
      <c r="B13388" s="90" t="s">
        <v>20130</v>
      </c>
      <c r="C13388" s="89" t="s">
        <v>3973</v>
      </c>
      <c r="D13388" s="91" t="s">
        <v>6403</v>
      </c>
    </row>
    <row r="13389" spans="1:4">
      <c r="A13389" s="95">
        <v>1110</v>
      </c>
      <c r="B13389" s="90" t="s">
        <v>20131</v>
      </c>
      <c r="C13389" s="89" t="s">
        <v>3973</v>
      </c>
      <c r="D13389" s="91" t="s">
        <v>20132</v>
      </c>
    </row>
    <row r="13390" spans="1:4">
      <c r="A13390" s="95">
        <v>1113</v>
      </c>
      <c r="B13390" s="90" t="s">
        <v>20133</v>
      </c>
      <c r="C13390" s="89" t="s">
        <v>3973</v>
      </c>
      <c r="D13390" s="91" t="s">
        <v>6403</v>
      </c>
    </row>
    <row r="13391" spans="1:4">
      <c r="A13391" s="95">
        <v>1114</v>
      </c>
      <c r="B13391" s="90" t="s">
        <v>20134</v>
      </c>
      <c r="C13391" s="89" t="s">
        <v>3973</v>
      </c>
      <c r="D13391" s="91" t="s">
        <v>20132</v>
      </c>
    </row>
    <row r="13392" spans="1:4">
      <c r="A13392" s="95">
        <v>1115</v>
      </c>
      <c r="B13392" s="90" t="s">
        <v>20135</v>
      </c>
      <c r="C13392" s="89" t="s">
        <v>3973</v>
      </c>
      <c r="D13392" s="91" t="s">
        <v>753</v>
      </c>
    </row>
    <row r="13393" spans="1:4">
      <c r="D13393" s="89" t="s">
        <v>3701</v>
      </c>
    </row>
    <row r="13394" spans="1:4">
      <c r="B13394" s="87" t="s">
        <v>20136</v>
      </c>
    </row>
    <row r="13396" spans="1:4">
      <c r="B13396" s="87" t="s">
        <v>3609</v>
      </c>
      <c r="C13396" s="88" t="s">
        <v>3610</v>
      </c>
    </row>
    <row r="13397" spans="1:4">
      <c r="D13397" s="88" t="s">
        <v>3611</v>
      </c>
    </row>
    <row r="13398" spans="1:4">
      <c r="A13398" s="88" t="s">
        <v>3612</v>
      </c>
      <c r="B13398" s="87" t="s">
        <v>3613</v>
      </c>
      <c r="C13398" s="88" t="s">
        <v>3614</v>
      </c>
    </row>
    <row r="13399" spans="1:4">
      <c r="A13399" s="95">
        <v>1116</v>
      </c>
      <c r="B13399" s="90" t="s">
        <v>20137</v>
      </c>
      <c r="C13399" s="89" t="s">
        <v>3973</v>
      </c>
      <c r="D13399" s="91" t="s">
        <v>2647</v>
      </c>
    </row>
    <row r="13400" spans="1:4">
      <c r="A13400" s="95">
        <v>1117</v>
      </c>
      <c r="B13400" s="90" t="s">
        <v>20138</v>
      </c>
      <c r="C13400" s="89" t="s">
        <v>3973</v>
      </c>
      <c r="D13400" s="91" t="s">
        <v>1921</v>
      </c>
    </row>
    <row r="13401" spans="1:4">
      <c r="A13401" s="95">
        <v>1118</v>
      </c>
      <c r="B13401" s="90" t="s">
        <v>20139</v>
      </c>
      <c r="C13401" s="89" t="s">
        <v>3973</v>
      </c>
      <c r="D13401" s="91" t="s">
        <v>20132</v>
      </c>
    </row>
    <row r="13402" spans="1:4">
      <c r="A13402" s="95">
        <v>1119</v>
      </c>
      <c r="B13402" s="90" t="s">
        <v>20140</v>
      </c>
      <c r="C13402" s="89" t="s">
        <v>3973</v>
      </c>
      <c r="D13402" s="91" t="s">
        <v>2647</v>
      </c>
    </row>
    <row r="13403" spans="1:4">
      <c r="A13403" s="95">
        <v>1159</v>
      </c>
      <c r="B13403" s="90" t="s">
        <v>20141</v>
      </c>
      <c r="C13403" s="89" t="s">
        <v>3635</v>
      </c>
      <c r="D13403" s="93" t="s">
        <v>20142</v>
      </c>
    </row>
    <row r="13404" spans="1:4">
      <c r="A13404" s="95">
        <v>1162</v>
      </c>
      <c r="B13404" s="90" t="s">
        <v>20143</v>
      </c>
      <c r="C13404" s="89" t="s">
        <v>3635</v>
      </c>
      <c r="D13404" s="91" t="s">
        <v>944</v>
      </c>
    </row>
    <row r="13405" spans="1:4">
      <c r="A13405" s="95">
        <v>1163</v>
      </c>
      <c r="B13405" s="90" t="s">
        <v>20144</v>
      </c>
      <c r="C13405" s="89" t="s">
        <v>3635</v>
      </c>
      <c r="D13405" s="91" t="s">
        <v>658</v>
      </c>
    </row>
    <row r="13406" spans="1:4">
      <c r="A13406" s="95">
        <v>1164</v>
      </c>
      <c r="B13406" s="90" t="s">
        <v>20145</v>
      </c>
      <c r="C13406" s="89" t="s">
        <v>3635</v>
      </c>
      <c r="D13406" s="91" t="s">
        <v>2820</v>
      </c>
    </row>
    <row r="13407" spans="1:4">
      <c r="A13407" s="95">
        <v>1165</v>
      </c>
      <c r="B13407" s="90" t="s">
        <v>20146</v>
      </c>
      <c r="C13407" s="89" t="s">
        <v>3635</v>
      </c>
      <c r="D13407" s="91" t="s">
        <v>214</v>
      </c>
    </row>
    <row r="13408" spans="1:4">
      <c r="A13408" s="95">
        <v>1166</v>
      </c>
      <c r="B13408" s="90" t="s">
        <v>20147</v>
      </c>
      <c r="C13408" s="89" t="s">
        <v>3635</v>
      </c>
      <c r="D13408" s="91" t="s">
        <v>1651</v>
      </c>
    </row>
    <row r="13409" spans="1:4">
      <c r="A13409" s="95">
        <v>1167</v>
      </c>
      <c r="B13409" s="90" t="s">
        <v>20148</v>
      </c>
      <c r="C13409" s="89" t="s">
        <v>3635</v>
      </c>
      <c r="D13409" s="91" t="s">
        <v>4606</v>
      </c>
    </row>
    <row r="13410" spans="1:4">
      <c r="A13410" s="95">
        <v>1168</v>
      </c>
      <c r="B13410" s="90" t="s">
        <v>20149</v>
      </c>
      <c r="C13410" s="89" t="s">
        <v>3635</v>
      </c>
      <c r="D13410" s="91" t="s">
        <v>1593</v>
      </c>
    </row>
    <row r="13411" spans="1:4">
      <c r="A13411" s="95">
        <v>1169</v>
      </c>
      <c r="B13411" s="90" t="s">
        <v>20150</v>
      </c>
      <c r="C13411" s="89" t="s">
        <v>3635</v>
      </c>
      <c r="D13411" s="91" t="s">
        <v>828</v>
      </c>
    </row>
    <row r="13412" spans="1:4">
      <c r="A13412" s="95">
        <v>1170</v>
      </c>
      <c r="B13412" s="90" t="s">
        <v>20151</v>
      </c>
      <c r="C13412" s="89" t="s">
        <v>3635</v>
      </c>
      <c r="D13412" s="91" t="s">
        <v>2434</v>
      </c>
    </row>
    <row r="13413" spans="1:4">
      <c r="A13413" s="95">
        <v>1183</v>
      </c>
      <c r="B13413" s="90" t="s">
        <v>20152</v>
      </c>
      <c r="C13413" s="89" t="s">
        <v>3635</v>
      </c>
      <c r="D13413" s="91" t="s">
        <v>2463</v>
      </c>
    </row>
    <row r="13414" spans="1:4">
      <c r="A13414" s="95">
        <v>1184</v>
      </c>
      <c r="B13414" s="90" t="s">
        <v>20153</v>
      </c>
      <c r="C13414" s="89" t="s">
        <v>3635</v>
      </c>
      <c r="D13414" s="91" t="s">
        <v>3455</v>
      </c>
    </row>
    <row r="13415" spans="1:4">
      <c r="A13415" s="95">
        <v>1185</v>
      </c>
      <c r="B13415" s="90" t="s">
        <v>20154</v>
      </c>
      <c r="C13415" s="89" t="s">
        <v>3635</v>
      </c>
      <c r="D13415" s="89" t="s">
        <v>489</v>
      </c>
    </row>
    <row r="13416" spans="1:4">
      <c r="A13416" s="95">
        <v>1188</v>
      </c>
      <c r="B13416" s="90" t="s">
        <v>20155</v>
      </c>
      <c r="C13416" s="89" t="s">
        <v>3635</v>
      </c>
      <c r="D13416" s="91" t="s">
        <v>3434</v>
      </c>
    </row>
    <row r="13417" spans="1:4">
      <c r="A13417" s="95">
        <v>1189</v>
      </c>
      <c r="B13417" s="90" t="s">
        <v>20156</v>
      </c>
      <c r="C13417" s="89" t="s">
        <v>3635</v>
      </c>
      <c r="D13417" s="91" t="s">
        <v>406</v>
      </c>
    </row>
    <row r="13418" spans="1:4">
      <c r="A13418" s="95">
        <v>1191</v>
      </c>
      <c r="B13418" s="90" t="s">
        <v>20157</v>
      </c>
      <c r="C13418" s="89" t="s">
        <v>3635</v>
      </c>
      <c r="D13418" s="89" t="s">
        <v>1500</v>
      </c>
    </row>
    <row r="13419" spans="1:4">
      <c r="A13419" s="95">
        <v>1193</v>
      </c>
      <c r="B13419" s="90" t="s">
        <v>20158</v>
      </c>
      <c r="C13419" s="89" t="s">
        <v>3635</v>
      </c>
      <c r="D13419" s="91" t="s">
        <v>4627</v>
      </c>
    </row>
    <row r="13420" spans="1:4">
      <c r="A13420" s="95">
        <v>1194</v>
      </c>
      <c r="B13420" s="90" t="s">
        <v>20159</v>
      </c>
      <c r="C13420" s="89" t="s">
        <v>3635</v>
      </c>
      <c r="D13420" s="91" t="s">
        <v>4630</v>
      </c>
    </row>
    <row r="13421" spans="1:4">
      <c r="A13421" s="95">
        <v>1195</v>
      </c>
      <c r="B13421" s="90" t="s">
        <v>20160</v>
      </c>
      <c r="C13421" s="89" t="s">
        <v>3635</v>
      </c>
      <c r="D13421" s="91" t="s">
        <v>666</v>
      </c>
    </row>
    <row r="13422" spans="1:4">
      <c r="A13422" s="95">
        <v>1197</v>
      </c>
      <c r="B13422" s="90" t="s">
        <v>20161</v>
      </c>
      <c r="C13422" s="89" t="s">
        <v>3635</v>
      </c>
      <c r="D13422" s="89" t="s">
        <v>277</v>
      </c>
    </row>
    <row r="13423" spans="1:4">
      <c r="A13423" s="95">
        <v>1198</v>
      </c>
      <c r="B13423" s="90" t="s">
        <v>20162</v>
      </c>
      <c r="C13423" s="89" t="s">
        <v>3635</v>
      </c>
      <c r="D13423" s="91" t="s">
        <v>84</v>
      </c>
    </row>
    <row r="13424" spans="1:4">
      <c r="A13424" s="95">
        <v>1199</v>
      </c>
      <c r="B13424" s="90" t="s">
        <v>20163</v>
      </c>
      <c r="C13424" s="89" t="s">
        <v>3635</v>
      </c>
      <c r="D13424" s="91" t="s">
        <v>2071</v>
      </c>
    </row>
    <row r="13425" spans="1:4">
      <c r="A13425" s="95">
        <v>1200</v>
      </c>
      <c r="B13425" s="90" t="s">
        <v>20164</v>
      </c>
      <c r="C13425" s="89" t="s">
        <v>3635</v>
      </c>
      <c r="D13425" s="91" t="s">
        <v>4618</v>
      </c>
    </row>
    <row r="13426" spans="1:4">
      <c r="A13426" s="95">
        <v>1202</v>
      </c>
      <c r="B13426" s="90" t="s">
        <v>20165</v>
      </c>
      <c r="C13426" s="89" t="s">
        <v>3635</v>
      </c>
      <c r="D13426" s="91" t="s">
        <v>529</v>
      </c>
    </row>
    <row r="13427" spans="1:4">
      <c r="A13427" s="95">
        <v>1203</v>
      </c>
      <c r="B13427" s="90" t="s">
        <v>20166</v>
      </c>
      <c r="C13427" s="89" t="s">
        <v>3635</v>
      </c>
      <c r="D13427" s="91" t="s">
        <v>119</v>
      </c>
    </row>
    <row r="13428" spans="1:4">
      <c r="A13428" s="95">
        <v>1204</v>
      </c>
      <c r="B13428" s="90" t="s">
        <v>20167</v>
      </c>
      <c r="C13428" s="89" t="s">
        <v>3635</v>
      </c>
      <c r="D13428" s="91" t="s">
        <v>4635</v>
      </c>
    </row>
    <row r="13429" spans="1:4">
      <c r="A13429" s="95">
        <v>1205</v>
      </c>
      <c r="B13429" s="90" t="s">
        <v>20168</v>
      </c>
      <c r="C13429" s="89" t="s">
        <v>3635</v>
      </c>
      <c r="D13429" s="91" t="s">
        <v>4638</v>
      </c>
    </row>
    <row r="13430" spans="1:4">
      <c r="A13430" s="95">
        <v>1206</v>
      </c>
      <c r="B13430" s="90" t="s">
        <v>20169</v>
      </c>
      <c r="C13430" s="89" t="s">
        <v>3635</v>
      </c>
      <c r="D13430" s="91" t="s">
        <v>757</v>
      </c>
    </row>
    <row r="13431" spans="1:4">
      <c r="A13431" s="95">
        <v>1207</v>
      </c>
      <c r="B13431" s="90" t="s">
        <v>20170</v>
      </c>
      <c r="C13431" s="89" t="s">
        <v>3635</v>
      </c>
      <c r="D13431" s="91" t="s">
        <v>3501</v>
      </c>
    </row>
    <row r="13432" spans="1:4">
      <c r="D13432" s="89" t="s">
        <v>3701</v>
      </c>
    </row>
    <row r="13433" spans="1:4">
      <c r="B13433" s="87" t="s">
        <v>20171</v>
      </c>
    </row>
    <row r="13435" spans="1:4">
      <c r="B13435" s="87" t="s">
        <v>3609</v>
      </c>
      <c r="C13435" s="88" t="s">
        <v>3610</v>
      </c>
    </row>
    <row r="13436" spans="1:4">
      <c r="D13436" s="88" t="s">
        <v>3611</v>
      </c>
    </row>
    <row r="13437" spans="1:4">
      <c r="A13437" s="88" t="s">
        <v>3612</v>
      </c>
      <c r="B13437" s="87" t="s">
        <v>3613</v>
      </c>
      <c r="C13437" s="88" t="s">
        <v>3614</v>
      </c>
    </row>
    <row r="13438" spans="1:4">
      <c r="A13438" s="95">
        <v>1210</v>
      </c>
      <c r="B13438" s="90" t="s">
        <v>20172</v>
      </c>
      <c r="C13438" s="89" t="s">
        <v>3635</v>
      </c>
      <c r="D13438" s="91" t="s">
        <v>804</v>
      </c>
    </row>
    <row r="13439" spans="1:4">
      <c r="A13439" s="95">
        <v>1211</v>
      </c>
      <c r="B13439" s="90" t="s">
        <v>20173</v>
      </c>
      <c r="C13439" s="89" t="s">
        <v>3635</v>
      </c>
      <c r="D13439" s="91" t="s">
        <v>2736</v>
      </c>
    </row>
    <row r="13440" spans="1:4">
      <c r="A13440" s="95">
        <v>1213</v>
      </c>
      <c r="B13440" s="90" t="s">
        <v>20174</v>
      </c>
      <c r="C13440" s="89" t="s">
        <v>3681</v>
      </c>
      <c r="D13440" s="91" t="s">
        <v>1494</v>
      </c>
    </row>
    <row r="13441" spans="1:4">
      <c r="A13441" s="95">
        <v>1214</v>
      </c>
      <c r="B13441" s="90" t="s">
        <v>20175</v>
      </c>
      <c r="C13441" s="89" t="s">
        <v>3681</v>
      </c>
      <c r="D13441" s="91" t="s">
        <v>706</v>
      </c>
    </row>
    <row r="13442" spans="1:4">
      <c r="A13442" s="95">
        <v>1287</v>
      </c>
      <c r="B13442" s="90" t="s">
        <v>20176</v>
      </c>
      <c r="C13442" s="89" t="s">
        <v>3617</v>
      </c>
      <c r="D13442" s="91" t="s">
        <v>8327</v>
      </c>
    </row>
    <row r="13443" spans="1:4">
      <c r="A13443" s="95">
        <v>1292</v>
      </c>
      <c r="B13443" s="90" t="s">
        <v>20177</v>
      </c>
      <c r="C13443" s="89" t="s">
        <v>3617</v>
      </c>
      <c r="D13443" s="91" t="s">
        <v>2762</v>
      </c>
    </row>
    <row r="13444" spans="1:4">
      <c r="A13444" s="95">
        <v>1297</v>
      </c>
      <c r="B13444" s="90" t="s">
        <v>20178</v>
      </c>
      <c r="C13444" s="89" t="s">
        <v>20179</v>
      </c>
      <c r="D13444" s="91" t="s">
        <v>951</v>
      </c>
    </row>
    <row r="13445" spans="1:4">
      <c r="B13445" s="90" t="s">
        <v>20180</v>
      </c>
    </row>
    <row r="13446" spans="1:4">
      <c r="A13446" s="95">
        <v>1318</v>
      </c>
      <c r="B13446" s="90" t="s">
        <v>20181</v>
      </c>
      <c r="C13446" s="89" t="s">
        <v>3751</v>
      </c>
      <c r="D13446" s="91" t="s">
        <v>2486</v>
      </c>
    </row>
    <row r="13447" spans="1:4">
      <c r="A13447" s="95">
        <v>1319</v>
      </c>
      <c r="B13447" s="90" t="s">
        <v>20182</v>
      </c>
      <c r="C13447" s="89" t="s">
        <v>3751</v>
      </c>
      <c r="D13447" s="91" t="s">
        <v>1883</v>
      </c>
    </row>
    <row r="13448" spans="1:4">
      <c r="A13448" s="95">
        <v>1321</v>
      </c>
      <c r="B13448" s="90" t="s">
        <v>20183</v>
      </c>
      <c r="C13448" s="89" t="s">
        <v>3751</v>
      </c>
      <c r="D13448" s="91" t="s">
        <v>7422</v>
      </c>
    </row>
    <row r="13449" spans="1:4">
      <c r="A13449" s="95">
        <v>1322</v>
      </c>
      <c r="B13449" s="90" t="s">
        <v>20184</v>
      </c>
      <c r="C13449" s="89" t="s">
        <v>3751</v>
      </c>
      <c r="D13449" s="91" t="s">
        <v>1600</v>
      </c>
    </row>
    <row r="13450" spans="1:4">
      <c r="A13450" s="95">
        <v>1323</v>
      </c>
      <c r="B13450" s="90" t="s">
        <v>20185</v>
      </c>
      <c r="C13450" s="89" t="s">
        <v>3751</v>
      </c>
      <c r="D13450" s="91" t="s">
        <v>2041</v>
      </c>
    </row>
    <row r="13451" spans="1:4">
      <c r="A13451" s="95">
        <v>1325</v>
      </c>
      <c r="B13451" s="90" t="s">
        <v>20186</v>
      </c>
      <c r="C13451" s="89" t="s">
        <v>3751</v>
      </c>
      <c r="D13451" s="91" t="s">
        <v>2745</v>
      </c>
    </row>
    <row r="13452" spans="1:4">
      <c r="A13452" s="95">
        <v>1327</v>
      </c>
      <c r="B13452" s="90" t="s">
        <v>20187</v>
      </c>
      <c r="C13452" s="89" t="s">
        <v>3751</v>
      </c>
      <c r="D13452" s="91" t="s">
        <v>1284</v>
      </c>
    </row>
    <row r="13453" spans="1:4">
      <c r="A13453" s="95">
        <v>1328</v>
      </c>
      <c r="B13453" s="90" t="s">
        <v>20188</v>
      </c>
      <c r="C13453" s="89" t="s">
        <v>3751</v>
      </c>
      <c r="D13453" s="91" t="s">
        <v>2168</v>
      </c>
    </row>
    <row r="13454" spans="1:4">
      <c r="A13454" s="95">
        <v>1330</v>
      </c>
      <c r="B13454" s="90" t="s">
        <v>20189</v>
      </c>
      <c r="C13454" s="89" t="s">
        <v>3751</v>
      </c>
      <c r="D13454" s="91" t="s">
        <v>166</v>
      </c>
    </row>
    <row r="13455" spans="1:4">
      <c r="A13455" s="95">
        <v>1332</v>
      </c>
      <c r="B13455" s="90" t="s">
        <v>20190</v>
      </c>
      <c r="C13455" s="89" t="s">
        <v>3751</v>
      </c>
      <c r="D13455" s="91" t="s">
        <v>2751</v>
      </c>
    </row>
    <row r="13456" spans="1:4">
      <c r="A13456" s="95">
        <v>1333</v>
      </c>
      <c r="B13456" s="90" t="s">
        <v>20191</v>
      </c>
      <c r="C13456" s="89" t="s">
        <v>3751</v>
      </c>
      <c r="D13456" s="91" t="s">
        <v>1774</v>
      </c>
    </row>
    <row r="13457" spans="1:4">
      <c r="A13457" s="95">
        <v>1334</v>
      </c>
      <c r="B13457" s="90" t="s">
        <v>20192</v>
      </c>
      <c r="C13457" s="89" t="s">
        <v>3751</v>
      </c>
      <c r="D13457" s="91" t="s">
        <v>167</v>
      </c>
    </row>
    <row r="13458" spans="1:4">
      <c r="A13458" s="95">
        <v>1335</v>
      </c>
      <c r="B13458" s="90" t="s">
        <v>20193</v>
      </c>
      <c r="C13458" s="89" t="s">
        <v>3751</v>
      </c>
      <c r="D13458" s="91" t="s">
        <v>2820</v>
      </c>
    </row>
    <row r="13459" spans="1:4">
      <c r="A13459" s="95">
        <v>1336</v>
      </c>
      <c r="B13459" s="90" t="s">
        <v>20194</v>
      </c>
      <c r="C13459" s="89" t="s">
        <v>3617</v>
      </c>
      <c r="D13459" s="93" t="s">
        <v>20195</v>
      </c>
    </row>
    <row r="13460" spans="1:4">
      <c r="A13460" s="95">
        <v>1337</v>
      </c>
      <c r="B13460" s="90" t="s">
        <v>20196</v>
      </c>
      <c r="C13460" s="89" t="s">
        <v>3751</v>
      </c>
      <c r="D13460" s="91" t="s">
        <v>330</v>
      </c>
    </row>
    <row r="13461" spans="1:4">
      <c r="A13461" s="95">
        <v>1338</v>
      </c>
      <c r="B13461" s="90" t="s">
        <v>20197</v>
      </c>
      <c r="C13461" s="89" t="s">
        <v>3617</v>
      </c>
      <c r="D13461" s="91" t="s">
        <v>5574</v>
      </c>
    </row>
    <row r="13462" spans="1:4">
      <c r="A13462" s="95">
        <v>1339</v>
      </c>
      <c r="B13462" s="90" t="s">
        <v>20198</v>
      </c>
      <c r="C13462" s="89" t="s">
        <v>3751</v>
      </c>
      <c r="D13462" s="91" t="s">
        <v>815</v>
      </c>
    </row>
    <row r="13463" spans="1:4">
      <c r="A13463" s="95">
        <v>1340</v>
      </c>
      <c r="B13463" s="90" t="s">
        <v>20199</v>
      </c>
      <c r="C13463" s="89" t="s">
        <v>3617</v>
      </c>
      <c r="D13463" s="91" t="s">
        <v>1598</v>
      </c>
    </row>
    <row r="13464" spans="1:4">
      <c r="A13464" s="95">
        <v>1341</v>
      </c>
      <c r="B13464" s="90" t="s">
        <v>20200</v>
      </c>
      <c r="C13464" s="89" t="s">
        <v>3617</v>
      </c>
      <c r="D13464" s="91" t="s">
        <v>5576</v>
      </c>
    </row>
    <row r="13465" spans="1:4">
      <c r="A13465" s="95">
        <v>1342</v>
      </c>
      <c r="B13465" s="90" t="s">
        <v>20201</v>
      </c>
      <c r="C13465" s="89" t="s">
        <v>3635</v>
      </c>
      <c r="D13465" s="91" t="s">
        <v>20202</v>
      </c>
    </row>
    <row r="13466" spans="1:4">
      <c r="A13466" s="95">
        <v>1344</v>
      </c>
      <c r="B13466" s="90" t="s">
        <v>20203</v>
      </c>
      <c r="C13466" s="89" t="s">
        <v>3635</v>
      </c>
      <c r="D13466" s="91" t="s">
        <v>3110</v>
      </c>
    </row>
    <row r="13467" spans="1:4">
      <c r="A13467" s="95">
        <v>1345</v>
      </c>
      <c r="B13467" s="90" t="s">
        <v>20204</v>
      </c>
      <c r="C13467" s="89" t="s">
        <v>3617</v>
      </c>
      <c r="D13467" s="91" t="s">
        <v>13746</v>
      </c>
    </row>
    <row r="13468" spans="1:4">
      <c r="A13468" s="95">
        <v>1346</v>
      </c>
      <c r="B13468" s="90" t="s">
        <v>20205</v>
      </c>
      <c r="C13468" s="89" t="s">
        <v>3617</v>
      </c>
      <c r="D13468" s="91" t="s">
        <v>7393</v>
      </c>
    </row>
    <row r="13469" spans="1:4">
      <c r="A13469" s="95">
        <v>1347</v>
      </c>
      <c r="B13469" s="90" t="s">
        <v>20206</v>
      </c>
      <c r="C13469" s="89" t="s">
        <v>3617</v>
      </c>
      <c r="D13469" s="91" t="s">
        <v>7462</v>
      </c>
    </row>
    <row r="13470" spans="1:4">
      <c r="A13470" s="95">
        <v>1349</v>
      </c>
      <c r="B13470" s="90" t="s">
        <v>20207</v>
      </c>
      <c r="C13470" s="89" t="s">
        <v>3635</v>
      </c>
      <c r="D13470" s="91" t="s">
        <v>20208</v>
      </c>
    </row>
    <row r="13471" spans="1:4">
      <c r="D13471" s="89" t="s">
        <v>3701</v>
      </c>
    </row>
    <row r="13472" spans="1:4">
      <c r="B13472" s="87" t="s">
        <v>20209</v>
      </c>
    </row>
    <row r="13474" spans="1:4">
      <c r="B13474" s="87" t="s">
        <v>3609</v>
      </c>
      <c r="C13474" s="88" t="s">
        <v>3610</v>
      </c>
    </row>
    <row r="13475" spans="1:4">
      <c r="D13475" s="88" t="s">
        <v>3611</v>
      </c>
    </row>
    <row r="13476" spans="1:4">
      <c r="A13476" s="88" t="s">
        <v>3612</v>
      </c>
      <c r="B13476" s="87" t="s">
        <v>3613</v>
      </c>
      <c r="C13476" s="88" t="s">
        <v>3614</v>
      </c>
    </row>
    <row r="13477" spans="1:4">
      <c r="A13477" s="95">
        <v>1350</v>
      </c>
      <c r="B13477" s="90" t="s">
        <v>20210</v>
      </c>
      <c r="C13477" s="89" t="s">
        <v>3635</v>
      </c>
      <c r="D13477" s="91" t="s">
        <v>2944</v>
      </c>
    </row>
    <row r="13478" spans="1:4">
      <c r="A13478" s="95">
        <v>1351</v>
      </c>
      <c r="B13478" s="90" t="s">
        <v>20211</v>
      </c>
      <c r="C13478" s="89" t="s">
        <v>3635</v>
      </c>
      <c r="D13478" s="91" t="s">
        <v>2808</v>
      </c>
    </row>
    <row r="13479" spans="1:4">
      <c r="A13479" s="95">
        <v>1355</v>
      </c>
      <c r="B13479" s="90" t="s">
        <v>20212</v>
      </c>
      <c r="C13479" s="89" t="s">
        <v>3617</v>
      </c>
      <c r="D13479" s="91" t="s">
        <v>3350</v>
      </c>
    </row>
    <row r="13480" spans="1:4">
      <c r="A13480" s="95">
        <v>1357</v>
      </c>
      <c r="B13480" s="90" t="s">
        <v>20213</v>
      </c>
      <c r="C13480" s="89" t="s">
        <v>3635</v>
      </c>
      <c r="D13480" s="91" t="s">
        <v>20214</v>
      </c>
    </row>
    <row r="13481" spans="1:4">
      <c r="A13481" s="95">
        <v>1358</v>
      </c>
      <c r="B13481" s="90" t="s">
        <v>20215</v>
      </c>
      <c r="C13481" s="89" t="s">
        <v>3617</v>
      </c>
      <c r="D13481" s="91" t="s">
        <v>934</v>
      </c>
    </row>
    <row r="13482" spans="1:4">
      <c r="A13482" s="95">
        <v>1359</v>
      </c>
      <c r="B13482" s="90" t="s">
        <v>20216</v>
      </c>
      <c r="C13482" s="89" t="s">
        <v>3635</v>
      </c>
      <c r="D13482" s="91" t="s">
        <v>2358</v>
      </c>
    </row>
    <row r="13483" spans="1:4">
      <c r="A13483" s="95">
        <v>1360</v>
      </c>
      <c r="B13483" s="90" t="s">
        <v>20217</v>
      </c>
      <c r="C13483" s="89" t="s">
        <v>3617</v>
      </c>
      <c r="D13483" s="91" t="s">
        <v>20218</v>
      </c>
    </row>
    <row r="13484" spans="1:4">
      <c r="A13484" s="95">
        <v>1361</v>
      </c>
      <c r="B13484" s="90" t="s">
        <v>20219</v>
      </c>
      <c r="C13484" s="89" t="s">
        <v>3635</v>
      </c>
      <c r="D13484" s="91" t="s">
        <v>20220</v>
      </c>
    </row>
    <row r="13485" spans="1:4">
      <c r="A13485" s="95">
        <v>1362</v>
      </c>
      <c r="B13485" s="90" t="s">
        <v>20221</v>
      </c>
      <c r="C13485" s="89" t="s">
        <v>3617</v>
      </c>
      <c r="D13485" s="91" t="s">
        <v>2527</v>
      </c>
    </row>
    <row r="13486" spans="1:4">
      <c r="A13486" s="95">
        <v>1363</v>
      </c>
      <c r="B13486" s="90" t="s">
        <v>20222</v>
      </c>
      <c r="C13486" s="89" t="s">
        <v>3617</v>
      </c>
      <c r="D13486" s="91" t="s">
        <v>2284</v>
      </c>
    </row>
    <row r="13487" spans="1:4">
      <c r="A13487" s="95">
        <v>1364</v>
      </c>
      <c r="B13487" s="90" t="s">
        <v>20223</v>
      </c>
      <c r="C13487" s="89" t="s">
        <v>3617</v>
      </c>
      <c r="D13487" s="91" t="s">
        <v>1204</v>
      </c>
    </row>
    <row r="13488" spans="1:4">
      <c r="A13488" s="95">
        <v>1367</v>
      </c>
      <c r="B13488" s="90" t="s">
        <v>20224</v>
      </c>
      <c r="C13488" s="89" t="s">
        <v>3635</v>
      </c>
      <c r="D13488" s="91" t="s">
        <v>20225</v>
      </c>
    </row>
    <row r="13489" spans="1:4">
      <c r="A13489" s="95">
        <v>1368</v>
      </c>
      <c r="B13489" s="90" t="s">
        <v>20226</v>
      </c>
      <c r="C13489" s="89" t="s">
        <v>3635</v>
      </c>
      <c r="D13489" s="91" t="s">
        <v>4753</v>
      </c>
    </row>
    <row r="13490" spans="1:4">
      <c r="A13490" s="95">
        <v>1370</v>
      </c>
      <c r="B13490" s="90" t="s">
        <v>20227</v>
      </c>
      <c r="C13490" s="89" t="s">
        <v>3635</v>
      </c>
      <c r="D13490" s="91" t="s">
        <v>1776</v>
      </c>
    </row>
    <row r="13491" spans="1:4">
      <c r="A13491" s="95">
        <v>1375</v>
      </c>
      <c r="B13491" s="90" t="s">
        <v>20228</v>
      </c>
      <c r="C13491" s="89" t="s">
        <v>3751</v>
      </c>
      <c r="D13491" s="91" t="s">
        <v>2251</v>
      </c>
    </row>
    <row r="13492" spans="1:4">
      <c r="A13492" s="95">
        <v>1379</v>
      </c>
      <c r="B13492" s="90" t="s">
        <v>20229</v>
      </c>
      <c r="C13492" s="89" t="s">
        <v>3751</v>
      </c>
      <c r="D13492" s="89" t="s">
        <v>2480</v>
      </c>
    </row>
    <row r="13493" spans="1:4">
      <c r="A13493" s="95">
        <v>1380</v>
      </c>
      <c r="B13493" s="90" t="s">
        <v>20230</v>
      </c>
      <c r="C13493" s="89" t="s">
        <v>3751</v>
      </c>
      <c r="D13493" s="91" t="s">
        <v>834</v>
      </c>
    </row>
    <row r="13494" spans="1:4">
      <c r="A13494" s="95">
        <v>1381</v>
      </c>
      <c r="B13494" s="90" t="s">
        <v>20231</v>
      </c>
      <c r="C13494" s="89" t="s">
        <v>3751</v>
      </c>
      <c r="D13494" s="89" t="s">
        <v>1374</v>
      </c>
    </row>
    <row r="13495" spans="1:4">
      <c r="A13495" s="95">
        <v>1382</v>
      </c>
      <c r="B13495" s="90" t="s">
        <v>20232</v>
      </c>
      <c r="C13495" s="89" t="s">
        <v>20233</v>
      </c>
      <c r="D13495" s="91" t="s">
        <v>1205</v>
      </c>
    </row>
    <row r="13496" spans="1:4">
      <c r="A13496" s="95">
        <v>1402</v>
      </c>
      <c r="B13496" s="90" t="s">
        <v>20234</v>
      </c>
      <c r="C13496" s="89" t="s">
        <v>3635</v>
      </c>
      <c r="D13496" s="91" t="s">
        <v>1896</v>
      </c>
    </row>
    <row r="13497" spans="1:4">
      <c r="A13497" s="95">
        <v>1404</v>
      </c>
      <c r="B13497" s="90" t="s">
        <v>20235</v>
      </c>
      <c r="C13497" s="89" t="s">
        <v>3635</v>
      </c>
      <c r="D13497" s="91" t="s">
        <v>8327</v>
      </c>
    </row>
    <row r="13498" spans="1:4">
      <c r="B13498" s="90" t="s">
        <v>20236</v>
      </c>
    </row>
    <row r="13499" spans="1:4">
      <c r="A13499" s="95">
        <v>1406</v>
      </c>
      <c r="B13499" s="90" t="s">
        <v>20237</v>
      </c>
      <c r="C13499" s="89" t="s">
        <v>3635</v>
      </c>
      <c r="D13499" s="91" t="s">
        <v>20238</v>
      </c>
    </row>
    <row r="13500" spans="1:4">
      <c r="B13500" s="90" t="s">
        <v>20236</v>
      </c>
    </row>
    <row r="13501" spans="1:4">
      <c r="A13501" s="95">
        <v>1407</v>
      </c>
      <c r="B13501" s="90" t="s">
        <v>20239</v>
      </c>
      <c r="C13501" s="89" t="s">
        <v>3635</v>
      </c>
      <c r="D13501" s="91" t="s">
        <v>3301</v>
      </c>
    </row>
    <row r="13502" spans="1:4">
      <c r="B13502" s="90" t="s">
        <v>20236</v>
      </c>
    </row>
    <row r="13503" spans="1:4">
      <c r="A13503" s="95">
        <v>1411</v>
      </c>
      <c r="B13503" s="90" t="s">
        <v>20240</v>
      </c>
      <c r="C13503" s="89" t="s">
        <v>3635</v>
      </c>
      <c r="D13503" s="91" t="s">
        <v>2302</v>
      </c>
    </row>
    <row r="13504" spans="1:4">
      <c r="B13504" s="90" t="s">
        <v>20236</v>
      </c>
    </row>
    <row r="13505" spans="1:4">
      <c r="A13505" s="95">
        <v>1412</v>
      </c>
      <c r="B13505" s="90" t="s">
        <v>20241</v>
      </c>
      <c r="C13505" s="89" t="s">
        <v>3635</v>
      </c>
      <c r="D13505" s="91" t="s">
        <v>585</v>
      </c>
    </row>
    <row r="13506" spans="1:4">
      <c r="A13506" s="95">
        <v>1413</v>
      </c>
      <c r="B13506" s="90" t="s">
        <v>20242</v>
      </c>
      <c r="C13506" s="89" t="s">
        <v>3635</v>
      </c>
      <c r="D13506" s="91" t="s">
        <v>3498</v>
      </c>
    </row>
    <row r="13507" spans="1:4">
      <c r="A13507" s="95">
        <v>1414</v>
      </c>
      <c r="B13507" s="90" t="s">
        <v>20243</v>
      </c>
      <c r="C13507" s="89" t="s">
        <v>3635</v>
      </c>
      <c r="D13507" s="91" t="s">
        <v>2736</v>
      </c>
    </row>
    <row r="13508" spans="1:4">
      <c r="A13508" s="95">
        <v>1419</v>
      </c>
      <c r="B13508" s="90" t="s">
        <v>20244</v>
      </c>
      <c r="C13508" s="89" t="s">
        <v>3635</v>
      </c>
      <c r="D13508" s="91" t="s">
        <v>855</v>
      </c>
    </row>
    <row r="13509" spans="1:4">
      <c r="A13509" s="95">
        <v>1420</v>
      </c>
      <c r="B13509" s="90" t="s">
        <v>20245</v>
      </c>
      <c r="C13509" s="89" t="s">
        <v>3635</v>
      </c>
      <c r="D13509" s="91" t="s">
        <v>2747</v>
      </c>
    </row>
    <row r="13510" spans="1:4">
      <c r="A13510" s="95">
        <v>1427</v>
      </c>
      <c r="B13510" s="90" t="s">
        <v>20246</v>
      </c>
      <c r="C13510" s="89" t="s">
        <v>3635</v>
      </c>
      <c r="D13510" s="91" t="s">
        <v>1128</v>
      </c>
    </row>
    <row r="13511" spans="1:4">
      <c r="A13511" s="95">
        <v>1442</v>
      </c>
      <c r="C13511" s="89" t="s">
        <v>3635</v>
      </c>
      <c r="D13511" s="93" t="s">
        <v>20247</v>
      </c>
    </row>
    <row r="13512" spans="1:4">
      <c r="D13512" s="89" t="s">
        <v>3701</v>
      </c>
    </row>
    <row r="13513" spans="1:4">
      <c r="B13513" s="87" t="s">
        <v>20248</v>
      </c>
    </row>
    <row r="13515" spans="1:4">
      <c r="B13515" s="87" t="s">
        <v>3609</v>
      </c>
      <c r="C13515" s="88" t="s">
        <v>3610</v>
      </c>
    </row>
    <row r="13516" spans="1:4">
      <c r="D13516" s="88" t="s">
        <v>3611</v>
      </c>
    </row>
    <row r="13517" spans="1:4">
      <c r="A13517" s="88" t="s">
        <v>3612</v>
      </c>
      <c r="B13517" s="87" t="s">
        <v>3613</v>
      </c>
      <c r="C13517" s="88" t="s">
        <v>3614</v>
      </c>
    </row>
    <row r="13518" spans="1:4">
      <c r="B13518" s="90" t="s">
        <v>20249</v>
      </c>
    </row>
    <row r="13519" spans="1:4">
      <c r="B13519" s="90" t="s">
        <v>20250</v>
      </c>
    </row>
    <row r="13520" spans="1:4">
      <c r="B13520" s="90" t="s">
        <v>20251</v>
      </c>
    </row>
    <row r="13521" spans="1:4">
      <c r="A13521" s="95">
        <v>1518</v>
      </c>
      <c r="B13521" s="90" t="s">
        <v>20252</v>
      </c>
      <c r="C13521" s="89" t="s">
        <v>4030</v>
      </c>
      <c r="D13521" s="91" t="s">
        <v>20253</v>
      </c>
    </row>
    <row r="13522" spans="1:4">
      <c r="B13522" s="90" t="s">
        <v>20254</v>
      </c>
    </row>
    <row r="13523" spans="1:4">
      <c r="A13523" s="95">
        <v>1523</v>
      </c>
      <c r="B13523" s="90" t="s">
        <v>20255</v>
      </c>
      <c r="C13523" s="89" t="s">
        <v>3655</v>
      </c>
      <c r="D13523" s="91" t="s">
        <v>4813</v>
      </c>
    </row>
    <row r="13524" spans="1:4">
      <c r="B13524" s="90" t="s">
        <v>20256</v>
      </c>
    </row>
    <row r="13525" spans="1:4">
      <c r="A13525" s="95">
        <v>1524</v>
      </c>
      <c r="B13525" s="90" t="s">
        <v>20257</v>
      </c>
      <c r="C13525" s="89" t="s">
        <v>3655</v>
      </c>
      <c r="D13525" s="91" t="s">
        <v>597</v>
      </c>
    </row>
    <row r="13526" spans="1:4">
      <c r="B13526" s="90" t="s">
        <v>20258</v>
      </c>
    </row>
    <row r="13527" spans="1:4">
      <c r="A13527" s="95">
        <v>1525</v>
      </c>
      <c r="B13527" s="90" t="s">
        <v>20259</v>
      </c>
      <c r="C13527" s="89" t="s">
        <v>3655</v>
      </c>
      <c r="D13527" s="91" t="s">
        <v>20260</v>
      </c>
    </row>
    <row r="13528" spans="1:4">
      <c r="B13528" s="90" t="s">
        <v>20258</v>
      </c>
    </row>
    <row r="13529" spans="1:4">
      <c r="A13529" s="95">
        <v>1527</v>
      </c>
      <c r="B13529" s="90" t="s">
        <v>20261</v>
      </c>
      <c r="C13529" s="89" t="s">
        <v>3655</v>
      </c>
      <c r="D13529" s="91" t="s">
        <v>20262</v>
      </c>
    </row>
    <row r="13530" spans="1:4">
      <c r="B13530" s="90" t="s">
        <v>20258</v>
      </c>
    </row>
    <row r="13531" spans="1:4">
      <c r="A13531" s="95">
        <v>1535</v>
      </c>
      <c r="B13531" s="90" t="s">
        <v>20263</v>
      </c>
      <c r="C13531" s="89" t="s">
        <v>3635</v>
      </c>
      <c r="D13531" s="91" t="s">
        <v>563</v>
      </c>
    </row>
    <row r="13532" spans="1:4">
      <c r="A13532" s="95">
        <v>1539</v>
      </c>
      <c r="B13532" s="90" t="s">
        <v>20264</v>
      </c>
      <c r="C13532" s="89" t="s">
        <v>3635</v>
      </c>
      <c r="D13532" s="91" t="s">
        <v>3166</v>
      </c>
    </row>
    <row r="13533" spans="1:4">
      <c r="A13533" s="95">
        <v>1542</v>
      </c>
      <c r="B13533" s="90" t="s">
        <v>20265</v>
      </c>
      <c r="C13533" s="89" t="s">
        <v>3635</v>
      </c>
      <c r="D13533" s="91" t="s">
        <v>1322</v>
      </c>
    </row>
    <row r="13534" spans="1:4">
      <c r="A13534" s="95">
        <v>1543</v>
      </c>
      <c r="B13534" s="90" t="s">
        <v>20266</v>
      </c>
      <c r="C13534" s="89" t="s">
        <v>3635</v>
      </c>
      <c r="D13534" s="91" t="s">
        <v>2620</v>
      </c>
    </row>
    <row r="13535" spans="1:4">
      <c r="A13535" s="95">
        <v>1545</v>
      </c>
      <c r="B13535" s="90" t="s">
        <v>20267</v>
      </c>
      <c r="C13535" s="89" t="s">
        <v>3635</v>
      </c>
      <c r="D13535" s="91" t="s">
        <v>20268</v>
      </c>
    </row>
    <row r="13536" spans="1:4">
      <c r="A13536" s="95">
        <v>1546</v>
      </c>
      <c r="B13536" s="90" t="s">
        <v>20269</v>
      </c>
      <c r="C13536" s="89" t="s">
        <v>3635</v>
      </c>
      <c r="D13536" s="91" t="s">
        <v>4659</v>
      </c>
    </row>
    <row r="13537" spans="1:4">
      <c r="A13537" s="95">
        <v>1547</v>
      </c>
      <c r="B13537" s="90" t="s">
        <v>20270</v>
      </c>
      <c r="C13537" s="89" t="s">
        <v>3635</v>
      </c>
      <c r="D13537" s="91" t="s">
        <v>20271</v>
      </c>
    </row>
    <row r="13538" spans="1:4">
      <c r="A13538" s="95">
        <v>1550</v>
      </c>
      <c r="B13538" s="90" t="s">
        <v>20272</v>
      </c>
      <c r="C13538" s="89" t="s">
        <v>3635</v>
      </c>
      <c r="D13538" s="91" t="s">
        <v>566</v>
      </c>
    </row>
    <row r="13539" spans="1:4">
      <c r="A13539" s="95">
        <v>1562</v>
      </c>
      <c r="B13539" s="90" t="s">
        <v>20273</v>
      </c>
      <c r="C13539" s="89" t="s">
        <v>3635</v>
      </c>
      <c r="D13539" s="91" t="s">
        <v>2077</v>
      </c>
    </row>
    <row r="13540" spans="1:4">
      <c r="A13540" s="95">
        <v>1563</v>
      </c>
      <c r="B13540" s="90" t="s">
        <v>20274</v>
      </c>
      <c r="C13540" s="89" t="s">
        <v>3635</v>
      </c>
      <c r="D13540" s="91" t="s">
        <v>288</v>
      </c>
    </row>
    <row r="13541" spans="1:4">
      <c r="A13541" s="95">
        <v>1564</v>
      </c>
      <c r="B13541" s="90" t="s">
        <v>20275</v>
      </c>
      <c r="C13541" s="89" t="s">
        <v>3635</v>
      </c>
      <c r="D13541" s="91" t="s">
        <v>2751</v>
      </c>
    </row>
    <row r="13542" spans="1:4">
      <c r="A13542" s="95">
        <v>1570</v>
      </c>
      <c r="B13542" s="90" t="s">
        <v>20276</v>
      </c>
      <c r="C13542" s="89" t="s">
        <v>3635</v>
      </c>
      <c r="D13542" s="89" t="s">
        <v>426</v>
      </c>
    </row>
    <row r="13543" spans="1:4">
      <c r="A13543" s="95">
        <v>1571</v>
      </c>
      <c r="B13543" s="90" t="s">
        <v>20277</v>
      </c>
      <c r="C13543" s="89" t="s">
        <v>3635</v>
      </c>
      <c r="D13543" s="89" t="s">
        <v>1221</v>
      </c>
    </row>
    <row r="13544" spans="1:4">
      <c r="A13544" s="95">
        <v>1573</v>
      </c>
      <c r="B13544" s="90" t="s">
        <v>20278</v>
      </c>
      <c r="C13544" s="89" t="s">
        <v>3635</v>
      </c>
      <c r="D13544" s="89" t="s">
        <v>399</v>
      </c>
    </row>
    <row r="13545" spans="1:4">
      <c r="A13545" s="95">
        <v>1574</v>
      </c>
      <c r="B13545" s="90" t="s">
        <v>20279</v>
      </c>
      <c r="C13545" s="89" t="s">
        <v>3635</v>
      </c>
      <c r="D13545" s="91" t="s">
        <v>822</v>
      </c>
    </row>
    <row r="13546" spans="1:4">
      <c r="A13546" s="95">
        <v>1575</v>
      </c>
      <c r="B13546" s="90" t="s">
        <v>20280</v>
      </c>
      <c r="C13546" s="89" t="s">
        <v>3635</v>
      </c>
      <c r="D13546" s="91" t="s">
        <v>1312</v>
      </c>
    </row>
    <row r="13547" spans="1:4">
      <c r="A13547" s="95">
        <v>1576</v>
      </c>
      <c r="B13547" s="90" t="s">
        <v>20281</v>
      </c>
      <c r="C13547" s="89" t="s">
        <v>3635</v>
      </c>
      <c r="D13547" s="91" t="s">
        <v>219</v>
      </c>
    </row>
    <row r="13548" spans="1:4">
      <c r="A13548" s="95">
        <v>1577</v>
      </c>
      <c r="B13548" s="90" t="s">
        <v>20282</v>
      </c>
      <c r="C13548" s="89" t="s">
        <v>3635</v>
      </c>
      <c r="D13548" s="91" t="s">
        <v>1612</v>
      </c>
    </row>
    <row r="13549" spans="1:4">
      <c r="A13549" s="95">
        <v>1578</v>
      </c>
      <c r="B13549" s="90" t="s">
        <v>20283</v>
      </c>
      <c r="C13549" s="89" t="s">
        <v>3635</v>
      </c>
      <c r="D13549" s="91" t="s">
        <v>2161</v>
      </c>
    </row>
    <row r="13550" spans="1:4">
      <c r="A13550" s="95">
        <v>1579</v>
      </c>
      <c r="B13550" s="90" t="s">
        <v>20284</v>
      </c>
      <c r="C13550" s="89" t="s">
        <v>3635</v>
      </c>
      <c r="D13550" s="91" t="s">
        <v>302</v>
      </c>
    </row>
    <row r="13551" spans="1:4">
      <c r="A13551" s="95">
        <v>1580</v>
      </c>
      <c r="B13551" s="90" t="s">
        <v>20285</v>
      </c>
      <c r="C13551" s="89" t="s">
        <v>3635</v>
      </c>
      <c r="D13551" s="91" t="s">
        <v>3037</v>
      </c>
    </row>
    <row r="13552" spans="1:4">
      <c r="A13552" s="95">
        <v>1581</v>
      </c>
      <c r="B13552" s="90" t="s">
        <v>20286</v>
      </c>
      <c r="C13552" s="89" t="s">
        <v>3635</v>
      </c>
      <c r="D13552" s="91" t="s">
        <v>854</v>
      </c>
    </row>
    <row r="13553" spans="1:4">
      <c r="A13553" s="95">
        <v>1585</v>
      </c>
      <c r="B13553" s="90" t="s">
        <v>20287</v>
      </c>
      <c r="C13553" s="89" t="s">
        <v>3635</v>
      </c>
      <c r="D13553" s="91" t="s">
        <v>2161</v>
      </c>
    </row>
    <row r="13554" spans="1:4">
      <c r="A13554" s="95">
        <v>1586</v>
      </c>
      <c r="B13554" s="90" t="s">
        <v>20288</v>
      </c>
      <c r="C13554" s="89" t="s">
        <v>3635</v>
      </c>
      <c r="D13554" s="91" t="s">
        <v>240</v>
      </c>
    </row>
    <row r="13555" spans="1:4">
      <c r="D13555" s="89" t="s">
        <v>3701</v>
      </c>
    </row>
    <row r="13556" spans="1:4">
      <c r="B13556" s="87" t="s">
        <v>20289</v>
      </c>
    </row>
    <row r="13558" spans="1:4">
      <c r="B13558" s="87" t="s">
        <v>3609</v>
      </c>
      <c r="C13558" s="88" t="s">
        <v>3610</v>
      </c>
    </row>
    <row r="13559" spans="1:4">
      <c r="D13559" s="88" t="s">
        <v>3611</v>
      </c>
    </row>
    <row r="13560" spans="1:4">
      <c r="A13560" s="88" t="s">
        <v>3612</v>
      </c>
      <c r="B13560" s="87" t="s">
        <v>3613</v>
      </c>
      <c r="C13560" s="88" t="s">
        <v>3614</v>
      </c>
    </row>
    <row r="13561" spans="1:4">
      <c r="A13561" s="95">
        <v>1587</v>
      </c>
      <c r="B13561" s="90" t="s">
        <v>20290</v>
      </c>
      <c r="C13561" s="89" t="s">
        <v>3635</v>
      </c>
      <c r="D13561" s="91" t="s">
        <v>1604</v>
      </c>
    </row>
    <row r="13562" spans="1:4">
      <c r="A13562" s="95">
        <v>1588</v>
      </c>
      <c r="B13562" s="90" t="s">
        <v>20291</v>
      </c>
      <c r="C13562" s="89" t="s">
        <v>3635</v>
      </c>
      <c r="D13562" s="91" t="s">
        <v>2231</v>
      </c>
    </row>
    <row r="13563" spans="1:4">
      <c r="A13563" s="95">
        <v>1589</v>
      </c>
      <c r="B13563" s="90" t="s">
        <v>20292</v>
      </c>
      <c r="C13563" s="89" t="s">
        <v>3635</v>
      </c>
      <c r="D13563" s="91" t="s">
        <v>1327</v>
      </c>
    </row>
    <row r="13564" spans="1:4">
      <c r="A13564" s="95">
        <v>1590</v>
      </c>
      <c r="B13564" s="90" t="s">
        <v>20293</v>
      </c>
      <c r="C13564" s="89" t="s">
        <v>3635</v>
      </c>
      <c r="D13564" s="91" t="s">
        <v>1390</v>
      </c>
    </row>
    <row r="13565" spans="1:4">
      <c r="A13565" s="95">
        <v>1591</v>
      </c>
      <c r="B13565" s="90" t="s">
        <v>20294</v>
      </c>
      <c r="C13565" s="89" t="s">
        <v>3635</v>
      </c>
      <c r="D13565" s="91" t="s">
        <v>1037</v>
      </c>
    </row>
    <row r="13566" spans="1:4">
      <c r="A13566" s="95">
        <v>1593</v>
      </c>
      <c r="B13566" s="90" t="s">
        <v>20295</v>
      </c>
      <c r="C13566" s="89" t="s">
        <v>3635</v>
      </c>
      <c r="D13566" s="91" t="s">
        <v>3428</v>
      </c>
    </row>
    <row r="13567" spans="1:4">
      <c r="A13567" s="95">
        <v>1594</v>
      </c>
      <c r="B13567" s="90" t="s">
        <v>20296</v>
      </c>
      <c r="C13567" s="89" t="s">
        <v>3635</v>
      </c>
      <c r="D13567" s="91" t="s">
        <v>20297</v>
      </c>
    </row>
    <row r="13568" spans="1:4">
      <c r="A13568" s="95">
        <v>1597</v>
      </c>
      <c r="B13568" s="90" t="s">
        <v>20298</v>
      </c>
      <c r="C13568" s="89" t="s">
        <v>3635</v>
      </c>
      <c r="D13568" s="91" t="s">
        <v>1557</v>
      </c>
    </row>
    <row r="13569" spans="1:4">
      <c r="A13569" s="95">
        <v>1598</v>
      </c>
      <c r="B13569" s="90" t="s">
        <v>20299</v>
      </c>
      <c r="C13569" s="89" t="s">
        <v>3635</v>
      </c>
      <c r="D13569" s="91" t="s">
        <v>1502</v>
      </c>
    </row>
    <row r="13570" spans="1:4">
      <c r="A13570" s="95">
        <v>1599</v>
      </c>
      <c r="B13570" s="90" t="s">
        <v>20300</v>
      </c>
      <c r="C13570" s="89" t="s">
        <v>3635</v>
      </c>
      <c r="D13570" s="91" t="s">
        <v>1019</v>
      </c>
    </row>
    <row r="13571" spans="1:4">
      <c r="A13571" s="95">
        <v>1600</v>
      </c>
      <c r="B13571" s="90" t="s">
        <v>20301</v>
      </c>
      <c r="C13571" s="89" t="s">
        <v>3635</v>
      </c>
      <c r="D13571" s="91" t="s">
        <v>3337</v>
      </c>
    </row>
    <row r="13572" spans="1:4">
      <c r="A13572" s="95">
        <v>1601</v>
      </c>
      <c r="B13572" s="90" t="s">
        <v>20302</v>
      </c>
      <c r="C13572" s="89" t="s">
        <v>3635</v>
      </c>
      <c r="D13572" s="91" t="s">
        <v>731</v>
      </c>
    </row>
    <row r="13573" spans="1:4">
      <c r="A13573" s="95">
        <v>1602</v>
      </c>
      <c r="B13573" s="90" t="s">
        <v>20303</v>
      </c>
      <c r="C13573" s="89" t="s">
        <v>3635</v>
      </c>
      <c r="D13573" s="91" t="s">
        <v>4188</v>
      </c>
    </row>
    <row r="13574" spans="1:4">
      <c r="A13574" s="95">
        <v>1603</v>
      </c>
      <c r="B13574" s="90" t="s">
        <v>20304</v>
      </c>
      <c r="C13574" s="89" t="s">
        <v>3635</v>
      </c>
      <c r="D13574" s="91" t="s">
        <v>3254</v>
      </c>
    </row>
    <row r="13575" spans="1:4">
      <c r="A13575" s="95">
        <v>1607</v>
      </c>
      <c r="B13575" s="90" t="s">
        <v>20305</v>
      </c>
      <c r="C13575" s="89" t="s">
        <v>3909</v>
      </c>
      <c r="D13575" s="89" t="s">
        <v>2075</v>
      </c>
    </row>
    <row r="13576" spans="1:4">
      <c r="A13576" s="95">
        <v>1612</v>
      </c>
      <c r="B13576" s="90" t="s">
        <v>20306</v>
      </c>
      <c r="C13576" s="89" t="s">
        <v>3635</v>
      </c>
      <c r="D13576" s="91" t="s">
        <v>888</v>
      </c>
    </row>
    <row r="13577" spans="1:4">
      <c r="A13577" s="95">
        <v>1613</v>
      </c>
      <c r="B13577" s="90" t="s">
        <v>20307</v>
      </c>
      <c r="C13577" s="89" t="s">
        <v>3635</v>
      </c>
      <c r="D13577" s="93" t="s">
        <v>872</v>
      </c>
    </row>
    <row r="13578" spans="1:4">
      <c r="A13578" s="95">
        <v>1614</v>
      </c>
      <c r="B13578" s="90" t="s">
        <v>20308</v>
      </c>
      <c r="C13578" s="89" t="s">
        <v>3635</v>
      </c>
      <c r="D13578" s="91" t="s">
        <v>883</v>
      </c>
    </row>
    <row r="13579" spans="1:4">
      <c r="A13579" s="95">
        <v>1615</v>
      </c>
      <c r="B13579" s="90" t="s">
        <v>20309</v>
      </c>
      <c r="C13579" s="89" t="s">
        <v>3635</v>
      </c>
      <c r="D13579" s="91" t="s">
        <v>887</v>
      </c>
    </row>
    <row r="13580" spans="1:4">
      <c r="A13580" s="95">
        <v>1616</v>
      </c>
      <c r="B13580" s="90" t="s">
        <v>20310</v>
      </c>
      <c r="C13580" s="89" t="s">
        <v>3635</v>
      </c>
      <c r="D13580" s="93" t="s">
        <v>882</v>
      </c>
    </row>
    <row r="13581" spans="1:4">
      <c r="A13581" s="95">
        <v>1617</v>
      </c>
      <c r="B13581" s="90" t="s">
        <v>20311</v>
      </c>
      <c r="C13581" s="89" t="s">
        <v>3635</v>
      </c>
      <c r="D13581" s="92" t="s">
        <v>884</v>
      </c>
    </row>
    <row r="13582" spans="1:4">
      <c r="A13582" s="95">
        <v>1618</v>
      </c>
      <c r="B13582" s="90" t="s">
        <v>20312</v>
      </c>
      <c r="C13582" s="89" t="s">
        <v>3635</v>
      </c>
      <c r="D13582" s="92" t="s">
        <v>889</v>
      </c>
    </row>
    <row r="13583" spans="1:4">
      <c r="A13583" s="95">
        <v>1619</v>
      </c>
      <c r="B13583" s="90" t="s">
        <v>20313</v>
      </c>
      <c r="C13583" s="89" t="s">
        <v>3635</v>
      </c>
      <c r="D13583" s="91" t="s">
        <v>880</v>
      </c>
    </row>
    <row r="13584" spans="1:4">
      <c r="A13584" s="95">
        <v>1620</v>
      </c>
      <c r="B13584" s="90" t="s">
        <v>20314</v>
      </c>
      <c r="C13584" s="89" t="s">
        <v>3635</v>
      </c>
      <c r="D13584" s="91" t="s">
        <v>876</v>
      </c>
    </row>
    <row r="13585" spans="1:4">
      <c r="A13585" s="95">
        <v>1621</v>
      </c>
      <c r="B13585" s="90" t="s">
        <v>20315</v>
      </c>
      <c r="C13585" s="89" t="s">
        <v>3635</v>
      </c>
      <c r="D13585" s="91" t="s">
        <v>885</v>
      </c>
    </row>
    <row r="13586" spans="1:4">
      <c r="A13586" s="95">
        <v>1622</v>
      </c>
      <c r="B13586" s="90" t="s">
        <v>20316</v>
      </c>
      <c r="C13586" s="89" t="s">
        <v>3635</v>
      </c>
      <c r="D13586" s="93" t="s">
        <v>875</v>
      </c>
    </row>
    <row r="13587" spans="1:4">
      <c r="A13587" s="95">
        <v>1623</v>
      </c>
      <c r="B13587" s="90" t="s">
        <v>20317</v>
      </c>
      <c r="C13587" s="89" t="s">
        <v>3635</v>
      </c>
      <c r="D13587" s="91" t="s">
        <v>879</v>
      </c>
    </row>
    <row r="13588" spans="1:4">
      <c r="A13588" s="95">
        <v>1624</v>
      </c>
      <c r="B13588" s="90" t="s">
        <v>20318</v>
      </c>
      <c r="C13588" s="89" t="s">
        <v>3635</v>
      </c>
      <c r="D13588" s="93" t="s">
        <v>886</v>
      </c>
    </row>
    <row r="13589" spans="1:4">
      <c r="A13589" s="95">
        <v>1625</v>
      </c>
      <c r="B13589" s="90" t="s">
        <v>20319</v>
      </c>
      <c r="C13589" s="89" t="s">
        <v>3635</v>
      </c>
      <c r="D13589" s="91" t="s">
        <v>874</v>
      </c>
    </row>
    <row r="13590" spans="1:4">
      <c r="A13590" s="95">
        <v>1626</v>
      </c>
      <c r="B13590" s="90" t="s">
        <v>20320</v>
      </c>
      <c r="C13590" s="89" t="s">
        <v>3635</v>
      </c>
      <c r="D13590" s="93" t="s">
        <v>873</v>
      </c>
    </row>
    <row r="13591" spans="1:4">
      <c r="A13591" s="95">
        <v>1627</v>
      </c>
      <c r="B13591" s="90" t="s">
        <v>20321</v>
      </c>
      <c r="C13591" s="89" t="s">
        <v>3635</v>
      </c>
      <c r="D13591" s="91" t="s">
        <v>878</v>
      </c>
    </row>
    <row r="13592" spans="1:4">
      <c r="A13592" s="95">
        <v>1629</v>
      </c>
      <c r="B13592" s="90" t="s">
        <v>20322</v>
      </c>
      <c r="C13592" s="89" t="s">
        <v>3635</v>
      </c>
      <c r="D13592" s="93" t="s">
        <v>877</v>
      </c>
    </row>
    <row r="13593" spans="1:4">
      <c r="A13593" s="95">
        <v>1630</v>
      </c>
      <c r="B13593" s="90" t="s">
        <v>20323</v>
      </c>
      <c r="C13593" s="89" t="s">
        <v>3635</v>
      </c>
      <c r="D13593" s="92" t="s">
        <v>881</v>
      </c>
    </row>
    <row r="13594" spans="1:4">
      <c r="D13594" s="89" t="s">
        <v>3701</v>
      </c>
    </row>
    <row r="13595" spans="1:4">
      <c r="B13595" s="87" t="s">
        <v>20324</v>
      </c>
    </row>
    <row r="13597" spans="1:4">
      <c r="B13597" s="87" t="s">
        <v>3609</v>
      </c>
      <c r="C13597" s="88" t="s">
        <v>3610</v>
      </c>
    </row>
    <row r="13598" spans="1:4">
      <c r="D13598" s="88" t="s">
        <v>3611</v>
      </c>
    </row>
    <row r="13599" spans="1:4">
      <c r="A13599" s="88" t="s">
        <v>3612</v>
      </c>
      <c r="B13599" s="87" t="s">
        <v>3613</v>
      </c>
      <c r="C13599" s="88" t="s">
        <v>3614</v>
      </c>
    </row>
    <row r="13600" spans="1:4">
      <c r="A13600" s="95">
        <v>1631</v>
      </c>
      <c r="B13600" s="90" t="s">
        <v>20325</v>
      </c>
      <c r="C13600" s="89" t="s">
        <v>3635</v>
      </c>
      <c r="D13600" s="91" t="s">
        <v>622</v>
      </c>
    </row>
    <row r="13601" spans="1:4">
      <c r="B13601" s="90" t="s">
        <v>20326</v>
      </c>
    </row>
    <row r="13602" spans="1:4">
      <c r="A13602" s="95">
        <v>1633</v>
      </c>
      <c r="B13602" s="90" t="s">
        <v>20327</v>
      </c>
      <c r="C13602" s="89" t="s">
        <v>3635</v>
      </c>
      <c r="D13602" s="91" t="s">
        <v>683</v>
      </c>
    </row>
    <row r="13603" spans="1:4">
      <c r="B13603" s="90" t="s">
        <v>20326</v>
      </c>
    </row>
    <row r="13604" spans="1:4">
      <c r="A13604" s="95">
        <v>1634</v>
      </c>
      <c r="B13604" s="90" t="s">
        <v>20328</v>
      </c>
      <c r="C13604" s="89" t="s">
        <v>3973</v>
      </c>
      <c r="D13604" s="91" t="s">
        <v>391</v>
      </c>
    </row>
    <row r="13605" spans="1:4">
      <c r="A13605" s="95">
        <v>1647</v>
      </c>
      <c r="B13605" s="90" t="s">
        <v>20329</v>
      </c>
      <c r="C13605" s="89" t="s">
        <v>3635</v>
      </c>
      <c r="D13605" s="91" t="s">
        <v>1348</v>
      </c>
    </row>
    <row r="13606" spans="1:4">
      <c r="A13606" s="95">
        <v>1648</v>
      </c>
      <c r="B13606" s="90" t="s">
        <v>20330</v>
      </c>
      <c r="C13606" s="89" t="s">
        <v>3635</v>
      </c>
      <c r="D13606" s="91" t="s">
        <v>20331</v>
      </c>
    </row>
    <row r="13607" spans="1:4">
      <c r="A13607" s="95">
        <v>1649</v>
      </c>
      <c r="B13607" s="90" t="s">
        <v>20332</v>
      </c>
      <c r="C13607" s="89" t="s">
        <v>3635</v>
      </c>
      <c r="D13607" s="91" t="s">
        <v>20333</v>
      </c>
    </row>
    <row r="13608" spans="1:4">
      <c r="A13608" s="95">
        <v>1650</v>
      </c>
      <c r="B13608" s="90" t="s">
        <v>20334</v>
      </c>
      <c r="C13608" s="89" t="s">
        <v>3635</v>
      </c>
      <c r="D13608" s="91" t="s">
        <v>20335</v>
      </c>
    </row>
    <row r="13609" spans="1:4">
      <c r="A13609" s="95">
        <v>1651</v>
      </c>
      <c r="B13609" s="90" t="s">
        <v>20336</v>
      </c>
      <c r="C13609" s="89" t="s">
        <v>3635</v>
      </c>
      <c r="D13609" s="91" t="s">
        <v>20337</v>
      </c>
    </row>
    <row r="13610" spans="1:4">
      <c r="A13610" s="95">
        <v>1652</v>
      </c>
      <c r="B13610" s="90" t="s">
        <v>20338</v>
      </c>
      <c r="C13610" s="89" t="s">
        <v>3635</v>
      </c>
      <c r="D13610" s="91" t="s">
        <v>1179</v>
      </c>
    </row>
    <row r="13611" spans="1:4">
      <c r="A13611" s="95">
        <v>1653</v>
      </c>
      <c r="B13611" s="90" t="s">
        <v>20339</v>
      </c>
      <c r="C13611" s="89" t="s">
        <v>3635</v>
      </c>
      <c r="D13611" s="91" t="s">
        <v>1518</v>
      </c>
    </row>
    <row r="13612" spans="1:4">
      <c r="A13612" s="95">
        <v>1654</v>
      </c>
      <c r="B13612" s="90" t="s">
        <v>20340</v>
      </c>
      <c r="C13612" s="89" t="s">
        <v>3635</v>
      </c>
      <c r="D13612" s="91" t="s">
        <v>3582</v>
      </c>
    </row>
    <row r="13613" spans="1:4">
      <c r="A13613" s="95">
        <v>1743</v>
      </c>
      <c r="B13613" s="90" t="s">
        <v>20341</v>
      </c>
      <c r="C13613" s="89" t="s">
        <v>3635</v>
      </c>
      <c r="D13613" s="91" t="s">
        <v>20342</v>
      </c>
    </row>
    <row r="13614" spans="1:4">
      <c r="A13614" s="95">
        <v>1744</v>
      </c>
      <c r="B13614" s="90" t="s">
        <v>20343</v>
      </c>
      <c r="C13614" s="89" t="s">
        <v>3635</v>
      </c>
      <c r="D13614" s="91" t="s">
        <v>2223</v>
      </c>
    </row>
    <row r="13615" spans="1:4">
      <c r="A13615" s="95">
        <v>1745</v>
      </c>
      <c r="B13615" s="90" t="s">
        <v>20344</v>
      </c>
      <c r="C13615" s="89" t="s">
        <v>3635</v>
      </c>
      <c r="D13615" s="91" t="s">
        <v>6798</v>
      </c>
    </row>
    <row r="13616" spans="1:4">
      <c r="B13616" s="90" t="s">
        <v>20345</v>
      </c>
    </row>
    <row r="13617" spans="1:4">
      <c r="A13617" s="95">
        <v>1746</v>
      </c>
      <c r="B13617" s="90" t="s">
        <v>20346</v>
      </c>
      <c r="C13617" s="89" t="s">
        <v>3635</v>
      </c>
      <c r="D13617" s="91" t="s">
        <v>20347</v>
      </c>
    </row>
    <row r="13618" spans="1:4">
      <c r="B13618" s="90" t="s">
        <v>20348</v>
      </c>
    </row>
    <row r="13619" spans="1:4">
      <c r="A13619" s="95">
        <v>1747</v>
      </c>
      <c r="B13619" s="90" t="s">
        <v>20349</v>
      </c>
      <c r="C13619" s="89" t="s">
        <v>3635</v>
      </c>
      <c r="D13619" s="91" t="s">
        <v>5447</v>
      </c>
    </row>
    <row r="13620" spans="1:4">
      <c r="A13620" s="95">
        <v>1748</v>
      </c>
      <c r="B13620" s="90" t="s">
        <v>20346</v>
      </c>
      <c r="C13620" s="89" t="s">
        <v>3635</v>
      </c>
      <c r="D13620" s="91" t="s">
        <v>20350</v>
      </c>
    </row>
    <row r="13621" spans="1:4">
      <c r="B13621" s="90" t="s">
        <v>20351</v>
      </c>
    </row>
    <row r="13622" spans="1:4">
      <c r="A13622" s="95">
        <v>1749</v>
      </c>
      <c r="B13622" s="90" t="s">
        <v>20346</v>
      </c>
      <c r="C13622" s="89" t="s">
        <v>3635</v>
      </c>
      <c r="D13622" s="91" t="s">
        <v>6800</v>
      </c>
    </row>
    <row r="13623" spans="1:4">
      <c r="B13623" s="90" t="s">
        <v>20352</v>
      </c>
    </row>
    <row r="13624" spans="1:4">
      <c r="A13624" s="95">
        <v>1750</v>
      </c>
      <c r="B13624" s="90" t="s">
        <v>20353</v>
      </c>
      <c r="C13624" s="89" t="s">
        <v>3635</v>
      </c>
      <c r="D13624" s="91" t="s">
        <v>20354</v>
      </c>
    </row>
    <row r="13625" spans="1:4">
      <c r="A13625" s="95">
        <v>1775</v>
      </c>
      <c r="B13625" s="90" t="s">
        <v>20355</v>
      </c>
      <c r="C13625" s="89" t="s">
        <v>3635</v>
      </c>
      <c r="D13625" s="91" t="s">
        <v>8117</v>
      </c>
    </row>
    <row r="13626" spans="1:4">
      <c r="A13626" s="95">
        <v>1776</v>
      </c>
      <c r="B13626" s="90" t="s">
        <v>20356</v>
      </c>
      <c r="C13626" s="89" t="s">
        <v>3635</v>
      </c>
      <c r="D13626" s="91" t="s">
        <v>2780</v>
      </c>
    </row>
    <row r="13627" spans="1:4">
      <c r="A13627" s="95">
        <v>1777</v>
      </c>
      <c r="B13627" s="90" t="s">
        <v>20357</v>
      </c>
      <c r="C13627" s="89" t="s">
        <v>3635</v>
      </c>
      <c r="D13627" s="91" t="s">
        <v>2678</v>
      </c>
    </row>
    <row r="13628" spans="1:4">
      <c r="A13628" s="95">
        <v>1778</v>
      </c>
      <c r="B13628" s="90" t="s">
        <v>20358</v>
      </c>
      <c r="C13628" s="89" t="s">
        <v>3635</v>
      </c>
      <c r="D13628" s="91" t="s">
        <v>20359</v>
      </c>
    </row>
    <row r="13629" spans="1:4">
      <c r="A13629" s="95">
        <v>1779</v>
      </c>
      <c r="B13629" s="90" t="s">
        <v>20360</v>
      </c>
      <c r="C13629" s="89" t="s">
        <v>3635</v>
      </c>
      <c r="D13629" s="91" t="s">
        <v>7391</v>
      </c>
    </row>
    <row r="13630" spans="1:4">
      <c r="A13630" s="95">
        <v>1780</v>
      </c>
      <c r="B13630" s="90" t="s">
        <v>20361</v>
      </c>
      <c r="C13630" s="89" t="s">
        <v>3635</v>
      </c>
      <c r="D13630" s="91" t="s">
        <v>5081</v>
      </c>
    </row>
    <row r="13631" spans="1:4">
      <c r="A13631" s="95">
        <v>1781</v>
      </c>
      <c r="B13631" s="90" t="s">
        <v>20362</v>
      </c>
      <c r="C13631" s="89" t="s">
        <v>3635</v>
      </c>
      <c r="D13631" s="91" t="s">
        <v>5065</v>
      </c>
    </row>
    <row r="13632" spans="1:4">
      <c r="A13632" s="95">
        <v>1782</v>
      </c>
      <c r="B13632" s="90" t="s">
        <v>20363</v>
      </c>
      <c r="C13632" s="89" t="s">
        <v>3635</v>
      </c>
      <c r="D13632" s="91" t="s">
        <v>2905</v>
      </c>
    </row>
    <row r="13633" spans="1:4">
      <c r="A13633" s="95">
        <v>1783</v>
      </c>
      <c r="B13633" s="90" t="s">
        <v>20364</v>
      </c>
      <c r="C13633" s="89" t="s">
        <v>3635</v>
      </c>
      <c r="D13633" s="91" t="s">
        <v>1849</v>
      </c>
    </row>
    <row r="13634" spans="1:4">
      <c r="A13634" s="95">
        <v>1784</v>
      </c>
      <c r="B13634" s="90" t="s">
        <v>20365</v>
      </c>
      <c r="C13634" s="89" t="s">
        <v>3635</v>
      </c>
      <c r="D13634" s="91" t="s">
        <v>5075</v>
      </c>
    </row>
    <row r="13635" spans="1:4">
      <c r="A13635" s="95">
        <v>1786</v>
      </c>
      <c r="B13635" s="90" t="s">
        <v>20366</v>
      </c>
      <c r="C13635" s="89" t="s">
        <v>3635</v>
      </c>
      <c r="D13635" s="91" t="s">
        <v>1579</v>
      </c>
    </row>
    <row r="13636" spans="1:4">
      <c r="A13636" s="95">
        <v>1787</v>
      </c>
      <c r="B13636" s="90" t="s">
        <v>20367</v>
      </c>
      <c r="C13636" s="89" t="s">
        <v>3635</v>
      </c>
      <c r="D13636" s="91" t="s">
        <v>418</v>
      </c>
    </row>
    <row r="13637" spans="1:4">
      <c r="D13637" s="89" t="s">
        <v>3701</v>
      </c>
    </row>
    <row r="13638" spans="1:4">
      <c r="B13638" s="87" t="s">
        <v>20368</v>
      </c>
    </row>
    <row r="13640" spans="1:4">
      <c r="B13640" s="87" t="s">
        <v>3609</v>
      </c>
      <c r="C13640" s="88" t="s">
        <v>3610</v>
      </c>
    </row>
    <row r="13641" spans="1:4">
      <c r="D13641" s="88" t="s">
        <v>3611</v>
      </c>
    </row>
    <row r="13642" spans="1:4">
      <c r="A13642" s="88" t="s">
        <v>3612</v>
      </c>
      <c r="B13642" s="87" t="s">
        <v>3613</v>
      </c>
      <c r="C13642" s="88" t="s">
        <v>3614</v>
      </c>
    </row>
    <row r="13643" spans="1:4">
      <c r="A13643" s="95">
        <v>1788</v>
      </c>
      <c r="B13643" s="90" t="s">
        <v>20369</v>
      </c>
      <c r="C13643" s="89" t="s">
        <v>3635</v>
      </c>
      <c r="D13643" s="91" t="s">
        <v>20370</v>
      </c>
    </row>
    <row r="13644" spans="1:4">
      <c r="A13644" s="95">
        <v>1789</v>
      </c>
      <c r="B13644" s="90" t="s">
        <v>20371</v>
      </c>
      <c r="C13644" s="89" t="s">
        <v>3635</v>
      </c>
      <c r="D13644" s="91" t="s">
        <v>3033</v>
      </c>
    </row>
    <row r="13645" spans="1:4">
      <c r="A13645" s="95">
        <v>1790</v>
      </c>
      <c r="B13645" s="90" t="s">
        <v>20372</v>
      </c>
      <c r="C13645" s="89" t="s">
        <v>3635</v>
      </c>
      <c r="D13645" s="91" t="s">
        <v>20373</v>
      </c>
    </row>
    <row r="13646" spans="1:4">
      <c r="A13646" s="95">
        <v>1791</v>
      </c>
      <c r="B13646" s="90" t="s">
        <v>20374</v>
      </c>
      <c r="C13646" s="89" t="s">
        <v>3635</v>
      </c>
      <c r="D13646" s="91" t="s">
        <v>20375</v>
      </c>
    </row>
    <row r="13647" spans="1:4">
      <c r="A13647" s="95">
        <v>1792</v>
      </c>
      <c r="B13647" s="90" t="s">
        <v>20376</v>
      </c>
      <c r="C13647" s="89" t="s">
        <v>3635</v>
      </c>
      <c r="D13647" s="91" t="s">
        <v>20377</v>
      </c>
    </row>
    <row r="13648" spans="1:4">
      <c r="A13648" s="95">
        <v>1793</v>
      </c>
      <c r="B13648" s="90" t="s">
        <v>20378</v>
      </c>
      <c r="C13648" s="89" t="s">
        <v>3635</v>
      </c>
      <c r="D13648" s="91" t="s">
        <v>20379</v>
      </c>
    </row>
    <row r="13649" spans="1:4">
      <c r="A13649" s="95">
        <v>1794</v>
      </c>
      <c r="B13649" s="90" t="s">
        <v>20380</v>
      </c>
      <c r="C13649" s="89" t="s">
        <v>3635</v>
      </c>
      <c r="D13649" s="91" t="s">
        <v>2804</v>
      </c>
    </row>
    <row r="13650" spans="1:4">
      <c r="A13650" s="95">
        <v>1795</v>
      </c>
      <c r="B13650" s="90" t="s">
        <v>20381</v>
      </c>
      <c r="C13650" s="89" t="s">
        <v>3635</v>
      </c>
      <c r="D13650" s="91" t="s">
        <v>1934</v>
      </c>
    </row>
    <row r="13651" spans="1:4">
      <c r="A13651" s="95">
        <v>1796</v>
      </c>
      <c r="B13651" s="90" t="s">
        <v>20382</v>
      </c>
      <c r="C13651" s="89" t="s">
        <v>3635</v>
      </c>
      <c r="D13651" s="91" t="s">
        <v>2076</v>
      </c>
    </row>
    <row r="13652" spans="1:4">
      <c r="A13652" s="95">
        <v>1797</v>
      </c>
      <c r="B13652" s="90" t="s">
        <v>20383</v>
      </c>
      <c r="C13652" s="89" t="s">
        <v>3635</v>
      </c>
      <c r="D13652" s="91" t="s">
        <v>20384</v>
      </c>
    </row>
    <row r="13653" spans="1:4">
      <c r="A13653" s="95">
        <v>1798</v>
      </c>
      <c r="B13653" s="90" t="s">
        <v>20385</v>
      </c>
      <c r="C13653" s="89" t="s">
        <v>3635</v>
      </c>
      <c r="D13653" s="91" t="s">
        <v>3536</v>
      </c>
    </row>
    <row r="13654" spans="1:4">
      <c r="A13654" s="95">
        <v>1799</v>
      </c>
      <c r="B13654" s="90" t="s">
        <v>20386</v>
      </c>
      <c r="C13654" s="89" t="s">
        <v>3635</v>
      </c>
      <c r="D13654" s="91" t="s">
        <v>20387</v>
      </c>
    </row>
    <row r="13655" spans="1:4">
      <c r="A13655" s="95">
        <v>1800</v>
      </c>
      <c r="B13655" s="90" t="s">
        <v>20388</v>
      </c>
      <c r="C13655" s="89" t="s">
        <v>3635</v>
      </c>
      <c r="D13655" s="91" t="s">
        <v>20389</v>
      </c>
    </row>
    <row r="13656" spans="1:4">
      <c r="A13656" s="95">
        <v>1802</v>
      </c>
      <c r="B13656" s="90" t="s">
        <v>20390</v>
      </c>
      <c r="C13656" s="89" t="s">
        <v>3635</v>
      </c>
      <c r="D13656" s="91" t="s">
        <v>5130</v>
      </c>
    </row>
    <row r="13657" spans="1:4">
      <c r="A13657" s="95">
        <v>1803</v>
      </c>
      <c r="B13657" s="90" t="s">
        <v>20391</v>
      </c>
      <c r="C13657" s="89" t="s">
        <v>3635</v>
      </c>
      <c r="D13657" s="91" t="s">
        <v>1530</v>
      </c>
    </row>
    <row r="13658" spans="1:4">
      <c r="A13658" s="95">
        <v>1804</v>
      </c>
      <c r="B13658" s="90" t="s">
        <v>20392</v>
      </c>
      <c r="C13658" s="89" t="s">
        <v>3635</v>
      </c>
      <c r="D13658" s="91" t="s">
        <v>343</v>
      </c>
    </row>
    <row r="13659" spans="1:4">
      <c r="A13659" s="95">
        <v>1805</v>
      </c>
      <c r="B13659" s="90" t="s">
        <v>20393</v>
      </c>
      <c r="C13659" s="89" t="s">
        <v>3635</v>
      </c>
      <c r="D13659" s="91" t="s">
        <v>1317</v>
      </c>
    </row>
    <row r="13660" spans="1:4">
      <c r="A13660" s="95">
        <v>1806</v>
      </c>
      <c r="B13660" s="90" t="s">
        <v>20394</v>
      </c>
      <c r="C13660" s="89" t="s">
        <v>3635</v>
      </c>
      <c r="D13660" s="91" t="s">
        <v>3380</v>
      </c>
    </row>
    <row r="13661" spans="1:4">
      <c r="A13661" s="95">
        <v>1807</v>
      </c>
      <c r="B13661" s="90" t="s">
        <v>20395</v>
      </c>
      <c r="C13661" s="89" t="s">
        <v>3635</v>
      </c>
      <c r="D13661" s="91" t="s">
        <v>5124</v>
      </c>
    </row>
    <row r="13662" spans="1:4">
      <c r="A13662" s="95">
        <v>1808</v>
      </c>
      <c r="B13662" s="90" t="s">
        <v>20396</v>
      </c>
      <c r="C13662" s="89" t="s">
        <v>3635</v>
      </c>
      <c r="D13662" s="91" t="s">
        <v>5127</v>
      </c>
    </row>
    <row r="13663" spans="1:4">
      <c r="A13663" s="95">
        <v>1809</v>
      </c>
      <c r="B13663" s="90" t="s">
        <v>20397</v>
      </c>
      <c r="C13663" s="89" t="s">
        <v>3635</v>
      </c>
      <c r="D13663" s="91" t="s">
        <v>5116</v>
      </c>
    </row>
    <row r="13664" spans="1:4">
      <c r="A13664" s="95">
        <v>1810</v>
      </c>
      <c r="B13664" s="90" t="s">
        <v>20398</v>
      </c>
      <c r="C13664" s="89" t="s">
        <v>3635</v>
      </c>
      <c r="D13664" s="91" t="s">
        <v>5072</v>
      </c>
    </row>
    <row r="13665" spans="1:4">
      <c r="A13665" s="95">
        <v>1811</v>
      </c>
      <c r="B13665" s="90" t="s">
        <v>20399</v>
      </c>
      <c r="C13665" s="89" t="s">
        <v>3635</v>
      </c>
      <c r="D13665" s="91" t="s">
        <v>2482</v>
      </c>
    </row>
    <row r="13666" spans="1:4">
      <c r="A13666" s="95">
        <v>1812</v>
      </c>
      <c r="B13666" s="90" t="s">
        <v>20400</v>
      </c>
      <c r="C13666" s="89" t="s">
        <v>3635</v>
      </c>
      <c r="D13666" s="91" t="s">
        <v>5078</v>
      </c>
    </row>
    <row r="13667" spans="1:4">
      <c r="A13667" s="95">
        <v>1813</v>
      </c>
      <c r="B13667" s="90" t="s">
        <v>20401</v>
      </c>
      <c r="C13667" s="89" t="s">
        <v>3635</v>
      </c>
      <c r="D13667" s="91" t="s">
        <v>1085</v>
      </c>
    </row>
    <row r="13668" spans="1:4">
      <c r="A13668" s="95">
        <v>1814</v>
      </c>
      <c r="B13668" s="90" t="s">
        <v>20402</v>
      </c>
      <c r="C13668" s="89" t="s">
        <v>3635</v>
      </c>
      <c r="D13668" s="91" t="s">
        <v>2374</v>
      </c>
    </row>
    <row r="13669" spans="1:4">
      <c r="A13669" s="95">
        <v>1815</v>
      </c>
      <c r="B13669" s="90" t="s">
        <v>20403</v>
      </c>
      <c r="C13669" s="89" t="s">
        <v>3635</v>
      </c>
      <c r="D13669" s="91" t="s">
        <v>20404</v>
      </c>
    </row>
    <row r="13670" spans="1:4">
      <c r="A13670" s="95">
        <v>1816</v>
      </c>
      <c r="B13670" s="90" t="s">
        <v>20405</v>
      </c>
      <c r="C13670" s="89" t="s">
        <v>3635</v>
      </c>
      <c r="D13670" s="91" t="s">
        <v>3203</v>
      </c>
    </row>
    <row r="13671" spans="1:4">
      <c r="A13671" s="95">
        <v>1817</v>
      </c>
      <c r="B13671" s="90" t="s">
        <v>20406</v>
      </c>
      <c r="C13671" s="89" t="s">
        <v>3635</v>
      </c>
      <c r="D13671" s="91" t="s">
        <v>699</v>
      </c>
    </row>
    <row r="13672" spans="1:4">
      <c r="A13672" s="95">
        <v>1818</v>
      </c>
      <c r="B13672" s="90" t="s">
        <v>20407</v>
      </c>
      <c r="C13672" s="89" t="s">
        <v>3635</v>
      </c>
      <c r="D13672" s="91" t="s">
        <v>20408</v>
      </c>
    </row>
    <row r="13673" spans="1:4">
      <c r="A13673" s="95">
        <v>1819</v>
      </c>
      <c r="B13673" s="90" t="s">
        <v>20409</v>
      </c>
      <c r="C13673" s="89" t="s">
        <v>3635</v>
      </c>
      <c r="D13673" s="91" t="s">
        <v>2777</v>
      </c>
    </row>
    <row r="13674" spans="1:4">
      <c r="A13674" s="95">
        <v>1820</v>
      </c>
      <c r="B13674" s="90" t="s">
        <v>20410</v>
      </c>
      <c r="C13674" s="89" t="s">
        <v>3635</v>
      </c>
      <c r="D13674" s="91" t="s">
        <v>1505</v>
      </c>
    </row>
    <row r="13675" spans="1:4">
      <c r="A13675" s="95">
        <v>1821</v>
      </c>
      <c r="B13675" s="90" t="s">
        <v>20411</v>
      </c>
      <c r="C13675" s="89" t="s">
        <v>3635</v>
      </c>
      <c r="D13675" s="91" t="s">
        <v>5121</v>
      </c>
    </row>
    <row r="13676" spans="1:4">
      <c r="D13676" s="89" t="s">
        <v>3701</v>
      </c>
    </row>
    <row r="13677" spans="1:4">
      <c r="B13677" s="87" t="s">
        <v>20412</v>
      </c>
    </row>
    <row r="13679" spans="1:4">
      <c r="B13679" s="87" t="s">
        <v>3609</v>
      </c>
      <c r="C13679" s="88" t="s">
        <v>3610</v>
      </c>
    </row>
    <row r="13680" spans="1:4">
      <c r="D13680" s="88" t="s">
        <v>3611</v>
      </c>
    </row>
    <row r="13681" spans="1:4">
      <c r="A13681" s="88" t="s">
        <v>3612</v>
      </c>
      <c r="B13681" s="87" t="s">
        <v>3613</v>
      </c>
      <c r="C13681" s="88" t="s">
        <v>3614</v>
      </c>
    </row>
    <row r="13682" spans="1:4">
      <c r="A13682" s="95">
        <v>1823</v>
      </c>
      <c r="B13682" s="90" t="s">
        <v>20413</v>
      </c>
      <c r="C13682" s="89" t="s">
        <v>3635</v>
      </c>
      <c r="D13682" s="91" t="s">
        <v>10381</v>
      </c>
    </row>
    <row r="13683" spans="1:4">
      <c r="A13683" s="95">
        <v>1824</v>
      </c>
      <c r="B13683" s="90" t="s">
        <v>20414</v>
      </c>
      <c r="C13683" s="89" t="s">
        <v>3635</v>
      </c>
      <c r="D13683" s="91" t="s">
        <v>3174</v>
      </c>
    </row>
    <row r="13684" spans="1:4">
      <c r="A13684" s="95">
        <v>1825</v>
      </c>
      <c r="B13684" s="90" t="s">
        <v>20415</v>
      </c>
      <c r="C13684" s="89" t="s">
        <v>3635</v>
      </c>
      <c r="D13684" s="91" t="s">
        <v>2220</v>
      </c>
    </row>
    <row r="13685" spans="1:4">
      <c r="A13685" s="95">
        <v>1827</v>
      </c>
      <c r="B13685" s="90" t="s">
        <v>20416</v>
      </c>
      <c r="C13685" s="89" t="s">
        <v>3635</v>
      </c>
      <c r="D13685" s="91" t="s">
        <v>2148</v>
      </c>
    </row>
    <row r="13686" spans="1:4">
      <c r="A13686" s="95">
        <v>1828</v>
      </c>
      <c r="B13686" s="90" t="s">
        <v>20417</v>
      </c>
      <c r="C13686" s="89" t="s">
        <v>3635</v>
      </c>
      <c r="D13686" s="91" t="s">
        <v>10416</v>
      </c>
    </row>
    <row r="13687" spans="1:4">
      <c r="A13687" s="95">
        <v>1831</v>
      </c>
      <c r="B13687" s="90" t="s">
        <v>20418</v>
      </c>
      <c r="C13687" s="89" t="s">
        <v>3635</v>
      </c>
      <c r="D13687" s="91" t="s">
        <v>1439</v>
      </c>
    </row>
    <row r="13688" spans="1:4">
      <c r="A13688" s="95">
        <v>1835</v>
      </c>
      <c r="B13688" s="90" t="s">
        <v>20419</v>
      </c>
      <c r="C13688" s="89" t="s">
        <v>3635</v>
      </c>
      <c r="D13688" s="91" t="s">
        <v>2272</v>
      </c>
    </row>
    <row r="13689" spans="1:4">
      <c r="A13689" s="95">
        <v>1839</v>
      </c>
      <c r="B13689" s="90" t="s">
        <v>20420</v>
      </c>
      <c r="C13689" s="89" t="s">
        <v>3635</v>
      </c>
      <c r="D13689" s="91" t="s">
        <v>10383</v>
      </c>
    </row>
    <row r="13690" spans="1:4">
      <c r="A13690" s="95">
        <v>1844</v>
      </c>
      <c r="B13690" s="90" t="s">
        <v>20421</v>
      </c>
      <c r="C13690" s="89" t="s">
        <v>3635</v>
      </c>
      <c r="D13690" s="91" t="s">
        <v>11000</v>
      </c>
    </row>
    <row r="13691" spans="1:4">
      <c r="A13691" s="95">
        <v>1845</v>
      </c>
      <c r="B13691" s="90" t="s">
        <v>20422</v>
      </c>
      <c r="C13691" s="89" t="s">
        <v>3635</v>
      </c>
      <c r="D13691" s="91" t="s">
        <v>10413</v>
      </c>
    </row>
    <row r="13692" spans="1:4">
      <c r="A13692" s="95">
        <v>1858</v>
      </c>
      <c r="B13692" s="90" t="s">
        <v>20423</v>
      </c>
      <c r="C13692" s="89" t="s">
        <v>3635</v>
      </c>
      <c r="D13692" s="91" t="s">
        <v>2291</v>
      </c>
    </row>
    <row r="13693" spans="1:4">
      <c r="A13693" s="95">
        <v>1863</v>
      </c>
      <c r="B13693" s="90" t="s">
        <v>20424</v>
      </c>
      <c r="C13693" s="89" t="s">
        <v>3635</v>
      </c>
      <c r="D13693" s="91" t="s">
        <v>1419</v>
      </c>
    </row>
    <row r="13694" spans="1:4">
      <c r="A13694" s="95">
        <v>1865</v>
      </c>
      <c r="B13694" s="90" t="s">
        <v>20425</v>
      </c>
      <c r="C13694" s="89" t="s">
        <v>3635</v>
      </c>
      <c r="D13694" s="91" t="s">
        <v>10992</v>
      </c>
    </row>
    <row r="13695" spans="1:4">
      <c r="A13695" s="95">
        <v>1870</v>
      </c>
      <c r="B13695" s="90" t="s">
        <v>20426</v>
      </c>
      <c r="C13695" s="89" t="s">
        <v>3635</v>
      </c>
      <c r="D13695" s="91" t="s">
        <v>609</v>
      </c>
    </row>
    <row r="13696" spans="1:4">
      <c r="A13696" s="95">
        <v>1871</v>
      </c>
      <c r="B13696" s="90" t="s">
        <v>20427</v>
      </c>
      <c r="C13696" s="89" t="s">
        <v>3635</v>
      </c>
      <c r="D13696" s="91" t="s">
        <v>944</v>
      </c>
    </row>
    <row r="13697" spans="1:4">
      <c r="A13697" s="95">
        <v>1872</v>
      </c>
      <c r="B13697" s="90" t="s">
        <v>20428</v>
      </c>
      <c r="C13697" s="89" t="s">
        <v>3635</v>
      </c>
      <c r="D13697" s="91" t="s">
        <v>2475</v>
      </c>
    </row>
    <row r="13698" spans="1:4">
      <c r="A13698" s="95">
        <v>1873</v>
      </c>
      <c r="B13698" s="90" t="s">
        <v>20429</v>
      </c>
      <c r="C13698" s="89" t="s">
        <v>3635</v>
      </c>
      <c r="D13698" s="91" t="s">
        <v>389</v>
      </c>
    </row>
    <row r="13699" spans="1:4">
      <c r="A13699" s="95">
        <v>1874</v>
      </c>
      <c r="B13699" s="90" t="s">
        <v>20430</v>
      </c>
      <c r="C13699" s="89" t="s">
        <v>3635</v>
      </c>
      <c r="D13699" s="91" t="s">
        <v>239</v>
      </c>
    </row>
    <row r="13700" spans="1:4">
      <c r="A13700" s="95">
        <v>1875</v>
      </c>
      <c r="B13700" s="90" t="s">
        <v>20431</v>
      </c>
      <c r="C13700" s="89" t="s">
        <v>3635</v>
      </c>
      <c r="D13700" s="91" t="s">
        <v>2161</v>
      </c>
    </row>
    <row r="13701" spans="1:4">
      <c r="A13701" s="95">
        <v>1876</v>
      </c>
      <c r="B13701" s="90" t="s">
        <v>20432</v>
      </c>
      <c r="C13701" s="89" t="s">
        <v>3635</v>
      </c>
      <c r="D13701" s="91" t="s">
        <v>126</v>
      </c>
    </row>
    <row r="13702" spans="1:4">
      <c r="A13702" s="95">
        <v>1877</v>
      </c>
      <c r="B13702" s="90" t="s">
        <v>20433</v>
      </c>
      <c r="C13702" s="89" t="s">
        <v>3635</v>
      </c>
      <c r="D13702" s="91" t="s">
        <v>1805</v>
      </c>
    </row>
    <row r="13703" spans="1:4">
      <c r="A13703" s="95">
        <v>1878</v>
      </c>
      <c r="B13703" s="90" t="s">
        <v>20434</v>
      </c>
      <c r="C13703" s="89" t="s">
        <v>3635</v>
      </c>
      <c r="D13703" s="91" t="s">
        <v>2549</v>
      </c>
    </row>
    <row r="13704" spans="1:4">
      <c r="A13704" s="95">
        <v>1879</v>
      </c>
      <c r="B13704" s="90" t="s">
        <v>20435</v>
      </c>
      <c r="C13704" s="89" t="s">
        <v>3635</v>
      </c>
      <c r="D13704" s="91" t="s">
        <v>232</v>
      </c>
    </row>
    <row r="13705" spans="1:4">
      <c r="A13705" s="95">
        <v>1880</v>
      </c>
      <c r="B13705" s="90" t="s">
        <v>20436</v>
      </c>
      <c r="C13705" s="89" t="s">
        <v>3635</v>
      </c>
      <c r="D13705" s="91" t="s">
        <v>1231</v>
      </c>
    </row>
    <row r="13706" spans="1:4">
      <c r="A13706" s="95">
        <v>1884</v>
      </c>
      <c r="B13706" s="90" t="s">
        <v>20437</v>
      </c>
      <c r="C13706" s="89" t="s">
        <v>3635</v>
      </c>
      <c r="D13706" s="91" t="s">
        <v>1545</v>
      </c>
    </row>
    <row r="13707" spans="1:4">
      <c r="A13707" s="95">
        <v>1887</v>
      </c>
      <c r="B13707" s="90" t="s">
        <v>20438</v>
      </c>
      <c r="C13707" s="89" t="s">
        <v>3635</v>
      </c>
      <c r="D13707" s="91" t="s">
        <v>2158</v>
      </c>
    </row>
    <row r="13708" spans="1:4">
      <c r="A13708" s="95">
        <v>1891</v>
      </c>
      <c r="B13708" s="90" t="s">
        <v>20439</v>
      </c>
      <c r="C13708" s="89" t="s">
        <v>3635</v>
      </c>
      <c r="D13708" s="89" t="s">
        <v>2064</v>
      </c>
    </row>
    <row r="13709" spans="1:4">
      <c r="A13709" s="95">
        <v>1892</v>
      </c>
      <c r="B13709" s="90" t="s">
        <v>20440</v>
      </c>
      <c r="C13709" s="89" t="s">
        <v>3635</v>
      </c>
      <c r="D13709" s="89" t="s">
        <v>400</v>
      </c>
    </row>
    <row r="13710" spans="1:4">
      <c r="A13710" s="95">
        <v>1893</v>
      </c>
      <c r="B13710" s="90" t="s">
        <v>20441</v>
      </c>
      <c r="C13710" s="89" t="s">
        <v>3635</v>
      </c>
      <c r="D13710" s="91" t="s">
        <v>2295</v>
      </c>
    </row>
    <row r="13711" spans="1:4">
      <c r="A13711" s="95">
        <v>1894</v>
      </c>
      <c r="B13711" s="90" t="s">
        <v>20442</v>
      </c>
      <c r="C13711" s="89" t="s">
        <v>3635</v>
      </c>
      <c r="D13711" s="91" t="s">
        <v>2049</v>
      </c>
    </row>
    <row r="13712" spans="1:4">
      <c r="A13712" s="95">
        <v>1895</v>
      </c>
      <c r="B13712" s="90" t="s">
        <v>20443</v>
      </c>
      <c r="C13712" s="89" t="s">
        <v>3635</v>
      </c>
      <c r="D13712" s="91" t="s">
        <v>601</v>
      </c>
    </row>
    <row r="13713" spans="1:4">
      <c r="A13713" s="95">
        <v>1896</v>
      </c>
      <c r="B13713" s="90" t="s">
        <v>20444</v>
      </c>
      <c r="C13713" s="89" t="s">
        <v>3635</v>
      </c>
      <c r="D13713" s="91" t="s">
        <v>1613</v>
      </c>
    </row>
    <row r="13714" spans="1:4">
      <c r="A13714" s="95">
        <v>1899</v>
      </c>
      <c r="B13714" s="90" t="s">
        <v>20445</v>
      </c>
      <c r="C13714" s="89" t="s">
        <v>3635</v>
      </c>
      <c r="D13714" s="89" t="s">
        <v>426</v>
      </c>
    </row>
    <row r="13715" spans="1:4">
      <c r="D13715" s="89" t="s">
        <v>3701</v>
      </c>
    </row>
    <row r="13716" spans="1:4">
      <c r="B13716" s="87" t="s">
        <v>20446</v>
      </c>
    </row>
    <row r="13718" spans="1:4">
      <c r="B13718" s="87" t="s">
        <v>3609</v>
      </c>
      <c r="C13718" s="88" t="s">
        <v>3610</v>
      </c>
    </row>
    <row r="13719" spans="1:4">
      <c r="D13719" s="88" t="s">
        <v>3611</v>
      </c>
    </row>
    <row r="13720" spans="1:4">
      <c r="A13720" s="88" t="s">
        <v>3612</v>
      </c>
      <c r="B13720" s="87" t="s">
        <v>3613</v>
      </c>
      <c r="C13720" s="88" t="s">
        <v>3614</v>
      </c>
    </row>
    <row r="13721" spans="1:4">
      <c r="A13721" s="95">
        <v>1900</v>
      </c>
      <c r="B13721" s="90" t="s">
        <v>20447</v>
      </c>
      <c r="C13721" s="89" t="s">
        <v>3635</v>
      </c>
      <c r="D13721" s="91" t="s">
        <v>95</v>
      </c>
    </row>
    <row r="13722" spans="1:4">
      <c r="A13722" s="95">
        <v>1901</v>
      </c>
      <c r="B13722" s="90" t="s">
        <v>20448</v>
      </c>
      <c r="C13722" s="89" t="s">
        <v>3635</v>
      </c>
      <c r="D13722" s="89" t="s">
        <v>752</v>
      </c>
    </row>
    <row r="13723" spans="1:4">
      <c r="A13723" s="95">
        <v>1902</v>
      </c>
      <c r="B13723" s="90" t="s">
        <v>20449</v>
      </c>
      <c r="C13723" s="89" t="s">
        <v>3635</v>
      </c>
      <c r="D13723" s="91" t="s">
        <v>111</v>
      </c>
    </row>
    <row r="13724" spans="1:4">
      <c r="A13724" s="95">
        <v>1904</v>
      </c>
      <c r="B13724" s="90" t="s">
        <v>20450</v>
      </c>
      <c r="C13724" s="89" t="s">
        <v>3635</v>
      </c>
      <c r="D13724" s="89" t="s">
        <v>110</v>
      </c>
    </row>
    <row r="13725" spans="1:4">
      <c r="A13725" s="95">
        <v>1907</v>
      </c>
      <c r="B13725" s="90" t="s">
        <v>20451</v>
      </c>
      <c r="C13725" s="89" t="s">
        <v>3635</v>
      </c>
      <c r="D13725" s="91" t="s">
        <v>790</v>
      </c>
    </row>
    <row r="13726" spans="1:4">
      <c r="A13726" s="95">
        <v>1922</v>
      </c>
      <c r="B13726" s="90" t="s">
        <v>20452</v>
      </c>
      <c r="C13726" s="89" t="s">
        <v>3635</v>
      </c>
      <c r="D13726" s="91" t="s">
        <v>5099</v>
      </c>
    </row>
    <row r="13727" spans="1:4">
      <c r="A13727" s="95">
        <v>1923</v>
      </c>
      <c r="B13727" s="90" t="s">
        <v>20453</v>
      </c>
      <c r="C13727" s="89" t="s">
        <v>3635</v>
      </c>
      <c r="D13727" s="91" t="s">
        <v>211</v>
      </c>
    </row>
    <row r="13728" spans="1:4">
      <c r="A13728" s="95">
        <v>1924</v>
      </c>
      <c r="B13728" s="90" t="s">
        <v>20454</v>
      </c>
      <c r="C13728" s="89" t="s">
        <v>3635</v>
      </c>
      <c r="D13728" s="91" t="s">
        <v>862</v>
      </c>
    </row>
    <row r="13729" spans="1:4">
      <c r="A13729" s="95">
        <v>1925</v>
      </c>
      <c r="B13729" s="90" t="s">
        <v>20455</v>
      </c>
      <c r="C13729" s="89" t="s">
        <v>3635</v>
      </c>
      <c r="D13729" s="91" t="s">
        <v>2378</v>
      </c>
    </row>
    <row r="13730" spans="1:4">
      <c r="A13730" s="95">
        <v>1926</v>
      </c>
      <c r="B13730" s="90" t="s">
        <v>20456</v>
      </c>
      <c r="C13730" s="89" t="s">
        <v>3635</v>
      </c>
      <c r="D13730" s="91" t="s">
        <v>1109</v>
      </c>
    </row>
    <row r="13731" spans="1:4">
      <c r="A13731" s="95">
        <v>1927</v>
      </c>
      <c r="B13731" s="90" t="s">
        <v>20457</v>
      </c>
      <c r="C13731" s="89" t="s">
        <v>3635</v>
      </c>
      <c r="D13731" s="91" t="s">
        <v>2503</v>
      </c>
    </row>
    <row r="13732" spans="1:4">
      <c r="A13732" s="95">
        <v>1929</v>
      </c>
      <c r="B13732" s="90" t="s">
        <v>20458</v>
      </c>
      <c r="C13732" s="89" t="s">
        <v>3635</v>
      </c>
      <c r="D13732" s="91" t="s">
        <v>2445</v>
      </c>
    </row>
    <row r="13733" spans="1:4">
      <c r="A13733" s="95">
        <v>1930</v>
      </c>
      <c r="B13733" s="90" t="s">
        <v>20459</v>
      </c>
      <c r="C13733" s="89" t="s">
        <v>3635</v>
      </c>
      <c r="D13733" s="91" t="s">
        <v>1558</v>
      </c>
    </row>
    <row r="13734" spans="1:4">
      <c r="A13734" s="95">
        <v>1932</v>
      </c>
      <c r="B13734" s="90" t="s">
        <v>20460</v>
      </c>
      <c r="C13734" s="89" t="s">
        <v>3635</v>
      </c>
      <c r="D13734" s="91" t="s">
        <v>837</v>
      </c>
    </row>
    <row r="13735" spans="1:4">
      <c r="A13735" s="95">
        <v>1933</v>
      </c>
      <c r="B13735" s="90" t="s">
        <v>20461</v>
      </c>
      <c r="C13735" s="89" t="s">
        <v>3635</v>
      </c>
      <c r="D13735" s="91" t="s">
        <v>1545</v>
      </c>
    </row>
    <row r="13736" spans="1:4">
      <c r="A13736" s="95">
        <v>1937</v>
      </c>
      <c r="B13736" s="90" t="s">
        <v>20462</v>
      </c>
      <c r="C13736" s="89" t="s">
        <v>3635</v>
      </c>
      <c r="D13736" s="91" t="s">
        <v>239</v>
      </c>
    </row>
    <row r="13737" spans="1:4">
      <c r="A13737" s="95">
        <v>1938</v>
      </c>
      <c r="B13737" s="90" t="s">
        <v>20463</v>
      </c>
      <c r="C13737" s="89" t="s">
        <v>3635</v>
      </c>
      <c r="D13737" s="91" t="s">
        <v>2101</v>
      </c>
    </row>
    <row r="13738" spans="1:4">
      <c r="A13738" s="95">
        <v>1939</v>
      </c>
      <c r="B13738" s="90" t="s">
        <v>20464</v>
      </c>
      <c r="C13738" s="89" t="s">
        <v>3635</v>
      </c>
      <c r="D13738" s="91" t="s">
        <v>832</v>
      </c>
    </row>
    <row r="13739" spans="1:4">
      <c r="A13739" s="95">
        <v>1940</v>
      </c>
      <c r="B13739" s="90" t="s">
        <v>20465</v>
      </c>
      <c r="C13739" s="89" t="s">
        <v>3635</v>
      </c>
      <c r="D13739" s="91" t="s">
        <v>2794</v>
      </c>
    </row>
    <row r="13740" spans="1:4">
      <c r="A13740" s="95">
        <v>1941</v>
      </c>
      <c r="B13740" s="90" t="s">
        <v>20466</v>
      </c>
      <c r="C13740" s="89" t="s">
        <v>3635</v>
      </c>
      <c r="D13740" s="91" t="s">
        <v>2981</v>
      </c>
    </row>
    <row r="13741" spans="1:4">
      <c r="A13741" s="95">
        <v>1942</v>
      </c>
      <c r="B13741" s="90" t="s">
        <v>20467</v>
      </c>
      <c r="C13741" s="89" t="s">
        <v>3635</v>
      </c>
      <c r="D13741" s="91" t="s">
        <v>678</v>
      </c>
    </row>
    <row r="13742" spans="1:4">
      <c r="A13742" s="95">
        <v>1951</v>
      </c>
      <c r="B13742" s="90" t="s">
        <v>20468</v>
      </c>
      <c r="C13742" s="89" t="s">
        <v>3635</v>
      </c>
      <c r="D13742" s="91" t="s">
        <v>1180</v>
      </c>
    </row>
    <row r="13743" spans="1:4">
      <c r="A13743" s="95">
        <v>1952</v>
      </c>
      <c r="B13743" s="90" t="s">
        <v>20469</v>
      </c>
      <c r="C13743" s="89" t="s">
        <v>3635</v>
      </c>
      <c r="D13743" s="91" t="s">
        <v>20470</v>
      </c>
    </row>
    <row r="13744" spans="1:4">
      <c r="A13744" s="95">
        <v>1953</v>
      </c>
      <c r="B13744" s="90" t="s">
        <v>20471</v>
      </c>
      <c r="C13744" s="89" t="s">
        <v>3635</v>
      </c>
      <c r="D13744" s="91" t="s">
        <v>5102</v>
      </c>
    </row>
    <row r="13745" spans="1:4">
      <c r="A13745" s="95">
        <v>1954</v>
      </c>
      <c r="B13745" s="90" t="s">
        <v>20472</v>
      </c>
      <c r="C13745" s="89" t="s">
        <v>3635</v>
      </c>
      <c r="D13745" s="91" t="s">
        <v>5105</v>
      </c>
    </row>
    <row r="13746" spans="1:4">
      <c r="A13746" s="95">
        <v>1955</v>
      </c>
      <c r="B13746" s="90" t="s">
        <v>20473</v>
      </c>
      <c r="C13746" s="89" t="s">
        <v>3635</v>
      </c>
      <c r="D13746" s="91" t="s">
        <v>324</v>
      </c>
    </row>
    <row r="13747" spans="1:4">
      <c r="A13747" s="95">
        <v>1956</v>
      </c>
      <c r="B13747" s="90" t="s">
        <v>20474</v>
      </c>
      <c r="C13747" s="89" t="s">
        <v>3635</v>
      </c>
      <c r="D13747" s="91" t="s">
        <v>233</v>
      </c>
    </row>
    <row r="13748" spans="1:4">
      <c r="A13748" s="95">
        <v>1957</v>
      </c>
      <c r="B13748" s="90" t="s">
        <v>20475</v>
      </c>
      <c r="C13748" s="89" t="s">
        <v>3635</v>
      </c>
      <c r="D13748" s="91" t="s">
        <v>1767</v>
      </c>
    </row>
    <row r="13749" spans="1:4">
      <c r="A13749" s="95">
        <v>1958</v>
      </c>
      <c r="B13749" s="90" t="s">
        <v>20476</v>
      </c>
      <c r="C13749" s="89" t="s">
        <v>3635</v>
      </c>
      <c r="D13749" s="91" t="s">
        <v>1685</v>
      </c>
    </row>
    <row r="13750" spans="1:4">
      <c r="A13750" s="95">
        <v>1959</v>
      </c>
      <c r="B13750" s="90" t="s">
        <v>20477</v>
      </c>
      <c r="C13750" s="89" t="s">
        <v>3635</v>
      </c>
      <c r="D13750" s="91" t="s">
        <v>2532</v>
      </c>
    </row>
    <row r="13751" spans="1:4">
      <c r="A13751" s="95">
        <v>1960</v>
      </c>
      <c r="B13751" s="90" t="s">
        <v>20478</v>
      </c>
      <c r="C13751" s="89" t="s">
        <v>3635</v>
      </c>
      <c r="D13751" s="91" t="s">
        <v>5165</v>
      </c>
    </row>
    <row r="13752" spans="1:4">
      <c r="A13752" s="95">
        <v>1961</v>
      </c>
      <c r="B13752" s="90" t="s">
        <v>20479</v>
      </c>
      <c r="C13752" s="89" t="s">
        <v>3635</v>
      </c>
      <c r="D13752" s="91" t="s">
        <v>5168</v>
      </c>
    </row>
    <row r="13753" spans="1:4">
      <c r="A13753" s="95">
        <v>1962</v>
      </c>
      <c r="B13753" s="90" t="s">
        <v>20480</v>
      </c>
      <c r="C13753" s="89" t="s">
        <v>3635</v>
      </c>
      <c r="D13753" s="91" t="s">
        <v>5171</v>
      </c>
    </row>
    <row r="13754" spans="1:4">
      <c r="D13754" s="89" t="s">
        <v>3701</v>
      </c>
    </row>
    <row r="13755" spans="1:4">
      <c r="B13755" s="87" t="s">
        <v>20481</v>
      </c>
    </row>
    <row r="13757" spans="1:4">
      <c r="B13757" s="87" t="s">
        <v>3609</v>
      </c>
      <c r="C13757" s="88" t="s">
        <v>3610</v>
      </c>
    </row>
    <row r="13758" spans="1:4">
      <c r="D13758" s="88" t="s">
        <v>3611</v>
      </c>
    </row>
    <row r="13759" spans="1:4">
      <c r="A13759" s="88" t="s">
        <v>3612</v>
      </c>
      <c r="B13759" s="87" t="s">
        <v>3613</v>
      </c>
      <c r="C13759" s="88" t="s">
        <v>3614</v>
      </c>
    </row>
    <row r="13760" spans="1:4">
      <c r="A13760" s="95">
        <v>1964</v>
      </c>
      <c r="B13760" s="90" t="s">
        <v>20482</v>
      </c>
      <c r="C13760" s="89" t="s">
        <v>3635</v>
      </c>
      <c r="D13760" s="91" t="s">
        <v>20483</v>
      </c>
    </row>
    <row r="13761" spans="1:4">
      <c r="A13761" s="95">
        <v>1965</v>
      </c>
      <c r="B13761" s="90" t="s">
        <v>20484</v>
      </c>
      <c r="C13761" s="89" t="s">
        <v>3635</v>
      </c>
      <c r="D13761" s="91" t="s">
        <v>5201</v>
      </c>
    </row>
    <row r="13762" spans="1:4">
      <c r="A13762" s="95">
        <v>1966</v>
      </c>
      <c r="B13762" s="90" t="s">
        <v>20485</v>
      </c>
      <c r="C13762" s="89" t="s">
        <v>3635</v>
      </c>
      <c r="D13762" s="91" t="s">
        <v>600</v>
      </c>
    </row>
    <row r="13763" spans="1:4">
      <c r="A13763" s="95">
        <v>1967</v>
      </c>
      <c r="B13763" s="90" t="s">
        <v>20486</v>
      </c>
      <c r="C13763" s="89" t="s">
        <v>3635</v>
      </c>
      <c r="D13763" s="91" t="s">
        <v>104</v>
      </c>
    </row>
    <row r="13764" spans="1:4">
      <c r="A13764" s="95">
        <v>1968</v>
      </c>
      <c r="B13764" s="90" t="s">
        <v>20487</v>
      </c>
      <c r="C13764" s="89" t="s">
        <v>3635</v>
      </c>
      <c r="D13764" s="91" t="s">
        <v>1994</v>
      </c>
    </row>
    <row r="13765" spans="1:4">
      <c r="A13765" s="95">
        <v>1969</v>
      </c>
      <c r="B13765" s="90" t="s">
        <v>20488</v>
      </c>
      <c r="C13765" s="89" t="s">
        <v>3635</v>
      </c>
      <c r="D13765" s="91" t="s">
        <v>1377</v>
      </c>
    </row>
    <row r="13766" spans="1:4">
      <c r="A13766" s="95">
        <v>1970</v>
      </c>
      <c r="B13766" s="90" t="s">
        <v>20489</v>
      </c>
      <c r="C13766" s="89" t="s">
        <v>3635</v>
      </c>
      <c r="D13766" s="91" t="s">
        <v>5210</v>
      </c>
    </row>
    <row r="13767" spans="1:4">
      <c r="A13767" s="95">
        <v>2350</v>
      </c>
      <c r="B13767" s="90" t="s">
        <v>20490</v>
      </c>
      <c r="C13767" s="89" t="s">
        <v>3681</v>
      </c>
      <c r="D13767" s="91" t="s">
        <v>133</v>
      </c>
    </row>
    <row r="13768" spans="1:4">
      <c r="A13768" s="95">
        <v>2354</v>
      </c>
      <c r="B13768" s="90" t="s">
        <v>20491</v>
      </c>
      <c r="C13768" s="89" t="s">
        <v>3681</v>
      </c>
      <c r="D13768" s="91" t="s">
        <v>1767</v>
      </c>
    </row>
    <row r="13769" spans="1:4">
      <c r="A13769" s="95">
        <v>2355</v>
      </c>
      <c r="B13769" s="90" t="s">
        <v>20492</v>
      </c>
      <c r="C13769" s="89" t="s">
        <v>3681</v>
      </c>
      <c r="D13769" s="91" t="s">
        <v>2113</v>
      </c>
    </row>
    <row r="13770" spans="1:4">
      <c r="A13770" s="95">
        <v>2357</v>
      </c>
      <c r="B13770" s="90" t="s">
        <v>20493</v>
      </c>
      <c r="C13770" s="89" t="s">
        <v>3681</v>
      </c>
      <c r="D13770" s="91" t="s">
        <v>651</v>
      </c>
    </row>
    <row r="13771" spans="1:4">
      <c r="A13771" s="95">
        <v>2358</v>
      </c>
      <c r="B13771" s="90" t="s">
        <v>20494</v>
      </c>
      <c r="C13771" s="89" t="s">
        <v>3681</v>
      </c>
      <c r="D13771" s="91" t="s">
        <v>2458</v>
      </c>
    </row>
    <row r="13772" spans="1:4">
      <c r="A13772" s="95">
        <v>2359</v>
      </c>
      <c r="B13772" s="90" t="s">
        <v>20495</v>
      </c>
      <c r="C13772" s="89" t="s">
        <v>3681</v>
      </c>
      <c r="D13772" s="91" t="s">
        <v>1229</v>
      </c>
    </row>
    <row r="13773" spans="1:4">
      <c r="A13773" s="95">
        <v>2370</v>
      </c>
      <c r="B13773" s="90" t="s">
        <v>20496</v>
      </c>
      <c r="C13773" s="89" t="s">
        <v>3635</v>
      </c>
      <c r="D13773" s="91" t="s">
        <v>3600</v>
      </c>
    </row>
    <row r="13774" spans="1:4">
      <c r="A13774" s="95">
        <v>2373</v>
      </c>
      <c r="B13774" s="90" t="s">
        <v>20497</v>
      </c>
      <c r="C13774" s="89" t="s">
        <v>3635</v>
      </c>
      <c r="D13774" s="91" t="s">
        <v>3516</v>
      </c>
    </row>
    <row r="13775" spans="1:4">
      <c r="A13775" s="95">
        <v>2374</v>
      </c>
      <c r="B13775" s="90" t="s">
        <v>20498</v>
      </c>
      <c r="C13775" s="89" t="s">
        <v>3635</v>
      </c>
      <c r="D13775" s="91" t="s">
        <v>20499</v>
      </c>
    </row>
    <row r="13776" spans="1:4">
      <c r="A13776" s="95">
        <v>2376</v>
      </c>
      <c r="B13776" s="90" t="s">
        <v>20500</v>
      </c>
      <c r="C13776" s="89" t="s">
        <v>3635</v>
      </c>
      <c r="D13776" s="92" t="s">
        <v>20501</v>
      </c>
    </row>
    <row r="13777" spans="1:4">
      <c r="A13777" s="95">
        <v>2377</v>
      </c>
      <c r="B13777" s="90" t="s">
        <v>20502</v>
      </c>
      <c r="C13777" s="89" t="s">
        <v>3635</v>
      </c>
      <c r="D13777" s="91" t="s">
        <v>20503</v>
      </c>
    </row>
    <row r="13778" spans="1:4">
      <c r="A13778" s="95">
        <v>2378</v>
      </c>
      <c r="B13778" s="90" t="s">
        <v>20504</v>
      </c>
      <c r="C13778" s="89" t="s">
        <v>3635</v>
      </c>
      <c r="D13778" s="93" t="s">
        <v>20505</v>
      </c>
    </row>
    <row r="13779" spans="1:4">
      <c r="A13779" s="95">
        <v>2379</v>
      </c>
      <c r="B13779" s="90" t="s">
        <v>20506</v>
      </c>
      <c r="C13779" s="89" t="s">
        <v>3635</v>
      </c>
      <c r="D13779" s="93" t="s">
        <v>20505</v>
      </c>
    </row>
    <row r="13780" spans="1:4">
      <c r="A13780" s="95">
        <v>2386</v>
      </c>
      <c r="B13780" s="90" t="s">
        <v>20507</v>
      </c>
      <c r="C13780" s="89" t="s">
        <v>3635</v>
      </c>
      <c r="D13780" s="91" t="s">
        <v>2471</v>
      </c>
    </row>
    <row r="13781" spans="1:4">
      <c r="A13781" s="95">
        <v>2388</v>
      </c>
      <c r="B13781" s="90" t="s">
        <v>20508</v>
      </c>
      <c r="C13781" s="89" t="s">
        <v>3635</v>
      </c>
      <c r="D13781" s="91" t="s">
        <v>2074</v>
      </c>
    </row>
    <row r="13782" spans="1:4">
      <c r="A13782" s="95">
        <v>2391</v>
      </c>
      <c r="B13782" s="90" t="s">
        <v>20509</v>
      </c>
      <c r="C13782" s="89" t="s">
        <v>3635</v>
      </c>
      <c r="D13782" s="91" t="s">
        <v>5245</v>
      </c>
    </row>
    <row r="13783" spans="1:4">
      <c r="A13783" s="95">
        <v>2392</v>
      </c>
      <c r="B13783" s="90" t="s">
        <v>20510</v>
      </c>
      <c r="C13783" s="89" t="s">
        <v>3635</v>
      </c>
      <c r="D13783" s="91" t="s">
        <v>8648</v>
      </c>
    </row>
    <row r="13784" spans="1:4">
      <c r="A13784" s="95">
        <v>2393</v>
      </c>
      <c r="B13784" s="90" t="s">
        <v>20511</v>
      </c>
      <c r="C13784" s="89" t="s">
        <v>3635</v>
      </c>
      <c r="D13784" s="91" t="s">
        <v>20512</v>
      </c>
    </row>
    <row r="13785" spans="1:4">
      <c r="A13785" s="95">
        <v>2394</v>
      </c>
      <c r="B13785" s="90" t="s">
        <v>20513</v>
      </c>
      <c r="C13785" s="89" t="s">
        <v>3635</v>
      </c>
      <c r="D13785" s="93" t="s">
        <v>20514</v>
      </c>
    </row>
    <row r="13786" spans="1:4">
      <c r="A13786" s="95">
        <v>2401</v>
      </c>
      <c r="B13786" s="90" t="s">
        <v>20515</v>
      </c>
      <c r="C13786" s="89" t="s">
        <v>3635</v>
      </c>
      <c r="D13786" s="93" t="s">
        <v>1075</v>
      </c>
    </row>
    <row r="13787" spans="1:4">
      <c r="A13787" s="95">
        <v>2404</v>
      </c>
      <c r="B13787" s="90" t="s">
        <v>20516</v>
      </c>
      <c r="C13787" s="89" t="s">
        <v>3617</v>
      </c>
      <c r="D13787" s="91" t="s">
        <v>20517</v>
      </c>
    </row>
    <row r="13788" spans="1:4">
      <c r="B13788" s="90" t="s">
        <v>20518</v>
      </c>
    </row>
    <row r="13789" spans="1:4">
      <c r="A13789" s="95">
        <v>2405</v>
      </c>
      <c r="B13789" s="90" t="s">
        <v>20519</v>
      </c>
      <c r="C13789" s="89" t="s">
        <v>3617</v>
      </c>
      <c r="D13789" s="91" t="s">
        <v>8077</v>
      </c>
    </row>
    <row r="13790" spans="1:4">
      <c r="A13790" s="95">
        <v>2406</v>
      </c>
      <c r="B13790" s="90" t="s">
        <v>20520</v>
      </c>
      <c r="C13790" s="89" t="s">
        <v>3617</v>
      </c>
      <c r="D13790" s="91" t="s">
        <v>20521</v>
      </c>
    </row>
    <row r="13791" spans="1:4">
      <c r="A13791" s="95">
        <v>2410</v>
      </c>
      <c r="B13791" s="90" t="s">
        <v>20522</v>
      </c>
      <c r="C13791" s="89" t="s">
        <v>3617</v>
      </c>
      <c r="D13791" s="91" t="s">
        <v>20523</v>
      </c>
    </row>
    <row r="13792" spans="1:4">
      <c r="A13792" s="95">
        <v>2411</v>
      </c>
      <c r="B13792" s="90" t="s">
        <v>20524</v>
      </c>
      <c r="C13792" s="89" t="s">
        <v>3617</v>
      </c>
      <c r="D13792" s="91" t="s">
        <v>8075</v>
      </c>
    </row>
    <row r="13793" spans="1:4">
      <c r="D13793" s="89" t="s">
        <v>3701</v>
      </c>
    </row>
    <row r="13794" spans="1:4">
      <c r="B13794" s="87" t="s">
        <v>20525</v>
      </c>
    </row>
    <row r="13796" spans="1:4">
      <c r="B13796" s="87" t="s">
        <v>3609</v>
      </c>
      <c r="C13796" s="88" t="s">
        <v>3610</v>
      </c>
    </row>
    <row r="13797" spans="1:4">
      <c r="D13797" s="88" t="s">
        <v>3611</v>
      </c>
    </row>
    <row r="13798" spans="1:4">
      <c r="A13798" s="88" t="s">
        <v>3612</v>
      </c>
      <c r="B13798" s="87" t="s">
        <v>3613</v>
      </c>
      <c r="C13798" s="88" t="s">
        <v>3614</v>
      </c>
    </row>
    <row r="13799" spans="1:4">
      <c r="A13799" s="95">
        <v>2412</v>
      </c>
      <c r="B13799" s="90" t="s">
        <v>20526</v>
      </c>
      <c r="C13799" s="89" t="s">
        <v>3617</v>
      </c>
      <c r="D13799" s="91" t="s">
        <v>20527</v>
      </c>
    </row>
    <row r="13800" spans="1:4">
      <c r="A13800" s="95">
        <v>2413</v>
      </c>
      <c r="B13800" s="90" t="s">
        <v>20528</v>
      </c>
      <c r="C13800" s="89" t="s">
        <v>3617</v>
      </c>
      <c r="D13800" s="91" t="s">
        <v>20529</v>
      </c>
    </row>
    <row r="13801" spans="1:4">
      <c r="A13801" s="95">
        <v>2414</v>
      </c>
      <c r="B13801" s="90" t="s">
        <v>20530</v>
      </c>
      <c r="C13801" s="89" t="s">
        <v>3617</v>
      </c>
      <c r="D13801" s="91" t="s">
        <v>20531</v>
      </c>
    </row>
    <row r="13802" spans="1:4">
      <c r="A13802" s="95">
        <v>2415</v>
      </c>
      <c r="B13802" s="90" t="s">
        <v>20532</v>
      </c>
      <c r="C13802" s="89" t="s">
        <v>3617</v>
      </c>
      <c r="D13802" s="91" t="s">
        <v>5264</v>
      </c>
    </row>
    <row r="13803" spans="1:4">
      <c r="A13803" s="95">
        <v>2416</v>
      </c>
      <c r="B13803" s="90" t="s">
        <v>20533</v>
      </c>
      <c r="C13803" s="89" t="s">
        <v>3617</v>
      </c>
      <c r="D13803" s="91" t="s">
        <v>20534</v>
      </c>
    </row>
    <row r="13804" spans="1:4">
      <c r="A13804" s="95">
        <v>2417</v>
      </c>
      <c r="B13804" s="90" t="s">
        <v>20535</v>
      </c>
      <c r="C13804" s="89" t="s">
        <v>3617</v>
      </c>
      <c r="D13804" s="91" t="s">
        <v>11497</v>
      </c>
    </row>
    <row r="13805" spans="1:4">
      <c r="A13805" s="95">
        <v>2418</v>
      </c>
      <c r="B13805" s="90" t="s">
        <v>20536</v>
      </c>
      <c r="C13805" s="89" t="s">
        <v>3635</v>
      </c>
      <c r="D13805" s="91" t="s">
        <v>3155</v>
      </c>
    </row>
    <row r="13806" spans="1:4">
      <c r="A13806" s="95">
        <v>2420</v>
      </c>
      <c r="B13806" s="90" t="s">
        <v>20537</v>
      </c>
      <c r="C13806" s="89" t="s">
        <v>3635</v>
      </c>
      <c r="D13806" s="91" t="s">
        <v>20538</v>
      </c>
    </row>
    <row r="13807" spans="1:4">
      <c r="A13807" s="95">
        <v>2421</v>
      </c>
      <c r="B13807" s="90" t="s">
        <v>20539</v>
      </c>
      <c r="C13807" s="89" t="s">
        <v>3635</v>
      </c>
      <c r="D13807" s="91" t="s">
        <v>2165</v>
      </c>
    </row>
    <row r="13808" spans="1:4">
      <c r="A13808" s="95">
        <v>2429</v>
      </c>
      <c r="B13808" s="90" t="s">
        <v>20540</v>
      </c>
      <c r="C13808" s="89" t="s">
        <v>3635</v>
      </c>
      <c r="D13808" s="91" t="s">
        <v>20541</v>
      </c>
    </row>
    <row r="13809" spans="1:4">
      <c r="A13809" s="95">
        <v>2432</v>
      </c>
      <c r="B13809" s="90" t="s">
        <v>20542</v>
      </c>
      <c r="C13809" s="89" t="s">
        <v>3635</v>
      </c>
      <c r="D13809" s="91" t="s">
        <v>3129</v>
      </c>
    </row>
    <row r="13810" spans="1:4">
      <c r="A13810" s="95">
        <v>2433</v>
      </c>
      <c r="B13810" s="90" t="s">
        <v>20543</v>
      </c>
      <c r="C13810" s="89" t="s">
        <v>3635</v>
      </c>
      <c r="D13810" s="91" t="s">
        <v>3068</v>
      </c>
    </row>
    <row r="13811" spans="1:4">
      <c r="A13811" s="95">
        <v>2436</v>
      </c>
      <c r="B13811" s="90" t="s">
        <v>3691</v>
      </c>
      <c r="C13811" s="89" t="s">
        <v>3681</v>
      </c>
      <c r="D13811" s="91" t="s">
        <v>1494</v>
      </c>
    </row>
    <row r="13812" spans="1:4">
      <c r="A13812" s="95">
        <v>2437</v>
      </c>
      <c r="B13812" s="90" t="s">
        <v>20544</v>
      </c>
      <c r="C13812" s="89" t="s">
        <v>3681</v>
      </c>
      <c r="D13812" s="91" t="s">
        <v>309</v>
      </c>
    </row>
    <row r="13813" spans="1:4">
      <c r="A13813" s="95">
        <v>2438</v>
      </c>
      <c r="B13813" s="90" t="s">
        <v>20545</v>
      </c>
      <c r="C13813" s="89" t="s">
        <v>3681</v>
      </c>
      <c r="D13813" s="91" t="s">
        <v>20546</v>
      </c>
    </row>
    <row r="13814" spans="1:4">
      <c r="A13814" s="95">
        <v>2439</v>
      </c>
      <c r="B13814" s="90" t="s">
        <v>20547</v>
      </c>
      <c r="C13814" s="89" t="s">
        <v>3681</v>
      </c>
      <c r="D13814" s="91" t="s">
        <v>1494</v>
      </c>
    </row>
    <row r="13815" spans="1:4">
      <c r="A13815" s="95">
        <v>2442</v>
      </c>
      <c r="B13815" s="90" t="s">
        <v>20548</v>
      </c>
      <c r="C13815" s="89" t="s">
        <v>3973</v>
      </c>
      <c r="D13815" s="91" t="s">
        <v>692</v>
      </c>
    </row>
    <row r="13816" spans="1:4">
      <c r="B13816" s="90" t="s">
        <v>20549</v>
      </c>
    </row>
    <row r="13817" spans="1:4">
      <c r="A13817" s="95">
        <v>2446</v>
      </c>
      <c r="B13817" s="90" t="s">
        <v>20550</v>
      </c>
      <c r="C13817" s="89" t="s">
        <v>3973</v>
      </c>
      <c r="D13817" s="91" t="s">
        <v>3754</v>
      </c>
    </row>
    <row r="13818" spans="1:4">
      <c r="B13818" s="90" t="s">
        <v>20549</v>
      </c>
    </row>
    <row r="13819" spans="1:4">
      <c r="A13819" s="95">
        <v>2483</v>
      </c>
      <c r="B13819" s="90" t="s">
        <v>20551</v>
      </c>
      <c r="C13819" s="89" t="s">
        <v>3635</v>
      </c>
      <c r="D13819" s="91" t="s">
        <v>265</v>
      </c>
    </row>
    <row r="13820" spans="1:4">
      <c r="A13820" s="95">
        <v>2484</v>
      </c>
      <c r="B13820" s="90" t="s">
        <v>20552</v>
      </c>
      <c r="C13820" s="89" t="s">
        <v>3635</v>
      </c>
      <c r="D13820" s="91" t="s">
        <v>655</v>
      </c>
    </row>
    <row r="13821" spans="1:4">
      <c r="A13821" s="95">
        <v>2485</v>
      </c>
      <c r="B13821" s="90" t="s">
        <v>20553</v>
      </c>
      <c r="C13821" s="89" t="s">
        <v>3635</v>
      </c>
      <c r="D13821" s="91" t="s">
        <v>7043</v>
      </c>
    </row>
    <row r="13822" spans="1:4">
      <c r="A13822" s="95">
        <v>2487</v>
      </c>
      <c r="B13822" s="90" t="s">
        <v>20554</v>
      </c>
      <c r="C13822" s="89" t="s">
        <v>3635</v>
      </c>
      <c r="D13822" s="91" t="s">
        <v>401</v>
      </c>
    </row>
    <row r="13823" spans="1:4">
      <c r="B13823" s="90" t="s">
        <v>20555</v>
      </c>
    </row>
    <row r="13824" spans="1:4">
      <c r="A13824" s="95">
        <v>2488</v>
      </c>
      <c r="B13824" s="90" t="s">
        <v>20556</v>
      </c>
      <c r="C13824" s="89" t="s">
        <v>3635</v>
      </c>
      <c r="D13824" s="91" t="s">
        <v>457</v>
      </c>
    </row>
    <row r="13825" spans="1:4">
      <c r="B13825" s="90" t="s">
        <v>20555</v>
      </c>
    </row>
    <row r="13826" spans="1:4">
      <c r="A13826" s="95">
        <v>2489</v>
      </c>
      <c r="B13826" s="90" t="s">
        <v>20557</v>
      </c>
      <c r="C13826" s="89" t="s">
        <v>3635</v>
      </c>
      <c r="D13826" s="91" t="s">
        <v>1284</v>
      </c>
    </row>
    <row r="13827" spans="1:4">
      <c r="A13827" s="95">
        <v>2500</v>
      </c>
      <c r="B13827" s="90" t="s">
        <v>20558</v>
      </c>
      <c r="C13827" s="89" t="s">
        <v>3973</v>
      </c>
      <c r="D13827" s="91" t="s">
        <v>20559</v>
      </c>
    </row>
    <row r="13828" spans="1:4">
      <c r="B13828" s="90" t="s">
        <v>20560</v>
      </c>
    </row>
    <row r="13829" spans="1:4">
      <c r="A13829" s="95">
        <v>2501</v>
      </c>
      <c r="B13829" s="90" t="s">
        <v>20561</v>
      </c>
      <c r="C13829" s="89" t="s">
        <v>3973</v>
      </c>
      <c r="D13829" s="91" t="s">
        <v>396</v>
      </c>
    </row>
    <row r="13830" spans="1:4">
      <c r="B13830" s="90" t="s">
        <v>20560</v>
      </c>
    </row>
    <row r="13831" spans="1:4">
      <c r="A13831" s="95">
        <v>2502</v>
      </c>
      <c r="B13831" s="90" t="s">
        <v>20562</v>
      </c>
      <c r="C13831" s="89" t="s">
        <v>3973</v>
      </c>
      <c r="D13831" s="91" t="s">
        <v>723</v>
      </c>
    </row>
    <row r="13832" spans="1:4">
      <c r="B13832" s="90" t="s">
        <v>20563</v>
      </c>
    </row>
    <row r="13833" spans="1:4">
      <c r="A13833" s="95">
        <v>2503</v>
      </c>
      <c r="B13833" s="90" t="s">
        <v>20564</v>
      </c>
      <c r="C13833" s="89" t="s">
        <v>3973</v>
      </c>
      <c r="D13833" s="91" t="s">
        <v>3048</v>
      </c>
    </row>
    <row r="13834" spans="1:4">
      <c r="B13834" s="90" t="s">
        <v>20565</v>
      </c>
    </row>
    <row r="13835" spans="1:4">
      <c r="A13835" s="95">
        <v>2504</v>
      </c>
      <c r="B13835" s="90" t="s">
        <v>20566</v>
      </c>
      <c r="C13835" s="89" t="s">
        <v>3973</v>
      </c>
      <c r="D13835" s="91" t="s">
        <v>2077</v>
      </c>
    </row>
    <row r="13836" spans="1:4">
      <c r="B13836" s="90" t="s">
        <v>20560</v>
      </c>
    </row>
    <row r="13837" spans="1:4">
      <c r="A13837" s="95">
        <v>2505</v>
      </c>
      <c r="C13837" s="89" t="s">
        <v>3973</v>
      </c>
      <c r="D13837" s="91" t="s">
        <v>20567</v>
      </c>
    </row>
    <row r="13838" spans="1:4">
      <c r="D13838" s="89" t="s">
        <v>3701</v>
      </c>
    </row>
    <row r="13839" spans="1:4">
      <c r="B13839" s="87" t="s">
        <v>20568</v>
      </c>
    </row>
    <row r="13841" spans="1:4">
      <c r="B13841" s="87" t="s">
        <v>3609</v>
      </c>
      <c r="C13841" s="88" t="s">
        <v>3610</v>
      </c>
    </row>
    <row r="13842" spans="1:4">
      <c r="D13842" s="88" t="s">
        <v>3611</v>
      </c>
    </row>
    <row r="13843" spans="1:4">
      <c r="A13843" s="88" t="s">
        <v>3612</v>
      </c>
      <c r="B13843" s="87" t="s">
        <v>3613</v>
      </c>
      <c r="C13843" s="88" t="s">
        <v>3614</v>
      </c>
    </row>
    <row r="13844" spans="1:4">
      <c r="B13844" s="90" t="s">
        <v>20569</v>
      </c>
    </row>
    <row r="13845" spans="1:4">
      <c r="B13845" s="90" t="s">
        <v>20565</v>
      </c>
    </row>
    <row r="13846" spans="1:4">
      <c r="A13846" s="95">
        <v>2510</v>
      </c>
      <c r="B13846" s="90" t="s">
        <v>20570</v>
      </c>
      <c r="C13846" s="89" t="s">
        <v>3635</v>
      </c>
      <c r="D13846" s="91" t="s">
        <v>1888</v>
      </c>
    </row>
    <row r="13847" spans="1:4">
      <c r="A13847" s="95">
        <v>2512</v>
      </c>
      <c r="B13847" s="90" t="s">
        <v>20571</v>
      </c>
      <c r="C13847" s="89" t="s">
        <v>3635</v>
      </c>
      <c r="D13847" s="91" t="s">
        <v>3243</v>
      </c>
    </row>
    <row r="13848" spans="1:4">
      <c r="A13848" s="95">
        <v>2515</v>
      </c>
      <c r="B13848" s="90" t="s">
        <v>20572</v>
      </c>
      <c r="C13848" s="89" t="s">
        <v>3635</v>
      </c>
      <c r="D13848" s="91" t="s">
        <v>2742</v>
      </c>
    </row>
    <row r="13849" spans="1:4">
      <c r="B13849" s="90" t="s">
        <v>20555</v>
      </c>
    </row>
    <row r="13850" spans="1:4">
      <c r="A13850" s="95">
        <v>2516</v>
      </c>
      <c r="B13850" s="90" t="s">
        <v>20573</v>
      </c>
      <c r="C13850" s="89" t="s">
        <v>3635</v>
      </c>
      <c r="D13850" s="91" t="s">
        <v>1421</v>
      </c>
    </row>
    <row r="13851" spans="1:4">
      <c r="A13851" s="95">
        <v>2517</v>
      </c>
      <c r="B13851" s="90" t="s">
        <v>20574</v>
      </c>
      <c r="C13851" s="89" t="s">
        <v>3635</v>
      </c>
      <c r="D13851" s="91" t="s">
        <v>1687</v>
      </c>
    </row>
    <row r="13852" spans="1:4">
      <c r="B13852" s="90" t="s">
        <v>20555</v>
      </c>
    </row>
    <row r="13853" spans="1:4">
      <c r="A13853" s="95">
        <v>2518</v>
      </c>
      <c r="B13853" s="90" t="s">
        <v>20575</v>
      </c>
      <c r="C13853" s="89" t="s">
        <v>3635</v>
      </c>
      <c r="D13853" s="91" t="s">
        <v>20576</v>
      </c>
    </row>
    <row r="13854" spans="1:4">
      <c r="B13854" s="90" t="s">
        <v>20555</v>
      </c>
    </row>
    <row r="13855" spans="1:4">
      <c r="A13855" s="95">
        <v>2519</v>
      </c>
      <c r="B13855" s="90" t="s">
        <v>20577</v>
      </c>
      <c r="C13855" s="89" t="s">
        <v>3635</v>
      </c>
      <c r="D13855" s="91" t="s">
        <v>20578</v>
      </c>
    </row>
    <row r="13856" spans="1:4">
      <c r="A13856" s="95">
        <v>2520</v>
      </c>
      <c r="B13856" s="90" t="s">
        <v>20579</v>
      </c>
      <c r="C13856" s="89" t="s">
        <v>3635</v>
      </c>
      <c r="D13856" s="91" t="s">
        <v>12734</v>
      </c>
    </row>
    <row r="13857" spans="1:4">
      <c r="A13857" s="95">
        <v>2521</v>
      </c>
      <c r="B13857" s="90" t="s">
        <v>20580</v>
      </c>
      <c r="C13857" s="89" t="s">
        <v>3635</v>
      </c>
      <c r="D13857" s="91" t="s">
        <v>2994</v>
      </c>
    </row>
    <row r="13858" spans="1:4">
      <c r="A13858" s="95">
        <v>2522</v>
      </c>
      <c r="B13858" s="90" t="s">
        <v>20581</v>
      </c>
      <c r="C13858" s="89" t="s">
        <v>3635</v>
      </c>
      <c r="D13858" s="91" t="s">
        <v>2453</v>
      </c>
    </row>
    <row r="13859" spans="1:4">
      <c r="B13859" s="90" t="s">
        <v>20555</v>
      </c>
    </row>
    <row r="13860" spans="1:4">
      <c r="A13860" s="95">
        <v>2526</v>
      </c>
      <c r="B13860" s="90" t="s">
        <v>20582</v>
      </c>
      <c r="C13860" s="89" t="s">
        <v>3635</v>
      </c>
      <c r="D13860" s="91" t="s">
        <v>452</v>
      </c>
    </row>
    <row r="13861" spans="1:4">
      <c r="B13861" s="90" t="s">
        <v>20555</v>
      </c>
    </row>
    <row r="13862" spans="1:4">
      <c r="A13862" s="95">
        <v>2527</v>
      </c>
      <c r="B13862" s="90" t="s">
        <v>20583</v>
      </c>
      <c r="C13862" s="89" t="s">
        <v>3635</v>
      </c>
      <c r="D13862" s="91" t="s">
        <v>20584</v>
      </c>
    </row>
    <row r="13863" spans="1:4">
      <c r="B13863" s="90" t="s">
        <v>20555</v>
      </c>
    </row>
    <row r="13864" spans="1:4">
      <c r="A13864" s="95">
        <v>2528</v>
      </c>
      <c r="B13864" s="90" t="s">
        <v>20585</v>
      </c>
      <c r="C13864" s="89" t="s">
        <v>3635</v>
      </c>
      <c r="D13864" s="91" t="s">
        <v>1324</v>
      </c>
    </row>
    <row r="13865" spans="1:4">
      <c r="B13865" s="90" t="s">
        <v>20555</v>
      </c>
    </row>
    <row r="13866" spans="1:4">
      <c r="A13866" s="95">
        <v>2548</v>
      </c>
      <c r="B13866" s="90" t="s">
        <v>20586</v>
      </c>
      <c r="C13866" s="89" t="s">
        <v>3635</v>
      </c>
      <c r="D13866" s="91" t="s">
        <v>128</v>
      </c>
    </row>
    <row r="13867" spans="1:4">
      <c r="B13867" s="90" t="s">
        <v>20555</v>
      </c>
    </row>
    <row r="13868" spans="1:4">
      <c r="A13868" s="95">
        <v>2555</v>
      </c>
      <c r="B13868" s="90" t="s">
        <v>20587</v>
      </c>
      <c r="C13868" s="89" t="s">
        <v>3635</v>
      </c>
      <c r="D13868" s="89" t="s">
        <v>3550</v>
      </c>
    </row>
    <row r="13869" spans="1:4">
      <c r="A13869" s="95">
        <v>2556</v>
      </c>
      <c r="B13869" s="90" t="s">
        <v>20588</v>
      </c>
      <c r="C13869" s="89" t="s">
        <v>3635</v>
      </c>
      <c r="D13869" s="89" t="s">
        <v>1157</v>
      </c>
    </row>
    <row r="13870" spans="1:4">
      <c r="A13870" s="95">
        <v>2557</v>
      </c>
      <c r="B13870" s="90" t="s">
        <v>20589</v>
      </c>
      <c r="C13870" s="89" t="s">
        <v>3635</v>
      </c>
      <c r="D13870" s="91" t="s">
        <v>3302</v>
      </c>
    </row>
    <row r="13871" spans="1:4">
      <c r="A13871" s="95">
        <v>2558</v>
      </c>
      <c r="B13871" s="90" t="s">
        <v>20590</v>
      </c>
      <c r="C13871" s="89" t="s">
        <v>3635</v>
      </c>
      <c r="D13871" s="91" t="s">
        <v>3321</v>
      </c>
    </row>
    <row r="13872" spans="1:4">
      <c r="A13872" s="95">
        <v>2559</v>
      </c>
      <c r="B13872" s="90" t="s">
        <v>20591</v>
      </c>
      <c r="C13872" s="89" t="s">
        <v>3635</v>
      </c>
      <c r="D13872" s="91" t="s">
        <v>770</v>
      </c>
    </row>
    <row r="13873" spans="1:4">
      <c r="A13873" s="95">
        <v>2560</v>
      </c>
      <c r="B13873" s="90" t="s">
        <v>20592</v>
      </c>
      <c r="C13873" s="89" t="s">
        <v>3635</v>
      </c>
      <c r="D13873" s="91" t="s">
        <v>817</v>
      </c>
    </row>
    <row r="13874" spans="1:4">
      <c r="A13874" s="95">
        <v>2565</v>
      </c>
      <c r="B13874" s="90" t="s">
        <v>20593</v>
      </c>
      <c r="C13874" s="89" t="s">
        <v>3635</v>
      </c>
      <c r="D13874" s="91" t="s">
        <v>3326</v>
      </c>
    </row>
    <row r="13875" spans="1:4">
      <c r="A13875" s="95">
        <v>2566</v>
      </c>
      <c r="B13875" s="90" t="s">
        <v>20594</v>
      </c>
      <c r="C13875" s="89" t="s">
        <v>3635</v>
      </c>
      <c r="D13875" s="91" t="s">
        <v>3499</v>
      </c>
    </row>
    <row r="13876" spans="1:4">
      <c r="A13876" s="95">
        <v>2567</v>
      </c>
      <c r="B13876" s="90" t="s">
        <v>20595</v>
      </c>
      <c r="C13876" s="89" t="s">
        <v>3635</v>
      </c>
      <c r="D13876" s="91" t="s">
        <v>8811</v>
      </c>
    </row>
    <row r="13877" spans="1:4">
      <c r="A13877" s="95">
        <v>2568</v>
      </c>
      <c r="B13877" s="90" t="s">
        <v>20596</v>
      </c>
      <c r="C13877" s="89" t="s">
        <v>3635</v>
      </c>
      <c r="D13877" s="91" t="s">
        <v>2140</v>
      </c>
    </row>
    <row r="13878" spans="1:4">
      <c r="A13878" s="95">
        <v>2569</v>
      </c>
      <c r="B13878" s="90" t="s">
        <v>20597</v>
      </c>
      <c r="C13878" s="89" t="s">
        <v>3635</v>
      </c>
      <c r="D13878" s="91" t="s">
        <v>2745</v>
      </c>
    </row>
    <row r="13879" spans="1:4">
      <c r="A13879" s="95">
        <v>2570</v>
      </c>
      <c r="B13879" s="90" t="s">
        <v>20598</v>
      </c>
      <c r="C13879" s="89" t="s">
        <v>3635</v>
      </c>
      <c r="D13879" s="91" t="s">
        <v>2679</v>
      </c>
    </row>
    <row r="13880" spans="1:4">
      <c r="A13880" s="95">
        <v>2571</v>
      </c>
      <c r="B13880" s="90" t="s">
        <v>20599</v>
      </c>
      <c r="C13880" s="89" t="s">
        <v>3635</v>
      </c>
      <c r="D13880" s="91" t="s">
        <v>2875</v>
      </c>
    </row>
    <row r="13881" spans="1:4">
      <c r="A13881" s="95">
        <v>2572</v>
      </c>
      <c r="B13881" s="90" t="s">
        <v>20600</v>
      </c>
      <c r="C13881" s="89" t="s">
        <v>3635</v>
      </c>
      <c r="D13881" s="91" t="s">
        <v>20601</v>
      </c>
    </row>
    <row r="13882" spans="1:4">
      <c r="A13882" s="95">
        <v>2573</v>
      </c>
      <c r="B13882" s="90" t="s">
        <v>20602</v>
      </c>
      <c r="C13882" s="89" t="s">
        <v>3635</v>
      </c>
      <c r="D13882" s="91" t="s">
        <v>799</v>
      </c>
    </row>
    <row r="13883" spans="1:4">
      <c r="D13883" s="89" t="s">
        <v>3701</v>
      </c>
    </row>
    <row r="13884" spans="1:4">
      <c r="B13884" s="87" t="s">
        <v>20603</v>
      </c>
    </row>
    <row r="13886" spans="1:4">
      <c r="B13886" s="87" t="s">
        <v>3609</v>
      </c>
      <c r="C13886" s="88" t="s">
        <v>3610</v>
      </c>
    </row>
    <row r="13887" spans="1:4">
      <c r="D13887" s="88" t="s">
        <v>3611</v>
      </c>
    </row>
    <row r="13888" spans="1:4">
      <c r="A13888" s="88" t="s">
        <v>3612</v>
      </c>
      <c r="B13888" s="87" t="s">
        <v>3613</v>
      </c>
      <c r="C13888" s="88" t="s">
        <v>3614</v>
      </c>
    </row>
    <row r="13889" spans="1:4">
      <c r="A13889" s="95">
        <v>2574</v>
      </c>
      <c r="B13889" s="90" t="s">
        <v>20604</v>
      </c>
      <c r="C13889" s="89" t="s">
        <v>3635</v>
      </c>
      <c r="D13889" s="91" t="s">
        <v>2755</v>
      </c>
    </row>
    <row r="13890" spans="1:4">
      <c r="A13890" s="95">
        <v>2575</v>
      </c>
      <c r="B13890" s="90" t="s">
        <v>20605</v>
      </c>
      <c r="C13890" s="89" t="s">
        <v>3635</v>
      </c>
      <c r="D13890" s="91" t="s">
        <v>16131</v>
      </c>
    </row>
    <row r="13891" spans="1:4">
      <c r="A13891" s="95">
        <v>2576</v>
      </c>
      <c r="B13891" s="90" t="s">
        <v>20606</v>
      </c>
      <c r="C13891" s="89" t="s">
        <v>3635</v>
      </c>
      <c r="D13891" s="91" t="s">
        <v>903</v>
      </c>
    </row>
    <row r="13892" spans="1:4">
      <c r="A13892" s="95">
        <v>2577</v>
      </c>
      <c r="B13892" s="90" t="s">
        <v>20607</v>
      </c>
      <c r="C13892" s="89" t="s">
        <v>3635</v>
      </c>
      <c r="D13892" s="91" t="s">
        <v>625</v>
      </c>
    </row>
    <row r="13893" spans="1:4">
      <c r="A13893" s="95">
        <v>2578</v>
      </c>
      <c r="B13893" s="90" t="s">
        <v>20608</v>
      </c>
      <c r="C13893" s="89" t="s">
        <v>3635</v>
      </c>
      <c r="D13893" s="91" t="s">
        <v>20609</v>
      </c>
    </row>
    <row r="13894" spans="1:4">
      <c r="A13894" s="95">
        <v>2579</v>
      </c>
      <c r="B13894" s="90" t="s">
        <v>20610</v>
      </c>
      <c r="C13894" s="89" t="s">
        <v>3635</v>
      </c>
      <c r="D13894" s="91" t="s">
        <v>2580</v>
      </c>
    </row>
    <row r="13895" spans="1:4">
      <c r="A13895" s="95">
        <v>2580</v>
      </c>
      <c r="B13895" s="90" t="s">
        <v>20611</v>
      </c>
      <c r="C13895" s="89" t="s">
        <v>3635</v>
      </c>
      <c r="D13895" s="91" t="s">
        <v>2113</v>
      </c>
    </row>
    <row r="13896" spans="1:4">
      <c r="A13896" s="95">
        <v>2581</v>
      </c>
      <c r="B13896" s="90" t="s">
        <v>20612</v>
      </c>
      <c r="C13896" s="89" t="s">
        <v>3635</v>
      </c>
      <c r="D13896" s="91" t="s">
        <v>2792</v>
      </c>
    </row>
    <row r="13897" spans="1:4">
      <c r="A13897" s="95">
        <v>2582</v>
      </c>
      <c r="B13897" s="90" t="s">
        <v>20613</v>
      </c>
      <c r="C13897" s="89" t="s">
        <v>3635</v>
      </c>
      <c r="D13897" s="91" t="s">
        <v>81</v>
      </c>
    </row>
    <row r="13898" spans="1:4">
      <c r="A13898" s="95">
        <v>2583</v>
      </c>
      <c r="B13898" s="90" t="s">
        <v>20614</v>
      </c>
      <c r="C13898" s="89" t="s">
        <v>3635</v>
      </c>
      <c r="D13898" s="91" t="s">
        <v>20615</v>
      </c>
    </row>
    <row r="13899" spans="1:4">
      <c r="A13899" s="95">
        <v>2584</v>
      </c>
      <c r="B13899" s="90" t="s">
        <v>20616</v>
      </c>
      <c r="C13899" s="89" t="s">
        <v>3635</v>
      </c>
      <c r="D13899" s="91" t="s">
        <v>20617</v>
      </c>
    </row>
    <row r="13900" spans="1:4">
      <c r="A13900" s="95">
        <v>2585</v>
      </c>
      <c r="B13900" s="90" t="s">
        <v>20618</v>
      </c>
      <c r="C13900" s="89" t="s">
        <v>3635</v>
      </c>
      <c r="D13900" s="91" t="s">
        <v>20619</v>
      </c>
    </row>
    <row r="13901" spans="1:4">
      <c r="A13901" s="95">
        <v>2586</v>
      </c>
      <c r="B13901" s="90" t="s">
        <v>20620</v>
      </c>
      <c r="C13901" s="89" t="s">
        <v>3635</v>
      </c>
      <c r="D13901" s="91" t="s">
        <v>2213</v>
      </c>
    </row>
    <row r="13902" spans="1:4">
      <c r="A13902" s="95">
        <v>2587</v>
      </c>
      <c r="B13902" s="90" t="s">
        <v>20621</v>
      </c>
      <c r="C13902" s="89" t="s">
        <v>3635</v>
      </c>
      <c r="D13902" s="91" t="s">
        <v>1919</v>
      </c>
    </row>
    <row r="13903" spans="1:4">
      <c r="A13903" s="95">
        <v>2588</v>
      </c>
      <c r="B13903" s="90" t="s">
        <v>20622</v>
      </c>
      <c r="C13903" s="89" t="s">
        <v>3635</v>
      </c>
      <c r="D13903" s="91" t="s">
        <v>147</v>
      </c>
    </row>
    <row r="13904" spans="1:4">
      <c r="A13904" s="95">
        <v>2589</v>
      </c>
      <c r="B13904" s="90" t="s">
        <v>20623</v>
      </c>
      <c r="C13904" s="89" t="s">
        <v>3635</v>
      </c>
      <c r="D13904" s="91" t="s">
        <v>3443</v>
      </c>
    </row>
    <row r="13905" spans="1:4">
      <c r="A13905" s="95">
        <v>2590</v>
      </c>
      <c r="B13905" s="90" t="s">
        <v>20624</v>
      </c>
      <c r="C13905" s="89" t="s">
        <v>3635</v>
      </c>
      <c r="D13905" s="91" t="s">
        <v>478</v>
      </c>
    </row>
    <row r="13906" spans="1:4">
      <c r="A13906" s="95">
        <v>2591</v>
      </c>
      <c r="B13906" s="90" t="s">
        <v>20625</v>
      </c>
      <c r="C13906" s="89" t="s">
        <v>3635</v>
      </c>
      <c r="D13906" s="91" t="s">
        <v>996</v>
      </c>
    </row>
    <row r="13907" spans="1:4">
      <c r="A13907" s="95">
        <v>2592</v>
      </c>
      <c r="B13907" s="90" t="s">
        <v>20626</v>
      </c>
      <c r="C13907" s="89" t="s">
        <v>3635</v>
      </c>
      <c r="D13907" s="91" t="s">
        <v>20627</v>
      </c>
    </row>
    <row r="13908" spans="1:4">
      <c r="A13908" s="95">
        <v>2593</v>
      </c>
      <c r="B13908" s="90" t="s">
        <v>20628</v>
      </c>
      <c r="C13908" s="89" t="s">
        <v>3635</v>
      </c>
      <c r="D13908" s="91" t="s">
        <v>699</v>
      </c>
    </row>
    <row r="13909" spans="1:4">
      <c r="A13909" s="95">
        <v>2594</v>
      </c>
      <c r="B13909" s="90" t="s">
        <v>20629</v>
      </c>
      <c r="C13909" s="89" t="s">
        <v>3635</v>
      </c>
      <c r="D13909" s="91" t="s">
        <v>20630</v>
      </c>
    </row>
    <row r="13910" spans="1:4">
      <c r="A13910" s="95">
        <v>2595</v>
      </c>
      <c r="B13910" s="90" t="s">
        <v>20631</v>
      </c>
      <c r="C13910" s="89" t="s">
        <v>3635</v>
      </c>
      <c r="D13910" s="91" t="s">
        <v>20632</v>
      </c>
    </row>
    <row r="13911" spans="1:4">
      <c r="A13911" s="95">
        <v>2596</v>
      </c>
      <c r="B13911" s="90" t="s">
        <v>20633</v>
      </c>
      <c r="C13911" s="89" t="s">
        <v>3635</v>
      </c>
      <c r="D13911" s="91" t="s">
        <v>3378</v>
      </c>
    </row>
    <row r="13912" spans="1:4">
      <c r="A13912" s="95">
        <v>2597</v>
      </c>
      <c r="B13912" s="90" t="s">
        <v>20634</v>
      </c>
      <c r="C13912" s="89" t="s">
        <v>3635</v>
      </c>
      <c r="D13912" s="91" t="s">
        <v>1406</v>
      </c>
    </row>
    <row r="13913" spans="1:4">
      <c r="A13913" s="95">
        <v>2609</v>
      </c>
      <c r="B13913" s="90" t="s">
        <v>20635</v>
      </c>
      <c r="C13913" s="89" t="s">
        <v>3635</v>
      </c>
      <c r="D13913" s="91" t="s">
        <v>1162</v>
      </c>
    </row>
    <row r="13914" spans="1:4">
      <c r="A13914" s="95">
        <v>2611</v>
      </c>
      <c r="B13914" s="90" t="s">
        <v>20636</v>
      </c>
      <c r="C13914" s="89" t="s">
        <v>3635</v>
      </c>
      <c r="D13914" s="91" t="s">
        <v>3244</v>
      </c>
    </row>
    <row r="13915" spans="1:4">
      <c r="A13915" s="95">
        <v>2612</v>
      </c>
      <c r="B13915" s="90" t="s">
        <v>20637</v>
      </c>
      <c r="C13915" s="89" t="s">
        <v>3635</v>
      </c>
      <c r="D13915" s="91" t="s">
        <v>962</v>
      </c>
    </row>
    <row r="13916" spans="1:4">
      <c r="A13916" s="95">
        <v>2613</v>
      </c>
      <c r="B13916" s="90" t="s">
        <v>20638</v>
      </c>
      <c r="C13916" s="89" t="s">
        <v>3635</v>
      </c>
      <c r="D13916" s="91" t="s">
        <v>2144</v>
      </c>
    </row>
    <row r="13917" spans="1:4">
      <c r="A13917" s="95">
        <v>2614</v>
      </c>
      <c r="B13917" s="90" t="s">
        <v>20639</v>
      </c>
      <c r="C13917" s="89" t="s">
        <v>3635</v>
      </c>
      <c r="D13917" s="91" t="s">
        <v>20640</v>
      </c>
    </row>
    <row r="13918" spans="1:4">
      <c r="A13918" s="95">
        <v>2615</v>
      </c>
      <c r="B13918" s="90" t="s">
        <v>20641</v>
      </c>
      <c r="C13918" s="89" t="s">
        <v>3635</v>
      </c>
      <c r="D13918" s="91" t="s">
        <v>20642</v>
      </c>
    </row>
    <row r="13919" spans="1:4">
      <c r="A13919" s="95">
        <v>2616</v>
      </c>
      <c r="B13919" s="90" t="s">
        <v>20643</v>
      </c>
      <c r="C13919" s="89" t="s">
        <v>3635</v>
      </c>
      <c r="D13919" s="91" t="s">
        <v>2789</v>
      </c>
    </row>
    <row r="13920" spans="1:4">
      <c r="A13920" s="95">
        <v>2617</v>
      </c>
      <c r="B13920" s="90" t="s">
        <v>20644</v>
      </c>
      <c r="C13920" s="89" t="s">
        <v>3635</v>
      </c>
      <c r="D13920" s="91" t="s">
        <v>1327</v>
      </c>
    </row>
    <row r="13921" spans="1:4">
      <c r="A13921" s="95">
        <v>2618</v>
      </c>
      <c r="B13921" s="90" t="s">
        <v>20645</v>
      </c>
      <c r="C13921" s="89" t="s">
        <v>3635</v>
      </c>
      <c r="D13921" s="91" t="s">
        <v>2158</v>
      </c>
    </row>
    <row r="13922" spans="1:4">
      <c r="D13922" s="89" t="s">
        <v>3701</v>
      </c>
    </row>
    <row r="13923" spans="1:4">
      <c r="B13923" s="87" t="s">
        <v>20646</v>
      </c>
    </row>
    <row r="13925" spans="1:4">
      <c r="B13925" s="87" t="s">
        <v>3609</v>
      </c>
      <c r="C13925" s="88" t="s">
        <v>3610</v>
      </c>
    </row>
    <row r="13926" spans="1:4">
      <c r="D13926" s="88" t="s">
        <v>3611</v>
      </c>
    </row>
    <row r="13927" spans="1:4">
      <c r="A13927" s="88" t="s">
        <v>3612</v>
      </c>
      <c r="B13927" s="87" t="s">
        <v>3613</v>
      </c>
      <c r="C13927" s="88" t="s">
        <v>3614</v>
      </c>
    </row>
    <row r="13928" spans="1:4">
      <c r="A13928" s="95">
        <v>2619</v>
      </c>
      <c r="B13928" s="90" t="s">
        <v>20647</v>
      </c>
      <c r="C13928" s="89" t="s">
        <v>3635</v>
      </c>
      <c r="D13928" s="91" t="s">
        <v>8270</v>
      </c>
    </row>
    <row r="13929" spans="1:4">
      <c r="A13929" s="95">
        <v>2620</v>
      </c>
      <c r="B13929" s="90" t="s">
        <v>20648</v>
      </c>
      <c r="C13929" s="89" t="s">
        <v>3635</v>
      </c>
      <c r="D13929" s="91" t="s">
        <v>20649</v>
      </c>
    </row>
    <row r="13930" spans="1:4">
      <c r="A13930" s="95">
        <v>2621</v>
      </c>
      <c r="B13930" s="90" t="s">
        <v>20650</v>
      </c>
      <c r="C13930" s="89" t="s">
        <v>3635</v>
      </c>
      <c r="D13930" s="91" t="s">
        <v>20651</v>
      </c>
    </row>
    <row r="13931" spans="1:4">
      <c r="A13931" s="95">
        <v>2622</v>
      </c>
      <c r="B13931" s="90" t="s">
        <v>20652</v>
      </c>
      <c r="C13931" s="89" t="s">
        <v>3635</v>
      </c>
      <c r="D13931" s="91" t="s">
        <v>2434</v>
      </c>
    </row>
    <row r="13932" spans="1:4">
      <c r="A13932" s="95">
        <v>2623</v>
      </c>
      <c r="B13932" s="90" t="s">
        <v>20653</v>
      </c>
      <c r="C13932" s="89" t="s">
        <v>3635</v>
      </c>
      <c r="D13932" s="91" t="s">
        <v>545</v>
      </c>
    </row>
    <row r="13933" spans="1:4">
      <c r="A13933" s="95">
        <v>2624</v>
      </c>
      <c r="B13933" s="90" t="s">
        <v>20654</v>
      </c>
      <c r="C13933" s="89" t="s">
        <v>3635</v>
      </c>
      <c r="D13933" s="91" t="s">
        <v>1418</v>
      </c>
    </row>
    <row r="13934" spans="1:4">
      <c r="A13934" s="95">
        <v>2625</v>
      </c>
      <c r="B13934" s="90" t="s">
        <v>20655</v>
      </c>
      <c r="C13934" s="89" t="s">
        <v>3635</v>
      </c>
      <c r="D13934" s="91" t="s">
        <v>15479</v>
      </c>
    </row>
    <row r="13935" spans="1:4">
      <c r="A13935" s="95">
        <v>2626</v>
      </c>
      <c r="B13935" s="90" t="s">
        <v>20656</v>
      </c>
      <c r="C13935" s="89" t="s">
        <v>3635</v>
      </c>
      <c r="D13935" s="91" t="s">
        <v>20657</v>
      </c>
    </row>
    <row r="13936" spans="1:4">
      <c r="A13936" s="95">
        <v>2627</v>
      </c>
      <c r="B13936" s="90" t="s">
        <v>20658</v>
      </c>
      <c r="C13936" s="89" t="s">
        <v>3635</v>
      </c>
      <c r="D13936" s="91" t="s">
        <v>20659</v>
      </c>
    </row>
    <row r="13937" spans="1:4">
      <c r="A13937" s="95">
        <v>2628</v>
      </c>
      <c r="B13937" s="90" t="s">
        <v>20660</v>
      </c>
      <c r="C13937" s="89" t="s">
        <v>3635</v>
      </c>
      <c r="D13937" s="91" t="s">
        <v>20661</v>
      </c>
    </row>
    <row r="13938" spans="1:4">
      <c r="A13938" s="95">
        <v>2629</v>
      </c>
      <c r="B13938" s="90" t="s">
        <v>20662</v>
      </c>
      <c r="C13938" s="89" t="s">
        <v>3635</v>
      </c>
      <c r="D13938" s="91" t="s">
        <v>20663</v>
      </c>
    </row>
    <row r="13939" spans="1:4">
      <c r="A13939" s="95">
        <v>2630</v>
      </c>
      <c r="B13939" s="90" t="s">
        <v>20664</v>
      </c>
      <c r="C13939" s="89" t="s">
        <v>3635</v>
      </c>
      <c r="D13939" s="91" t="s">
        <v>3345</v>
      </c>
    </row>
    <row r="13940" spans="1:4">
      <c r="A13940" s="95">
        <v>2631</v>
      </c>
      <c r="B13940" s="90" t="s">
        <v>20665</v>
      </c>
      <c r="C13940" s="89" t="s">
        <v>3635</v>
      </c>
      <c r="D13940" s="91" t="s">
        <v>19232</v>
      </c>
    </row>
    <row r="13941" spans="1:4">
      <c r="A13941" s="95">
        <v>2632</v>
      </c>
      <c r="B13941" s="90" t="s">
        <v>20666</v>
      </c>
      <c r="C13941" s="89" t="s">
        <v>3635</v>
      </c>
      <c r="D13941" s="91" t="s">
        <v>979</v>
      </c>
    </row>
    <row r="13942" spans="1:4">
      <c r="A13942" s="95">
        <v>2633</v>
      </c>
      <c r="B13942" s="90" t="s">
        <v>20667</v>
      </c>
      <c r="C13942" s="89" t="s">
        <v>3635</v>
      </c>
      <c r="D13942" s="91" t="s">
        <v>1015</v>
      </c>
    </row>
    <row r="13943" spans="1:4">
      <c r="A13943" s="95">
        <v>2634</v>
      </c>
      <c r="B13943" s="90" t="s">
        <v>20668</v>
      </c>
      <c r="C13943" s="89" t="s">
        <v>3635</v>
      </c>
      <c r="D13943" s="91" t="s">
        <v>1284</v>
      </c>
    </row>
    <row r="13944" spans="1:4">
      <c r="A13944" s="95">
        <v>2635</v>
      </c>
      <c r="B13944" s="90" t="s">
        <v>20669</v>
      </c>
      <c r="C13944" s="89" t="s">
        <v>3635</v>
      </c>
      <c r="D13944" s="91" t="s">
        <v>1417</v>
      </c>
    </row>
    <row r="13945" spans="1:4">
      <c r="A13945" s="95">
        <v>2636</v>
      </c>
      <c r="B13945" s="90" t="s">
        <v>20670</v>
      </c>
      <c r="C13945" s="89" t="s">
        <v>3635</v>
      </c>
      <c r="D13945" s="91" t="s">
        <v>404</v>
      </c>
    </row>
    <row r="13946" spans="1:4">
      <c r="A13946" s="95">
        <v>2637</v>
      </c>
      <c r="B13946" s="90" t="s">
        <v>20671</v>
      </c>
      <c r="C13946" s="89" t="s">
        <v>3635</v>
      </c>
      <c r="D13946" s="91" t="s">
        <v>1550</v>
      </c>
    </row>
    <row r="13947" spans="1:4">
      <c r="A13947" s="95">
        <v>2638</v>
      </c>
      <c r="B13947" s="90" t="s">
        <v>20672</v>
      </c>
      <c r="C13947" s="89" t="s">
        <v>3635</v>
      </c>
      <c r="D13947" s="91" t="s">
        <v>3302</v>
      </c>
    </row>
    <row r="13948" spans="1:4">
      <c r="A13948" s="95">
        <v>2639</v>
      </c>
      <c r="B13948" s="90" t="s">
        <v>20673</v>
      </c>
      <c r="C13948" s="89" t="s">
        <v>3635</v>
      </c>
      <c r="D13948" s="91" t="s">
        <v>433</v>
      </c>
    </row>
    <row r="13949" spans="1:4">
      <c r="A13949" s="95">
        <v>2640</v>
      </c>
      <c r="B13949" s="90" t="s">
        <v>20674</v>
      </c>
      <c r="C13949" s="89" t="s">
        <v>3635</v>
      </c>
      <c r="D13949" s="91" t="s">
        <v>1622</v>
      </c>
    </row>
    <row r="13950" spans="1:4">
      <c r="A13950" s="95">
        <v>2641</v>
      </c>
      <c r="B13950" s="90" t="s">
        <v>20675</v>
      </c>
      <c r="C13950" s="89" t="s">
        <v>3635</v>
      </c>
      <c r="D13950" s="91" t="s">
        <v>721</v>
      </c>
    </row>
    <row r="13951" spans="1:4">
      <c r="A13951" s="95">
        <v>2642</v>
      </c>
      <c r="B13951" s="90" t="s">
        <v>20676</v>
      </c>
      <c r="C13951" s="89" t="s">
        <v>3635</v>
      </c>
      <c r="D13951" s="91" t="s">
        <v>2928</v>
      </c>
    </row>
    <row r="13952" spans="1:4">
      <c r="A13952" s="95">
        <v>2643</v>
      </c>
      <c r="B13952" s="90" t="s">
        <v>20677</v>
      </c>
      <c r="C13952" s="89" t="s">
        <v>3635</v>
      </c>
      <c r="D13952" s="91" t="s">
        <v>492</v>
      </c>
    </row>
    <row r="13953" spans="1:4">
      <c r="A13953" s="95">
        <v>2644</v>
      </c>
      <c r="B13953" s="90" t="s">
        <v>20678</v>
      </c>
      <c r="C13953" s="89" t="s">
        <v>3635</v>
      </c>
      <c r="D13953" s="91" t="s">
        <v>654</v>
      </c>
    </row>
    <row r="13954" spans="1:4">
      <c r="A13954" s="95">
        <v>2662</v>
      </c>
      <c r="B13954" s="90" t="s">
        <v>20679</v>
      </c>
      <c r="C13954" s="89" t="s">
        <v>3635</v>
      </c>
      <c r="D13954" s="91" t="s">
        <v>11070</v>
      </c>
    </row>
    <row r="13955" spans="1:4">
      <c r="A13955" s="95">
        <v>2664</v>
      </c>
      <c r="B13955" s="90" t="s">
        <v>20680</v>
      </c>
      <c r="C13955" s="89" t="s">
        <v>3635</v>
      </c>
      <c r="D13955" s="91" t="s">
        <v>2788</v>
      </c>
    </row>
    <row r="13956" spans="1:4">
      <c r="A13956" s="95">
        <v>2666</v>
      </c>
      <c r="B13956" s="90" t="s">
        <v>20681</v>
      </c>
      <c r="C13956" s="89" t="s">
        <v>3635</v>
      </c>
      <c r="D13956" s="91" t="s">
        <v>2479</v>
      </c>
    </row>
    <row r="13957" spans="1:4">
      <c r="A13957" s="95">
        <v>2668</v>
      </c>
      <c r="B13957" s="90" t="s">
        <v>20682</v>
      </c>
      <c r="C13957" s="89" t="s">
        <v>3635</v>
      </c>
      <c r="D13957" s="91" t="s">
        <v>360</v>
      </c>
    </row>
    <row r="13958" spans="1:4">
      <c r="A13958" s="95">
        <v>2673</v>
      </c>
      <c r="B13958" s="90" t="s">
        <v>20683</v>
      </c>
      <c r="C13958" s="89" t="s">
        <v>3973</v>
      </c>
      <c r="D13958" s="91" t="s">
        <v>1562</v>
      </c>
    </row>
    <row r="13959" spans="1:4">
      <c r="A13959" s="95">
        <v>2674</v>
      </c>
      <c r="B13959" s="90" t="s">
        <v>20684</v>
      </c>
      <c r="C13959" s="89" t="s">
        <v>3973</v>
      </c>
      <c r="D13959" s="91" t="s">
        <v>1596</v>
      </c>
    </row>
    <row r="13960" spans="1:4">
      <c r="A13960" s="95">
        <v>2675</v>
      </c>
      <c r="B13960" s="90" t="s">
        <v>20685</v>
      </c>
      <c r="C13960" s="89" t="s">
        <v>3973</v>
      </c>
      <c r="D13960" s="91" t="s">
        <v>134</v>
      </c>
    </row>
    <row r="13961" spans="1:4">
      <c r="D13961" s="89" t="s">
        <v>3701</v>
      </c>
    </row>
    <row r="13962" spans="1:4">
      <c r="B13962" s="87" t="s">
        <v>20686</v>
      </c>
    </row>
    <row r="13964" spans="1:4">
      <c r="B13964" s="87" t="s">
        <v>3609</v>
      </c>
      <c r="C13964" s="88" t="s">
        <v>3610</v>
      </c>
    </row>
    <row r="13965" spans="1:4">
      <c r="D13965" s="88" t="s">
        <v>3611</v>
      </c>
    </row>
    <row r="13966" spans="1:4">
      <c r="A13966" s="88" t="s">
        <v>3612</v>
      </c>
      <c r="B13966" s="87" t="s">
        <v>3613</v>
      </c>
      <c r="C13966" s="88" t="s">
        <v>3614</v>
      </c>
    </row>
    <row r="13967" spans="1:4">
      <c r="A13967" s="95">
        <v>2676</v>
      </c>
      <c r="B13967" s="90" t="s">
        <v>20687</v>
      </c>
      <c r="C13967" s="89" t="s">
        <v>3973</v>
      </c>
      <c r="D13967" s="91" t="s">
        <v>3607</v>
      </c>
    </row>
    <row r="13968" spans="1:4">
      <c r="A13968" s="95">
        <v>2678</v>
      </c>
      <c r="B13968" s="90" t="s">
        <v>20688</v>
      </c>
      <c r="C13968" s="89" t="s">
        <v>3973</v>
      </c>
      <c r="D13968" s="91" t="s">
        <v>324</v>
      </c>
    </row>
    <row r="13969" spans="1:4">
      <c r="A13969" s="95">
        <v>2679</v>
      </c>
      <c r="B13969" s="90" t="s">
        <v>20689</v>
      </c>
      <c r="C13969" s="89" t="s">
        <v>3973</v>
      </c>
      <c r="D13969" s="91" t="s">
        <v>385</v>
      </c>
    </row>
    <row r="13970" spans="1:4">
      <c r="A13970" s="95">
        <v>2680</v>
      </c>
      <c r="B13970" s="90" t="s">
        <v>20690</v>
      </c>
      <c r="C13970" s="89" t="s">
        <v>3973</v>
      </c>
      <c r="D13970" s="91" t="s">
        <v>926</v>
      </c>
    </row>
    <row r="13971" spans="1:4">
      <c r="A13971" s="95">
        <v>2681</v>
      </c>
      <c r="B13971" s="90" t="s">
        <v>20691</v>
      </c>
      <c r="C13971" s="89" t="s">
        <v>3973</v>
      </c>
      <c r="D13971" s="91" t="s">
        <v>1665</v>
      </c>
    </row>
    <row r="13972" spans="1:4">
      <c r="A13972" s="95">
        <v>2682</v>
      </c>
      <c r="B13972" s="90" t="s">
        <v>20692</v>
      </c>
      <c r="C13972" s="89" t="s">
        <v>3973</v>
      </c>
      <c r="D13972" s="91" t="s">
        <v>5326</v>
      </c>
    </row>
    <row r="13973" spans="1:4">
      <c r="A13973" s="95">
        <v>2683</v>
      </c>
      <c r="B13973" s="90" t="s">
        <v>20693</v>
      </c>
      <c r="C13973" s="89" t="s">
        <v>3973</v>
      </c>
      <c r="D13973" s="91" t="s">
        <v>5331</v>
      </c>
    </row>
    <row r="13974" spans="1:4">
      <c r="A13974" s="95">
        <v>2684</v>
      </c>
      <c r="B13974" s="90" t="s">
        <v>20694</v>
      </c>
      <c r="C13974" s="89" t="s">
        <v>3973</v>
      </c>
      <c r="D13974" s="91" t="s">
        <v>329</v>
      </c>
    </row>
    <row r="13975" spans="1:4">
      <c r="A13975" s="95">
        <v>2685</v>
      </c>
      <c r="B13975" s="90" t="s">
        <v>20695</v>
      </c>
      <c r="C13975" s="89" t="s">
        <v>3973</v>
      </c>
      <c r="D13975" s="91" t="s">
        <v>240</v>
      </c>
    </row>
    <row r="13976" spans="1:4">
      <c r="A13976" s="95">
        <v>2686</v>
      </c>
      <c r="B13976" s="90" t="s">
        <v>20696</v>
      </c>
      <c r="C13976" s="89" t="s">
        <v>3973</v>
      </c>
      <c r="D13976" s="91" t="s">
        <v>1465</v>
      </c>
    </row>
    <row r="13977" spans="1:4">
      <c r="A13977" s="95">
        <v>2687</v>
      </c>
      <c r="B13977" s="90" t="s">
        <v>20697</v>
      </c>
      <c r="C13977" s="89" t="s">
        <v>3973</v>
      </c>
      <c r="D13977" s="91" t="s">
        <v>663</v>
      </c>
    </row>
    <row r="13978" spans="1:4">
      <c r="A13978" s="95">
        <v>2688</v>
      </c>
      <c r="B13978" s="90" t="s">
        <v>20698</v>
      </c>
      <c r="C13978" s="89" t="s">
        <v>3973</v>
      </c>
      <c r="D13978" s="91" t="s">
        <v>406</v>
      </c>
    </row>
    <row r="13979" spans="1:4">
      <c r="A13979" s="95">
        <v>2689</v>
      </c>
      <c r="B13979" s="90" t="s">
        <v>20699</v>
      </c>
      <c r="C13979" s="89" t="s">
        <v>3973</v>
      </c>
      <c r="D13979" s="91" t="s">
        <v>941</v>
      </c>
    </row>
    <row r="13980" spans="1:4">
      <c r="A13980" s="95">
        <v>2690</v>
      </c>
      <c r="B13980" s="90" t="s">
        <v>20700</v>
      </c>
      <c r="C13980" s="89" t="s">
        <v>3973</v>
      </c>
      <c r="D13980" s="91" t="s">
        <v>381</v>
      </c>
    </row>
    <row r="13981" spans="1:4">
      <c r="A13981" s="95">
        <v>2692</v>
      </c>
      <c r="B13981" s="90" t="s">
        <v>20701</v>
      </c>
      <c r="C13981" s="89" t="s">
        <v>3745</v>
      </c>
      <c r="D13981" s="91" t="s">
        <v>1495</v>
      </c>
    </row>
    <row r="13982" spans="1:4">
      <c r="A13982" s="95">
        <v>2696</v>
      </c>
      <c r="B13982" s="90" t="s">
        <v>20702</v>
      </c>
      <c r="C13982" s="89" t="s">
        <v>3681</v>
      </c>
      <c r="D13982" s="91" t="s">
        <v>1494</v>
      </c>
    </row>
    <row r="13983" spans="1:4">
      <c r="A13983" s="95">
        <v>2701</v>
      </c>
      <c r="B13983" s="90" t="s">
        <v>20703</v>
      </c>
      <c r="C13983" s="89" t="s">
        <v>3681</v>
      </c>
      <c r="D13983" s="91" t="s">
        <v>1495</v>
      </c>
    </row>
    <row r="13984" spans="1:4">
      <c r="A13984" s="95">
        <v>2705</v>
      </c>
      <c r="B13984" s="90" t="s">
        <v>20704</v>
      </c>
      <c r="C13984" s="89" t="s">
        <v>20705</v>
      </c>
      <c r="D13984" s="89" t="s">
        <v>88</v>
      </c>
    </row>
    <row r="13985" spans="1:4">
      <c r="A13985" s="95">
        <v>2706</v>
      </c>
      <c r="B13985" s="90" t="s">
        <v>20706</v>
      </c>
      <c r="C13985" s="89" t="s">
        <v>3681</v>
      </c>
      <c r="D13985" s="91" t="s">
        <v>20707</v>
      </c>
    </row>
    <row r="13986" spans="1:4">
      <c r="A13986" s="95">
        <v>2707</v>
      </c>
      <c r="B13986" s="90" t="s">
        <v>20708</v>
      </c>
      <c r="C13986" s="89" t="s">
        <v>3681</v>
      </c>
      <c r="D13986" s="91" t="s">
        <v>3403</v>
      </c>
    </row>
    <row r="13987" spans="1:4">
      <c r="A13987" s="95">
        <v>2708</v>
      </c>
      <c r="B13987" s="90" t="s">
        <v>20709</v>
      </c>
      <c r="C13987" s="89" t="s">
        <v>3681</v>
      </c>
      <c r="D13987" s="91" t="s">
        <v>7640</v>
      </c>
    </row>
    <row r="13988" spans="1:4">
      <c r="A13988" s="95">
        <v>2710</v>
      </c>
      <c r="B13988" s="90" t="s">
        <v>20710</v>
      </c>
      <c r="C13988" s="89" t="s">
        <v>3635</v>
      </c>
      <c r="D13988" s="91" t="s">
        <v>2385</v>
      </c>
    </row>
    <row r="13989" spans="1:4">
      <c r="A13989" s="95">
        <v>2711</v>
      </c>
      <c r="B13989" s="90" t="s">
        <v>20711</v>
      </c>
      <c r="C13989" s="89" t="s">
        <v>3635</v>
      </c>
      <c r="D13989" s="91" t="s">
        <v>8245</v>
      </c>
    </row>
    <row r="13990" spans="1:4">
      <c r="A13990" s="95">
        <v>2719</v>
      </c>
      <c r="B13990" s="90" t="s">
        <v>20712</v>
      </c>
      <c r="C13990" s="89" t="s">
        <v>3681</v>
      </c>
      <c r="D13990" s="91" t="s">
        <v>9493</v>
      </c>
    </row>
    <row r="13991" spans="1:4">
      <c r="B13991" s="90" t="s">
        <v>20713</v>
      </c>
    </row>
    <row r="13992" spans="1:4">
      <c r="A13992" s="95">
        <v>2720</v>
      </c>
      <c r="B13992" s="90" t="s">
        <v>20714</v>
      </c>
      <c r="C13992" s="89" t="s">
        <v>3681</v>
      </c>
      <c r="D13992" s="91" t="s">
        <v>13135</v>
      </c>
    </row>
    <row r="13993" spans="1:4">
      <c r="A13993" s="95">
        <v>2723</v>
      </c>
      <c r="B13993" s="90" t="s">
        <v>20715</v>
      </c>
      <c r="C13993" s="89" t="s">
        <v>3635</v>
      </c>
      <c r="D13993" s="93" t="s">
        <v>1146</v>
      </c>
    </row>
    <row r="13994" spans="1:4">
      <c r="A13994" s="95">
        <v>2729</v>
      </c>
      <c r="B13994" s="90" t="s">
        <v>20716</v>
      </c>
      <c r="C13994" s="89" t="s">
        <v>3635</v>
      </c>
      <c r="D13994" s="91" t="s">
        <v>3040</v>
      </c>
    </row>
    <row r="13995" spans="1:4">
      <c r="A13995" s="95">
        <v>2731</v>
      </c>
      <c r="B13995" s="90" t="s">
        <v>20717</v>
      </c>
      <c r="C13995" s="89" t="s">
        <v>3973</v>
      </c>
      <c r="D13995" s="91" t="s">
        <v>7046</v>
      </c>
    </row>
    <row r="13996" spans="1:4">
      <c r="A13996" s="95">
        <v>2736</v>
      </c>
      <c r="B13996" s="90" t="s">
        <v>20718</v>
      </c>
      <c r="C13996" s="89" t="s">
        <v>3973</v>
      </c>
      <c r="D13996" s="91" t="s">
        <v>747</v>
      </c>
    </row>
    <row r="13997" spans="1:4">
      <c r="A13997" s="95">
        <v>2742</v>
      </c>
      <c r="B13997" s="90" t="s">
        <v>20719</v>
      </c>
      <c r="C13997" s="89" t="s">
        <v>3973</v>
      </c>
      <c r="D13997" s="91" t="s">
        <v>1474</v>
      </c>
    </row>
    <row r="13998" spans="1:4">
      <c r="A13998" s="95">
        <v>2745</v>
      </c>
      <c r="B13998" s="90" t="s">
        <v>20720</v>
      </c>
      <c r="C13998" s="89" t="s">
        <v>3973</v>
      </c>
      <c r="D13998" s="91" t="s">
        <v>894</v>
      </c>
    </row>
    <row r="13999" spans="1:4">
      <c r="A13999" s="95">
        <v>2747</v>
      </c>
      <c r="B13999" s="90" t="s">
        <v>20721</v>
      </c>
      <c r="C13999" s="89" t="s">
        <v>3973</v>
      </c>
      <c r="D13999" s="91" t="s">
        <v>275</v>
      </c>
    </row>
    <row r="14000" spans="1:4">
      <c r="D14000" s="89" t="s">
        <v>3701</v>
      </c>
    </row>
    <row r="14001" spans="1:4">
      <c r="B14001" s="87" t="s">
        <v>20722</v>
      </c>
    </row>
    <row r="14003" spans="1:4">
      <c r="B14003" s="87" t="s">
        <v>3609</v>
      </c>
      <c r="C14003" s="88" t="s">
        <v>3610</v>
      </c>
    </row>
    <row r="14004" spans="1:4">
      <c r="D14004" s="88" t="s">
        <v>3611</v>
      </c>
    </row>
    <row r="14005" spans="1:4">
      <c r="A14005" s="88" t="s">
        <v>3612</v>
      </c>
      <c r="B14005" s="87" t="s">
        <v>3613</v>
      </c>
      <c r="C14005" s="88" t="s">
        <v>3614</v>
      </c>
    </row>
    <row r="14006" spans="1:4">
      <c r="A14006" s="95">
        <v>2748</v>
      </c>
      <c r="B14006" s="90" t="s">
        <v>20723</v>
      </c>
      <c r="C14006" s="89" t="s">
        <v>3973</v>
      </c>
      <c r="D14006" s="91" t="s">
        <v>575</v>
      </c>
    </row>
    <row r="14007" spans="1:4">
      <c r="A14007" s="95">
        <v>2751</v>
      </c>
      <c r="B14007" s="90" t="s">
        <v>20724</v>
      </c>
      <c r="C14007" s="89" t="s">
        <v>3973</v>
      </c>
      <c r="D14007" s="91" t="s">
        <v>439</v>
      </c>
    </row>
    <row r="14008" spans="1:4">
      <c r="A14008" s="95">
        <v>2759</v>
      </c>
      <c r="B14008" s="90" t="s">
        <v>20725</v>
      </c>
      <c r="C14008" s="89" t="s">
        <v>3635</v>
      </c>
      <c r="D14008" s="91" t="s">
        <v>1640</v>
      </c>
    </row>
    <row r="14009" spans="1:4">
      <c r="A14009" s="95">
        <v>2762</v>
      </c>
      <c r="B14009" s="90" t="s">
        <v>20726</v>
      </c>
      <c r="C14009" s="89" t="s">
        <v>3973</v>
      </c>
      <c r="D14009" s="91" t="s">
        <v>1104</v>
      </c>
    </row>
    <row r="14010" spans="1:4">
      <c r="A14010" s="95">
        <v>2788</v>
      </c>
      <c r="B14010" s="90" t="s">
        <v>20727</v>
      </c>
      <c r="C14010" s="89" t="s">
        <v>3973</v>
      </c>
      <c r="D14010" s="91" t="s">
        <v>6114</v>
      </c>
    </row>
    <row r="14011" spans="1:4">
      <c r="A14011" s="95">
        <v>2794</v>
      </c>
      <c r="B14011" s="90" t="s">
        <v>20728</v>
      </c>
      <c r="C14011" s="89" t="s">
        <v>3973</v>
      </c>
      <c r="D14011" s="91" t="s">
        <v>1498</v>
      </c>
    </row>
    <row r="14012" spans="1:4">
      <c r="A14012" s="95">
        <v>3068</v>
      </c>
      <c r="B14012" s="90" t="s">
        <v>20729</v>
      </c>
      <c r="C14012" s="89" t="s">
        <v>3635</v>
      </c>
      <c r="D14012" s="91" t="s">
        <v>677</v>
      </c>
    </row>
    <row r="14013" spans="1:4">
      <c r="A14013" s="95">
        <v>3072</v>
      </c>
      <c r="B14013" s="90" t="s">
        <v>20730</v>
      </c>
      <c r="C14013" s="89" t="s">
        <v>3635</v>
      </c>
      <c r="D14013" s="91" t="s">
        <v>17640</v>
      </c>
    </row>
    <row r="14014" spans="1:4">
      <c r="A14014" s="95">
        <v>3073</v>
      </c>
      <c r="B14014" s="90" t="s">
        <v>20731</v>
      </c>
      <c r="C14014" s="89" t="s">
        <v>3635</v>
      </c>
      <c r="D14014" s="91" t="s">
        <v>10430</v>
      </c>
    </row>
    <row r="14015" spans="1:4">
      <c r="A14015" s="95">
        <v>3074</v>
      </c>
      <c r="B14015" s="90" t="s">
        <v>20732</v>
      </c>
      <c r="C14015" s="89" t="s">
        <v>3635</v>
      </c>
      <c r="D14015" s="91" t="s">
        <v>10428</v>
      </c>
    </row>
    <row r="14016" spans="1:4">
      <c r="A14016" s="95">
        <v>3075</v>
      </c>
      <c r="B14016" s="90" t="s">
        <v>20733</v>
      </c>
      <c r="C14016" s="89" t="s">
        <v>3635</v>
      </c>
      <c r="D14016" s="91" t="s">
        <v>10432</v>
      </c>
    </row>
    <row r="14017" spans="1:4">
      <c r="A14017" s="95">
        <v>3076</v>
      </c>
      <c r="B14017" s="90" t="s">
        <v>20734</v>
      </c>
      <c r="C14017" s="89" t="s">
        <v>3635</v>
      </c>
      <c r="D14017" s="91" t="s">
        <v>10434</v>
      </c>
    </row>
    <row r="14018" spans="1:4">
      <c r="A14018" s="95">
        <v>3080</v>
      </c>
      <c r="B14018" s="90" t="s">
        <v>20735</v>
      </c>
      <c r="C14018" s="89" t="s">
        <v>3909</v>
      </c>
      <c r="D14018" s="91" t="s">
        <v>6949</v>
      </c>
    </row>
    <row r="14019" spans="1:4">
      <c r="B14019" s="90" t="s">
        <v>20736</v>
      </c>
    </row>
    <row r="14020" spans="1:4">
      <c r="A14020" s="95">
        <v>3081</v>
      </c>
      <c r="B14020" s="90" t="s">
        <v>20737</v>
      </c>
      <c r="C14020" s="89" t="s">
        <v>3909</v>
      </c>
      <c r="D14020" s="91" t="s">
        <v>20738</v>
      </c>
    </row>
    <row r="14021" spans="1:4">
      <c r="B14021" s="90" t="s">
        <v>20736</v>
      </c>
    </row>
    <row r="14022" spans="1:4">
      <c r="A14022" s="95">
        <v>3082</v>
      </c>
      <c r="B14022" s="90" t="s">
        <v>20739</v>
      </c>
      <c r="C14022" s="89" t="s">
        <v>3909</v>
      </c>
      <c r="D14022" s="91" t="s">
        <v>3276</v>
      </c>
    </row>
    <row r="14023" spans="1:4">
      <c r="A14023" s="95">
        <v>3084</v>
      </c>
      <c r="B14023" s="90" t="s">
        <v>20740</v>
      </c>
      <c r="C14023" s="89" t="s">
        <v>3909</v>
      </c>
      <c r="D14023" s="91" t="s">
        <v>3475</v>
      </c>
    </row>
    <row r="14024" spans="1:4">
      <c r="A14024" s="95">
        <v>3090</v>
      </c>
      <c r="B14024" s="90" t="s">
        <v>20741</v>
      </c>
      <c r="C14024" s="89" t="s">
        <v>3909</v>
      </c>
      <c r="D14024" s="91" t="s">
        <v>13604</v>
      </c>
    </row>
    <row r="14025" spans="1:4">
      <c r="B14025" s="90" t="s">
        <v>20742</v>
      </c>
    </row>
    <row r="14026" spans="1:4">
      <c r="A14026" s="95">
        <v>3093</v>
      </c>
      <c r="B14026" s="90" t="s">
        <v>20743</v>
      </c>
      <c r="C14026" s="89" t="s">
        <v>3909</v>
      </c>
      <c r="D14026" s="91" t="s">
        <v>20744</v>
      </c>
    </row>
    <row r="14027" spans="1:4">
      <c r="B14027" s="90" t="s">
        <v>20745</v>
      </c>
    </row>
    <row r="14028" spans="1:4">
      <c r="A14028" s="95">
        <v>3096</v>
      </c>
      <c r="B14028" s="90" t="s">
        <v>20746</v>
      </c>
      <c r="C14028" s="89" t="s">
        <v>3909</v>
      </c>
      <c r="D14028" s="91" t="s">
        <v>15199</v>
      </c>
    </row>
    <row r="14029" spans="1:4">
      <c r="B14029" s="90" t="s">
        <v>20747</v>
      </c>
    </row>
    <row r="14030" spans="1:4">
      <c r="A14030" s="95">
        <v>3097</v>
      </c>
      <c r="B14030" s="90" t="s">
        <v>20748</v>
      </c>
      <c r="C14030" s="89" t="s">
        <v>3909</v>
      </c>
      <c r="D14030" s="91" t="s">
        <v>20749</v>
      </c>
    </row>
    <row r="14031" spans="1:4">
      <c r="B14031" s="90" t="s">
        <v>20745</v>
      </c>
    </row>
    <row r="14032" spans="1:4">
      <c r="A14032" s="95">
        <v>3099</v>
      </c>
      <c r="B14032" s="90" t="s">
        <v>20750</v>
      </c>
      <c r="C14032" s="89" t="s">
        <v>3909</v>
      </c>
      <c r="D14032" s="91" t="s">
        <v>14208</v>
      </c>
    </row>
    <row r="14033" spans="1:4">
      <c r="B14033" s="90" t="s">
        <v>20745</v>
      </c>
    </row>
    <row r="14034" spans="1:4">
      <c r="A14034" s="95">
        <v>3103</v>
      </c>
      <c r="B14034" s="90" t="s">
        <v>20751</v>
      </c>
      <c r="C14034" s="89" t="s">
        <v>3635</v>
      </c>
      <c r="D14034" s="91" t="s">
        <v>2001</v>
      </c>
    </row>
    <row r="14035" spans="1:4">
      <c r="A14035" s="95">
        <v>3104</v>
      </c>
      <c r="B14035" s="90" t="s">
        <v>20752</v>
      </c>
      <c r="C14035" s="89" t="s">
        <v>3909</v>
      </c>
      <c r="D14035" s="91" t="s">
        <v>20753</v>
      </c>
    </row>
    <row r="14036" spans="1:4">
      <c r="B14036" s="90" t="s">
        <v>20754</v>
      </c>
    </row>
    <row r="14037" spans="1:4">
      <c r="A14037" s="95">
        <v>3105</v>
      </c>
      <c r="B14037" s="90" t="s">
        <v>20755</v>
      </c>
      <c r="C14037" s="89" t="s">
        <v>3635</v>
      </c>
      <c r="D14037" s="91" t="s">
        <v>20756</v>
      </c>
    </row>
    <row r="14038" spans="1:4">
      <c r="B14038" s="90" t="s">
        <v>20757</v>
      </c>
    </row>
    <row r="14039" spans="1:4">
      <c r="A14039" s="95">
        <v>3106</v>
      </c>
      <c r="B14039" s="90" t="s">
        <v>20758</v>
      </c>
      <c r="C14039" s="89" t="s">
        <v>3635</v>
      </c>
      <c r="D14039" s="91" t="s">
        <v>101</v>
      </c>
    </row>
    <row r="14040" spans="1:4">
      <c r="B14040" s="90" t="s">
        <v>20759</v>
      </c>
    </row>
    <row r="14041" spans="1:4">
      <c r="A14041" s="95">
        <v>3107</v>
      </c>
      <c r="B14041" s="90" t="s">
        <v>20760</v>
      </c>
      <c r="C14041" s="89" t="s">
        <v>3635</v>
      </c>
      <c r="D14041" s="91" t="s">
        <v>1112</v>
      </c>
    </row>
    <row r="14042" spans="1:4">
      <c r="B14042" s="90" t="s">
        <v>20757</v>
      </c>
    </row>
    <row r="14043" spans="1:4">
      <c r="A14043" s="95">
        <v>3108</v>
      </c>
      <c r="B14043" s="90" t="s">
        <v>20761</v>
      </c>
      <c r="C14043" s="89" t="s">
        <v>3635</v>
      </c>
      <c r="D14043" s="91" t="s">
        <v>1028</v>
      </c>
    </row>
    <row r="14044" spans="1:4">
      <c r="B14044" s="90" t="s">
        <v>20757</v>
      </c>
    </row>
    <row r="14045" spans="1:4">
      <c r="A14045" s="95">
        <v>3111</v>
      </c>
      <c r="B14045" s="90" t="s">
        <v>20762</v>
      </c>
      <c r="C14045" s="89" t="s">
        <v>3635</v>
      </c>
      <c r="D14045" s="91" t="s">
        <v>1024</v>
      </c>
    </row>
    <row r="14046" spans="1:4">
      <c r="B14046" s="90" t="s">
        <v>20757</v>
      </c>
    </row>
    <row r="14047" spans="1:4">
      <c r="A14047" s="95">
        <v>3112</v>
      </c>
      <c r="B14047" s="90" t="s">
        <v>20763</v>
      </c>
      <c r="C14047" s="89" t="s">
        <v>3909</v>
      </c>
      <c r="D14047" s="91" t="s">
        <v>7319</v>
      </c>
    </row>
    <row r="14048" spans="1:4">
      <c r="D14048" s="89" t="s">
        <v>3701</v>
      </c>
    </row>
    <row r="14049" spans="1:4">
      <c r="B14049" s="87" t="s">
        <v>20764</v>
      </c>
    </row>
    <row r="14051" spans="1:4">
      <c r="B14051" s="87" t="s">
        <v>3609</v>
      </c>
      <c r="C14051" s="88" t="s">
        <v>3610</v>
      </c>
    </row>
    <row r="14052" spans="1:4">
      <c r="D14052" s="88" t="s">
        <v>3611</v>
      </c>
    </row>
    <row r="14053" spans="1:4">
      <c r="A14053" s="88" t="s">
        <v>3612</v>
      </c>
      <c r="B14053" s="87" t="s">
        <v>3613</v>
      </c>
      <c r="C14053" s="88" t="s">
        <v>3614</v>
      </c>
    </row>
    <row r="14054" spans="1:4">
      <c r="A14054" s="95">
        <v>3113</v>
      </c>
      <c r="B14054" s="90" t="s">
        <v>20765</v>
      </c>
      <c r="C14054" s="89" t="s">
        <v>3909</v>
      </c>
      <c r="D14054" s="91" t="s">
        <v>3555</v>
      </c>
    </row>
    <row r="14055" spans="1:4">
      <c r="A14055" s="95">
        <v>3114</v>
      </c>
      <c r="B14055" s="90" t="s">
        <v>20766</v>
      </c>
      <c r="C14055" s="89" t="s">
        <v>3635</v>
      </c>
      <c r="D14055" s="91" t="s">
        <v>2777</v>
      </c>
    </row>
    <row r="14056" spans="1:4">
      <c r="B14056" s="90" t="s">
        <v>20767</v>
      </c>
    </row>
    <row r="14057" spans="1:4">
      <c r="A14057" s="95">
        <v>3115</v>
      </c>
      <c r="B14057" s="90" t="s">
        <v>20768</v>
      </c>
      <c r="C14057" s="89" t="s">
        <v>3635</v>
      </c>
      <c r="D14057" s="91" t="s">
        <v>5300</v>
      </c>
    </row>
    <row r="14058" spans="1:4">
      <c r="A14058" s="95">
        <v>3116</v>
      </c>
      <c r="B14058" s="90" t="s">
        <v>20769</v>
      </c>
      <c r="C14058" s="89" t="s">
        <v>3635</v>
      </c>
      <c r="D14058" s="91" t="s">
        <v>3082</v>
      </c>
    </row>
    <row r="14059" spans="1:4">
      <c r="A14059" s="95">
        <v>3119</v>
      </c>
      <c r="B14059" s="90" t="s">
        <v>20770</v>
      </c>
      <c r="C14059" s="89" t="s">
        <v>3635</v>
      </c>
      <c r="D14059" s="91" t="s">
        <v>90</v>
      </c>
    </row>
    <row r="14060" spans="1:4">
      <c r="A14060" s="95">
        <v>3120</v>
      </c>
      <c r="B14060" s="90" t="s">
        <v>20771</v>
      </c>
      <c r="C14060" s="89" t="s">
        <v>3635</v>
      </c>
      <c r="D14060" s="91" t="s">
        <v>679</v>
      </c>
    </row>
    <row r="14061" spans="1:4">
      <c r="A14061" s="95">
        <v>3121</v>
      </c>
      <c r="B14061" s="90" t="s">
        <v>20772</v>
      </c>
      <c r="C14061" s="89" t="s">
        <v>3635</v>
      </c>
      <c r="D14061" s="91" t="s">
        <v>2068</v>
      </c>
    </row>
    <row r="14062" spans="1:4">
      <c r="A14062" s="95">
        <v>3122</v>
      </c>
      <c r="B14062" s="90" t="s">
        <v>20773</v>
      </c>
      <c r="C14062" s="89" t="s">
        <v>3635</v>
      </c>
      <c r="D14062" s="91" t="s">
        <v>2811</v>
      </c>
    </row>
    <row r="14063" spans="1:4">
      <c r="A14063" s="95">
        <v>3123</v>
      </c>
      <c r="B14063" s="90" t="s">
        <v>20774</v>
      </c>
      <c r="C14063" s="89" t="s">
        <v>3751</v>
      </c>
      <c r="D14063" s="91" t="s">
        <v>232</v>
      </c>
    </row>
    <row r="14064" spans="1:4">
      <c r="A14064" s="95">
        <v>3143</v>
      </c>
      <c r="B14064" s="90" t="s">
        <v>20775</v>
      </c>
      <c r="C14064" s="89" t="s">
        <v>3635</v>
      </c>
      <c r="D14064" s="91" t="s">
        <v>360</v>
      </c>
    </row>
    <row r="14065" spans="1:4">
      <c r="A14065" s="95">
        <v>3146</v>
      </c>
      <c r="B14065" s="90" t="s">
        <v>20776</v>
      </c>
      <c r="C14065" s="89" t="s">
        <v>3635</v>
      </c>
      <c r="D14065" s="91" t="s">
        <v>1402</v>
      </c>
    </row>
    <row r="14066" spans="1:4">
      <c r="A14066" s="95">
        <v>3148</v>
      </c>
      <c r="B14066" s="90" t="s">
        <v>20777</v>
      </c>
      <c r="C14066" s="89" t="s">
        <v>3635</v>
      </c>
      <c r="D14066" s="91" t="s">
        <v>2791</v>
      </c>
    </row>
    <row r="14067" spans="1:4">
      <c r="A14067" s="95">
        <v>3251</v>
      </c>
      <c r="B14067" s="90" t="s">
        <v>20778</v>
      </c>
      <c r="C14067" s="89" t="s">
        <v>3635</v>
      </c>
      <c r="D14067" s="91" t="s">
        <v>2495</v>
      </c>
    </row>
    <row r="14068" spans="1:4">
      <c r="A14068" s="95">
        <v>3254</v>
      </c>
      <c r="B14068" s="90" t="s">
        <v>20779</v>
      </c>
      <c r="C14068" s="89" t="s">
        <v>3635</v>
      </c>
      <c r="D14068" s="91" t="s">
        <v>5570</v>
      </c>
    </row>
    <row r="14069" spans="1:4">
      <c r="A14069" s="95">
        <v>3255</v>
      </c>
      <c r="B14069" s="90" t="s">
        <v>20780</v>
      </c>
      <c r="C14069" s="89" t="s">
        <v>3635</v>
      </c>
      <c r="D14069" s="91" t="s">
        <v>2393</v>
      </c>
    </row>
    <row r="14070" spans="1:4">
      <c r="A14070" s="95">
        <v>3256</v>
      </c>
      <c r="B14070" s="90" t="s">
        <v>20781</v>
      </c>
      <c r="C14070" s="89" t="s">
        <v>3635</v>
      </c>
      <c r="D14070" s="91" t="s">
        <v>703</v>
      </c>
    </row>
    <row r="14071" spans="1:4">
      <c r="A14071" s="95">
        <v>3258</v>
      </c>
      <c r="B14071" s="90" t="s">
        <v>20782</v>
      </c>
      <c r="C14071" s="89" t="s">
        <v>3635</v>
      </c>
      <c r="D14071" s="91" t="s">
        <v>2367</v>
      </c>
    </row>
    <row r="14072" spans="1:4">
      <c r="A14072" s="95">
        <v>3259</v>
      </c>
      <c r="B14072" s="90" t="s">
        <v>20783</v>
      </c>
      <c r="C14072" s="89" t="s">
        <v>3635</v>
      </c>
      <c r="D14072" s="91" t="s">
        <v>1885</v>
      </c>
    </row>
    <row r="14073" spans="1:4">
      <c r="A14073" s="95">
        <v>3260</v>
      </c>
      <c r="B14073" s="90" t="s">
        <v>20784</v>
      </c>
      <c r="C14073" s="89" t="s">
        <v>3635</v>
      </c>
      <c r="D14073" s="91" t="s">
        <v>917</v>
      </c>
    </row>
    <row r="14074" spans="1:4">
      <c r="A14074" s="95">
        <v>3261</v>
      </c>
      <c r="B14074" s="90" t="s">
        <v>20785</v>
      </c>
      <c r="C14074" s="89" t="s">
        <v>3635</v>
      </c>
      <c r="D14074" s="91" t="s">
        <v>5567</v>
      </c>
    </row>
    <row r="14075" spans="1:4">
      <c r="A14075" s="95">
        <v>3262</v>
      </c>
      <c r="B14075" s="90" t="s">
        <v>20786</v>
      </c>
      <c r="C14075" s="89" t="s">
        <v>3635</v>
      </c>
      <c r="D14075" s="91" t="s">
        <v>5538</v>
      </c>
    </row>
    <row r="14076" spans="1:4">
      <c r="A14076" s="95">
        <v>3263</v>
      </c>
      <c r="B14076" s="90" t="s">
        <v>20787</v>
      </c>
      <c r="C14076" s="89" t="s">
        <v>3635</v>
      </c>
      <c r="D14076" s="91" t="s">
        <v>616</v>
      </c>
    </row>
    <row r="14077" spans="1:4">
      <c r="A14077" s="95">
        <v>3264</v>
      </c>
      <c r="B14077" s="90" t="s">
        <v>20788</v>
      </c>
      <c r="C14077" s="89" t="s">
        <v>3635</v>
      </c>
      <c r="D14077" s="91" t="s">
        <v>3570</v>
      </c>
    </row>
    <row r="14078" spans="1:4">
      <c r="A14078" s="95">
        <v>3265</v>
      </c>
      <c r="B14078" s="90" t="s">
        <v>20789</v>
      </c>
      <c r="C14078" s="89" t="s">
        <v>3635</v>
      </c>
      <c r="D14078" s="91" t="s">
        <v>5545</v>
      </c>
    </row>
    <row r="14079" spans="1:4">
      <c r="A14079" s="95">
        <v>3266</v>
      </c>
      <c r="B14079" s="90" t="s">
        <v>20790</v>
      </c>
      <c r="C14079" s="89" t="s">
        <v>3635</v>
      </c>
      <c r="D14079" s="91" t="s">
        <v>2624</v>
      </c>
    </row>
    <row r="14080" spans="1:4">
      <c r="A14080" s="95">
        <v>3267</v>
      </c>
      <c r="B14080" s="90" t="s">
        <v>20791</v>
      </c>
      <c r="C14080" s="89" t="s">
        <v>3635</v>
      </c>
      <c r="D14080" s="91" t="s">
        <v>5552</v>
      </c>
    </row>
    <row r="14081" spans="1:4">
      <c r="A14081" s="95">
        <v>3268</v>
      </c>
      <c r="B14081" s="90" t="s">
        <v>20792</v>
      </c>
      <c r="C14081" s="89" t="s">
        <v>3635</v>
      </c>
      <c r="D14081" s="91" t="s">
        <v>5555</v>
      </c>
    </row>
    <row r="14082" spans="1:4">
      <c r="A14082" s="95">
        <v>3270</v>
      </c>
      <c r="B14082" s="90" t="s">
        <v>20793</v>
      </c>
      <c r="C14082" s="89" t="s">
        <v>3635</v>
      </c>
      <c r="D14082" s="91" t="s">
        <v>5560</v>
      </c>
    </row>
    <row r="14083" spans="1:4">
      <c r="A14083" s="95">
        <v>3271</v>
      </c>
      <c r="B14083" s="90" t="s">
        <v>20794</v>
      </c>
      <c r="C14083" s="89" t="s">
        <v>3635</v>
      </c>
      <c r="D14083" s="91" t="s">
        <v>1352</v>
      </c>
    </row>
    <row r="14084" spans="1:4">
      <c r="A14084" s="95">
        <v>3272</v>
      </c>
      <c r="B14084" s="90" t="s">
        <v>20795</v>
      </c>
      <c r="C14084" s="89" t="s">
        <v>3635</v>
      </c>
      <c r="D14084" s="91" t="s">
        <v>2635</v>
      </c>
    </row>
    <row r="14085" spans="1:4">
      <c r="A14085" s="95">
        <v>3275</v>
      </c>
      <c r="B14085" s="90" t="s">
        <v>20796</v>
      </c>
      <c r="C14085" s="89" t="s">
        <v>3617</v>
      </c>
      <c r="D14085" s="91" t="s">
        <v>1025</v>
      </c>
    </row>
    <row r="14086" spans="1:4">
      <c r="B14086" s="90" t="s">
        <v>20797</v>
      </c>
    </row>
    <row r="14087" spans="1:4">
      <c r="A14087" s="95">
        <v>3277</v>
      </c>
      <c r="B14087" s="90" t="s">
        <v>20798</v>
      </c>
      <c r="C14087" s="89" t="s">
        <v>3635</v>
      </c>
      <c r="D14087" s="91" t="s">
        <v>20799</v>
      </c>
    </row>
    <row r="14088" spans="1:4">
      <c r="D14088" s="89" t="s">
        <v>3701</v>
      </c>
    </row>
    <row r="14089" spans="1:4">
      <c r="B14089" s="87" t="s">
        <v>20800</v>
      </c>
    </row>
    <row r="14091" spans="1:4">
      <c r="B14091" s="87" t="s">
        <v>3609</v>
      </c>
      <c r="C14091" s="88" t="s">
        <v>3610</v>
      </c>
    </row>
    <row r="14092" spans="1:4">
      <c r="D14092" s="88" t="s">
        <v>3611</v>
      </c>
    </row>
    <row r="14093" spans="1:4">
      <c r="A14093" s="88" t="s">
        <v>3612</v>
      </c>
      <c r="B14093" s="87" t="s">
        <v>3613</v>
      </c>
      <c r="C14093" s="88" t="s">
        <v>3614</v>
      </c>
    </row>
    <row r="14094" spans="1:4">
      <c r="A14094" s="95">
        <v>3278</v>
      </c>
      <c r="B14094" s="90" t="s">
        <v>20801</v>
      </c>
      <c r="C14094" s="89" t="s">
        <v>3635</v>
      </c>
      <c r="D14094" s="91" t="s">
        <v>3942</v>
      </c>
    </row>
    <row r="14095" spans="1:4">
      <c r="A14095" s="95">
        <v>3279</v>
      </c>
      <c r="B14095" s="90" t="s">
        <v>20802</v>
      </c>
      <c r="C14095" s="89" t="s">
        <v>3635</v>
      </c>
      <c r="D14095" s="91" t="s">
        <v>20803</v>
      </c>
    </row>
    <row r="14096" spans="1:4">
      <c r="A14096" s="95">
        <v>3280</v>
      </c>
      <c r="B14096" s="90" t="s">
        <v>20804</v>
      </c>
      <c r="C14096" s="89" t="s">
        <v>3635</v>
      </c>
      <c r="D14096" s="91" t="s">
        <v>20805</v>
      </c>
    </row>
    <row r="14097" spans="1:4">
      <c r="A14097" s="95">
        <v>3281</v>
      </c>
      <c r="B14097" s="90" t="s">
        <v>20806</v>
      </c>
      <c r="C14097" s="89" t="s">
        <v>3635</v>
      </c>
      <c r="D14097" s="91" t="s">
        <v>20807</v>
      </c>
    </row>
    <row r="14098" spans="1:4">
      <c r="A14098" s="95">
        <v>3282</v>
      </c>
      <c r="B14098" s="90" t="s">
        <v>20808</v>
      </c>
      <c r="C14098" s="89" t="s">
        <v>3635</v>
      </c>
      <c r="D14098" s="91" t="s">
        <v>20809</v>
      </c>
    </row>
    <row r="14099" spans="1:4">
      <c r="A14099" s="95">
        <v>3283</v>
      </c>
      <c r="B14099" s="90" t="s">
        <v>20810</v>
      </c>
      <c r="C14099" s="89" t="s">
        <v>3617</v>
      </c>
      <c r="D14099" s="91" t="s">
        <v>3228</v>
      </c>
    </row>
    <row r="14100" spans="1:4">
      <c r="A14100" s="95">
        <v>3286</v>
      </c>
      <c r="B14100" s="90" t="s">
        <v>20811</v>
      </c>
      <c r="C14100" s="89" t="s">
        <v>3617</v>
      </c>
      <c r="D14100" s="91" t="s">
        <v>2988</v>
      </c>
    </row>
    <row r="14101" spans="1:4">
      <c r="A14101" s="95">
        <v>3287</v>
      </c>
      <c r="B14101" s="90" t="s">
        <v>20812</v>
      </c>
      <c r="C14101" s="89" t="s">
        <v>3617</v>
      </c>
      <c r="D14101" s="91" t="s">
        <v>2134</v>
      </c>
    </row>
    <row r="14102" spans="1:4">
      <c r="B14102" s="90" t="s">
        <v>20518</v>
      </c>
    </row>
    <row r="14103" spans="1:4">
      <c r="A14103" s="95">
        <v>3288</v>
      </c>
      <c r="B14103" s="90" t="s">
        <v>20813</v>
      </c>
      <c r="C14103" s="89" t="s">
        <v>3973</v>
      </c>
      <c r="D14103" s="91" t="s">
        <v>1232</v>
      </c>
    </row>
    <row r="14104" spans="1:4">
      <c r="A14104" s="95">
        <v>3292</v>
      </c>
      <c r="B14104" s="90" t="s">
        <v>20814</v>
      </c>
      <c r="C14104" s="89" t="s">
        <v>3635</v>
      </c>
      <c r="D14104" s="91" t="s">
        <v>282</v>
      </c>
    </row>
    <row r="14105" spans="1:4">
      <c r="A14105" s="95">
        <v>3294</v>
      </c>
      <c r="B14105" s="90" t="s">
        <v>20815</v>
      </c>
      <c r="C14105" s="89" t="s">
        <v>3635</v>
      </c>
      <c r="D14105" s="91" t="s">
        <v>2795</v>
      </c>
    </row>
    <row r="14106" spans="1:4">
      <c r="A14106" s="95">
        <v>3295</v>
      </c>
      <c r="B14106" s="90" t="s">
        <v>20816</v>
      </c>
      <c r="C14106" s="89" t="s">
        <v>3635</v>
      </c>
      <c r="D14106" s="91" t="s">
        <v>2050</v>
      </c>
    </row>
    <row r="14107" spans="1:4">
      <c r="A14107" s="95">
        <v>3297</v>
      </c>
      <c r="B14107" s="90" t="s">
        <v>20817</v>
      </c>
      <c r="C14107" s="89" t="s">
        <v>3635</v>
      </c>
      <c r="D14107" s="91" t="s">
        <v>4103</v>
      </c>
    </row>
    <row r="14108" spans="1:4">
      <c r="A14108" s="95">
        <v>3298</v>
      </c>
      <c r="B14108" s="90" t="s">
        <v>20818</v>
      </c>
      <c r="C14108" s="89" t="s">
        <v>3635</v>
      </c>
      <c r="D14108" s="91" t="s">
        <v>20819</v>
      </c>
    </row>
    <row r="14109" spans="1:4">
      <c r="A14109" s="95">
        <v>3302</v>
      </c>
      <c r="B14109" s="90" t="s">
        <v>20820</v>
      </c>
      <c r="C14109" s="89" t="s">
        <v>3635</v>
      </c>
      <c r="D14109" s="91" t="s">
        <v>2805</v>
      </c>
    </row>
    <row r="14110" spans="1:4">
      <c r="A14110" s="95">
        <v>3309</v>
      </c>
      <c r="B14110" s="90" t="s">
        <v>20821</v>
      </c>
      <c r="C14110" s="89" t="s">
        <v>3655</v>
      </c>
      <c r="D14110" s="91" t="s">
        <v>1256</v>
      </c>
    </row>
    <row r="14111" spans="1:4">
      <c r="A14111" s="95">
        <v>3311</v>
      </c>
      <c r="B14111" s="90" t="s">
        <v>20822</v>
      </c>
      <c r="C14111" s="89" t="s">
        <v>3655</v>
      </c>
      <c r="D14111" s="91" t="s">
        <v>1262</v>
      </c>
    </row>
    <row r="14112" spans="1:4">
      <c r="A14112" s="95">
        <v>3312</v>
      </c>
      <c r="B14112" s="90" t="s">
        <v>20823</v>
      </c>
      <c r="C14112" s="89" t="s">
        <v>3751</v>
      </c>
      <c r="D14112" s="91" t="s">
        <v>276</v>
      </c>
    </row>
    <row r="14113" spans="1:4">
      <c r="A14113" s="95">
        <v>3313</v>
      </c>
      <c r="B14113" s="90" t="s">
        <v>20824</v>
      </c>
      <c r="C14113" s="89" t="s">
        <v>3751</v>
      </c>
      <c r="D14113" s="91" t="s">
        <v>287</v>
      </c>
    </row>
    <row r="14114" spans="1:4">
      <c r="A14114" s="95">
        <v>3314</v>
      </c>
      <c r="B14114" s="90" t="s">
        <v>20825</v>
      </c>
      <c r="C14114" s="89" t="s">
        <v>3655</v>
      </c>
      <c r="D14114" s="91" t="s">
        <v>1265</v>
      </c>
    </row>
    <row r="14115" spans="1:4">
      <c r="A14115" s="95">
        <v>3315</v>
      </c>
      <c r="B14115" s="90" t="s">
        <v>20826</v>
      </c>
      <c r="C14115" s="89" t="s">
        <v>3751</v>
      </c>
      <c r="D14115" s="89" t="s">
        <v>375</v>
      </c>
    </row>
    <row r="14116" spans="1:4">
      <c r="A14116" s="95">
        <v>3318</v>
      </c>
      <c r="B14116" s="90" t="s">
        <v>20827</v>
      </c>
      <c r="C14116" s="89" t="s">
        <v>3635</v>
      </c>
      <c r="D14116" s="92" t="s">
        <v>20828</v>
      </c>
    </row>
    <row r="14117" spans="1:4">
      <c r="A14117" s="95">
        <v>3322</v>
      </c>
      <c r="B14117" s="90" t="s">
        <v>20829</v>
      </c>
      <c r="C14117" s="89" t="s">
        <v>3617</v>
      </c>
      <c r="D14117" s="91" t="s">
        <v>2804</v>
      </c>
    </row>
    <row r="14118" spans="1:4">
      <c r="A14118" s="95">
        <v>3324</v>
      </c>
      <c r="B14118" s="90" t="s">
        <v>20830</v>
      </c>
      <c r="C14118" s="89" t="s">
        <v>3617</v>
      </c>
      <c r="D14118" s="91" t="s">
        <v>126</v>
      </c>
    </row>
    <row r="14119" spans="1:4">
      <c r="A14119" s="95">
        <v>3345</v>
      </c>
      <c r="B14119" s="90" t="s">
        <v>20831</v>
      </c>
      <c r="C14119" s="89" t="s">
        <v>3681</v>
      </c>
      <c r="D14119" s="91" t="s">
        <v>570</v>
      </c>
    </row>
    <row r="14120" spans="1:4">
      <c r="A14120" s="95">
        <v>3346</v>
      </c>
      <c r="B14120" s="90" t="s">
        <v>20832</v>
      </c>
      <c r="C14120" s="89" t="s">
        <v>3681</v>
      </c>
      <c r="D14120" s="91" t="s">
        <v>1335</v>
      </c>
    </row>
    <row r="14121" spans="1:4">
      <c r="A14121" s="95">
        <v>3348</v>
      </c>
      <c r="B14121" s="90" t="s">
        <v>20833</v>
      </c>
      <c r="C14121" s="89" t="s">
        <v>3681</v>
      </c>
      <c r="D14121" s="91" t="s">
        <v>2830</v>
      </c>
    </row>
    <row r="14122" spans="1:4">
      <c r="A14122" s="95">
        <v>3355</v>
      </c>
      <c r="B14122" s="90" t="s">
        <v>20834</v>
      </c>
      <c r="C14122" s="89" t="s">
        <v>3681</v>
      </c>
      <c r="D14122" s="91" t="s">
        <v>3500</v>
      </c>
    </row>
    <row r="14123" spans="1:4">
      <c r="B14123" s="90" t="s">
        <v>20835</v>
      </c>
    </row>
    <row r="14124" spans="1:4">
      <c r="A14124" s="95">
        <v>3363</v>
      </c>
      <c r="B14124" s="90" t="s">
        <v>20836</v>
      </c>
      <c r="C14124" s="89" t="s">
        <v>3635</v>
      </c>
      <c r="D14124" s="92" t="s">
        <v>20837</v>
      </c>
    </row>
    <row r="14125" spans="1:4">
      <c r="B14125" s="90" t="s">
        <v>20838</v>
      </c>
    </row>
    <row r="14126" spans="1:4">
      <c r="B14126" s="90" t="s">
        <v>20839</v>
      </c>
    </row>
    <row r="14127" spans="1:4">
      <c r="A14127" s="95">
        <v>3365</v>
      </c>
      <c r="B14127" s="90" t="s">
        <v>20840</v>
      </c>
      <c r="C14127" s="89" t="s">
        <v>3635</v>
      </c>
      <c r="D14127" s="93" t="s">
        <v>20841</v>
      </c>
    </row>
    <row r="14128" spans="1:4">
      <c r="B14128" s="90" t="s">
        <v>20842</v>
      </c>
    </row>
    <row r="14129" spans="1:4">
      <c r="B14129" s="90" t="s">
        <v>20839</v>
      </c>
    </row>
    <row r="14130" spans="1:4">
      <c r="D14130" s="89" t="s">
        <v>3701</v>
      </c>
    </row>
    <row r="14131" spans="1:4">
      <c r="B14131" s="87" t="s">
        <v>20843</v>
      </c>
    </row>
    <row r="14133" spans="1:4">
      <c r="B14133" s="87" t="s">
        <v>3609</v>
      </c>
      <c r="C14133" s="88" t="s">
        <v>3610</v>
      </c>
    </row>
    <row r="14134" spans="1:4">
      <c r="D14134" s="88" t="s">
        <v>3611</v>
      </c>
    </row>
    <row r="14135" spans="1:4">
      <c r="A14135" s="88" t="s">
        <v>3612</v>
      </c>
      <c r="B14135" s="87" t="s">
        <v>3613</v>
      </c>
      <c r="C14135" s="88" t="s">
        <v>3614</v>
      </c>
    </row>
    <row r="14136" spans="1:4">
      <c r="A14136" s="95">
        <v>3378</v>
      </c>
      <c r="B14136" s="90" t="s">
        <v>20844</v>
      </c>
      <c r="C14136" s="89" t="s">
        <v>3635</v>
      </c>
      <c r="D14136" s="91" t="s">
        <v>8258</v>
      </c>
    </row>
    <row r="14137" spans="1:4">
      <c r="B14137" s="90" t="s">
        <v>20845</v>
      </c>
    </row>
    <row r="14138" spans="1:4">
      <c r="A14138" s="95">
        <v>3379</v>
      </c>
      <c r="B14138" s="90" t="s">
        <v>20846</v>
      </c>
      <c r="C14138" s="89" t="s">
        <v>3635</v>
      </c>
      <c r="D14138" s="91" t="s">
        <v>3088</v>
      </c>
    </row>
    <row r="14139" spans="1:4">
      <c r="B14139" s="90" t="s">
        <v>20845</v>
      </c>
    </row>
    <row r="14140" spans="1:4">
      <c r="A14140" s="95">
        <v>3380</v>
      </c>
      <c r="B14140" s="90" t="s">
        <v>20846</v>
      </c>
      <c r="C14140" s="89" t="s">
        <v>3635</v>
      </c>
      <c r="D14140" s="91" t="s">
        <v>3106</v>
      </c>
    </row>
    <row r="14141" spans="1:4">
      <c r="B14141" s="90" t="s">
        <v>20847</v>
      </c>
    </row>
    <row r="14142" spans="1:4">
      <c r="A14142" s="95">
        <v>3384</v>
      </c>
      <c r="B14142" s="90" t="s">
        <v>20848</v>
      </c>
      <c r="C14142" s="89" t="s">
        <v>3635</v>
      </c>
      <c r="D14142" s="91" t="s">
        <v>1986</v>
      </c>
    </row>
    <row r="14143" spans="1:4">
      <c r="A14143" s="95">
        <v>3389</v>
      </c>
      <c r="B14143" s="90" t="s">
        <v>20849</v>
      </c>
      <c r="C14143" s="89" t="s">
        <v>3635</v>
      </c>
      <c r="D14143" s="91" t="s">
        <v>4445</v>
      </c>
    </row>
    <row r="14144" spans="1:4">
      <c r="A14144" s="95">
        <v>3390</v>
      </c>
      <c r="B14144" s="90" t="s">
        <v>20850</v>
      </c>
      <c r="C14144" s="89" t="s">
        <v>3635</v>
      </c>
      <c r="D14144" s="91" t="s">
        <v>3531</v>
      </c>
    </row>
    <row r="14145" spans="1:4">
      <c r="A14145" s="95">
        <v>3391</v>
      </c>
      <c r="B14145" s="90" t="s">
        <v>20851</v>
      </c>
      <c r="C14145" s="89" t="s">
        <v>3635</v>
      </c>
      <c r="D14145" s="91" t="s">
        <v>4467</v>
      </c>
    </row>
    <row r="14146" spans="1:4">
      <c r="A14146" s="95">
        <v>3393</v>
      </c>
      <c r="B14146" s="90" t="s">
        <v>20852</v>
      </c>
      <c r="C14146" s="89" t="s">
        <v>3635</v>
      </c>
      <c r="D14146" s="91" t="s">
        <v>20853</v>
      </c>
    </row>
    <row r="14147" spans="1:4">
      <c r="A14147" s="95">
        <v>3394</v>
      </c>
      <c r="B14147" s="90" t="s">
        <v>20854</v>
      </c>
      <c r="C14147" s="89" t="s">
        <v>3635</v>
      </c>
      <c r="D14147" s="91" t="s">
        <v>20855</v>
      </c>
    </row>
    <row r="14148" spans="1:4">
      <c r="A14148" s="95">
        <v>3395</v>
      </c>
      <c r="B14148" s="90" t="s">
        <v>20856</v>
      </c>
      <c r="C14148" s="89" t="s">
        <v>3635</v>
      </c>
      <c r="D14148" s="91" t="s">
        <v>3947</v>
      </c>
    </row>
    <row r="14149" spans="1:4">
      <c r="A14149" s="95">
        <v>3396</v>
      </c>
      <c r="B14149" s="90" t="s">
        <v>20857</v>
      </c>
      <c r="C14149" s="89" t="s">
        <v>3635</v>
      </c>
      <c r="D14149" s="91" t="s">
        <v>1132</v>
      </c>
    </row>
    <row r="14150" spans="1:4">
      <c r="A14150" s="95">
        <v>3398</v>
      </c>
      <c r="B14150" s="90" t="s">
        <v>20858</v>
      </c>
      <c r="C14150" s="89" t="s">
        <v>3635</v>
      </c>
      <c r="D14150" s="91" t="s">
        <v>1417</v>
      </c>
    </row>
    <row r="14151" spans="1:4">
      <c r="A14151" s="95">
        <v>3405</v>
      </c>
      <c r="B14151" s="90" t="s">
        <v>20859</v>
      </c>
      <c r="C14151" s="89" t="s">
        <v>3635</v>
      </c>
      <c r="D14151" s="91" t="s">
        <v>1800</v>
      </c>
    </row>
    <row r="14152" spans="1:4">
      <c r="A14152" s="95">
        <v>3406</v>
      </c>
      <c r="B14152" s="90" t="s">
        <v>20860</v>
      </c>
      <c r="C14152" s="89" t="s">
        <v>3635</v>
      </c>
      <c r="D14152" s="91" t="s">
        <v>5702</v>
      </c>
    </row>
    <row r="14153" spans="1:4">
      <c r="A14153" s="95">
        <v>3408</v>
      </c>
      <c r="B14153" s="90" t="s">
        <v>20861</v>
      </c>
      <c r="C14153" s="89" t="s">
        <v>3617</v>
      </c>
      <c r="D14153" s="91" t="s">
        <v>1995</v>
      </c>
    </row>
    <row r="14154" spans="1:4">
      <c r="A14154" s="95">
        <v>3409</v>
      </c>
      <c r="B14154" s="90" t="s">
        <v>20862</v>
      </c>
      <c r="C14154" s="89" t="s">
        <v>3617</v>
      </c>
      <c r="D14154" s="91" t="s">
        <v>979</v>
      </c>
    </row>
    <row r="14155" spans="1:4">
      <c r="A14155" s="95">
        <v>3410</v>
      </c>
      <c r="B14155" s="90" t="s">
        <v>20863</v>
      </c>
      <c r="C14155" s="89" t="s">
        <v>3751</v>
      </c>
      <c r="D14155" s="91" t="s">
        <v>1013</v>
      </c>
    </row>
    <row r="14156" spans="1:4">
      <c r="A14156" s="95">
        <v>3411</v>
      </c>
      <c r="B14156" s="90" t="s">
        <v>20864</v>
      </c>
      <c r="C14156" s="89" t="s">
        <v>3751</v>
      </c>
      <c r="D14156" s="91" t="s">
        <v>20865</v>
      </c>
    </row>
    <row r="14157" spans="1:4">
      <c r="A14157" s="95">
        <v>3412</v>
      </c>
      <c r="B14157" s="90" t="s">
        <v>20866</v>
      </c>
      <c r="C14157" s="89" t="s">
        <v>3617</v>
      </c>
      <c r="D14157" s="91" t="s">
        <v>2970</v>
      </c>
    </row>
    <row r="14158" spans="1:4">
      <c r="A14158" s="95">
        <v>3413</v>
      </c>
      <c r="B14158" s="90" t="s">
        <v>20867</v>
      </c>
      <c r="C14158" s="89" t="s">
        <v>3617</v>
      </c>
      <c r="D14158" s="91" t="s">
        <v>20868</v>
      </c>
    </row>
    <row r="14159" spans="1:4">
      <c r="A14159" s="95">
        <v>3421</v>
      </c>
      <c r="B14159" s="90" t="s">
        <v>20869</v>
      </c>
      <c r="C14159" s="89" t="s">
        <v>3617</v>
      </c>
      <c r="D14159" s="91" t="s">
        <v>20870</v>
      </c>
    </row>
    <row r="14160" spans="1:4">
      <c r="B14160" s="90" t="s">
        <v>20871</v>
      </c>
    </row>
    <row r="14161" spans="1:4">
      <c r="B14161" s="90" t="s">
        <v>20872</v>
      </c>
    </row>
    <row r="14162" spans="1:4">
      <c r="A14162" s="95">
        <v>3423</v>
      </c>
      <c r="B14162" s="90" t="s">
        <v>20873</v>
      </c>
      <c r="C14162" s="89" t="s">
        <v>3617</v>
      </c>
      <c r="D14162" s="91" t="s">
        <v>20874</v>
      </c>
    </row>
    <row r="14163" spans="1:4">
      <c r="B14163" s="90" t="s">
        <v>20875</v>
      </c>
    </row>
    <row r="14164" spans="1:4">
      <c r="A14164" s="95">
        <v>3428</v>
      </c>
      <c r="B14164" s="90" t="s">
        <v>20876</v>
      </c>
      <c r="C14164" s="89" t="s">
        <v>3617</v>
      </c>
      <c r="D14164" s="91" t="s">
        <v>8883</v>
      </c>
    </row>
    <row r="14165" spans="1:4">
      <c r="B14165" s="90" t="s">
        <v>20877</v>
      </c>
    </row>
    <row r="14166" spans="1:4">
      <c r="B14166" s="90" t="s">
        <v>20878</v>
      </c>
    </row>
    <row r="14167" spans="1:4">
      <c r="A14167" s="95">
        <v>3429</v>
      </c>
      <c r="B14167" s="90" t="s">
        <v>20879</v>
      </c>
      <c r="C14167" s="89" t="s">
        <v>3617</v>
      </c>
      <c r="D14167" s="91" t="s">
        <v>20880</v>
      </c>
    </row>
    <row r="14168" spans="1:4">
      <c r="B14168" s="90" t="s">
        <v>20881</v>
      </c>
    </row>
    <row r="14169" spans="1:4">
      <c r="B14169" s="90" t="s">
        <v>20882</v>
      </c>
    </row>
    <row r="14170" spans="1:4">
      <c r="A14170" s="95">
        <v>3437</v>
      </c>
      <c r="B14170" s="90" t="s">
        <v>20883</v>
      </c>
      <c r="C14170" s="89" t="s">
        <v>3617</v>
      </c>
      <c r="D14170" s="91" t="s">
        <v>20884</v>
      </c>
    </row>
    <row r="14171" spans="1:4">
      <c r="B14171" s="90" t="s">
        <v>20885</v>
      </c>
    </row>
    <row r="14172" spans="1:4">
      <c r="A14172" s="95">
        <v>3441</v>
      </c>
      <c r="B14172" s="90" t="s">
        <v>20886</v>
      </c>
      <c r="C14172" s="89" t="s">
        <v>3635</v>
      </c>
      <c r="D14172" s="91" t="s">
        <v>2481</v>
      </c>
    </row>
    <row r="14173" spans="1:4">
      <c r="A14173" s="95">
        <v>3442</v>
      </c>
      <c r="B14173" s="90" t="s">
        <v>20887</v>
      </c>
      <c r="C14173" s="89" t="s">
        <v>3635</v>
      </c>
      <c r="D14173" s="91" t="s">
        <v>969</v>
      </c>
    </row>
    <row r="14174" spans="1:4">
      <c r="A14174" s="95">
        <v>3443</v>
      </c>
      <c r="B14174" s="90" t="s">
        <v>20888</v>
      </c>
      <c r="C14174" s="89" t="s">
        <v>3635</v>
      </c>
      <c r="D14174" s="91" t="s">
        <v>2743</v>
      </c>
    </row>
    <row r="14175" spans="1:4">
      <c r="B14175" s="90" t="s">
        <v>20889</v>
      </c>
    </row>
    <row r="14176" spans="1:4">
      <c r="D14176" s="89" t="s">
        <v>3701</v>
      </c>
    </row>
    <row r="14177" spans="1:4">
      <c r="B14177" s="87" t="s">
        <v>20890</v>
      </c>
    </row>
    <row r="14179" spans="1:4">
      <c r="B14179" s="87" t="s">
        <v>3609</v>
      </c>
      <c r="C14179" s="88" t="s">
        <v>3610</v>
      </c>
    </row>
    <row r="14180" spans="1:4">
      <c r="D14180" s="88" t="s">
        <v>3611</v>
      </c>
    </row>
    <row r="14181" spans="1:4">
      <c r="A14181" s="88" t="s">
        <v>3612</v>
      </c>
      <c r="B14181" s="87" t="s">
        <v>3613</v>
      </c>
      <c r="C14181" s="88" t="s">
        <v>3614</v>
      </c>
    </row>
    <row r="14182" spans="1:4">
      <c r="A14182" s="95">
        <v>3444</v>
      </c>
      <c r="C14182" s="89" t="s">
        <v>3635</v>
      </c>
      <c r="D14182" s="91" t="s">
        <v>2067</v>
      </c>
    </row>
    <row r="14183" spans="1:4">
      <c r="A14183" s="95">
        <v>3445</v>
      </c>
      <c r="B14183" s="90" t="s">
        <v>20891</v>
      </c>
      <c r="C14183" s="89" t="s">
        <v>3635</v>
      </c>
      <c r="D14183" s="91" t="s">
        <v>2682</v>
      </c>
    </row>
    <row r="14184" spans="1:4">
      <c r="A14184" s="95">
        <v>3446</v>
      </c>
      <c r="B14184" s="90" t="s">
        <v>20892</v>
      </c>
      <c r="C14184" s="89" t="s">
        <v>3635</v>
      </c>
      <c r="D14184" s="91" t="s">
        <v>1859</v>
      </c>
    </row>
    <row r="14185" spans="1:4">
      <c r="A14185" s="95">
        <v>3447</v>
      </c>
      <c r="B14185" s="90" t="s">
        <v>20893</v>
      </c>
      <c r="C14185" s="89" t="s">
        <v>3635</v>
      </c>
      <c r="D14185" s="91" t="s">
        <v>1958</v>
      </c>
    </row>
    <row r="14186" spans="1:4">
      <c r="A14186" s="95">
        <v>3448</v>
      </c>
      <c r="B14186" s="90" t="s">
        <v>20894</v>
      </c>
      <c r="C14186" s="89" t="s">
        <v>3635</v>
      </c>
      <c r="D14186" s="91" t="s">
        <v>5729</v>
      </c>
    </row>
    <row r="14187" spans="1:4">
      <c r="A14187" s="95">
        <v>3449</v>
      </c>
      <c r="B14187" s="90" t="s">
        <v>20895</v>
      </c>
      <c r="C14187" s="89" t="s">
        <v>3635</v>
      </c>
      <c r="D14187" s="91" t="s">
        <v>5732</v>
      </c>
    </row>
    <row r="14188" spans="1:4">
      <c r="A14188" s="95">
        <v>3450</v>
      </c>
      <c r="B14188" s="90" t="s">
        <v>20896</v>
      </c>
      <c r="C14188" s="89" t="s">
        <v>3635</v>
      </c>
      <c r="D14188" s="91" t="s">
        <v>160</v>
      </c>
    </row>
    <row r="14189" spans="1:4">
      <c r="A14189" s="95">
        <v>3451</v>
      </c>
      <c r="B14189" s="90" t="s">
        <v>20897</v>
      </c>
      <c r="C14189" s="89" t="s">
        <v>3635</v>
      </c>
      <c r="D14189" s="91" t="s">
        <v>1646</v>
      </c>
    </row>
    <row r="14190" spans="1:4">
      <c r="A14190" s="95">
        <v>3452</v>
      </c>
      <c r="B14190" s="90" t="s">
        <v>20898</v>
      </c>
      <c r="C14190" s="89" t="s">
        <v>3635</v>
      </c>
      <c r="D14190" s="91" t="s">
        <v>2408</v>
      </c>
    </row>
    <row r="14191" spans="1:4">
      <c r="A14191" s="95">
        <v>3453</v>
      </c>
      <c r="B14191" s="90" t="s">
        <v>20899</v>
      </c>
      <c r="C14191" s="89" t="s">
        <v>3635</v>
      </c>
      <c r="D14191" s="91" t="s">
        <v>2863</v>
      </c>
    </row>
    <row r="14192" spans="1:4">
      <c r="A14192" s="95">
        <v>3454</v>
      </c>
      <c r="B14192" s="90" t="s">
        <v>20900</v>
      </c>
      <c r="C14192" s="89" t="s">
        <v>3635</v>
      </c>
      <c r="D14192" s="91" t="s">
        <v>8891</v>
      </c>
    </row>
    <row r="14193" spans="1:4">
      <c r="A14193" s="95">
        <v>3455</v>
      </c>
      <c r="B14193" s="90" t="s">
        <v>20901</v>
      </c>
      <c r="C14193" s="89" t="s">
        <v>3635</v>
      </c>
      <c r="D14193" s="91" t="s">
        <v>1112</v>
      </c>
    </row>
    <row r="14194" spans="1:4">
      <c r="A14194" s="95">
        <v>3456</v>
      </c>
      <c r="B14194" s="90" t="s">
        <v>20902</v>
      </c>
      <c r="C14194" s="89" t="s">
        <v>3635</v>
      </c>
      <c r="D14194" s="91" t="s">
        <v>3166</v>
      </c>
    </row>
    <row r="14195" spans="1:4">
      <c r="A14195" s="95">
        <v>3457</v>
      </c>
      <c r="B14195" s="90" t="s">
        <v>20903</v>
      </c>
      <c r="C14195" s="89" t="s">
        <v>3635</v>
      </c>
      <c r="D14195" s="91" t="s">
        <v>1064</v>
      </c>
    </row>
    <row r="14196" spans="1:4">
      <c r="A14196" s="95">
        <v>3458</v>
      </c>
      <c r="B14196" s="90" t="s">
        <v>20904</v>
      </c>
      <c r="C14196" s="89" t="s">
        <v>3635</v>
      </c>
      <c r="D14196" s="91" t="s">
        <v>169</v>
      </c>
    </row>
    <row r="14197" spans="1:4">
      <c r="A14197" s="95">
        <v>3459</v>
      </c>
      <c r="B14197" s="90" t="s">
        <v>20905</v>
      </c>
      <c r="C14197" s="89" t="s">
        <v>3635</v>
      </c>
      <c r="D14197" s="91" t="s">
        <v>5774</v>
      </c>
    </row>
    <row r="14198" spans="1:4">
      <c r="A14198" s="95">
        <v>3460</v>
      </c>
      <c r="B14198" s="90" t="s">
        <v>20906</v>
      </c>
      <c r="C14198" s="89" t="s">
        <v>3635</v>
      </c>
      <c r="D14198" s="91" t="s">
        <v>20907</v>
      </c>
    </row>
    <row r="14199" spans="1:4">
      <c r="A14199" s="95">
        <v>3461</v>
      </c>
      <c r="B14199" s="90" t="s">
        <v>20908</v>
      </c>
      <c r="C14199" s="89" t="s">
        <v>3635</v>
      </c>
      <c r="D14199" s="91" t="s">
        <v>5778</v>
      </c>
    </row>
    <row r="14200" spans="1:4">
      <c r="A14200" s="95">
        <v>3462</v>
      </c>
      <c r="B14200" s="90" t="s">
        <v>20909</v>
      </c>
      <c r="C14200" s="89" t="s">
        <v>3635</v>
      </c>
      <c r="D14200" s="91" t="s">
        <v>357</v>
      </c>
    </row>
    <row r="14201" spans="1:4">
      <c r="A14201" s="95">
        <v>3463</v>
      </c>
      <c r="B14201" s="90" t="s">
        <v>20910</v>
      </c>
      <c r="C14201" s="89" t="s">
        <v>3635</v>
      </c>
      <c r="D14201" s="91" t="s">
        <v>1558</v>
      </c>
    </row>
    <row r="14202" spans="1:4">
      <c r="A14202" s="95">
        <v>3464</v>
      </c>
      <c r="B14202" s="90" t="s">
        <v>20911</v>
      </c>
      <c r="C14202" s="89" t="s">
        <v>3635</v>
      </c>
      <c r="D14202" s="91" t="s">
        <v>1558</v>
      </c>
    </row>
    <row r="14203" spans="1:4">
      <c r="A14203" s="95">
        <v>3465</v>
      </c>
      <c r="B14203" s="90" t="s">
        <v>20912</v>
      </c>
      <c r="C14203" s="89" t="s">
        <v>3635</v>
      </c>
      <c r="D14203" s="91" t="s">
        <v>2674</v>
      </c>
    </row>
    <row r="14204" spans="1:4">
      <c r="A14204" s="95">
        <v>3466</v>
      </c>
      <c r="B14204" s="90" t="s">
        <v>20913</v>
      </c>
      <c r="C14204" s="89" t="s">
        <v>3635</v>
      </c>
      <c r="D14204" s="91" t="s">
        <v>2848</v>
      </c>
    </row>
    <row r="14205" spans="1:4">
      <c r="A14205" s="95">
        <v>3467</v>
      </c>
      <c r="B14205" s="90" t="s">
        <v>20914</v>
      </c>
      <c r="C14205" s="89" t="s">
        <v>3635</v>
      </c>
      <c r="D14205" s="91" t="s">
        <v>2188</v>
      </c>
    </row>
    <row r="14206" spans="1:4">
      <c r="A14206" s="95">
        <v>3468</v>
      </c>
      <c r="B14206" s="90" t="s">
        <v>20915</v>
      </c>
      <c r="C14206" s="89" t="s">
        <v>3635</v>
      </c>
      <c r="D14206" s="91" t="s">
        <v>5702</v>
      </c>
    </row>
    <row r="14207" spans="1:4">
      <c r="A14207" s="95">
        <v>3469</v>
      </c>
      <c r="B14207" s="90" t="s">
        <v>20916</v>
      </c>
      <c r="C14207" s="89" t="s">
        <v>3635</v>
      </c>
      <c r="D14207" s="91" t="s">
        <v>5776</v>
      </c>
    </row>
    <row r="14208" spans="1:4">
      <c r="A14208" s="95">
        <v>3470</v>
      </c>
      <c r="B14208" s="90" t="s">
        <v>20917</v>
      </c>
      <c r="C14208" s="89" t="s">
        <v>3635</v>
      </c>
      <c r="D14208" s="91" t="s">
        <v>2127</v>
      </c>
    </row>
    <row r="14209" spans="1:4">
      <c r="A14209" s="95">
        <v>3471</v>
      </c>
      <c r="B14209" s="90" t="s">
        <v>20918</v>
      </c>
      <c r="C14209" s="89" t="s">
        <v>3635</v>
      </c>
      <c r="D14209" s="91" t="s">
        <v>3225</v>
      </c>
    </row>
    <row r="14210" spans="1:4">
      <c r="A14210" s="95">
        <v>3472</v>
      </c>
      <c r="B14210" s="90" t="s">
        <v>20919</v>
      </c>
      <c r="C14210" s="89" t="s">
        <v>3635</v>
      </c>
      <c r="D14210" s="91" t="s">
        <v>127</v>
      </c>
    </row>
    <row r="14211" spans="1:4">
      <c r="A14211" s="95">
        <v>3473</v>
      </c>
      <c r="B14211" s="90" t="s">
        <v>20920</v>
      </c>
      <c r="C14211" s="89" t="s">
        <v>3635</v>
      </c>
      <c r="D14211" s="91" t="s">
        <v>712</v>
      </c>
    </row>
    <row r="14212" spans="1:4">
      <c r="A14212" s="95">
        <v>3474</v>
      </c>
      <c r="B14212" s="90" t="s">
        <v>20921</v>
      </c>
      <c r="C14212" s="89" t="s">
        <v>3635</v>
      </c>
      <c r="D14212" s="91" t="s">
        <v>986</v>
      </c>
    </row>
    <row r="14213" spans="1:4">
      <c r="A14213" s="95">
        <v>3475</v>
      </c>
      <c r="B14213" s="90" t="s">
        <v>20922</v>
      </c>
      <c r="C14213" s="89" t="s">
        <v>3635</v>
      </c>
      <c r="D14213" s="91" t="s">
        <v>665</v>
      </c>
    </row>
    <row r="14214" spans="1:4">
      <c r="A14214" s="95">
        <v>3477</v>
      </c>
      <c r="B14214" s="90" t="s">
        <v>20923</v>
      </c>
      <c r="C14214" s="89" t="s">
        <v>3635</v>
      </c>
      <c r="D14214" s="91" t="s">
        <v>1065</v>
      </c>
    </row>
    <row r="14215" spans="1:4">
      <c r="D14215" s="89" t="s">
        <v>3701</v>
      </c>
    </row>
    <row r="14216" spans="1:4">
      <c r="B14216" s="87" t="s">
        <v>20924</v>
      </c>
    </row>
    <row r="14218" spans="1:4">
      <c r="B14218" s="87" t="s">
        <v>3609</v>
      </c>
      <c r="C14218" s="88" t="s">
        <v>3610</v>
      </c>
    </row>
    <row r="14219" spans="1:4">
      <c r="D14219" s="88" t="s">
        <v>3611</v>
      </c>
    </row>
    <row r="14220" spans="1:4">
      <c r="A14220" s="88" t="s">
        <v>3612</v>
      </c>
      <c r="B14220" s="87" t="s">
        <v>3613</v>
      </c>
      <c r="C14220" s="88" t="s">
        <v>3614</v>
      </c>
    </row>
    <row r="14221" spans="1:4">
      <c r="A14221" s="95">
        <v>3478</v>
      </c>
      <c r="B14221" s="90" t="s">
        <v>20925</v>
      </c>
      <c r="C14221" s="89" t="s">
        <v>3635</v>
      </c>
      <c r="D14221" s="91" t="s">
        <v>2183</v>
      </c>
    </row>
    <row r="14222" spans="1:4">
      <c r="A14222" s="95">
        <v>3481</v>
      </c>
      <c r="B14222" s="90" t="s">
        <v>20926</v>
      </c>
      <c r="C14222" s="89" t="s">
        <v>3635</v>
      </c>
      <c r="D14222" s="91" t="s">
        <v>1106</v>
      </c>
    </row>
    <row r="14223" spans="1:4">
      <c r="A14223" s="95">
        <v>3482</v>
      </c>
      <c r="B14223" s="90" t="s">
        <v>20927</v>
      </c>
      <c r="C14223" s="89" t="s">
        <v>3635</v>
      </c>
      <c r="D14223" s="91" t="s">
        <v>1299</v>
      </c>
    </row>
    <row r="14224" spans="1:4">
      <c r="A14224" s="95">
        <v>3485</v>
      </c>
      <c r="B14224" s="90" t="s">
        <v>20928</v>
      </c>
      <c r="C14224" s="89" t="s">
        <v>3635</v>
      </c>
      <c r="D14224" s="91" t="s">
        <v>5739</v>
      </c>
    </row>
    <row r="14225" spans="1:4">
      <c r="A14225" s="95">
        <v>3489</v>
      </c>
      <c r="B14225" s="90" t="s">
        <v>20929</v>
      </c>
      <c r="C14225" s="89" t="s">
        <v>3635</v>
      </c>
      <c r="D14225" s="91" t="s">
        <v>3444</v>
      </c>
    </row>
    <row r="14226" spans="1:4">
      <c r="A14226" s="95">
        <v>3491</v>
      </c>
      <c r="B14226" s="90" t="s">
        <v>20930</v>
      </c>
      <c r="C14226" s="89" t="s">
        <v>3635</v>
      </c>
      <c r="D14226" s="91" t="s">
        <v>5741</v>
      </c>
    </row>
    <row r="14227" spans="1:4">
      <c r="A14227" s="95">
        <v>3492</v>
      </c>
      <c r="B14227" s="90" t="s">
        <v>20931</v>
      </c>
      <c r="C14227" s="89" t="s">
        <v>3635</v>
      </c>
      <c r="D14227" s="91" t="s">
        <v>145</v>
      </c>
    </row>
    <row r="14228" spans="1:4">
      <c r="A14228" s="95">
        <v>3493</v>
      </c>
      <c r="B14228" s="90" t="s">
        <v>20932</v>
      </c>
      <c r="C14228" s="89" t="s">
        <v>3635</v>
      </c>
      <c r="D14228" s="91" t="s">
        <v>5744</v>
      </c>
    </row>
    <row r="14229" spans="1:4">
      <c r="A14229" s="95">
        <v>3496</v>
      </c>
      <c r="B14229" s="90" t="s">
        <v>20933</v>
      </c>
      <c r="C14229" s="89" t="s">
        <v>3635</v>
      </c>
      <c r="D14229" s="91" t="s">
        <v>944</v>
      </c>
    </row>
    <row r="14230" spans="1:4">
      <c r="A14230" s="95">
        <v>3497</v>
      </c>
      <c r="B14230" s="90" t="s">
        <v>20934</v>
      </c>
      <c r="C14230" s="89" t="s">
        <v>3635</v>
      </c>
      <c r="D14230" s="91" t="s">
        <v>156</v>
      </c>
    </row>
    <row r="14231" spans="1:4">
      <c r="A14231" s="95">
        <v>3498</v>
      </c>
      <c r="B14231" s="90" t="s">
        <v>20935</v>
      </c>
      <c r="C14231" s="89" t="s">
        <v>3635</v>
      </c>
      <c r="D14231" s="91" t="s">
        <v>1131</v>
      </c>
    </row>
    <row r="14232" spans="1:4">
      <c r="A14232" s="95">
        <v>3499</v>
      </c>
      <c r="B14232" s="90" t="s">
        <v>20936</v>
      </c>
      <c r="C14232" s="89" t="s">
        <v>3635</v>
      </c>
      <c r="D14232" s="89" t="s">
        <v>304</v>
      </c>
    </row>
    <row r="14233" spans="1:4">
      <c r="A14233" s="95">
        <v>3500</v>
      </c>
      <c r="B14233" s="90" t="s">
        <v>20937</v>
      </c>
      <c r="C14233" s="89" t="s">
        <v>3635</v>
      </c>
      <c r="D14233" s="89" t="s">
        <v>277</v>
      </c>
    </row>
    <row r="14234" spans="1:4">
      <c r="A14234" s="95">
        <v>3501</v>
      </c>
      <c r="B14234" s="90" t="s">
        <v>20938</v>
      </c>
      <c r="C14234" s="89" t="s">
        <v>3635</v>
      </c>
      <c r="D14234" s="91" t="s">
        <v>549</v>
      </c>
    </row>
    <row r="14235" spans="1:4">
      <c r="A14235" s="95">
        <v>3502</v>
      </c>
      <c r="B14235" s="90" t="s">
        <v>20939</v>
      </c>
      <c r="C14235" s="89" t="s">
        <v>3635</v>
      </c>
      <c r="D14235" s="91" t="s">
        <v>326</v>
      </c>
    </row>
    <row r="14236" spans="1:4">
      <c r="A14236" s="95">
        <v>3503</v>
      </c>
      <c r="B14236" s="90" t="s">
        <v>20940</v>
      </c>
      <c r="C14236" s="89" t="s">
        <v>3635</v>
      </c>
      <c r="D14236" s="91" t="s">
        <v>3569</v>
      </c>
    </row>
    <row r="14237" spans="1:4">
      <c r="A14237" s="95">
        <v>3505</v>
      </c>
      <c r="B14237" s="90" t="s">
        <v>20941</v>
      </c>
      <c r="C14237" s="89" t="s">
        <v>3635</v>
      </c>
      <c r="D14237" s="91" t="s">
        <v>2280</v>
      </c>
    </row>
    <row r="14238" spans="1:4">
      <c r="A14238" s="95">
        <v>3508</v>
      </c>
      <c r="B14238" s="90" t="s">
        <v>20942</v>
      </c>
      <c r="C14238" s="89" t="s">
        <v>3635</v>
      </c>
      <c r="D14238" s="91" t="s">
        <v>5786</v>
      </c>
    </row>
    <row r="14239" spans="1:4">
      <c r="A14239" s="95">
        <v>3509</v>
      </c>
      <c r="B14239" s="90" t="s">
        <v>20943</v>
      </c>
      <c r="C14239" s="89" t="s">
        <v>3635</v>
      </c>
      <c r="D14239" s="91" t="s">
        <v>2414</v>
      </c>
    </row>
    <row r="14240" spans="1:4">
      <c r="A14240" s="95">
        <v>3510</v>
      </c>
      <c r="B14240" s="90" t="s">
        <v>20944</v>
      </c>
      <c r="C14240" s="89" t="s">
        <v>3635</v>
      </c>
      <c r="D14240" s="91" t="s">
        <v>527</v>
      </c>
    </row>
    <row r="14241" spans="1:4">
      <c r="A14241" s="95">
        <v>3511</v>
      </c>
      <c r="B14241" s="90" t="s">
        <v>20945</v>
      </c>
      <c r="C14241" s="89" t="s">
        <v>3635</v>
      </c>
      <c r="D14241" s="91" t="s">
        <v>5800</v>
      </c>
    </row>
    <row r="14242" spans="1:4">
      <c r="A14242" s="95">
        <v>3512</v>
      </c>
      <c r="B14242" s="90" t="s">
        <v>20946</v>
      </c>
      <c r="C14242" s="89" t="s">
        <v>3635</v>
      </c>
      <c r="D14242" s="91" t="s">
        <v>5759</v>
      </c>
    </row>
    <row r="14243" spans="1:4">
      <c r="A14243" s="95">
        <v>3513</v>
      </c>
      <c r="B14243" s="90" t="s">
        <v>20947</v>
      </c>
      <c r="C14243" s="89" t="s">
        <v>3635</v>
      </c>
      <c r="D14243" s="91" t="s">
        <v>5802</v>
      </c>
    </row>
    <row r="14244" spans="1:4">
      <c r="A14244" s="95">
        <v>3515</v>
      </c>
      <c r="B14244" s="90" t="s">
        <v>20948</v>
      </c>
      <c r="C14244" s="89" t="s">
        <v>3635</v>
      </c>
      <c r="D14244" s="91" t="s">
        <v>116</v>
      </c>
    </row>
    <row r="14245" spans="1:4">
      <c r="A14245" s="95">
        <v>3516</v>
      </c>
      <c r="B14245" s="90" t="s">
        <v>20949</v>
      </c>
      <c r="C14245" s="89" t="s">
        <v>3635</v>
      </c>
      <c r="D14245" s="89" t="s">
        <v>304</v>
      </c>
    </row>
    <row r="14246" spans="1:4">
      <c r="A14246" s="95">
        <v>3517</v>
      </c>
      <c r="B14246" s="90" t="s">
        <v>20950</v>
      </c>
      <c r="C14246" s="89" t="s">
        <v>3635</v>
      </c>
      <c r="D14246" s="91" t="s">
        <v>2295</v>
      </c>
    </row>
    <row r="14247" spans="1:4">
      <c r="A14247" s="95">
        <v>3518</v>
      </c>
      <c r="B14247" s="90" t="s">
        <v>20951</v>
      </c>
      <c r="C14247" s="89" t="s">
        <v>3635</v>
      </c>
      <c r="D14247" s="91" t="s">
        <v>823</v>
      </c>
    </row>
    <row r="14248" spans="1:4">
      <c r="A14248" s="95">
        <v>3519</v>
      </c>
      <c r="B14248" s="90" t="s">
        <v>20952</v>
      </c>
      <c r="C14248" s="89" t="s">
        <v>3635</v>
      </c>
      <c r="D14248" s="91" t="s">
        <v>391</v>
      </c>
    </row>
    <row r="14249" spans="1:4">
      <c r="A14249" s="95">
        <v>3520</v>
      </c>
      <c r="B14249" s="90" t="s">
        <v>20953</v>
      </c>
      <c r="C14249" s="89" t="s">
        <v>3635</v>
      </c>
      <c r="D14249" s="91" t="s">
        <v>266</v>
      </c>
    </row>
    <row r="14250" spans="1:4">
      <c r="A14250" s="95">
        <v>3521</v>
      </c>
      <c r="B14250" s="90" t="s">
        <v>20954</v>
      </c>
      <c r="C14250" s="89" t="s">
        <v>3635</v>
      </c>
      <c r="D14250" s="91" t="s">
        <v>941</v>
      </c>
    </row>
    <row r="14251" spans="1:4">
      <c r="A14251" s="95">
        <v>3522</v>
      </c>
      <c r="B14251" s="90" t="s">
        <v>20955</v>
      </c>
      <c r="C14251" s="89" t="s">
        <v>3635</v>
      </c>
      <c r="D14251" s="91" t="s">
        <v>3542</v>
      </c>
    </row>
    <row r="14252" spans="1:4">
      <c r="A14252" s="95">
        <v>3524</v>
      </c>
      <c r="B14252" s="90" t="s">
        <v>20956</v>
      </c>
      <c r="C14252" s="89" t="s">
        <v>3635</v>
      </c>
      <c r="D14252" s="91" t="s">
        <v>3748</v>
      </c>
    </row>
    <row r="14253" spans="1:4">
      <c r="A14253" s="95">
        <v>3525</v>
      </c>
      <c r="B14253" s="90" t="s">
        <v>20957</v>
      </c>
      <c r="C14253" s="89" t="s">
        <v>3635</v>
      </c>
      <c r="D14253" s="91" t="s">
        <v>5757</v>
      </c>
    </row>
    <row r="14254" spans="1:4">
      <c r="D14254" s="89" t="s">
        <v>3701</v>
      </c>
    </row>
    <row r="14255" spans="1:4">
      <c r="B14255" s="87" t="s">
        <v>20958</v>
      </c>
    </row>
    <row r="14257" spans="1:4">
      <c r="B14257" s="87" t="s">
        <v>3609</v>
      </c>
      <c r="C14257" s="88" t="s">
        <v>3610</v>
      </c>
    </row>
    <row r="14258" spans="1:4">
      <c r="D14258" s="88" t="s">
        <v>3611</v>
      </c>
    </row>
    <row r="14259" spans="1:4">
      <c r="A14259" s="88" t="s">
        <v>3612</v>
      </c>
      <c r="B14259" s="87" t="s">
        <v>3613</v>
      </c>
      <c r="C14259" s="88" t="s">
        <v>3614</v>
      </c>
    </row>
    <row r="14260" spans="1:4">
      <c r="A14260" s="95">
        <v>3526</v>
      </c>
      <c r="B14260" s="90" t="s">
        <v>20959</v>
      </c>
      <c r="C14260" s="89" t="s">
        <v>3635</v>
      </c>
      <c r="D14260" s="91" t="s">
        <v>1779</v>
      </c>
    </row>
    <row r="14261" spans="1:4">
      <c r="A14261" s="95">
        <v>3527</v>
      </c>
      <c r="B14261" s="90" t="s">
        <v>20960</v>
      </c>
      <c r="C14261" s="89" t="s">
        <v>3635</v>
      </c>
      <c r="D14261" s="91" t="s">
        <v>2802</v>
      </c>
    </row>
    <row r="14262" spans="1:4">
      <c r="A14262" s="95">
        <v>3528</v>
      </c>
      <c r="B14262" s="90" t="s">
        <v>20961</v>
      </c>
      <c r="C14262" s="89" t="s">
        <v>3635</v>
      </c>
      <c r="D14262" s="91" t="s">
        <v>3420</v>
      </c>
    </row>
    <row r="14263" spans="1:4">
      <c r="A14263" s="95">
        <v>3529</v>
      </c>
      <c r="B14263" s="90" t="s">
        <v>20962</v>
      </c>
      <c r="C14263" s="89" t="s">
        <v>3635</v>
      </c>
      <c r="D14263" s="89" t="s">
        <v>2494</v>
      </c>
    </row>
    <row r="14264" spans="1:4">
      <c r="A14264" s="95">
        <v>3530</v>
      </c>
      <c r="B14264" s="90" t="s">
        <v>20963</v>
      </c>
      <c r="C14264" s="89" t="s">
        <v>3635</v>
      </c>
      <c r="D14264" s="91" t="s">
        <v>5804</v>
      </c>
    </row>
    <row r="14265" spans="1:4">
      <c r="A14265" s="95">
        <v>3531</v>
      </c>
      <c r="B14265" s="90" t="s">
        <v>20964</v>
      </c>
      <c r="C14265" s="89" t="s">
        <v>3635</v>
      </c>
      <c r="D14265" s="91" t="s">
        <v>649</v>
      </c>
    </row>
    <row r="14266" spans="1:4">
      <c r="A14266" s="95">
        <v>3532</v>
      </c>
      <c r="B14266" s="90" t="s">
        <v>20965</v>
      </c>
      <c r="C14266" s="89" t="s">
        <v>3635</v>
      </c>
      <c r="D14266" s="91" t="s">
        <v>1657</v>
      </c>
    </row>
    <row r="14267" spans="1:4">
      <c r="A14267" s="95">
        <v>3533</v>
      </c>
      <c r="B14267" s="90" t="s">
        <v>20966</v>
      </c>
      <c r="C14267" s="89" t="s">
        <v>3635</v>
      </c>
      <c r="D14267" s="91" t="s">
        <v>947</v>
      </c>
    </row>
    <row r="14268" spans="1:4">
      <c r="A14268" s="95">
        <v>3534</v>
      </c>
      <c r="B14268" s="90" t="s">
        <v>20967</v>
      </c>
      <c r="C14268" s="89" t="s">
        <v>3635</v>
      </c>
      <c r="D14268" s="91" t="s">
        <v>658</v>
      </c>
    </row>
    <row r="14269" spans="1:4">
      <c r="A14269" s="95">
        <v>3535</v>
      </c>
      <c r="B14269" s="90" t="s">
        <v>20968</v>
      </c>
      <c r="C14269" s="89" t="s">
        <v>3635</v>
      </c>
      <c r="D14269" s="91" t="s">
        <v>446</v>
      </c>
    </row>
    <row r="14270" spans="1:4">
      <c r="A14270" s="95">
        <v>3536</v>
      </c>
      <c r="B14270" s="90" t="s">
        <v>20969</v>
      </c>
      <c r="C14270" s="89" t="s">
        <v>3635</v>
      </c>
      <c r="D14270" s="91" t="s">
        <v>1093</v>
      </c>
    </row>
    <row r="14271" spans="1:4">
      <c r="A14271" s="95">
        <v>3538</v>
      </c>
      <c r="B14271" s="90" t="s">
        <v>20970</v>
      </c>
      <c r="C14271" s="89" t="s">
        <v>3635</v>
      </c>
      <c r="D14271" s="91" t="s">
        <v>930</v>
      </c>
    </row>
    <row r="14272" spans="1:4">
      <c r="A14272" s="95">
        <v>3539</v>
      </c>
      <c r="B14272" s="90" t="s">
        <v>20971</v>
      </c>
      <c r="C14272" s="89" t="s">
        <v>3635</v>
      </c>
      <c r="D14272" s="91" t="s">
        <v>2100</v>
      </c>
    </row>
    <row r="14273" spans="1:4">
      <c r="A14273" s="95">
        <v>3540</v>
      </c>
      <c r="B14273" s="90" t="s">
        <v>20972</v>
      </c>
      <c r="C14273" s="89" t="s">
        <v>3635</v>
      </c>
      <c r="D14273" s="91" t="s">
        <v>464</v>
      </c>
    </row>
    <row r="14274" spans="1:4">
      <c r="A14274" s="95">
        <v>3542</v>
      </c>
      <c r="B14274" s="90" t="s">
        <v>20973</v>
      </c>
      <c r="C14274" s="89" t="s">
        <v>3635</v>
      </c>
      <c r="D14274" s="89" t="s">
        <v>373</v>
      </c>
    </row>
    <row r="14275" spans="1:4">
      <c r="A14275" s="95">
        <v>3543</v>
      </c>
      <c r="B14275" s="90" t="s">
        <v>20974</v>
      </c>
      <c r="C14275" s="89" t="s">
        <v>3635</v>
      </c>
      <c r="D14275" s="91" t="s">
        <v>232</v>
      </c>
    </row>
    <row r="14276" spans="1:4">
      <c r="A14276" s="95">
        <v>3585</v>
      </c>
      <c r="B14276" s="90" t="s">
        <v>20975</v>
      </c>
      <c r="C14276" s="89" t="s">
        <v>3635</v>
      </c>
      <c r="D14276" s="91" t="s">
        <v>5831</v>
      </c>
    </row>
    <row r="14277" spans="1:4">
      <c r="A14277" s="95">
        <v>3586</v>
      </c>
      <c r="B14277" s="90" t="s">
        <v>20976</v>
      </c>
      <c r="C14277" s="89" t="s">
        <v>3635</v>
      </c>
      <c r="D14277" s="91" t="s">
        <v>3588</v>
      </c>
    </row>
    <row r="14278" spans="1:4">
      <c r="A14278" s="95">
        <v>3587</v>
      </c>
      <c r="B14278" s="90" t="s">
        <v>20977</v>
      </c>
      <c r="C14278" s="89" t="s">
        <v>3635</v>
      </c>
      <c r="D14278" s="91" t="s">
        <v>753</v>
      </c>
    </row>
    <row r="14279" spans="1:4">
      <c r="A14279" s="95">
        <v>3588</v>
      </c>
      <c r="B14279" s="90" t="s">
        <v>20978</v>
      </c>
      <c r="C14279" s="89" t="s">
        <v>3635</v>
      </c>
      <c r="D14279" s="91" t="s">
        <v>2369</v>
      </c>
    </row>
    <row r="14280" spans="1:4">
      <c r="A14280" s="95">
        <v>3589</v>
      </c>
      <c r="B14280" s="90" t="s">
        <v>20979</v>
      </c>
      <c r="C14280" s="89" t="s">
        <v>3635</v>
      </c>
      <c r="D14280" s="91" t="s">
        <v>5838</v>
      </c>
    </row>
    <row r="14281" spans="1:4">
      <c r="A14281" s="95">
        <v>3590</v>
      </c>
      <c r="B14281" s="90" t="s">
        <v>20980</v>
      </c>
      <c r="C14281" s="89" t="s">
        <v>3635</v>
      </c>
      <c r="D14281" s="91" t="s">
        <v>5840</v>
      </c>
    </row>
    <row r="14282" spans="1:4">
      <c r="A14282" s="95">
        <v>3591</v>
      </c>
      <c r="B14282" s="90" t="s">
        <v>20981</v>
      </c>
      <c r="C14282" s="89" t="s">
        <v>3635</v>
      </c>
      <c r="D14282" s="91" t="s">
        <v>5844</v>
      </c>
    </row>
    <row r="14283" spans="1:4">
      <c r="A14283" s="95">
        <v>3592</v>
      </c>
      <c r="B14283" s="90" t="s">
        <v>20982</v>
      </c>
      <c r="C14283" s="89" t="s">
        <v>3635</v>
      </c>
      <c r="D14283" s="91" t="s">
        <v>5842</v>
      </c>
    </row>
    <row r="14284" spans="1:4">
      <c r="A14284" s="95">
        <v>3593</v>
      </c>
      <c r="B14284" s="90" t="s">
        <v>20983</v>
      </c>
      <c r="C14284" s="89" t="s">
        <v>3635</v>
      </c>
      <c r="D14284" s="91" t="s">
        <v>5836</v>
      </c>
    </row>
    <row r="14285" spans="1:4">
      <c r="A14285" s="95">
        <v>3649</v>
      </c>
      <c r="B14285" s="90" t="s">
        <v>20984</v>
      </c>
      <c r="C14285" s="89" t="s">
        <v>3635</v>
      </c>
      <c r="D14285" s="91" t="s">
        <v>20985</v>
      </c>
    </row>
    <row r="14286" spans="1:4">
      <c r="A14286" s="95">
        <v>3653</v>
      </c>
      <c r="B14286" s="90" t="s">
        <v>20986</v>
      </c>
      <c r="C14286" s="89" t="s">
        <v>3635</v>
      </c>
      <c r="D14286" s="91" t="s">
        <v>17539</v>
      </c>
    </row>
    <row r="14287" spans="1:4">
      <c r="A14287" s="95">
        <v>3654</v>
      </c>
      <c r="B14287" s="90" t="s">
        <v>20987</v>
      </c>
      <c r="C14287" s="89" t="s">
        <v>3635</v>
      </c>
      <c r="D14287" s="91" t="s">
        <v>1301</v>
      </c>
    </row>
    <row r="14288" spans="1:4">
      <c r="A14288" s="95">
        <v>3656</v>
      </c>
      <c r="B14288" s="90" t="s">
        <v>20988</v>
      </c>
      <c r="C14288" s="89" t="s">
        <v>3635</v>
      </c>
      <c r="D14288" s="91" t="s">
        <v>5828</v>
      </c>
    </row>
    <row r="14289" spans="1:4">
      <c r="A14289" s="95">
        <v>3657</v>
      </c>
      <c r="B14289" s="90" t="s">
        <v>20989</v>
      </c>
      <c r="C14289" s="89" t="s">
        <v>3635</v>
      </c>
      <c r="D14289" s="91" t="s">
        <v>1182</v>
      </c>
    </row>
    <row r="14290" spans="1:4">
      <c r="A14290" s="95">
        <v>3658</v>
      </c>
      <c r="B14290" s="90" t="s">
        <v>20990</v>
      </c>
      <c r="C14290" s="89" t="s">
        <v>3635</v>
      </c>
      <c r="D14290" s="91" t="s">
        <v>1022</v>
      </c>
    </row>
    <row r="14291" spans="1:4">
      <c r="A14291" s="95">
        <v>3659</v>
      </c>
      <c r="B14291" s="90" t="s">
        <v>20991</v>
      </c>
      <c r="C14291" s="89" t="s">
        <v>3635</v>
      </c>
      <c r="D14291" s="91" t="s">
        <v>1990</v>
      </c>
    </row>
    <row r="14292" spans="1:4">
      <c r="A14292" s="95">
        <v>3660</v>
      </c>
      <c r="B14292" s="90" t="s">
        <v>20992</v>
      </c>
      <c r="C14292" s="89" t="s">
        <v>3635</v>
      </c>
      <c r="D14292" s="91" t="s">
        <v>2794</v>
      </c>
    </row>
    <row r="14293" spans="1:4">
      <c r="D14293" s="89" t="s">
        <v>3701</v>
      </c>
    </row>
    <row r="14294" spans="1:4">
      <c r="B14294" s="87" t="s">
        <v>20993</v>
      </c>
    </row>
    <row r="14296" spans="1:4">
      <c r="B14296" s="87" t="s">
        <v>3609</v>
      </c>
      <c r="C14296" s="88" t="s">
        <v>3610</v>
      </c>
    </row>
    <row r="14297" spans="1:4">
      <c r="D14297" s="88" t="s">
        <v>3611</v>
      </c>
    </row>
    <row r="14298" spans="1:4">
      <c r="A14298" s="88" t="s">
        <v>3612</v>
      </c>
      <c r="B14298" s="87" t="s">
        <v>3613</v>
      </c>
      <c r="C14298" s="88" t="s">
        <v>3614</v>
      </c>
    </row>
    <row r="14299" spans="1:4">
      <c r="A14299" s="95">
        <v>3661</v>
      </c>
      <c r="B14299" s="90" t="s">
        <v>20994</v>
      </c>
      <c r="C14299" s="89" t="s">
        <v>3635</v>
      </c>
      <c r="D14299" s="91" t="s">
        <v>3036</v>
      </c>
    </row>
    <row r="14300" spans="1:4">
      <c r="A14300" s="95">
        <v>3662</v>
      </c>
      <c r="B14300" s="90" t="s">
        <v>20995</v>
      </c>
      <c r="C14300" s="89" t="s">
        <v>3635</v>
      </c>
      <c r="D14300" s="91" t="s">
        <v>2393</v>
      </c>
    </row>
    <row r="14301" spans="1:4">
      <c r="A14301" s="95">
        <v>3664</v>
      </c>
      <c r="B14301" s="90" t="s">
        <v>20996</v>
      </c>
      <c r="C14301" s="89" t="s">
        <v>3635</v>
      </c>
      <c r="D14301" s="91" t="s">
        <v>101</v>
      </c>
    </row>
    <row r="14302" spans="1:4">
      <c r="A14302" s="95">
        <v>3666</v>
      </c>
      <c r="B14302" s="90" t="s">
        <v>20997</v>
      </c>
      <c r="C14302" s="89" t="s">
        <v>3635</v>
      </c>
      <c r="D14302" s="91" t="s">
        <v>2295</v>
      </c>
    </row>
    <row r="14303" spans="1:4">
      <c r="A14303" s="95">
        <v>3668</v>
      </c>
      <c r="B14303" s="90" t="s">
        <v>20998</v>
      </c>
      <c r="C14303" s="89" t="s">
        <v>3635</v>
      </c>
      <c r="D14303" s="91" t="s">
        <v>1856</v>
      </c>
    </row>
    <row r="14304" spans="1:4">
      <c r="A14304" s="95">
        <v>3669</v>
      </c>
      <c r="B14304" s="90" t="s">
        <v>20999</v>
      </c>
      <c r="C14304" s="89" t="s">
        <v>3635</v>
      </c>
      <c r="D14304" s="91" t="s">
        <v>5848</v>
      </c>
    </row>
    <row r="14305" spans="1:4">
      <c r="A14305" s="95">
        <v>3670</v>
      </c>
      <c r="B14305" s="90" t="s">
        <v>21000</v>
      </c>
      <c r="C14305" s="89" t="s">
        <v>3635</v>
      </c>
      <c r="D14305" s="91" t="s">
        <v>801</v>
      </c>
    </row>
    <row r="14306" spans="1:4">
      <c r="A14306" s="95">
        <v>3671</v>
      </c>
      <c r="B14306" s="90" t="s">
        <v>21001</v>
      </c>
      <c r="C14306" s="89" t="s">
        <v>3973</v>
      </c>
      <c r="D14306" s="89" t="s">
        <v>1691</v>
      </c>
    </row>
    <row r="14307" spans="1:4">
      <c r="A14307" s="95">
        <v>3672</v>
      </c>
      <c r="B14307" s="90" t="s">
        <v>21002</v>
      </c>
      <c r="C14307" s="89" t="s">
        <v>3973</v>
      </c>
      <c r="D14307" s="89" t="s">
        <v>251</v>
      </c>
    </row>
    <row r="14308" spans="1:4">
      <c r="A14308" s="95">
        <v>3673</v>
      </c>
      <c r="B14308" s="90" t="s">
        <v>21003</v>
      </c>
      <c r="C14308" s="89" t="s">
        <v>3973</v>
      </c>
      <c r="D14308" s="91" t="s">
        <v>1779</v>
      </c>
    </row>
    <row r="14309" spans="1:4">
      <c r="A14309" s="95">
        <v>3674</v>
      </c>
      <c r="B14309" s="90" t="s">
        <v>21004</v>
      </c>
      <c r="C14309" s="89" t="s">
        <v>3973</v>
      </c>
      <c r="D14309" s="91" t="s">
        <v>9733</v>
      </c>
    </row>
    <row r="14310" spans="1:4">
      <c r="A14310" s="95">
        <v>3676</v>
      </c>
      <c r="B14310" s="90" t="s">
        <v>21005</v>
      </c>
      <c r="C14310" s="89" t="s">
        <v>3973</v>
      </c>
      <c r="D14310" s="91" t="s">
        <v>21006</v>
      </c>
    </row>
    <row r="14311" spans="1:4">
      <c r="A14311" s="95">
        <v>3678</v>
      </c>
      <c r="B14311" s="90" t="s">
        <v>21007</v>
      </c>
      <c r="C14311" s="89" t="s">
        <v>3973</v>
      </c>
      <c r="D14311" s="91" t="s">
        <v>12666</v>
      </c>
    </row>
    <row r="14312" spans="1:4">
      <c r="B14312" s="90" t="s">
        <v>21008</v>
      </c>
    </row>
    <row r="14313" spans="1:4">
      <c r="A14313" s="95">
        <v>3679</v>
      </c>
      <c r="B14313" s="90" t="s">
        <v>21009</v>
      </c>
      <c r="C14313" s="89" t="s">
        <v>3973</v>
      </c>
      <c r="D14313" s="91" t="s">
        <v>21010</v>
      </c>
    </row>
    <row r="14314" spans="1:4">
      <c r="A14314" s="95">
        <v>3681</v>
      </c>
      <c r="B14314" s="90" t="s">
        <v>21011</v>
      </c>
      <c r="C14314" s="89" t="s">
        <v>3973</v>
      </c>
      <c r="D14314" s="91" t="s">
        <v>21012</v>
      </c>
    </row>
    <row r="14315" spans="1:4">
      <c r="A14315" s="95">
        <v>3729</v>
      </c>
      <c r="B14315" s="90" t="s">
        <v>21013</v>
      </c>
      <c r="C14315" s="89" t="s">
        <v>3635</v>
      </c>
      <c r="D14315" s="91" t="s">
        <v>1796</v>
      </c>
    </row>
    <row r="14316" spans="1:4">
      <c r="A14316" s="95">
        <v>3731</v>
      </c>
      <c r="B14316" s="90" t="s">
        <v>21014</v>
      </c>
      <c r="C14316" s="89" t="s">
        <v>3617</v>
      </c>
      <c r="D14316" s="91" t="s">
        <v>395</v>
      </c>
    </row>
    <row r="14317" spans="1:4">
      <c r="A14317" s="95">
        <v>3733</v>
      </c>
      <c r="B14317" s="90" t="s">
        <v>21015</v>
      </c>
      <c r="C14317" s="89" t="s">
        <v>3617</v>
      </c>
      <c r="D14317" s="91" t="s">
        <v>18841</v>
      </c>
    </row>
    <row r="14318" spans="1:4">
      <c r="A14318" s="95">
        <v>3736</v>
      </c>
      <c r="B14318" s="90" t="s">
        <v>21016</v>
      </c>
      <c r="C14318" s="89" t="s">
        <v>3617</v>
      </c>
      <c r="D14318" s="91" t="s">
        <v>335</v>
      </c>
    </row>
    <row r="14319" spans="1:4">
      <c r="B14319" s="90" t="s">
        <v>21017</v>
      </c>
    </row>
    <row r="14320" spans="1:4">
      <c r="A14320" s="95">
        <v>3737</v>
      </c>
      <c r="B14320" s="90" t="s">
        <v>21018</v>
      </c>
      <c r="C14320" s="89" t="s">
        <v>3617</v>
      </c>
      <c r="D14320" s="91" t="s">
        <v>1491</v>
      </c>
    </row>
    <row r="14321" spans="1:4">
      <c r="B14321" s="90" t="s">
        <v>21019</v>
      </c>
    </row>
    <row r="14322" spans="1:4">
      <c r="A14322" s="95">
        <v>3738</v>
      </c>
      <c r="B14322" s="90" t="s">
        <v>21018</v>
      </c>
      <c r="C14322" s="89" t="s">
        <v>3617</v>
      </c>
      <c r="D14322" s="91" t="s">
        <v>11840</v>
      </c>
    </row>
    <row r="14323" spans="1:4">
      <c r="B14323" s="90" t="s">
        <v>21020</v>
      </c>
    </row>
    <row r="14324" spans="1:4">
      <c r="A14324" s="95">
        <v>3739</v>
      </c>
      <c r="B14324" s="90" t="s">
        <v>21021</v>
      </c>
      <c r="C14324" s="89" t="s">
        <v>3617</v>
      </c>
      <c r="D14324" s="91" t="s">
        <v>1410</v>
      </c>
    </row>
    <row r="14325" spans="1:4">
      <c r="B14325" s="90" t="s">
        <v>21020</v>
      </c>
    </row>
    <row r="14326" spans="1:4">
      <c r="A14326" s="95">
        <v>3741</v>
      </c>
      <c r="B14326" s="90" t="s">
        <v>21016</v>
      </c>
      <c r="C14326" s="89" t="s">
        <v>3617</v>
      </c>
      <c r="D14326" s="91" t="s">
        <v>2362</v>
      </c>
    </row>
    <row r="14327" spans="1:4">
      <c r="B14327" s="90" t="s">
        <v>21019</v>
      </c>
    </row>
    <row r="14328" spans="1:4">
      <c r="A14328" s="95">
        <v>3742</v>
      </c>
      <c r="B14328" s="90" t="s">
        <v>21022</v>
      </c>
      <c r="C14328" s="89" t="s">
        <v>3617</v>
      </c>
      <c r="D14328" s="91" t="s">
        <v>21023</v>
      </c>
    </row>
    <row r="14329" spans="1:4">
      <c r="B14329" s="90" t="s">
        <v>21024</v>
      </c>
    </row>
    <row r="14330" spans="1:4">
      <c r="A14330" s="95">
        <v>3743</v>
      </c>
      <c r="B14330" s="90" t="s">
        <v>21021</v>
      </c>
      <c r="C14330" s="89" t="s">
        <v>3617</v>
      </c>
      <c r="D14330" s="91" t="s">
        <v>2200</v>
      </c>
    </row>
    <row r="14331" spans="1:4">
      <c r="B14331" s="90" t="s">
        <v>21025</v>
      </c>
    </row>
    <row r="14332" spans="1:4">
      <c r="A14332" s="95">
        <v>3744</v>
      </c>
      <c r="B14332" s="90" t="s">
        <v>21021</v>
      </c>
      <c r="C14332" s="89" t="s">
        <v>3617</v>
      </c>
      <c r="D14332" s="91" t="s">
        <v>3276</v>
      </c>
    </row>
    <row r="14333" spans="1:4">
      <c r="B14333" s="90" t="s">
        <v>21019</v>
      </c>
    </row>
    <row r="14334" spans="1:4">
      <c r="A14334" s="95">
        <v>3745</v>
      </c>
      <c r="B14334" s="90" t="s">
        <v>21026</v>
      </c>
      <c r="C14334" s="89" t="s">
        <v>3617</v>
      </c>
      <c r="D14334" s="91" t="s">
        <v>21027</v>
      </c>
    </row>
    <row r="14335" spans="1:4">
      <c r="B14335" s="90" t="s">
        <v>21024</v>
      </c>
    </row>
    <row r="14336" spans="1:4">
      <c r="A14336" s="95">
        <v>3746</v>
      </c>
      <c r="B14336" s="90" t="s">
        <v>21028</v>
      </c>
      <c r="C14336" s="89" t="s">
        <v>3617</v>
      </c>
      <c r="D14336" s="91" t="s">
        <v>3418</v>
      </c>
    </row>
    <row r="14337" spans="1:4">
      <c r="B14337" s="90" t="s">
        <v>21029</v>
      </c>
    </row>
    <row r="14338" spans="1:4">
      <c r="A14338" s="95">
        <v>3747</v>
      </c>
      <c r="B14338" s="90" t="s">
        <v>21030</v>
      </c>
      <c r="C14338" s="89" t="s">
        <v>3617</v>
      </c>
      <c r="D14338" s="91" t="s">
        <v>3276</v>
      </c>
    </row>
    <row r="14339" spans="1:4">
      <c r="B14339" s="90" t="s">
        <v>21029</v>
      </c>
    </row>
    <row r="14340" spans="1:4">
      <c r="D14340" s="89" t="s">
        <v>3701</v>
      </c>
    </row>
    <row r="14341" spans="1:4">
      <c r="B14341" s="87" t="s">
        <v>21031</v>
      </c>
    </row>
    <row r="14343" spans="1:4">
      <c r="B14343" s="87" t="s">
        <v>3609</v>
      </c>
      <c r="C14343" s="88" t="s">
        <v>3610</v>
      </c>
    </row>
    <row r="14344" spans="1:4">
      <c r="D14344" s="88" t="s">
        <v>3611</v>
      </c>
    </row>
    <row r="14345" spans="1:4">
      <c r="A14345" s="88" t="s">
        <v>3612</v>
      </c>
      <c r="B14345" s="87" t="s">
        <v>3613</v>
      </c>
      <c r="C14345" s="88" t="s">
        <v>3614</v>
      </c>
    </row>
    <row r="14346" spans="1:4">
      <c r="A14346" s="95">
        <v>3749</v>
      </c>
      <c r="B14346" s="90" t="s">
        <v>21032</v>
      </c>
      <c r="C14346" s="89" t="s">
        <v>3635</v>
      </c>
      <c r="D14346" s="91" t="s">
        <v>1174</v>
      </c>
    </row>
    <row r="14347" spans="1:4">
      <c r="A14347" s="95">
        <v>3750</v>
      </c>
      <c r="B14347" s="90" t="s">
        <v>21033</v>
      </c>
      <c r="C14347" s="89" t="s">
        <v>3635</v>
      </c>
      <c r="D14347" s="91" t="s">
        <v>5898</v>
      </c>
    </row>
    <row r="14348" spans="1:4">
      <c r="A14348" s="95">
        <v>3751</v>
      </c>
      <c r="B14348" s="90" t="s">
        <v>21034</v>
      </c>
      <c r="C14348" s="89" t="s">
        <v>3635</v>
      </c>
      <c r="D14348" s="91" t="s">
        <v>5907</v>
      </c>
    </row>
    <row r="14349" spans="1:4">
      <c r="A14349" s="95">
        <v>3752</v>
      </c>
      <c r="B14349" s="90" t="s">
        <v>21035</v>
      </c>
      <c r="C14349" s="89" t="s">
        <v>3635</v>
      </c>
      <c r="D14349" s="91" t="s">
        <v>7438</v>
      </c>
    </row>
    <row r="14350" spans="1:4">
      <c r="A14350" s="95">
        <v>3753</v>
      </c>
      <c r="B14350" s="90" t="s">
        <v>21036</v>
      </c>
      <c r="C14350" s="89" t="s">
        <v>3635</v>
      </c>
      <c r="D14350" s="91" t="s">
        <v>434</v>
      </c>
    </row>
    <row r="14351" spans="1:4">
      <c r="A14351" s="95">
        <v>3755</v>
      </c>
      <c r="B14351" s="90" t="s">
        <v>21037</v>
      </c>
      <c r="C14351" s="89" t="s">
        <v>3635</v>
      </c>
      <c r="D14351" s="91" t="s">
        <v>939</v>
      </c>
    </row>
    <row r="14352" spans="1:4">
      <c r="A14352" s="95">
        <v>3756</v>
      </c>
      <c r="B14352" s="90" t="s">
        <v>21038</v>
      </c>
      <c r="C14352" s="89" t="s">
        <v>3635</v>
      </c>
      <c r="D14352" s="91" t="s">
        <v>5901</v>
      </c>
    </row>
    <row r="14353" spans="1:4">
      <c r="A14353" s="95">
        <v>3757</v>
      </c>
      <c r="B14353" s="90" t="s">
        <v>21039</v>
      </c>
      <c r="C14353" s="89" t="s">
        <v>3635</v>
      </c>
      <c r="D14353" s="91" t="s">
        <v>1413</v>
      </c>
    </row>
    <row r="14354" spans="1:4">
      <c r="A14354" s="95">
        <v>3758</v>
      </c>
      <c r="B14354" s="90" t="s">
        <v>21040</v>
      </c>
      <c r="C14354" s="89" t="s">
        <v>3635</v>
      </c>
      <c r="D14354" s="91" t="s">
        <v>2987</v>
      </c>
    </row>
    <row r="14355" spans="1:4">
      <c r="A14355" s="95">
        <v>3767</v>
      </c>
      <c r="B14355" s="90" t="s">
        <v>21041</v>
      </c>
      <c r="C14355" s="89" t="s">
        <v>3635</v>
      </c>
      <c r="D14355" s="89" t="s">
        <v>325</v>
      </c>
    </row>
    <row r="14356" spans="1:4">
      <c r="A14356" s="95">
        <v>3768</v>
      </c>
      <c r="B14356" s="90" t="s">
        <v>21042</v>
      </c>
      <c r="C14356" s="89" t="s">
        <v>3635</v>
      </c>
      <c r="D14356" s="91" t="s">
        <v>382</v>
      </c>
    </row>
    <row r="14357" spans="1:4">
      <c r="A14357" s="95">
        <v>3777</v>
      </c>
      <c r="B14357" s="90" t="s">
        <v>21043</v>
      </c>
      <c r="C14357" s="89" t="s">
        <v>3617</v>
      </c>
      <c r="D14357" s="91" t="s">
        <v>220</v>
      </c>
    </row>
    <row r="14358" spans="1:4">
      <c r="A14358" s="95">
        <v>3779</v>
      </c>
      <c r="B14358" s="90" t="s">
        <v>21044</v>
      </c>
      <c r="C14358" s="89" t="s">
        <v>3973</v>
      </c>
      <c r="D14358" s="91" t="s">
        <v>463</v>
      </c>
    </row>
    <row r="14359" spans="1:4">
      <c r="A14359" s="95">
        <v>3780</v>
      </c>
      <c r="B14359" s="90" t="s">
        <v>21045</v>
      </c>
      <c r="C14359" s="89" t="s">
        <v>3635</v>
      </c>
      <c r="D14359" s="91" t="s">
        <v>2433</v>
      </c>
    </row>
    <row r="14360" spans="1:4">
      <c r="B14360" s="90" t="s">
        <v>21046</v>
      </c>
    </row>
    <row r="14361" spans="1:4">
      <c r="A14361" s="95">
        <v>3788</v>
      </c>
      <c r="B14361" s="90" t="s">
        <v>21047</v>
      </c>
      <c r="C14361" s="89" t="s">
        <v>3635</v>
      </c>
      <c r="D14361" s="91" t="s">
        <v>21048</v>
      </c>
    </row>
    <row r="14362" spans="1:4">
      <c r="B14362" s="90" t="s">
        <v>21046</v>
      </c>
    </row>
    <row r="14363" spans="1:4">
      <c r="A14363" s="95">
        <v>3798</v>
      </c>
      <c r="B14363" s="90" t="s">
        <v>21049</v>
      </c>
      <c r="C14363" s="89" t="s">
        <v>3635</v>
      </c>
      <c r="D14363" s="91" t="s">
        <v>21050</v>
      </c>
    </row>
    <row r="14364" spans="1:4">
      <c r="A14364" s="95">
        <v>3799</v>
      </c>
      <c r="B14364" s="90" t="s">
        <v>21051</v>
      </c>
      <c r="C14364" s="89" t="s">
        <v>3635</v>
      </c>
      <c r="D14364" s="91" t="s">
        <v>3392</v>
      </c>
    </row>
    <row r="14365" spans="1:4">
      <c r="B14365" s="90" t="s">
        <v>21052</v>
      </c>
    </row>
    <row r="14366" spans="1:4">
      <c r="A14366" s="95">
        <v>3803</v>
      </c>
      <c r="B14366" s="90" t="s">
        <v>21053</v>
      </c>
      <c r="C14366" s="89" t="s">
        <v>3635</v>
      </c>
      <c r="D14366" s="91" t="s">
        <v>8419</v>
      </c>
    </row>
    <row r="14367" spans="1:4">
      <c r="B14367" s="90" t="s">
        <v>21054</v>
      </c>
    </row>
    <row r="14368" spans="1:4">
      <c r="A14368" s="95">
        <v>3811</v>
      </c>
      <c r="B14368" s="90" t="s">
        <v>21055</v>
      </c>
      <c r="C14368" s="89" t="s">
        <v>3635</v>
      </c>
      <c r="D14368" s="91" t="s">
        <v>1199</v>
      </c>
    </row>
    <row r="14369" spans="1:4">
      <c r="B14369" s="90" t="s">
        <v>21052</v>
      </c>
    </row>
    <row r="14370" spans="1:4">
      <c r="A14370" s="95">
        <v>3825</v>
      </c>
      <c r="B14370" s="90" t="s">
        <v>21056</v>
      </c>
      <c r="C14370" s="89" t="s">
        <v>3635</v>
      </c>
      <c r="D14370" s="91" t="s">
        <v>1011</v>
      </c>
    </row>
    <row r="14371" spans="1:4">
      <c r="A14371" s="95">
        <v>3826</v>
      </c>
      <c r="B14371" s="90" t="s">
        <v>21057</v>
      </c>
      <c r="C14371" s="89" t="s">
        <v>3635</v>
      </c>
      <c r="D14371" s="91" t="s">
        <v>10539</v>
      </c>
    </row>
    <row r="14372" spans="1:4">
      <c r="A14372" s="95">
        <v>3827</v>
      </c>
      <c r="B14372" s="90" t="s">
        <v>21058</v>
      </c>
      <c r="C14372" s="89" t="s">
        <v>3635</v>
      </c>
      <c r="D14372" s="91" t="s">
        <v>1920</v>
      </c>
    </row>
    <row r="14373" spans="1:4">
      <c r="A14373" s="95">
        <v>3830</v>
      </c>
      <c r="B14373" s="90" t="s">
        <v>21059</v>
      </c>
      <c r="C14373" s="89" t="s">
        <v>3635</v>
      </c>
      <c r="D14373" s="91" t="s">
        <v>21060</v>
      </c>
    </row>
    <row r="14374" spans="1:4">
      <c r="A14374" s="95">
        <v>3831</v>
      </c>
      <c r="B14374" s="90" t="s">
        <v>21061</v>
      </c>
      <c r="C14374" s="89" t="s">
        <v>3635</v>
      </c>
      <c r="D14374" s="91" t="s">
        <v>21062</v>
      </c>
    </row>
    <row r="14375" spans="1:4">
      <c r="A14375" s="95">
        <v>3833</v>
      </c>
      <c r="B14375" s="90" t="s">
        <v>21063</v>
      </c>
      <c r="C14375" s="89" t="s">
        <v>3635</v>
      </c>
      <c r="D14375" s="91" t="s">
        <v>288</v>
      </c>
    </row>
    <row r="14376" spans="1:4">
      <c r="A14376" s="95">
        <v>3835</v>
      </c>
      <c r="B14376" s="90" t="s">
        <v>21064</v>
      </c>
      <c r="C14376" s="89" t="s">
        <v>3635</v>
      </c>
      <c r="D14376" s="91" t="s">
        <v>21065</v>
      </c>
    </row>
    <row r="14377" spans="1:4">
      <c r="A14377" s="95">
        <v>3836</v>
      </c>
      <c r="B14377" s="90" t="s">
        <v>21066</v>
      </c>
      <c r="C14377" s="89" t="s">
        <v>3635</v>
      </c>
      <c r="D14377" s="91" t="s">
        <v>19401</v>
      </c>
    </row>
    <row r="14378" spans="1:4">
      <c r="A14378" s="95">
        <v>3837</v>
      </c>
      <c r="B14378" s="90" t="s">
        <v>21067</v>
      </c>
      <c r="C14378" s="89" t="s">
        <v>3635</v>
      </c>
      <c r="D14378" s="91" t="s">
        <v>5102</v>
      </c>
    </row>
    <row r="14379" spans="1:4">
      <c r="A14379" s="95">
        <v>3838</v>
      </c>
      <c r="B14379" s="90" t="s">
        <v>21068</v>
      </c>
      <c r="C14379" s="89" t="s">
        <v>3635</v>
      </c>
      <c r="D14379" s="91" t="s">
        <v>10530</v>
      </c>
    </row>
    <row r="14380" spans="1:4">
      <c r="A14380" s="95">
        <v>3839</v>
      </c>
      <c r="B14380" s="90" t="s">
        <v>21069</v>
      </c>
      <c r="C14380" s="89" t="s">
        <v>3635</v>
      </c>
      <c r="D14380" s="91" t="s">
        <v>595</v>
      </c>
    </row>
    <row r="14381" spans="1:4">
      <c r="A14381" s="95">
        <v>3840</v>
      </c>
      <c r="B14381" s="90" t="s">
        <v>21070</v>
      </c>
      <c r="C14381" s="89" t="s">
        <v>3635</v>
      </c>
      <c r="D14381" s="91" t="s">
        <v>3023</v>
      </c>
    </row>
    <row r="14382" spans="1:4">
      <c r="D14382" s="89" t="s">
        <v>3701</v>
      </c>
    </row>
    <row r="14383" spans="1:4">
      <c r="B14383" s="87" t="s">
        <v>21071</v>
      </c>
    </row>
    <row r="14385" spans="1:4">
      <c r="B14385" s="87" t="s">
        <v>3609</v>
      </c>
      <c r="C14385" s="88" t="s">
        <v>3610</v>
      </c>
    </row>
    <row r="14386" spans="1:4">
      <c r="D14386" s="88" t="s">
        <v>3611</v>
      </c>
    </row>
    <row r="14387" spans="1:4">
      <c r="A14387" s="88" t="s">
        <v>3612</v>
      </c>
      <c r="B14387" s="87" t="s">
        <v>3613</v>
      </c>
      <c r="C14387" s="88" t="s">
        <v>3614</v>
      </c>
    </row>
    <row r="14388" spans="1:4">
      <c r="A14388" s="95">
        <v>3843</v>
      </c>
      <c r="B14388" s="90" t="s">
        <v>21072</v>
      </c>
      <c r="C14388" s="89" t="s">
        <v>3635</v>
      </c>
      <c r="D14388" s="91" t="s">
        <v>10535</v>
      </c>
    </row>
    <row r="14389" spans="1:4">
      <c r="A14389" s="95">
        <v>3844</v>
      </c>
      <c r="B14389" s="90" t="s">
        <v>21073</v>
      </c>
      <c r="C14389" s="89" t="s">
        <v>3635</v>
      </c>
      <c r="D14389" s="91" t="s">
        <v>10532</v>
      </c>
    </row>
    <row r="14390" spans="1:4">
      <c r="A14390" s="95">
        <v>3845</v>
      </c>
      <c r="B14390" s="90" t="s">
        <v>21074</v>
      </c>
      <c r="C14390" s="89" t="s">
        <v>3635</v>
      </c>
      <c r="D14390" s="91" t="s">
        <v>2794</v>
      </c>
    </row>
    <row r="14391" spans="1:4">
      <c r="A14391" s="95">
        <v>3846</v>
      </c>
      <c r="B14391" s="90" t="s">
        <v>21075</v>
      </c>
      <c r="C14391" s="89" t="s">
        <v>3635</v>
      </c>
      <c r="D14391" s="91" t="s">
        <v>341</v>
      </c>
    </row>
    <row r="14392" spans="1:4">
      <c r="A14392" s="95">
        <v>3847</v>
      </c>
      <c r="B14392" s="90" t="s">
        <v>21076</v>
      </c>
      <c r="C14392" s="89" t="s">
        <v>3635</v>
      </c>
      <c r="D14392" s="91" t="s">
        <v>120</v>
      </c>
    </row>
    <row r="14393" spans="1:4">
      <c r="A14393" s="95">
        <v>3848</v>
      </c>
      <c r="B14393" s="90" t="s">
        <v>21077</v>
      </c>
      <c r="C14393" s="89" t="s">
        <v>3635</v>
      </c>
      <c r="D14393" s="91" t="s">
        <v>1104</v>
      </c>
    </row>
    <row r="14394" spans="1:4">
      <c r="A14394" s="95">
        <v>3850</v>
      </c>
      <c r="B14394" s="90" t="s">
        <v>21078</v>
      </c>
      <c r="C14394" s="89" t="s">
        <v>3635</v>
      </c>
      <c r="D14394" s="91" t="s">
        <v>2804</v>
      </c>
    </row>
    <row r="14395" spans="1:4">
      <c r="A14395" s="95">
        <v>3854</v>
      </c>
      <c r="B14395" s="90" t="s">
        <v>21079</v>
      </c>
      <c r="C14395" s="89" t="s">
        <v>3635</v>
      </c>
      <c r="D14395" s="91" t="s">
        <v>1529</v>
      </c>
    </row>
    <row r="14396" spans="1:4">
      <c r="A14396" s="95">
        <v>3855</v>
      </c>
      <c r="B14396" s="90" t="s">
        <v>21080</v>
      </c>
      <c r="C14396" s="89" t="s">
        <v>3635</v>
      </c>
      <c r="D14396" s="91" t="s">
        <v>1553</v>
      </c>
    </row>
    <row r="14397" spans="1:4">
      <c r="A14397" s="95">
        <v>3856</v>
      </c>
      <c r="B14397" s="90" t="s">
        <v>21081</v>
      </c>
      <c r="C14397" s="89" t="s">
        <v>3635</v>
      </c>
      <c r="D14397" s="91" t="s">
        <v>401</v>
      </c>
    </row>
    <row r="14398" spans="1:4">
      <c r="A14398" s="95">
        <v>3859</v>
      </c>
      <c r="B14398" s="90" t="s">
        <v>21082</v>
      </c>
      <c r="C14398" s="89" t="s">
        <v>3635</v>
      </c>
      <c r="D14398" s="89" t="s">
        <v>94</v>
      </c>
    </row>
    <row r="14399" spans="1:4">
      <c r="A14399" s="95">
        <v>3860</v>
      </c>
      <c r="B14399" s="90" t="s">
        <v>21083</v>
      </c>
      <c r="C14399" s="89" t="s">
        <v>3635</v>
      </c>
      <c r="D14399" s="91" t="s">
        <v>826</v>
      </c>
    </row>
    <row r="14400" spans="1:4">
      <c r="A14400" s="95">
        <v>3861</v>
      </c>
      <c r="B14400" s="90" t="s">
        <v>21084</v>
      </c>
      <c r="C14400" s="89" t="s">
        <v>3635</v>
      </c>
      <c r="D14400" s="89" t="s">
        <v>305</v>
      </c>
    </row>
    <row r="14401" spans="1:4">
      <c r="A14401" s="95">
        <v>3862</v>
      </c>
      <c r="B14401" s="90" t="s">
        <v>21085</v>
      </c>
      <c r="C14401" s="89" t="s">
        <v>3635</v>
      </c>
      <c r="D14401" s="91" t="s">
        <v>1605</v>
      </c>
    </row>
    <row r="14402" spans="1:4">
      <c r="A14402" s="95">
        <v>3863</v>
      </c>
      <c r="B14402" s="90" t="s">
        <v>21086</v>
      </c>
      <c r="C14402" s="89" t="s">
        <v>3635</v>
      </c>
      <c r="D14402" s="91" t="s">
        <v>1453</v>
      </c>
    </row>
    <row r="14403" spans="1:4">
      <c r="A14403" s="95">
        <v>3864</v>
      </c>
      <c r="B14403" s="90" t="s">
        <v>21087</v>
      </c>
      <c r="C14403" s="89" t="s">
        <v>3635</v>
      </c>
      <c r="D14403" s="91" t="s">
        <v>2088</v>
      </c>
    </row>
    <row r="14404" spans="1:4">
      <c r="A14404" s="95">
        <v>3865</v>
      </c>
      <c r="B14404" s="90" t="s">
        <v>21088</v>
      </c>
      <c r="C14404" s="89" t="s">
        <v>3635</v>
      </c>
      <c r="D14404" s="91" t="s">
        <v>145</v>
      </c>
    </row>
    <row r="14405" spans="1:4">
      <c r="A14405" s="95">
        <v>3866</v>
      </c>
      <c r="B14405" s="90" t="s">
        <v>21089</v>
      </c>
      <c r="C14405" s="89" t="s">
        <v>3635</v>
      </c>
      <c r="D14405" s="91" t="s">
        <v>1237</v>
      </c>
    </row>
    <row r="14406" spans="1:4">
      <c r="A14406" s="95">
        <v>3867</v>
      </c>
      <c r="B14406" s="90" t="s">
        <v>21090</v>
      </c>
      <c r="C14406" s="89" t="s">
        <v>3635</v>
      </c>
      <c r="D14406" s="91" t="s">
        <v>3529</v>
      </c>
    </row>
    <row r="14407" spans="1:4">
      <c r="A14407" s="95">
        <v>3868</v>
      </c>
      <c r="B14407" s="90" t="s">
        <v>21091</v>
      </c>
      <c r="C14407" s="89" t="s">
        <v>3635</v>
      </c>
      <c r="D14407" s="89" t="s">
        <v>318</v>
      </c>
    </row>
    <row r="14408" spans="1:4">
      <c r="A14408" s="95">
        <v>3869</v>
      </c>
      <c r="B14408" s="90" t="s">
        <v>21092</v>
      </c>
      <c r="C14408" s="89" t="s">
        <v>3635</v>
      </c>
      <c r="D14408" s="91" t="s">
        <v>385</v>
      </c>
    </row>
    <row r="14409" spans="1:4">
      <c r="A14409" s="95">
        <v>3870</v>
      </c>
      <c r="B14409" s="90" t="s">
        <v>21093</v>
      </c>
      <c r="C14409" s="89" t="s">
        <v>3635</v>
      </c>
      <c r="D14409" s="91" t="s">
        <v>2382</v>
      </c>
    </row>
    <row r="14410" spans="1:4">
      <c r="A14410" s="95">
        <v>3871</v>
      </c>
      <c r="B14410" s="90" t="s">
        <v>21094</v>
      </c>
      <c r="C14410" s="89" t="s">
        <v>3635</v>
      </c>
      <c r="D14410" s="91" t="s">
        <v>422</v>
      </c>
    </row>
    <row r="14411" spans="1:4">
      <c r="A14411" s="95">
        <v>3872</v>
      </c>
      <c r="B14411" s="90" t="s">
        <v>21095</v>
      </c>
      <c r="C14411" s="89" t="s">
        <v>3635</v>
      </c>
      <c r="D14411" s="91" t="s">
        <v>1354</v>
      </c>
    </row>
    <row r="14412" spans="1:4">
      <c r="A14412" s="95">
        <v>3873</v>
      </c>
      <c r="B14412" s="90" t="s">
        <v>21096</v>
      </c>
      <c r="C14412" s="89" t="s">
        <v>3635</v>
      </c>
      <c r="D14412" s="91" t="s">
        <v>3029</v>
      </c>
    </row>
    <row r="14413" spans="1:4">
      <c r="A14413" s="95">
        <v>3874</v>
      </c>
      <c r="B14413" s="90" t="s">
        <v>21097</v>
      </c>
      <c r="C14413" s="89" t="s">
        <v>3635</v>
      </c>
      <c r="D14413" s="91" t="s">
        <v>572</v>
      </c>
    </row>
    <row r="14414" spans="1:4">
      <c r="A14414" s="95">
        <v>3875</v>
      </c>
      <c r="B14414" s="90" t="s">
        <v>21098</v>
      </c>
      <c r="C14414" s="89" t="s">
        <v>3635</v>
      </c>
      <c r="D14414" s="91" t="s">
        <v>1606</v>
      </c>
    </row>
    <row r="14415" spans="1:4">
      <c r="A14415" s="95">
        <v>3876</v>
      </c>
      <c r="B14415" s="90" t="s">
        <v>21099</v>
      </c>
      <c r="C14415" s="89" t="s">
        <v>3635</v>
      </c>
      <c r="D14415" s="91" t="s">
        <v>665</v>
      </c>
    </row>
    <row r="14416" spans="1:4">
      <c r="A14416" s="95">
        <v>3877</v>
      </c>
      <c r="B14416" s="90" t="s">
        <v>21100</v>
      </c>
      <c r="C14416" s="89" t="s">
        <v>3635</v>
      </c>
      <c r="D14416" s="91" t="s">
        <v>954</v>
      </c>
    </row>
    <row r="14417" spans="1:4">
      <c r="A14417" s="95">
        <v>3878</v>
      </c>
      <c r="B14417" s="90" t="s">
        <v>21101</v>
      </c>
      <c r="C14417" s="89" t="s">
        <v>3635</v>
      </c>
      <c r="D14417" s="91" t="s">
        <v>1372</v>
      </c>
    </row>
    <row r="14418" spans="1:4">
      <c r="A14418" s="95">
        <v>3879</v>
      </c>
      <c r="B14418" s="90" t="s">
        <v>21102</v>
      </c>
      <c r="C14418" s="89" t="s">
        <v>3635</v>
      </c>
      <c r="D14418" s="91" t="s">
        <v>3196</v>
      </c>
    </row>
    <row r="14419" spans="1:4">
      <c r="A14419" s="95">
        <v>3880</v>
      </c>
      <c r="B14419" s="90" t="s">
        <v>21103</v>
      </c>
      <c r="C14419" s="89" t="s">
        <v>3635</v>
      </c>
      <c r="D14419" s="91" t="s">
        <v>2446</v>
      </c>
    </row>
    <row r="14420" spans="1:4">
      <c r="A14420" s="95">
        <v>3883</v>
      </c>
      <c r="B14420" s="90" t="s">
        <v>21104</v>
      </c>
      <c r="C14420" s="89" t="s">
        <v>3635</v>
      </c>
      <c r="D14420" s="91" t="s">
        <v>95</v>
      </c>
    </row>
    <row r="14421" spans="1:4">
      <c r="D14421" s="89" t="s">
        <v>3701</v>
      </c>
    </row>
    <row r="14422" spans="1:4">
      <c r="B14422" s="87" t="s">
        <v>21105</v>
      </c>
    </row>
    <row r="14424" spans="1:4">
      <c r="B14424" s="87" t="s">
        <v>3609</v>
      </c>
      <c r="C14424" s="88" t="s">
        <v>3610</v>
      </c>
    </row>
    <row r="14425" spans="1:4">
      <c r="D14425" s="88" t="s">
        <v>3611</v>
      </c>
    </row>
    <row r="14426" spans="1:4">
      <c r="A14426" s="88" t="s">
        <v>3612</v>
      </c>
      <c r="B14426" s="87" t="s">
        <v>3613</v>
      </c>
      <c r="C14426" s="88" t="s">
        <v>3614</v>
      </c>
    </row>
    <row r="14427" spans="1:4">
      <c r="A14427" s="95">
        <v>3884</v>
      </c>
      <c r="B14427" s="90" t="s">
        <v>21106</v>
      </c>
      <c r="C14427" s="89" t="s">
        <v>3635</v>
      </c>
      <c r="D14427" s="91" t="s">
        <v>383</v>
      </c>
    </row>
    <row r="14428" spans="1:4">
      <c r="A14428" s="95">
        <v>3886</v>
      </c>
      <c r="B14428" s="90" t="s">
        <v>21107</v>
      </c>
      <c r="C14428" s="89" t="s">
        <v>3635</v>
      </c>
      <c r="D14428" s="91" t="s">
        <v>168</v>
      </c>
    </row>
    <row r="14429" spans="1:4">
      <c r="A14429" s="95">
        <v>3889</v>
      </c>
      <c r="B14429" s="90" t="s">
        <v>21108</v>
      </c>
      <c r="C14429" s="89" t="s">
        <v>3635</v>
      </c>
      <c r="D14429" s="91" t="s">
        <v>1114</v>
      </c>
    </row>
    <row r="14430" spans="1:4">
      <c r="A14430" s="95">
        <v>3893</v>
      </c>
      <c r="B14430" s="90" t="s">
        <v>21109</v>
      </c>
      <c r="C14430" s="89" t="s">
        <v>3635</v>
      </c>
      <c r="D14430" s="91" t="s">
        <v>2743</v>
      </c>
    </row>
    <row r="14431" spans="1:4">
      <c r="A14431" s="95">
        <v>3895</v>
      </c>
      <c r="B14431" s="90" t="s">
        <v>21110</v>
      </c>
      <c r="C14431" s="89" t="s">
        <v>3635</v>
      </c>
      <c r="D14431" s="91" t="s">
        <v>1235</v>
      </c>
    </row>
    <row r="14432" spans="1:4">
      <c r="A14432" s="95">
        <v>3897</v>
      </c>
      <c r="B14432" s="90" t="s">
        <v>21111</v>
      </c>
      <c r="C14432" s="89" t="s">
        <v>3635</v>
      </c>
      <c r="D14432" s="89" t="s">
        <v>88</v>
      </c>
    </row>
    <row r="14433" spans="1:4">
      <c r="A14433" s="95">
        <v>3898</v>
      </c>
      <c r="B14433" s="90" t="s">
        <v>21112</v>
      </c>
      <c r="C14433" s="89" t="s">
        <v>3635</v>
      </c>
      <c r="D14433" s="91" t="s">
        <v>2383</v>
      </c>
    </row>
    <row r="14434" spans="1:4">
      <c r="A14434" s="95">
        <v>3899</v>
      </c>
      <c r="B14434" s="90" t="s">
        <v>21113</v>
      </c>
      <c r="C14434" s="89" t="s">
        <v>3635</v>
      </c>
      <c r="D14434" s="91" t="s">
        <v>1368</v>
      </c>
    </row>
    <row r="14435" spans="1:4">
      <c r="A14435" s="95">
        <v>3900</v>
      </c>
      <c r="B14435" s="90" t="s">
        <v>21114</v>
      </c>
      <c r="C14435" s="89" t="s">
        <v>3635</v>
      </c>
      <c r="D14435" s="91" t="s">
        <v>6022</v>
      </c>
    </row>
    <row r="14436" spans="1:4">
      <c r="A14436" s="95">
        <v>3902</v>
      </c>
      <c r="B14436" s="90" t="s">
        <v>21115</v>
      </c>
      <c r="C14436" s="89" t="s">
        <v>3635</v>
      </c>
      <c r="D14436" s="91" t="s">
        <v>1320</v>
      </c>
    </row>
    <row r="14437" spans="1:4">
      <c r="A14437" s="95">
        <v>3903</v>
      </c>
      <c r="B14437" s="90" t="s">
        <v>21116</v>
      </c>
      <c r="C14437" s="89" t="s">
        <v>3635</v>
      </c>
      <c r="D14437" s="91" t="s">
        <v>402</v>
      </c>
    </row>
    <row r="14438" spans="1:4">
      <c r="A14438" s="95">
        <v>3904</v>
      </c>
      <c r="B14438" s="90" t="s">
        <v>21117</v>
      </c>
      <c r="C14438" s="89" t="s">
        <v>3635</v>
      </c>
      <c r="D14438" s="89" t="s">
        <v>1773</v>
      </c>
    </row>
    <row r="14439" spans="1:4">
      <c r="A14439" s="95">
        <v>3905</v>
      </c>
      <c r="B14439" s="90" t="s">
        <v>21118</v>
      </c>
      <c r="C14439" s="89" t="s">
        <v>3635</v>
      </c>
      <c r="D14439" s="91" t="s">
        <v>2744</v>
      </c>
    </row>
    <row r="14440" spans="1:4">
      <c r="A14440" s="95">
        <v>3906</v>
      </c>
      <c r="B14440" s="90" t="s">
        <v>21119</v>
      </c>
      <c r="C14440" s="89" t="s">
        <v>3635</v>
      </c>
      <c r="D14440" s="91" t="s">
        <v>319</v>
      </c>
    </row>
    <row r="14441" spans="1:4">
      <c r="A14441" s="95">
        <v>3907</v>
      </c>
      <c r="B14441" s="90" t="s">
        <v>21120</v>
      </c>
      <c r="C14441" s="89" t="s">
        <v>3635</v>
      </c>
      <c r="D14441" s="91" t="s">
        <v>549</v>
      </c>
    </row>
    <row r="14442" spans="1:4">
      <c r="A14442" s="95">
        <v>3908</v>
      </c>
      <c r="B14442" s="90" t="s">
        <v>21121</v>
      </c>
      <c r="C14442" s="89" t="s">
        <v>3635</v>
      </c>
      <c r="D14442" s="91" t="s">
        <v>2914</v>
      </c>
    </row>
    <row r="14443" spans="1:4">
      <c r="A14443" s="95">
        <v>3909</v>
      </c>
      <c r="B14443" s="90" t="s">
        <v>21122</v>
      </c>
      <c r="C14443" s="89" t="s">
        <v>3635</v>
      </c>
      <c r="D14443" s="91" t="s">
        <v>1125</v>
      </c>
    </row>
    <row r="14444" spans="1:4">
      <c r="A14444" s="95">
        <v>3910</v>
      </c>
      <c r="B14444" s="90" t="s">
        <v>21123</v>
      </c>
      <c r="C14444" s="89" t="s">
        <v>3635</v>
      </c>
      <c r="D14444" s="91" t="s">
        <v>926</v>
      </c>
    </row>
    <row r="14445" spans="1:4">
      <c r="A14445" s="95">
        <v>3911</v>
      </c>
      <c r="B14445" s="90" t="s">
        <v>21124</v>
      </c>
      <c r="C14445" s="89" t="s">
        <v>3635</v>
      </c>
      <c r="D14445" s="91" t="s">
        <v>850</v>
      </c>
    </row>
    <row r="14446" spans="1:4">
      <c r="A14446" s="95">
        <v>3912</v>
      </c>
      <c r="B14446" s="90" t="s">
        <v>21125</v>
      </c>
      <c r="C14446" s="89" t="s">
        <v>3635</v>
      </c>
      <c r="D14446" s="91" t="s">
        <v>6037</v>
      </c>
    </row>
    <row r="14447" spans="1:4">
      <c r="A14447" s="95">
        <v>3913</v>
      </c>
      <c r="B14447" s="90" t="s">
        <v>21126</v>
      </c>
      <c r="C14447" s="89" t="s">
        <v>3635</v>
      </c>
      <c r="D14447" s="91" t="s">
        <v>2304</v>
      </c>
    </row>
    <row r="14448" spans="1:4">
      <c r="A14448" s="95">
        <v>3914</v>
      </c>
      <c r="B14448" s="90" t="s">
        <v>21127</v>
      </c>
      <c r="C14448" s="89" t="s">
        <v>3635</v>
      </c>
      <c r="D14448" s="91" t="s">
        <v>6040</v>
      </c>
    </row>
    <row r="14449" spans="1:4">
      <c r="A14449" s="95">
        <v>3915</v>
      </c>
      <c r="B14449" s="90" t="s">
        <v>21128</v>
      </c>
      <c r="C14449" s="89" t="s">
        <v>3635</v>
      </c>
      <c r="D14449" s="91" t="s">
        <v>6042</v>
      </c>
    </row>
    <row r="14450" spans="1:4">
      <c r="A14450" s="95">
        <v>3916</v>
      </c>
      <c r="B14450" s="90" t="s">
        <v>21129</v>
      </c>
      <c r="C14450" s="89" t="s">
        <v>3635</v>
      </c>
      <c r="D14450" s="91" t="s">
        <v>2584</v>
      </c>
    </row>
    <row r="14451" spans="1:4">
      <c r="A14451" s="95">
        <v>3917</v>
      </c>
      <c r="B14451" s="90" t="s">
        <v>21130</v>
      </c>
      <c r="C14451" s="89" t="s">
        <v>3635</v>
      </c>
      <c r="D14451" s="91" t="s">
        <v>6044</v>
      </c>
    </row>
    <row r="14452" spans="1:4">
      <c r="A14452" s="95">
        <v>3919</v>
      </c>
      <c r="B14452" s="90" t="s">
        <v>21131</v>
      </c>
      <c r="C14452" s="89" t="s">
        <v>3635</v>
      </c>
      <c r="D14452" s="91" t="s">
        <v>360</v>
      </c>
    </row>
    <row r="14453" spans="1:4">
      <c r="A14453" s="95">
        <v>3920</v>
      </c>
      <c r="B14453" s="90" t="s">
        <v>21132</v>
      </c>
      <c r="C14453" s="89" t="s">
        <v>3635</v>
      </c>
      <c r="D14453" s="91" t="s">
        <v>3306</v>
      </c>
    </row>
    <row r="14454" spans="1:4">
      <c r="A14454" s="95">
        <v>3921</v>
      </c>
      <c r="B14454" s="90" t="s">
        <v>21133</v>
      </c>
      <c r="C14454" s="89" t="s">
        <v>3635</v>
      </c>
      <c r="D14454" s="91" t="s">
        <v>3306</v>
      </c>
    </row>
    <row r="14455" spans="1:4">
      <c r="A14455" s="95">
        <v>3922</v>
      </c>
      <c r="B14455" s="90" t="s">
        <v>21134</v>
      </c>
      <c r="C14455" s="89" t="s">
        <v>3635</v>
      </c>
      <c r="D14455" s="91" t="s">
        <v>2753</v>
      </c>
    </row>
    <row r="14456" spans="1:4">
      <c r="A14456" s="95">
        <v>3923</v>
      </c>
      <c r="B14456" s="90" t="s">
        <v>21135</v>
      </c>
      <c r="C14456" s="89" t="s">
        <v>3635</v>
      </c>
      <c r="D14456" s="91" t="s">
        <v>856</v>
      </c>
    </row>
    <row r="14457" spans="1:4">
      <c r="A14457" s="95">
        <v>3924</v>
      </c>
      <c r="B14457" s="90" t="s">
        <v>21136</v>
      </c>
      <c r="C14457" s="89" t="s">
        <v>3635</v>
      </c>
      <c r="D14457" s="91" t="s">
        <v>856</v>
      </c>
    </row>
    <row r="14458" spans="1:4">
      <c r="A14458" s="95">
        <v>3925</v>
      </c>
      <c r="B14458" s="90" t="s">
        <v>21137</v>
      </c>
      <c r="C14458" s="89" t="s">
        <v>3635</v>
      </c>
      <c r="D14458" s="91" t="s">
        <v>2544</v>
      </c>
    </row>
    <row r="14459" spans="1:4">
      <c r="A14459" s="95">
        <v>3926</v>
      </c>
      <c r="B14459" s="90" t="s">
        <v>21138</v>
      </c>
      <c r="C14459" s="89" t="s">
        <v>3635</v>
      </c>
      <c r="D14459" s="91" t="s">
        <v>2544</v>
      </c>
    </row>
    <row r="14460" spans="1:4">
      <c r="D14460" s="89" t="s">
        <v>3701</v>
      </c>
    </row>
    <row r="14461" spans="1:4">
      <c r="B14461" s="87" t="s">
        <v>21139</v>
      </c>
    </row>
    <row r="14463" spans="1:4">
      <c r="B14463" s="87" t="s">
        <v>3609</v>
      </c>
      <c r="C14463" s="88" t="s">
        <v>3610</v>
      </c>
    </row>
    <row r="14464" spans="1:4">
      <c r="D14464" s="88" t="s">
        <v>3611</v>
      </c>
    </row>
    <row r="14465" spans="1:4">
      <c r="A14465" s="88" t="s">
        <v>3612</v>
      </c>
      <c r="B14465" s="87" t="s">
        <v>3613</v>
      </c>
      <c r="C14465" s="88" t="s">
        <v>3614</v>
      </c>
    </row>
    <row r="14466" spans="1:4">
      <c r="A14466" s="95">
        <v>3927</v>
      </c>
      <c r="B14466" s="90" t="s">
        <v>21140</v>
      </c>
      <c r="C14466" s="89" t="s">
        <v>3635</v>
      </c>
      <c r="D14466" s="91" t="s">
        <v>6085</v>
      </c>
    </row>
    <row r="14467" spans="1:4">
      <c r="A14467" s="95">
        <v>3928</v>
      </c>
      <c r="B14467" s="90" t="s">
        <v>21141</v>
      </c>
      <c r="C14467" s="89" t="s">
        <v>3635</v>
      </c>
      <c r="D14467" s="91" t="s">
        <v>6085</v>
      </c>
    </row>
    <row r="14468" spans="1:4">
      <c r="A14468" s="95">
        <v>3929</v>
      </c>
      <c r="B14468" s="90" t="s">
        <v>21142</v>
      </c>
      <c r="C14468" s="89" t="s">
        <v>3635</v>
      </c>
      <c r="D14468" s="91" t="s">
        <v>3527</v>
      </c>
    </row>
    <row r="14469" spans="1:4">
      <c r="A14469" s="95">
        <v>3930</v>
      </c>
      <c r="B14469" s="90" t="s">
        <v>21143</v>
      </c>
      <c r="C14469" s="89" t="s">
        <v>3635</v>
      </c>
      <c r="D14469" s="91" t="s">
        <v>3527</v>
      </c>
    </row>
    <row r="14470" spans="1:4">
      <c r="A14470" s="95">
        <v>3931</v>
      </c>
      <c r="B14470" s="90" t="s">
        <v>21144</v>
      </c>
      <c r="C14470" s="89" t="s">
        <v>3635</v>
      </c>
      <c r="D14470" s="91" t="s">
        <v>3527</v>
      </c>
    </row>
    <row r="14471" spans="1:4">
      <c r="A14471" s="95">
        <v>3932</v>
      </c>
      <c r="B14471" s="90" t="s">
        <v>21145</v>
      </c>
      <c r="C14471" s="89" t="s">
        <v>3635</v>
      </c>
      <c r="D14471" s="91" t="s">
        <v>6108</v>
      </c>
    </row>
    <row r="14472" spans="1:4">
      <c r="A14472" s="95">
        <v>3933</v>
      </c>
      <c r="B14472" s="90" t="s">
        <v>21146</v>
      </c>
      <c r="C14472" s="89" t="s">
        <v>3635</v>
      </c>
      <c r="D14472" s="91" t="s">
        <v>6108</v>
      </c>
    </row>
    <row r="14473" spans="1:4">
      <c r="A14473" s="95">
        <v>3934</v>
      </c>
      <c r="B14473" s="90" t="s">
        <v>21147</v>
      </c>
      <c r="C14473" s="89" t="s">
        <v>3635</v>
      </c>
      <c r="D14473" s="91" t="s">
        <v>6108</v>
      </c>
    </row>
    <row r="14474" spans="1:4">
      <c r="A14474" s="95">
        <v>3935</v>
      </c>
      <c r="B14474" s="90" t="s">
        <v>21148</v>
      </c>
      <c r="C14474" s="89" t="s">
        <v>3635</v>
      </c>
      <c r="D14474" s="91" t="s">
        <v>2544</v>
      </c>
    </row>
    <row r="14475" spans="1:4">
      <c r="A14475" s="95">
        <v>3936</v>
      </c>
      <c r="B14475" s="90" t="s">
        <v>21149</v>
      </c>
      <c r="C14475" s="89" t="s">
        <v>3635</v>
      </c>
      <c r="D14475" s="91" t="s">
        <v>856</v>
      </c>
    </row>
    <row r="14476" spans="1:4">
      <c r="A14476" s="95">
        <v>3937</v>
      </c>
      <c r="B14476" s="90" t="s">
        <v>21150</v>
      </c>
      <c r="C14476" s="89" t="s">
        <v>3635</v>
      </c>
      <c r="D14476" s="91" t="s">
        <v>3306</v>
      </c>
    </row>
    <row r="14477" spans="1:4">
      <c r="A14477" s="95">
        <v>3938</v>
      </c>
      <c r="B14477" s="90" t="s">
        <v>21151</v>
      </c>
      <c r="C14477" s="89" t="s">
        <v>3635</v>
      </c>
      <c r="D14477" s="91" t="s">
        <v>508</v>
      </c>
    </row>
    <row r="14478" spans="1:4">
      <c r="A14478" s="95">
        <v>3939</v>
      </c>
      <c r="B14478" s="90" t="s">
        <v>21152</v>
      </c>
      <c r="C14478" s="89" t="s">
        <v>3635</v>
      </c>
      <c r="D14478" s="91" t="s">
        <v>75</v>
      </c>
    </row>
    <row r="14479" spans="1:4">
      <c r="A14479" s="95">
        <v>3990</v>
      </c>
      <c r="B14479" s="90" t="s">
        <v>21153</v>
      </c>
      <c r="C14479" s="89" t="s">
        <v>3973</v>
      </c>
      <c r="D14479" s="91" t="s">
        <v>1055</v>
      </c>
    </row>
    <row r="14480" spans="1:4">
      <c r="A14480" s="95">
        <v>3992</v>
      </c>
      <c r="B14480" s="90" t="s">
        <v>21154</v>
      </c>
      <c r="C14480" s="89" t="s">
        <v>3973</v>
      </c>
      <c r="D14480" s="91" t="s">
        <v>21155</v>
      </c>
    </row>
    <row r="14481" spans="1:4">
      <c r="A14481" s="95">
        <v>3993</v>
      </c>
      <c r="B14481" s="90" t="s">
        <v>21156</v>
      </c>
      <c r="C14481" s="89" t="s">
        <v>3617</v>
      </c>
      <c r="D14481" s="91" t="s">
        <v>3464</v>
      </c>
    </row>
    <row r="14482" spans="1:4">
      <c r="A14482" s="95">
        <v>4006</v>
      </c>
      <c r="B14482" s="90" t="s">
        <v>21157</v>
      </c>
      <c r="C14482" s="89" t="s">
        <v>3655</v>
      </c>
      <c r="D14482" s="93" t="s">
        <v>18015</v>
      </c>
    </row>
    <row r="14483" spans="1:4">
      <c r="A14483" s="95">
        <v>4011</v>
      </c>
      <c r="B14483" s="90" t="s">
        <v>21158</v>
      </c>
      <c r="C14483" s="89" t="s">
        <v>3617</v>
      </c>
      <c r="D14483" s="91" t="s">
        <v>140</v>
      </c>
    </row>
    <row r="14484" spans="1:4">
      <c r="A14484" s="95">
        <v>4012</v>
      </c>
      <c r="B14484" s="90" t="s">
        <v>21159</v>
      </c>
      <c r="C14484" s="89" t="s">
        <v>3617</v>
      </c>
      <c r="D14484" s="91" t="s">
        <v>2491</v>
      </c>
    </row>
    <row r="14485" spans="1:4">
      <c r="A14485" s="95">
        <v>4013</v>
      </c>
      <c r="B14485" s="90" t="s">
        <v>21160</v>
      </c>
      <c r="C14485" s="89" t="s">
        <v>3617</v>
      </c>
      <c r="D14485" s="91" t="s">
        <v>495</v>
      </c>
    </row>
    <row r="14486" spans="1:4">
      <c r="A14486" s="95">
        <v>4014</v>
      </c>
      <c r="B14486" s="90" t="s">
        <v>21161</v>
      </c>
      <c r="C14486" s="89" t="s">
        <v>3617</v>
      </c>
      <c r="D14486" s="91" t="s">
        <v>2955</v>
      </c>
    </row>
    <row r="14487" spans="1:4">
      <c r="A14487" s="95">
        <v>4015</v>
      </c>
      <c r="B14487" s="90" t="s">
        <v>21162</v>
      </c>
      <c r="C14487" s="89" t="s">
        <v>3617</v>
      </c>
      <c r="D14487" s="91" t="s">
        <v>3108</v>
      </c>
    </row>
    <row r="14488" spans="1:4">
      <c r="A14488" s="95">
        <v>4016</v>
      </c>
      <c r="B14488" s="90" t="s">
        <v>21163</v>
      </c>
      <c r="C14488" s="89" t="s">
        <v>3617</v>
      </c>
      <c r="D14488" s="91" t="s">
        <v>3136</v>
      </c>
    </row>
    <row r="14489" spans="1:4">
      <c r="A14489" s="95">
        <v>4017</v>
      </c>
      <c r="B14489" s="90" t="s">
        <v>21164</v>
      </c>
      <c r="C14489" s="89" t="s">
        <v>3617</v>
      </c>
      <c r="D14489" s="91" t="s">
        <v>15373</v>
      </c>
    </row>
    <row r="14490" spans="1:4">
      <c r="A14490" s="95">
        <v>4018</v>
      </c>
      <c r="B14490" s="90" t="s">
        <v>21165</v>
      </c>
      <c r="C14490" s="89" t="s">
        <v>3617</v>
      </c>
      <c r="D14490" s="91" t="s">
        <v>1969</v>
      </c>
    </row>
    <row r="14491" spans="1:4">
      <c r="A14491" s="95">
        <v>4019</v>
      </c>
      <c r="B14491" s="90" t="s">
        <v>21166</v>
      </c>
      <c r="C14491" s="89" t="s">
        <v>3617</v>
      </c>
      <c r="D14491" s="91" t="s">
        <v>2927</v>
      </c>
    </row>
    <row r="14492" spans="1:4">
      <c r="A14492" s="95">
        <v>4020</v>
      </c>
      <c r="B14492" s="90" t="s">
        <v>21167</v>
      </c>
      <c r="C14492" s="89" t="s">
        <v>3617</v>
      </c>
      <c r="D14492" s="91" t="s">
        <v>1423</v>
      </c>
    </row>
    <row r="14493" spans="1:4">
      <c r="A14493" s="95">
        <v>4021</v>
      </c>
      <c r="B14493" s="90" t="s">
        <v>21168</v>
      </c>
      <c r="C14493" s="89" t="s">
        <v>3617</v>
      </c>
      <c r="D14493" s="91" t="s">
        <v>1722</v>
      </c>
    </row>
    <row r="14494" spans="1:4">
      <c r="A14494" s="95">
        <v>4030</v>
      </c>
      <c r="B14494" s="90" t="s">
        <v>21169</v>
      </c>
      <c r="C14494" s="89" t="s">
        <v>3617</v>
      </c>
      <c r="D14494" s="91" t="s">
        <v>578</v>
      </c>
    </row>
    <row r="14495" spans="1:4">
      <c r="A14495" s="95">
        <v>4031</v>
      </c>
      <c r="B14495" s="90" t="s">
        <v>21170</v>
      </c>
      <c r="C14495" s="89" t="s">
        <v>3617</v>
      </c>
      <c r="D14495" s="91" t="s">
        <v>737</v>
      </c>
    </row>
    <row r="14496" spans="1:4">
      <c r="A14496" s="95">
        <v>4047</v>
      </c>
      <c r="B14496" s="90" t="s">
        <v>21171</v>
      </c>
      <c r="C14496" s="89" t="s">
        <v>21172</v>
      </c>
      <c r="D14496" s="91" t="s">
        <v>214</v>
      </c>
    </row>
    <row r="14497" spans="1:4">
      <c r="A14497" s="95">
        <v>4048</v>
      </c>
      <c r="B14497" s="90" t="s">
        <v>21171</v>
      </c>
      <c r="C14497" s="89" t="s">
        <v>3745</v>
      </c>
      <c r="D14497" s="91" t="s">
        <v>948</v>
      </c>
    </row>
    <row r="14498" spans="1:4">
      <c r="A14498" s="95">
        <v>4049</v>
      </c>
      <c r="B14498" s="90" t="s">
        <v>21173</v>
      </c>
      <c r="C14498" s="89" t="s">
        <v>3745</v>
      </c>
      <c r="D14498" s="91" t="s">
        <v>1518</v>
      </c>
    </row>
    <row r="14499" spans="1:4">
      <c r="D14499" s="89" t="s">
        <v>3701</v>
      </c>
    </row>
    <row r="14500" spans="1:4">
      <c r="B14500" s="87" t="s">
        <v>21174</v>
      </c>
    </row>
    <row r="14502" spans="1:4">
      <c r="B14502" s="87" t="s">
        <v>3609</v>
      </c>
      <c r="C14502" s="88" t="s">
        <v>3610</v>
      </c>
    </row>
    <row r="14503" spans="1:4">
      <c r="D14503" s="88" t="s">
        <v>3611</v>
      </c>
    </row>
    <row r="14504" spans="1:4">
      <c r="A14504" s="88" t="s">
        <v>3612</v>
      </c>
      <c r="B14504" s="87" t="s">
        <v>3613</v>
      </c>
      <c r="C14504" s="88" t="s">
        <v>3614</v>
      </c>
    </row>
    <row r="14505" spans="1:4">
      <c r="A14505" s="95">
        <v>4051</v>
      </c>
      <c r="B14505" s="90" t="s">
        <v>21171</v>
      </c>
      <c r="C14505" s="89" t="s">
        <v>21175</v>
      </c>
      <c r="D14505" s="91" t="s">
        <v>16347</v>
      </c>
    </row>
    <row r="14506" spans="1:4">
      <c r="A14506" s="95">
        <v>4052</v>
      </c>
      <c r="B14506" s="90" t="s">
        <v>21176</v>
      </c>
      <c r="C14506" s="89" t="s">
        <v>21175</v>
      </c>
      <c r="D14506" s="91" t="s">
        <v>21177</v>
      </c>
    </row>
    <row r="14507" spans="1:4">
      <c r="A14507" s="95">
        <v>4053</v>
      </c>
      <c r="B14507" s="90" t="s">
        <v>21178</v>
      </c>
      <c r="C14507" s="89" t="s">
        <v>21172</v>
      </c>
      <c r="D14507" s="91" t="s">
        <v>958</v>
      </c>
    </row>
    <row r="14508" spans="1:4">
      <c r="A14508" s="95">
        <v>4056</v>
      </c>
      <c r="B14508" s="90" t="s">
        <v>21179</v>
      </c>
      <c r="C14508" s="89" t="s">
        <v>21172</v>
      </c>
      <c r="D14508" s="91" t="s">
        <v>3428</v>
      </c>
    </row>
    <row r="14509" spans="1:4">
      <c r="A14509" s="95">
        <v>4058</v>
      </c>
      <c r="B14509" s="90" t="s">
        <v>21180</v>
      </c>
      <c r="C14509" s="89" t="s">
        <v>3681</v>
      </c>
      <c r="D14509" s="91" t="s">
        <v>21181</v>
      </c>
    </row>
    <row r="14510" spans="1:4">
      <c r="A14510" s="95">
        <v>4059</v>
      </c>
      <c r="B14510" s="90" t="s">
        <v>21182</v>
      </c>
      <c r="C14510" s="89" t="s">
        <v>3973</v>
      </c>
      <c r="D14510" s="91" t="s">
        <v>1441</v>
      </c>
    </row>
    <row r="14511" spans="1:4">
      <c r="A14511" s="95">
        <v>4061</v>
      </c>
      <c r="B14511" s="90" t="s">
        <v>21183</v>
      </c>
      <c r="C14511" s="89" t="s">
        <v>3635</v>
      </c>
      <c r="D14511" s="91" t="s">
        <v>3218</v>
      </c>
    </row>
    <row r="14512" spans="1:4">
      <c r="A14512" s="95">
        <v>4062</v>
      </c>
      <c r="B14512" s="90" t="s">
        <v>21184</v>
      </c>
      <c r="C14512" s="89" t="s">
        <v>3635</v>
      </c>
      <c r="D14512" s="91" t="s">
        <v>177</v>
      </c>
    </row>
    <row r="14513" spans="1:4">
      <c r="A14513" s="95">
        <v>4069</v>
      </c>
      <c r="B14513" s="90" t="s">
        <v>21185</v>
      </c>
      <c r="C14513" s="89" t="s">
        <v>3681</v>
      </c>
      <c r="D14513" s="91" t="s">
        <v>3147</v>
      </c>
    </row>
    <row r="14514" spans="1:4">
      <c r="A14514" s="95">
        <v>4083</v>
      </c>
      <c r="B14514" s="90" t="s">
        <v>21186</v>
      </c>
      <c r="C14514" s="89" t="s">
        <v>3681</v>
      </c>
      <c r="D14514" s="91" t="s">
        <v>145</v>
      </c>
    </row>
    <row r="14515" spans="1:4">
      <c r="A14515" s="95">
        <v>4084</v>
      </c>
      <c r="B14515" s="90" t="s">
        <v>21187</v>
      </c>
      <c r="C14515" s="89" t="s">
        <v>3681</v>
      </c>
      <c r="D14515" s="91" t="s">
        <v>553</v>
      </c>
    </row>
    <row r="14516" spans="1:4">
      <c r="B14516" s="90" t="s">
        <v>21188</v>
      </c>
    </row>
    <row r="14517" spans="1:4">
      <c r="B14517" s="90" t="s">
        <v>21189</v>
      </c>
    </row>
    <row r="14518" spans="1:4">
      <c r="A14518" s="95">
        <v>4085</v>
      </c>
      <c r="B14518" s="90" t="s">
        <v>21190</v>
      </c>
      <c r="C14518" s="89" t="s">
        <v>3681</v>
      </c>
      <c r="D14518" s="91" t="s">
        <v>1878</v>
      </c>
    </row>
    <row r="14519" spans="1:4">
      <c r="B14519" s="90" t="s">
        <v>21191</v>
      </c>
    </row>
    <row r="14520" spans="1:4">
      <c r="B14520" s="90" t="s">
        <v>21192</v>
      </c>
    </row>
    <row r="14521" spans="1:4">
      <c r="A14521" s="95">
        <v>4090</v>
      </c>
      <c r="B14521" s="90" t="s">
        <v>21193</v>
      </c>
      <c r="C14521" s="89" t="s">
        <v>3635</v>
      </c>
      <c r="D14521" s="92" t="s">
        <v>21194</v>
      </c>
    </row>
    <row r="14522" spans="1:4">
      <c r="B14522" s="90" t="s">
        <v>3973</v>
      </c>
    </row>
    <row r="14523" spans="1:4">
      <c r="A14523" s="95">
        <v>4093</v>
      </c>
      <c r="B14523" s="90" t="s">
        <v>21195</v>
      </c>
      <c r="C14523" s="89" t="s">
        <v>3681</v>
      </c>
      <c r="D14523" s="91" t="s">
        <v>249</v>
      </c>
    </row>
    <row r="14524" spans="1:4">
      <c r="A14524" s="95">
        <v>4094</v>
      </c>
      <c r="B14524" s="90" t="s">
        <v>21196</v>
      </c>
      <c r="C14524" s="89" t="s">
        <v>3681</v>
      </c>
      <c r="D14524" s="91" t="s">
        <v>820</v>
      </c>
    </row>
    <row r="14525" spans="1:4">
      <c r="A14525" s="95">
        <v>4095</v>
      </c>
      <c r="B14525" s="90" t="s">
        <v>21197</v>
      </c>
      <c r="C14525" s="89" t="s">
        <v>3681</v>
      </c>
      <c r="D14525" s="91" t="s">
        <v>1777</v>
      </c>
    </row>
    <row r="14526" spans="1:4">
      <c r="A14526" s="95">
        <v>4096</v>
      </c>
      <c r="B14526" s="90" t="s">
        <v>21198</v>
      </c>
      <c r="C14526" s="89" t="s">
        <v>3681</v>
      </c>
      <c r="D14526" s="91" t="s">
        <v>2755</v>
      </c>
    </row>
    <row r="14527" spans="1:4">
      <c r="A14527" s="95">
        <v>4097</v>
      </c>
      <c r="B14527" s="90" t="s">
        <v>21199</v>
      </c>
      <c r="C14527" s="89" t="s">
        <v>3681</v>
      </c>
      <c r="D14527" s="91" t="s">
        <v>860</v>
      </c>
    </row>
    <row r="14528" spans="1:4">
      <c r="A14528" s="95">
        <v>4102</v>
      </c>
      <c r="B14528" s="90" t="s">
        <v>21200</v>
      </c>
      <c r="C14528" s="89" t="s">
        <v>3635</v>
      </c>
      <c r="D14528" s="91" t="s">
        <v>738</v>
      </c>
    </row>
    <row r="14529" spans="1:4">
      <c r="A14529" s="95">
        <v>4107</v>
      </c>
      <c r="B14529" s="90" t="s">
        <v>21201</v>
      </c>
      <c r="C14529" s="89" t="s">
        <v>3635</v>
      </c>
      <c r="D14529" s="91" t="s">
        <v>3496</v>
      </c>
    </row>
    <row r="14530" spans="1:4">
      <c r="A14530" s="95">
        <v>4108</v>
      </c>
      <c r="B14530" s="90" t="s">
        <v>21202</v>
      </c>
      <c r="C14530" s="89" t="s">
        <v>3635</v>
      </c>
      <c r="D14530" s="91" t="s">
        <v>9562</v>
      </c>
    </row>
    <row r="14531" spans="1:4">
      <c r="A14531" s="95">
        <v>4111</v>
      </c>
      <c r="B14531" s="90" t="s">
        <v>21203</v>
      </c>
      <c r="C14531" s="89" t="s">
        <v>3635</v>
      </c>
      <c r="D14531" s="91" t="s">
        <v>2152</v>
      </c>
    </row>
    <row r="14532" spans="1:4">
      <c r="A14532" s="95">
        <v>4114</v>
      </c>
      <c r="B14532" s="90" t="s">
        <v>21204</v>
      </c>
      <c r="C14532" s="89" t="s">
        <v>3635</v>
      </c>
      <c r="D14532" s="91" t="s">
        <v>9566</v>
      </c>
    </row>
    <row r="14533" spans="1:4">
      <c r="A14533" s="95">
        <v>4115</v>
      </c>
      <c r="B14533" s="90" t="s">
        <v>21205</v>
      </c>
      <c r="C14533" s="89" t="s">
        <v>3973</v>
      </c>
      <c r="D14533" s="91" t="s">
        <v>202</v>
      </c>
    </row>
    <row r="14534" spans="1:4">
      <c r="A14534" s="95">
        <v>4119</v>
      </c>
      <c r="B14534" s="90" t="s">
        <v>21206</v>
      </c>
      <c r="C14534" s="89" t="s">
        <v>3973</v>
      </c>
      <c r="D14534" s="91" t="s">
        <v>334</v>
      </c>
    </row>
    <row r="14535" spans="1:4">
      <c r="A14535" s="95">
        <v>4126</v>
      </c>
      <c r="B14535" s="90" t="s">
        <v>21207</v>
      </c>
      <c r="C14535" s="89" t="s">
        <v>3635</v>
      </c>
      <c r="D14535" s="91" t="s">
        <v>78</v>
      </c>
    </row>
    <row r="14536" spans="1:4">
      <c r="B14536" s="90" t="s">
        <v>21208</v>
      </c>
    </row>
    <row r="14537" spans="1:4">
      <c r="A14537" s="95">
        <v>4127</v>
      </c>
      <c r="B14537" s="90" t="s">
        <v>21209</v>
      </c>
      <c r="C14537" s="89" t="s">
        <v>3635</v>
      </c>
      <c r="D14537" s="91" t="s">
        <v>1073</v>
      </c>
    </row>
    <row r="14538" spans="1:4">
      <c r="A14538" s="95">
        <v>4154</v>
      </c>
      <c r="B14538" s="90" t="s">
        <v>21210</v>
      </c>
      <c r="C14538" s="89" t="s">
        <v>3635</v>
      </c>
      <c r="D14538" s="91" t="s">
        <v>1632</v>
      </c>
    </row>
    <row r="14539" spans="1:4">
      <c r="A14539" s="95">
        <v>4161</v>
      </c>
      <c r="B14539" s="90" t="s">
        <v>21211</v>
      </c>
      <c r="C14539" s="89" t="s">
        <v>3635</v>
      </c>
      <c r="D14539" s="91" t="s">
        <v>1634</v>
      </c>
    </row>
    <row r="14540" spans="1:4">
      <c r="A14540" s="95">
        <v>4168</v>
      </c>
      <c r="B14540" s="90" t="s">
        <v>21212</v>
      </c>
      <c r="C14540" s="89" t="s">
        <v>3635</v>
      </c>
      <c r="D14540" s="91" t="s">
        <v>1633</v>
      </c>
    </row>
    <row r="14541" spans="1:4">
      <c r="D14541" s="89" t="s">
        <v>3701</v>
      </c>
    </row>
    <row r="14542" spans="1:4">
      <c r="B14542" s="87" t="s">
        <v>21213</v>
      </c>
    </row>
    <row r="14544" spans="1:4">
      <c r="B14544" s="87" t="s">
        <v>3609</v>
      </c>
      <c r="C14544" s="88" t="s">
        <v>3610</v>
      </c>
    </row>
    <row r="14545" spans="1:4">
      <c r="D14545" s="88" t="s">
        <v>3611</v>
      </c>
    </row>
    <row r="14546" spans="1:4">
      <c r="A14546" s="88" t="s">
        <v>3612</v>
      </c>
      <c r="B14546" s="87" t="s">
        <v>3613</v>
      </c>
      <c r="C14546" s="88" t="s">
        <v>3614</v>
      </c>
    </row>
    <row r="14547" spans="1:4">
      <c r="A14547" s="95">
        <v>4177</v>
      </c>
      <c r="B14547" s="90" t="s">
        <v>21214</v>
      </c>
      <c r="C14547" s="89" t="s">
        <v>3635</v>
      </c>
      <c r="D14547" s="91" t="s">
        <v>930</v>
      </c>
    </row>
    <row r="14548" spans="1:4">
      <c r="A14548" s="95">
        <v>4178</v>
      </c>
      <c r="B14548" s="90" t="s">
        <v>21215</v>
      </c>
      <c r="C14548" s="89" t="s">
        <v>3635</v>
      </c>
      <c r="D14548" s="91" t="s">
        <v>1496</v>
      </c>
    </row>
    <row r="14549" spans="1:4">
      <c r="A14549" s="95">
        <v>4179</v>
      </c>
      <c r="B14549" s="90" t="s">
        <v>21216</v>
      </c>
      <c r="C14549" s="89" t="s">
        <v>3635</v>
      </c>
      <c r="D14549" s="91" t="s">
        <v>535</v>
      </c>
    </row>
    <row r="14550" spans="1:4">
      <c r="A14550" s="95">
        <v>4180</v>
      </c>
      <c r="B14550" s="90" t="s">
        <v>21217</v>
      </c>
      <c r="C14550" s="89" t="s">
        <v>3635</v>
      </c>
      <c r="D14550" s="91" t="s">
        <v>1727</v>
      </c>
    </row>
    <row r="14551" spans="1:4">
      <c r="A14551" s="95">
        <v>4181</v>
      </c>
      <c r="B14551" s="90" t="s">
        <v>21218</v>
      </c>
      <c r="C14551" s="89" t="s">
        <v>3635</v>
      </c>
      <c r="D14551" s="91" t="s">
        <v>422</v>
      </c>
    </row>
    <row r="14552" spans="1:4">
      <c r="A14552" s="95">
        <v>4182</v>
      </c>
      <c r="B14552" s="90" t="s">
        <v>21219</v>
      </c>
      <c r="C14552" s="89" t="s">
        <v>3635</v>
      </c>
      <c r="D14552" s="91" t="s">
        <v>1191</v>
      </c>
    </row>
    <row r="14553" spans="1:4">
      <c r="A14553" s="95">
        <v>4183</v>
      </c>
      <c r="B14553" s="90" t="s">
        <v>21220</v>
      </c>
      <c r="C14553" s="89" t="s">
        <v>3635</v>
      </c>
      <c r="D14553" s="91" t="s">
        <v>6249</v>
      </c>
    </row>
    <row r="14554" spans="1:4">
      <c r="A14554" s="95">
        <v>4184</v>
      </c>
      <c r="B14554" s="90" t="s">
        <v>21221</v>
      </c>
      <c r="C14554" s="89" t="s">
        <v>3635</v>
      </c>
      <c r="D14554" s="91" t="s">
        <v>21222</v>
      </c>
    </row>
    <row r="14555" spans="1:4">
      <c r="A14555" s="95">
        <v>4185</v>
      </c>
      <c r="B14555" s="90" t="s">
        <v>21223</v>
      </c>
      <c r="C14555" s="89" t="s">
        <v>3635</v>
      </c>
      <c r="D14555" s="91" t="s">
        <v>21224</v>
      </c>
    </row>
    <row r="14556" spans="1:4">
      <c r="A14556" s="95">
        <v>4186</v>
      </c>
      <c r="B14556" s="90" t="s">
        <v>21225</v>
      </c>
      <c r="C14556" s="89" t="s">
        <v>3635</v>
      </c>
      <c r="D14556" s="91" t="s">
        <v>610</v>
      </c>
    </row>
    <row r="14557" spans="1:4">
      <c r="A14557" s="95">
        <v>4187</v>
      </c>
      <c r="B14557" s="90" t="s">
        <v>21226</v>
      </c>
      <c r="C14557" s="89" t="s">
        <v>3635</v>
      </c>
      <c r="D14557" s="91" t="s">
        <v>943</v>
      </c>
    </row>
    <row r="14558" spans="1:4">
      <c r="A14558" s="95">
        <v>4188</v>
      </c>
      <c r="B14558" s="90" t="s">
        <v>21227</v>
      </c>
      <c r="C14558" s="89" t="s">
        <v>3635</v>
      </c>
      <c r="D14558" s="91" t="s">
        <v>7422</v>
      </c>
    </row>
    <row r="14559" spans="1:4">
      <c r="A14559" s="95">
        <v>4189</v>
      </c>
      <c r="B14559" s="90" t="s">
        <v>21228</v>
      </c>
      <c r="C14559" s="89" t="s">
        <v>3635</v>
      </c>
      <c r="D14559" s="91" t="s">
        <v>7422</v>
      </c>
    </row>
    <row r="14560" spans="1:4">
      <c r="A14560" s="95">
        <v>4190</v>
      </c>
      <c r="B14560" s="90" t="s">
        <v>21229</v>
      </c>
      <c r="C14560" s="89" t="s">
        <v>3635</v>
      </c>
      <c r="D14560" s="91" t="s">
        <v>798</v>
      </c>
    </row>
    <row r="14561" spans="1:4">
      <c r="A14561" s="95">
        <v>4191</v>
      </c>
      <c r="B14561" s="90" t="s">
        <v>21230</v>
      </c>
      <c r="C14561" s="89" t="s">
        <v>3635</v>
      </c>
      <c r="D14561" s="91" t="s">
        <v>2980</v>
      </c>
    </row>
    <row r="14562" spans="1:4">
      <c r="A14562" s="95">
        <v>4192</v>
      </c>
      <c r="B14562" s="90" t="s">
        <v>21231</v>
      </c>
      <c r="C14562" s="89" t="s">
        <v>3635</v>
      </c>
      <c r="D14562" s="91" t="s">
        <v>2980</v>
      </c>
    </row>
    <row r="14563" spans="1:4">
      <c r="A14563" s="95">
        <v>4193</v>
      </c>
      <c r="B14563" s="90" t="s">
        <v>21232</v>
      </c>
      <c r="C14563" s="89" t="s">
        <v>3635</v>
      </c>
      <c r="D14563" s="91" t="s">
        <v>1300</v>
      </c>
    </row>
    <row r="14564" spans="1:4">
      <c r="A14564" s="95">
        <v>4194</v>
      </c>
      <c r="B14564" s="90" t="s">
        <v>21233</v>
      </c>
      <c r="C14564" s="89" t="s">
        <v>3635</v>
      </c>
      <c r="D14564" s="91" t="s">
        <v>1300</v>
      </c>
    </row>
    <row r="14565" spans="1:4">
      <c r="A14565" s="95">
        <v>4197</v>
      </c>
      <c r="B14565" s="90" t="s">
        <v>21234</v>
      </c>
      <c r="C14565" s="89" t="s">
        <v>3635</v>
      </c>
      <c r="D14565" s="91" t="s">
        <v>2871</v>
      </c>
    </row>
    <row r="14566" spans="1:4">
      <c r="A14566" s="95">
        <v>4202</v>
      </c>
      <c r="B14566" s="90" t="s">
        <v>21235</v>
      </c>
      <c r="C14566" s="89" t="s">
        <v>3635</v>
      </c>
      <c r="D14566" s="91" t="s">
        <v>16009</v>
      </c>
    </row>
    <row r="14567" spans="1:4">
      <c r="A14567" s="95">
        <v>4203</v>
      </c>
      <c r="B14567" s="90" t="s">
        <v>21236</v>
      </c>
      <c r="C14567" s="89" t="s">
        <v>3635</v>
      </c>
      <c r="D14567" s="91" t="s">
        <v>21237</v>
      </c>
    </row>
    <row r="14568" spans="1:4">
      <c r="A14568" s="95">
        <v>4204</v>
      </c>
      <c r="B14568" s="90" t="s">
        <v>21238</v>
      </c>
      <c r="C14568" s="89" t="s">
        <v>3635</v>
      </c>
      <c r="D14568" s="91" t="s">
        <v>1300</v>
      </c>
    </row>
    <row r="14569" spans="1:4">
      <c r="A14569" s="95">
        <v>4205</v>
      </c>
      <c r="B14569" s="90" t="s">
        <v>21239</v>
      </c>
      <c r="C14569" s="89" t="s">
        <v>3635</v>
      </c>
      <c r="D14569" s="91" t="s">
        <v>2980</v>
      </c>
    </row>
    <row r="14570" spans="1:4">
      <c r="A14570" s="95">
        <v>4206</v>
      </c>
      <c r="B14570" s="90" t="s">
        <v>21240</v>
      </c>
      <c r="C14570" s="89" t="s">
        <v>3635</v>
      </c>
      <c r="D14570" s="91" t="s">
        <v>798</v>
      </c>
    </row>
    <row r="14571" spans="1:4">
      <c r="A14571" s="95">
        <v>4207</v>
      </c>
      <c r="B14571" s="90" t="s">
        <v>21241</v>
      </c>
      <c r="C14571" s="89" t="s">
        <v>3635</v>
      </c>
      <c r="D14571" s="91" t="s">
        <v>1658</v>
      </c>
    </row>
    <row r="14572" spans="1:4">
      <c r="A14572" s="95">
        <v>4208</v>
      </c>
      <c r="B14572" s="90" t="s">
        <v>21242</v>
      </c>
      <c r="C14572" s="89" t="s">
        <v>3635</v>
      </c>
      <c r="D14572" s="91" t="s">
        <v>7529</v>
      </c>
    </row>
    <row r="14573" spans="1:4">
      <c r="A14573" s="95">
        <v>4209</v>
      </c>
      <c r="B14573" s="90" t="s">
        <v>21243</v>
      </c>
      <c r="C14573" s="89" t="s">
        <v>3635</v>
      </c>
      <c r="D14573" s="91" t="s">
        <v>1603</v>
      </c>
    </row>
    <row r="14574" spans="1:4">
      <c r="A14574" s="95">
        <v>4210</v>
      </c>
      <c r="B14574" s="90" t="s">
        <v>21244</v>
      </c>
      <c r="C14574" s="89" t="s">
        <v>3635</v>
      </c>
      <c r="D14574" s="89" t="s">
        <v>474</v>
      </c>
    </row>
    <row r="14575" spans="1:4">
      <c r="A14575" s="95">
        <v>4211</v>
      </c>
      <c r="B14575" s="90" t="s">
        <v>21245</v>
      </c>
      <c r="C14575" s="89" t="s">
        <v>3635</v>
      </c>
      <c r="D14575" s="89" t="s">
        <v>251</v>
      </c>
    </row>
    <row r="14576" spans="1:4">
      <c r="A14576" s="95">
        <v>4212</v>
      </c>
      <c r="B14576" s="90" t="s">
        <v>21246</v>
      </c>
      <c r="C14576" s="89" t="s">
        <v>3635</v>
      </c>
      <c r="D14576" s="91" t="s">
        <v>1356</v>
      </c>
    </row>
    <row r="14577" spans="1:4">
      <c r="A14577" s="95">
        <v>4213</v>
      </c>
      <c r="B14577" s="90" t="s">
        <v>21247</v>
      </c>
      <c r="C14577" s="89" t="s">
        <v>3635</v>
      </c>
      <c r="D14577" s="91" t="s">
        <v>1569</v>
      </c>
    </row>
    <row r="14578" spans="1:4">
      <c r="A14578" s="95">
        <v>4214</v>
      </c>
      <c r="B14578" s="90" t="s">
        <v>21248</v>
      </c>
      <c r="C14578" s="89" t="s">
        <v>3635</v>
      </c>
      <c r="D14578" s="91" t="s">
        <v>2168</v>
      </c>
    </row>
    <row r="14579" spans="1:4">
      <c r="A14579" s="95">
        <v>4215</v>
      </c>
      <c r="B14579" s="90" t="s">
        <v>21249</v>
      </c>
      <c r="C14579" s="89" t="s">
        <v>3635</v>
      </c>
      <c r="D14579" s="91" t="s">
        <v>672</v>
      </c>
    </row>
    <row r="14580" spans="1:4">
      <c r="D14580" s="89" t="s">
        <v>3701</v>
      </c>
    </row>
    <row r="14581" spans="1:4">
      <c r="B14581" s="87" t="s">
        <v>21250</v>
      </c>
    </row>
    <row r="14583" spans="1:4">
      <c r="B14583" s="87" t="s">
        <v>3609</v>
      </c>
      <c r="C14583" s="88" t="s">
        <v>3610</v>
      </c>
    </row>
    <row r="14584" spans="1:4">
      <c r="D14584" s="88" t="s">
        <v>3611</v>
      </c>
    </row>
    <row r="14585" spans="1:4">
      <c r="A14585" s="88" t="s">
        <v>3612</v>
      </c>
      <c r="B14585" s="87" t="s">
        <v>3613</v>
      </c>
      <c r="C14585" s="88" t="s">
        <v>3614</v>
      </c>
    </row>
    <row r="14586" spans="1:4">
      <c r="A14586" s="95">
        <v>4221</v>
      </c>
      <c r="B14586" s="90" t="s">
        <v>21251</v>
      </c>
      <c r="C14586" s="89" t="s">
        <v>3745</v>
      </c>
      <c r="D14586" s="91" t="s">
        <v>2072</v>
      </c>
    </row>
    <row r="14587" spans="1:4">
      <c r="A14587" s="95">
        <v>4222</v>
      </c>
      <c r="B14587" s="90" t="s">
        <v>5614</v>
      </c>
      <c r="C14587" s="89" t="s">
        <v>3745</v>
      </c>
      <c r="D14587" s="91" t="s">
        <v>1531</v>
      </c>
    </row>
    <row r="14588" spans="1:4">
      <c r="A14588" s="95">
        <v>4223</v>
      </c>
      <c r="B14588" s="90" t="s">
        <v>21252</v>
      </c>
      <c r="C14588" s="89" t="s">
        <v>3745</v>
      </c>
      <c r="D14588" s="91" t="s">
        <v>1368</v>
      </c>
    </row>
    <row r="14589" spans="1:4">
      <c r="A14589" s="95">
        <v>4224</v>
      </c>
      <c r="B14589" s="90" t="s">
        <v>21253</v>
      </c>
      <c r="C14589" s="89" t="s">
        <v>3745</v>
      </c>
      <c r="D14589" s="91" t="s">
        <v>5690</v>
      </c>
    </row>
    <row r="14590" spans="1:4">
      <c r="A14590" s="95">
        <v>4226</v>
      </c>
      <c r="B14590" s="90" t="s">
        <v>21254</v>
      </c>
      <c r="C14590" s="89" t="s">
        <v>3751</v>
      </c>
      <c r="D14590" s="91" t="s">
        <v>357</v>
      </c>
    </row>
    <row r="14591" spans="1:4">
      <c r="A14591" s="95">
        <v>4227</v>
      </c>
      <c r="B14591" s="90" t="s">
        <v>21255</v>
      </c>
      <c r="C14591" s="89" t="s">
        <v>3745</v>
      </c>
      <c r="D14591" s="91" t="s">
        <v>1655</v>
      </c>
    </row>
    <row r="14592" spans="1:4">
      <c r="A14592" s="95">
        <v>4229</v>
      </c>
      <c r="B14592" s="90" t="s">
        <v>21256</v>
      </c>
      <c r="C14592" s="89" t="s">
        <v>3751</v>
      </c>
      <c r="D14592" s="91" t="s">
        <v>1294</v>
      </c>
    </row>
    <row r="14593" spans="1:4">
      <c r="A14593" s="95">
        <v>4230</v>
      </c>
      <c r="B14593" s="90" t="s">
        <v>21257</v>
      </c>
      <c r="C14593" s="89" t="s">
        <v>3681</v>
      </c>
      <c r="D14593" s="91" t="s">
        <v>794</v>
      </c>
    </row>
    <row r="14594" spans="1:4">
      <c r="A14594" s="95">
        <v>4233</v>
      </c>
      <c r="B14594" s="90" t="s">
        <v>21258</v>
      </c>
      <c r="C14594" s="89" t="s">
        <v>3681</v>
      </c>
      <c r="D14594" s="91" t="s">
        <v>2748</v>
      </c>
    </row>
    <row r="14595" spans="1:4">
      <c r="A14595" s="95">
        <v>4234</v>
      </c>
      <c r="B14595" s="90" t="s">
        <v>21259</v>
      </c>
      <c r="C14595" s="89" t="s">
        <v>3681</v>
      </c>
      <c r="D14595" s="91" t="s">
        <v>792</v>
      </c>
    </row>
    <row r="14596" spans="1:4">
      <c r="A14596" s="95">
        <v>4235</v>
      </c>
      <c r="B14596" s="90" t="s">
        <v>21260</v>
      </c>
      <c r="C14596" s="89" t="s">
        <v>3681</v>
      </c>
      <c r="D14596" s="91" t="s">
        <v>128</v>
      </c>
    </row>
    <row r="14597" spans="1:4">
      <c r="A14597" s="95">
        <v>4237</v>
      </c>
      <c r="B14597" s="90" t="s">
        <v>21261</v>
      </c>
      <c r="C14597" s="89" t="s">
        <v>3681</v>
      </c>
      <c r="D14597" s="91" t="s">
        <v>5741</v>
      </c>
    </row>
    <row r="14598" spans="1:4">
      <c r="A14598" s="95">
        <v>4238</v>
      </c>
      <c r="B14598" s="90" t="s">
        <v>21262</v>
      </c>
      <c r="C14598" s="89" t="s">
        <v>3681</v>
      </c>
      <c r="D14598" s="91" t="s">
        <v>234</v>
      </c>
    </row>
    <row r="14599" spans="1:4">
      <c r="A14599" s="95">
        <v>4239</v>
      </c>
      <c r="B14599" s="90" t="s">
        <v>21263</v>
      </c>
      <c r="C14599" s="89" t="s">
        <v>3681</v>
      </c>
      <c r="D14599" s="91" t="s">
        <v>1837</v>
      </c>
    </row>
    <row r="14600" spans="1:4">
      <c r="A14600" s="95">
        <v>4240</v>
      </c>
      <c r="B14600" s="90" t="s">
        <v>21264</v>
      </c>
      <c r="C14600" s="89" t="s">
        <v>3681</v>
      </c>
      <c r="D14600" s="91" t="s">
        <v>21265</v>
      </c>
    </row>
    <row r="14601" spans="1:4">
      <c r="A14601" s="95">
        <v>4243</v>
      </c>
      <c r="B14601" s="90" t="s">
        <v>21266</v>
      </c>
      <c r="C14601" s="89" t="s">
        <v>3681</v>
      </c>
      <c r="D14601" s="91" t="s">
        <v>2524</v>
      </c>
    </row>
    <row r="14602" spans="1:4">
      <c r="A14602" s="95">
        <v>4244</v>
      </c>
      <c r="B14602" s="90" t="s">
        <v>21267</v>
      </c>
      <c r="C14602" s="89" t="s">
        <v>3681</v>
      </c>
      <c r="D14602" s="91" t="s">
        <v>1684</v>
      </c>
    </row>
    <row r="14603" spans="1:4">
      <c r="A14603" s="95">
        <v>4248</v>
      </c>
      <c r="B14603" s="90" t="s">
        <v>21268</v>
      </c>
      <c r="C14603" s="89" t="s">
        <v>3681</v>
      </c>
      <c r="D14603" s="91" t="s">
        <v>482</v>
      </c>
    </row>
    <row r="14604" spans="1:4">
      <c r="A14604" s="95">
        <v>4250</v>
      </c>
      <c r="B14604" s="90" t="s">
        <v>21269</v>
      </c>
      <c r="C14604" s="89" t="s">
        <v>3681</v>
      </c>
      <c r="D14604" s="91" t="s">
        <v>267</v>
      </c>
    </row>
    <row r="14605" spans="1:4">
      <c r="A14605" s="95">
        <v>4251</v>
      </c>
      <c r="B14605" s="90" t="s">
        <v>21270</v>
      </c>
      <c r="C14605" s="89" t="s">
        <v>3681</v>
      </c>
      <c r="D14605" s="91" t="s">
        <v>447</v>
      </c>
    </row>
    <row r="14606" spans="1:4">
      <c r="A14606" s="95">
        <v>4252</v>
      </c>
      <c r="B14606" s="90" t="s">
        <v>21271</v>
      </c>
      <c r="C14606" s="89" t="s">
        <v>3681</v>
      </c>
      <c r="D14606" s="91" t="s">
        <v>20546</v>
      </c>
    </row>
    <row r="14607" spans="1:4">
      <c r="A14607" s="95">
        <v>4253</v>
      </c>
      <c r="B14607" s="90" t="s">
        <v>21272</v>
      </c>
      <c r="C14607" s="89" t="s">
        <v>3681</v>
      </c>
      <c r="D14607" s="91" t="s">
        <v>1777</v>
      </c>
    </row>
    <row r="14608" spans="1:4">
      <c r="A14608" s="95">
        <v>4254</v>
      </c>
      <c r="B14608" s="90" t="s">
        <v>21273</v>
      </c>
      <c r="C14608" s="89" t="s">
        <v>3681</v>
      </c>
      <c r="D14608" s="91" t="s">
        <v>1495</v>
      </c>
    </row>
    <row r="14609" spans="1:4">
      <c r="A14609" s="95">
        <v>4257</v>
      </c>
      <c r="B14609" s="90" t="s">
        <v>21274</v>
      </c>
      <c r="C14609" s="89" t="s">
        <v>3681</v>
      </c>
      <c r="D14609" s="91" t="s">
        <v>1777</v>
      </c>
    </row>
    <row r="14610" spans="1:4">
      <c r="A14610" s="95">
        <v>4262</v>
      </c>
      <c r="B14610" s="90" t="s">
        <v>21275</v>
      </c>
      <c r="C14610" s="89" t="s">
        <v>3635</v>
      </c>
      <c r="D14610" s="92" t="s">
        <v>1668</v>
      </c>
    </row>
    <row r="14611" spans="1:4">
      <c r="B14611" s="90" t="s">
        <v>21276</v>
      </c>
    </row>
    <row r="14612" spans="1:4">
      <c r="A14612" s="95">
        <v>4263</v>
      </c>
      <c r="B14612" s="90" t="s">
        <v>21277</v>
      </c>
      <c r="C14612" s="89" t="s">
        <v>3635</v>
      </c>
      <c r="D14612" s="92" t="s">
        <v>1669</v>
      </c>
    </row>
    <row r="14613" spans="1:4">
      <c r="B14613" s="90" t="s">
        <v>21278</v>
      </c>
    </row>
    <row r="14614" spans="1:4">
      <c r="A14614" s="95">
        <v>4272</v>
      </c>
      <c r="B14614" s="90" t="s">
        <v>21279</v>
      </c>
      <c r="C14614" s="89" t="s">
        <v>3635</v>
      </c>
      <c r="D14614" s="91" t="s">
        <v>1445</v>
      </c>
    </row>
    <row r="14615" spans="1:4">
      <c r="A14615" s="95">
        <v>4273</v>
      </c>
      <c r="B14615" s="90" t="s">
        <v>21280</v>
      </c>
      <c r="C14615" s="89" t="s">
        <v>3635</v>
      </c>
      <c r="D14615" s="91" t="s">
        <v>21281</v>
      </c>
    </row>
    <row r="14616" spans="1:4">
      <c r="A14616" s="95">
        <v>4274</v>
      </c>
      <c r="B14616" s="90" t="s">
        <v>21282</v>
      </c>
      <c r="C14616" s="89" t="s">
        <v>3635</v>
      </c>
      <c r="D14616" s="91" t="s">
        <v>21283</v>
      </c>
    </row>
    <row r="14617" spans="1:4">
      <c r="B14617" s="90" t="s">
        <v>21284</v>
      </c>
    </row>
    <row r="14618" spans="1:4">
      <c r="A14618" s="95">
        <v>4276</v>
      </c>
      <c r="B14618" s="90" t="s">
        <v>21285</v>
      </c>
      <c r="C14618" s="89" t="s">
        <v>3635</v>
      </c>
      <c r="D14618" s="91" t="s">
        <v>14000</v>
      </c>
    </row>
    <row r="14619" spans="1:4">
      <c r="A14619" s="95">
        <v>4299</v>
      </c>
      <c r="B14619" s="90" t="s">
        <v>21286</v>
      </c>
      <c r="C14619" s="89" t="s">
        <v>3635</v>
      </c>
      <c r="D14619" s="91" t="s">
        <v>320</v>
      </c>
    </row>
    <row r="14620" spans="1:4">
      <c r="A14620" s="95">
        <v>4300</v>
      </c>
      <c r="B14620" s="90" t="s">
        <v>21287</v>
      </c>
      <c r="C14620" s="89" t="s">
        <v>3635</v>
      </c>
      <c r="D14620" s="89" t="s">
        <v>598</v>
      </c>
    </row>
    <row r="14621" spans="1:4">
      <c r="D14621" s="89" t="s">
        <v>3701</v>
      </c>
    </row>
    <row r="14622" spans="1:4">
      <c r="B14622" s="87" t="s">
        <v>21288</v>
      </c>
    </row>
    <row r="14624" spans="1:4">
      <c r="B14624" s="87" t="s">
        <v>3609</v>
      </c>
      <c r="C14624" s="88" t="s">
        <v>3610</v>
      </c>
    </row>
    <row r="14625" spans="1:4">
      <c r="D14625" s="88" t="s">
        <v>3611</v>
      </c>
    </row>
    <row r="14626" spans="1:4">
      <c r="A14626" s="88" t="s">
        <v>3612</v>
      </c>
      <c r="B14626" s="87" t="s">
        <v>3613</v>
      </c>
      <c r="C14626" s="88" t="s">
        <v>3614</v>
      </c>
    </row>
    <row r="14627" spans="1:4">
      <c r="A14627" s="95">
        <v>4301</v>
      </c>
      <c r="B14627" s="90" t="s">
        <v>21289</v>
      </c>
      <c r="C14627" s="89" t="s">
        <v>3635</v>
      </c>
      <c r="D14627" s="89" t="s">
        <v>3550</v>
      </c>
    </row>
    <row r="14628" spans="1:4">
      <c r="A14628" s="95">
        <v>4302</v>
      </c>
      <c r="B14628" s="90" t="s">
        <v>21290</v>
      </c>
      <c r="C14628" s="89" t="s">
        <v>3635</v>
      </c>
      <c r="D14628" s="91" t="s">
        <v>4058</v>
      </c>
    </row>
    <row r="14629" spans="1:4">
      <c r="A14629" s="95">
        <v>4304</v>
      </c>
      <c r="B14629" s="90" t="s">
        <v>21291</v>
      </c>
      <c r="C14629" s="89" t="s">
        <v>3635</v>
      </c>
      <c r="D14629" s="91" t="s">
        <v>2294</v>
      </c>
    </row>
    <row r="14630" spans="1:4">
      <c r="A14630" s="95">
        <v>4305</v>
      </c>
      <c r="B14630" s="90" t="s">
        <v>21292</v>
      </c>
      <c r="C14630" s="89" t="s">
        <v>3635</v>
      </c>
      <c r="D14630" s="91" t="s">
        <v>1231</v>
      </c>
    </row>
    <row r="14631" spans="1:4">
      <c r="A14631" s="95">
        <v>4306</v>
      </c>
      <c r="B14631" s="90" t="s">
        <v>21293</v>
      </c>
      <c r="C14631" s="89" t="s">
        <v>3635</v>
      </c>
      <c r="D14631" s="91" t="s">
        <v>476</v>
      </c>
    </row>
    <row r="14632" spans="1:4">
      <c r="A14632" s="95">
        <v>4307</v>
      </c>
      <c r="B14632" s="90" t="s">
        <v>21294</v>
      </c>
      <c r="C14632" s="89" t="s">
        <v>3635</v>
      </c>
      <c r="D14632" s="91" t="s">
        <v>1649</v>
      </c>
    </row>
    <row r="14633" spans="1:4">
      <c r="A14633" s="95">
        <v>4308</v>
      </c>
      <c r="B14633" s="90" t="s">
        <v>21295</v>
      </c>
      <c r="C14633" s="89" t="s">
        <v>3635</v>
      </c>
      <c r="D14633" s="91" t="s">
        <v>994</v>
      </c>
    </row>
    <row r="14634" spans="1:4">
      <c r="A14634" s="95">
        <v>4309</v>
      </c>
      <c r="B14634" s="90" t="s">
        <v>21296</v>
      </c>
      <c r="C14634" s="89" t="s">
        <v>3635</v>
      </c>
      <c r="D14634" s="91" t="s">
        <v>861</v>
      </c>
    </row>
    <row r="14635" spans="1:4">
      <c r="A14635" s="95">
        <v>4310</v>
      </c>
      <c r="B14635" s="90" t="s">
        <v>21297</v>
      </c>
      <c r="C14635" s="89" t="s">
        <v>3635</v>
      </c>
      <c r="D14635" s="91" t="s">
        <v>3546</v>
      </c>
    </row>
    <row r="14636" spans="1:4">
      <c r="A14636" s="95">
        <v>4311</v>
      </c>
      <c r="B14636" s="90" t="s">
        <v>21298</v>
      </c>
      <c r="C14636" s="89" t="s">
        <v>3635</v>
      </c>
      <c r="D14636" s="91" t="s">
        <v>1231</v>
      </c>
    </row>
    <row r="14637" spans="1:4">
      <c r="A14637" s="95">
        <v>4312</v>
      </c>
      <c r="B14637" s="90" t="s">
        <v>21299</v>
      </c>
      <c r="C14637" s="89" t="s">
        <v>3635</v>
      </c>
      <c r="D14637" s="91" t="s">
        <v>5490</v>
      </c>
    </row>
    <row r="14638" spans="1:4">
      <c r="A14638" s="95">
        <v>4313</v>
      </c>
      <c r="B14638" s="90" t="s">
        <v>21300</v>
      </c>
      <c r="C14638" s="89" t="s">
        <v>3909</v>
      </c>
      <c r="D14638" s="91" t="s">
        <v>2003</v>
      </c>
    </row>
    <row r="14639" spans="1:4">
      <c r="B14639" s="90" t="s">
        <v>21301</v>
      </c>
    </row>
    <row r="14640" spans="1:4">
      <c r="A14640" s="95">
        <v>4314</v>
      </c>
      <c r="B14640" s="90" t="s">
        <v>21302</v>
      </c>
      <c r="C14640" s="89" t="s">
        <v>3909</v>
      </c>
      <c r="D14640" s="91" t="s">
        <v>390</v>
      </c>
    </row>
    <row r="14641" spans="1:4">
      <c r="B14641" s="90" t="s">
        <v>21301</v>
      </c>
    </row>
    <row r="14642" spans="1:4">
      <c r="A14642" s="95">
        <v>4315</v>
      </c>
      <c r="B14642" s="90" t="s">
        <v>21303</v>
      </c>
      <c r="C14642" s="89" t="s">
        <v>3635</v>
      </c>
      <c r="D14642" s="91" t="s">
        <v>7859</v>
      </c>
    </row>
    <row r="14643" spans="1:4">
      <c r="B14643" s="90" t="s">
        <v>21304</v>
      </c>
    </row>
    <row r="14644" spans="1:4">
      <c r="A14644" s="95">
        <v>4316</v>
      </c>
      <c r="B14644" s="90" t="s">
        <v>21305</v>
      </c>
      <c r="C14644" s="89" t="s">
        <v>3635</v>
      </c>
      <c r="D14644" s="91" t="s">
        <v>1092</v>
      </c>
    </row>
    <row r="14645" spans="1:4">
      <c r="B14645" s="90" t="s">
        <v>21306</v>
      </c>
    </row>
    <row r="14646" spans="1:4">
      <c r="A14646" s="95">
        <v>4317</v>
      </c>
      <c r="B14646" s="90" t="s">
        <v>21307</v>
      </c>
      <c r="C14646" s="89" t="s">
        <v>3635</v>
      </c>
      <c r="D14646" s="91" t="s">
        <v>3567</v>
      </c>
    </row>
    <row r="14647" spans="1:4">
      <c r="B14647" s="90" t="s">
        <v>21306</v>
      </c>
    </row>
    <row r="14648" spans="1:4">
      <c r="A14648" s="95">
        <v>4318</v>
      </c>
      <c r="B14648" s="90" t="s">
        <v>21308</v>
      </c>
      <c r="C14648" s="89" t="s">
        <v>3635</v>
      </c>
      <c r="D14648" s="91" t="s">
        <v>649</v>
      </c>
    </row>
    <row r="14649" spans="1:4">
      <c r="A14649" s="95">
        <v>4319</v>
      </c>
      <c r="B14649" s="90" t="s">
        <v>21309</v>
      </c>
      <c r="C14649" s="89" t="s">
        <v>3635</v>
      </c>
      <c r="D14649" s="91" t="s">
        <v>409</v>
      </c>
    </row>
    <row r="14650" spans="1:4">
      <c r="A14650" s="95">
        <v>4320</v>
      </c>
      <c r="B14650" s="90" t="s">
        <v>21310</v>
      </c>
      <c r="C14650" s="89" t="s">
        <v>3635</v>
      </c>
      <c r="D14650" s="91" t="s">
        <v>150</v>
      </c>
    </row>
    <row r="14651" spans="1:4">
      <c r="A14651" s="95">
        <v>4329</v>
      </c>
      <c r="B14651" s="90" t="s">
        <v>21311</v>
      </c>
      <c r="C14651" s="89" t="s">
        <v>3635</v>
      </c>
      <c r="D14651" s="91" t="s">
        <v>628</v>
      </c>
    </row>
    <row r="14652" spans="1:4">
      <c r="A14652" s="95">
        <v>4330</v>
      </c>
      <c r="B14652" s="90" t="s">
        <v>21312</v>
      </c>
      <c r="C14652" s="89" t="s">
        <v>3635</v>
      </c>
      <c r="D14652" s="89" t="s">
        <v>1208</v>
      </c>
    </row>
    <row r="14653" spans="1:4">
      <c r="A14653" s="95">
        <v>4331</v>
      </c>
      <c r="B14653" s="90" t="s">
        <v>21313</v>
      </c>
      <c r="C14653" s="89" t="s">
        <v>3635</v>
      </c>
      <c r="D14653" s="91" t="s">
        <v>1693</v>
      </c>
    </row>
    <row r="14654" spans="1:4">
      <c r="A14654" s="95">
        <v>4332</v>
      </c>
      <c r="B14654" s="90" t="s">
        <v>21314</v>
      </c>
      <c r="C14654" s="89" t="s">
        <v>3635</v>
      </c>
      <c r="D14654" s="89" t="s">
        <v>1136</v>
      </c>
    </row>
    <row r="14655" spans="1:4">
      <c r="A14655" s="95">
        <v>4333</v>
      </c>
      <c r="B14655" s="90" t="s">
        <v>21315</v>
      </c>
      <c r="C14655" s="89" t="s">
        <v>3635</v>
      </c>
      <c r="D14655" s="89" t="s">
        <v>1675</v>
      </c>
    </row>
    <row r="14656" spans="1:4">
      <c r="A14656" s="95">
        <v>4334</v>
      </c>
      <c r="B14656" s="90" t="s">
        <v>21316</v>
      </c>
      <c r="C14656" s="89" t="s">
        <v>3635</v>
      </c>
      <c r="D14656" s="91" t="s">
        <v>1251</v>
      </c>
    </row>
    <row r="14657" spans="1:4">
      <c r="A14657" s="95">
        <v>4335</v>
      </c>
      <c r="B14657" s="90" t="s">
        <v>21317</v>
      </c>
      <c r="C14657" s="89" t="s">
        <v>3635</v>
      </c>
      <c r="D14657" s="91" t="s">
        <v>1682</v>
      </c>
    </row>
    <row r="14658" spans="1:4">
      <c r="A14658" s="95">
        <v>4336</v>
      </c>
      <c r="B14658" s="90" t="s">
        <v>21318</v>
      </c>
      <c r="C14658" s="89" t="s">
        <v>3635</v>
      </c>
      <c r="D14658" s="91" t="s">
        <v>1354</v>
      </c>
    </row>
    <row r="14659" spans="1:4">
      <c r="B14659" s="90" t="s">
        <v>21319</v>
      </c>
    </row>
    <row r="14660" spans="1:4">
      <c r="A14660" s="95">
        <v>4337</v>
      </c>
      <c r="B14660" s="90" t="s">
        <v>21320</v>
      </c>
      <c r="C14660" s="89" t="s">
        <v>3635</v>
      </c>
      <c r="D14660" s="91" t="s">
        <v>1779</v>
      </c>
    </row>
    <row r="14661" spans="1:4">
      <c r="A14661" s="95">
        <v>4339</v>
      </c>
      <c r="B14661" s="90" t="s">
        <v>21321</v>
      </c>
      <c r="C14661" s="89" t="s">
        <v>3635</v>
      </c>
      <c r="D14661" s="89" t="s">
        <v>185</v>
      </c>
    </row>
    <row r="14662" spans="1:4">
      <c r="A14662" s="95">
        <v>4340</v>
      </c>
      <c r="B14662" s="90" t="s">
        <v>21322</v>
      </c>
      <c r="C14662" s="89" t="s">
        <v>3635</v>
      </c>
      <c r="D14662" s="89" t="s">
        <v>108</v>
      </c>
    </row>
    <row r="14663" spans="1:4">
      <c r="A14663" s="95">
        <v>4341</v>
      </c>
      <c r="B14663" s="90" t="s">
        <v>21323</v>
      </c>
      <c r="C14663" s="89" t="s">
        <v>3635</v>
      </c>
      <c r="D14663" s="89" t="s">
        <v>444</v>
      </c>
    </row>
    <row r="14664" spans="1:4">
      <c r="D14664" s="89" t="s">
        <v>3701</v>
      </c>
    </row>
    <row r="14665" spans="1:4">
      <c r="B14665" s="87" t="s">
        <v>21324</v>
      </c>
    </row>
    <row r="14667" spans="1:4">
      <c r="B14667" s="87" t="s">
        <v>3609</v>
      </c>
      <c r="C14667" s="88" t="s">
        <v>3610</v>
      </c>
    </row>
    <row r="14668" spans="1:4">
      <c r="D14668" s="88" t="s">
        <v>3611</v>
      </c>
    </row>
    <row r="14669" spans="1:4">
      <c r="A14669" s="88" t="s">
        <v>3612</v>
      </c>
      <c r="B14669" s="87" t="s">
        <v>3613</v>
      </c>
      <c r="C14669" s="88" t="s">
        <v>3614</v>
      </c>
    </row>
    <row r="14670" spans="1:4">
      <c r="A14670" s="95">
        <v>4342</v>
      </c>
      <c r="B14670" s="90" t="s">
        <v>21325</v>
      </c>
      <c r="C14670" s="89" t="s">
        <v>3635</v>
      </c>
      <c r="D14670" s="89" t="s">
        <v>1679</v>
      </c>
    </row>
    <row r="14671" spans="1:4">
      <c r="A14671" s="95">
        <v>4343</v>
      </c>
      <c r="B14671" s="90" t="s">
        <v>21326</v>
      </c>
      <c r="C14671" s="89" t="s">
        <v>3635</v>
      </c>
      <c r="D14671" s="91" t="s">
        <v>1683</v>
      </c>
    </row>
    <row r="14672" spans="1:4">
      <c r="A14672" s="95">
        <v>4344</v>
      </c>
      <c r="B14672" s="90" t="s">
        <v>21327</v>
      </c>
      <c r="C14672" s="89" t="s">
        <v>3635</v>
      </c>
      <c r="D14672" s="91" t="s">
        <v>1680</v>
      </c>
    </row>
    <row r="14673" spans="1:4">
      <c r="B14673" s="90" t="s">
        <v>21319</v>
      </c>
    </row>
    <row r="14674" spans="1:4">
      <c r="A14674" s="95">
        <v>4346</v>
      </c>
      <c r="B14674" s="90" t="s">
        <v>21328</v>
      </c>
      <c r="C14674" s="89" t="s">
        <v>3635</v>
      </c>
      <c r="D14674" s="91" t="s">
        <v>969</v>
      </c>
    </row>
    <row r="14675" spans="1:4">
      <c r="B14675" s="90" t="s">
        <v>21329</v>
      </c>
    </row>
    <row r="14676" spans="1:4">
      <c r="A14676" s="95">
        <v>4350</v>
      </c>
      <c r="B14676" s="90" t="s">
        <v>21330</v>
      </c>
      <c r="C14676" s="89" t="s">
        <v>3635</v>
      </c>
      <c r="D14676" s="89" t="s">
        <v>432</v>
      </c>
    </row>
    <row r="14677" spans="1:4">
      <c r="B14677" s="90" t="s">
        <v>21331</v>
      </c>
    </row>
    <row r="14678" spans="1:4">
      <c r="A14678" s="95">
        <v>4351</v>
      </c>
      <c r="B14678" s="90" t="s">
        <v>21332</v>
      </c>
      <c r="C14678" s="89" t="s">
        <v>3635</v>
      </c>
      <c r="D14678" s="91" t="s">
        <v>1689</v>
      </c>
    </row>
    <row r="14679" spans="1:4">
      <c r="B14679" s="90" t="s">
        <v>21333</v>
      </c>
    </row>
    <row r="14680" spans="1:4">
      <c r="A14680" s="95">
        <v>4354</v>
      </c>
      <c r="B14680" s="90" t="s">
        <v>21334</v>
      </c>
      <c r="C14680" s="89" t="s">
        <v>3635</v>
      </c>
      <c r="D14680" s="91" t="s">
        <v>815</v>
      </c>
    </row>
    <row r="14681" spans="1:4">
      <c r="A14681" s="95">
        <v>4356</v>
      </c>
      <c r="B14681" s="90" t="s">
        <v>21335</v>
      </c>
      <c r="C14681" s="89" t="s">
        <v>3635</v>
      </c>
      <c r="D14681" s="89" t="s">
        <v>1675</v>
      </c>
    </row>
    <row r="14682" spans="1:4">
      <c r="A14682" s="95">
        <v>4358</v>
      </c>
      <c r="B14682" s="90" t="s">
        <v>21336</v>
      </c>
      <c r="C14682" s="89" t="s">
        <v>3635</v>
      </c>
      <c r="D14682" s="91" t="s">
        <v>401</v>
      </c>
    </row>
    <row r="14683" spans="1:4">
      <c r="A14683" s="95">
        <v>4374</v>
      </c>
      <c r="B14683" s="90" t="s">
        <v>21337</v>
      </c>
      <c r="C14683" s="89" t="s">
        <v>3635</v>
      </c>
      <c r="D14683" s="89" t="s">
        <v>285</v>
      </c>
    </row>
    <row r="14684" spans="1:4">
      <c r="A14684" s="95">
        <v>4375</v>
      </c>
      <c r="B14684" s="90" t="s">
        <v>21338</v>
      </c>
      <c r="C14684" s="89" t="s">
        <v>3635</v>
      </c>
      <c r="D14684" s="89" t="s">
        <v>1210</v>
      </c>
    </row>
    <row r="14685" spans="1:4">
      <c r="A14685" s="95">
        <v>4376</v>
      </c>
      <c r="B14685" s="90" t="s">
        <v>21339</v>
      </c>
      <c r="C14685" s="89" t="s">
        <v>3635</v>
      </c>
      <c r="D14685" s="89" t="s">
        <v>630</v>
      </c>
    </row>
    <row r="14686" spans="1:4">
      <c r="A14686" s="95">
        <v>4377</v>
      </c>
      <c r="B14686" s="90" t="s">
        <v>21340</v>
      </c>
      <c r="C14686" s="89" t="s">
        <v>3635</v>
      </c>
      <c r="D14686" s="89" t="s">
        <v>428</v>
      </c>
    </row>
    <row r="14687" spans="1:4">
      <c r="A14687" s="95">
        <v>4379</v>
      </c>
      <c r="B14687" s="90" t="s">
        <v>21341</v>
      </c>
      <c r="C14687" s="89" t="s">
        <v>3635</v>
      </c>
      <c r="D14687" s="89" t="s">
        <v>1677</v>
      </c>
    </row>
    <row r="14688" spans="1:4">
      <c r="A14688" s="95">
        <v>4380</v>
      </c>
      <c r="B14688" s="90" t="s">
        <v>21342</v>
      </c>
      <c r="C14688" s="89" t="s">
        <v>3635</v>
      </c>
      <c r="D14688" s="91" t="s">
        <v>393</v>
      </c>
    </row>
    <row r="14689" spans="1:4">
      <c r="A14689" s="95">
        <v>4382</v>
      </c>
      <c r="B14689" s="90" t="s">
        <v>21343</v>
      </c>
      <c r="C14689" s="89" t="s">
        <v>3635</v>
      </c>
      <c r="D14689" s="89" t="s">
        <v>483</v>
      </c>
    </row>
    <row r="14690" spans="1:4">
      <c r="A14690" s="95">
        <v>4383</v>
      </c>
      <c r="B14690" s="90" t="s">
        <v>21344</v>
      </c>
      <c r="C14690" s="89" t="s">
        <v>3635</v>
      </c>
      <c r="D14690" s="91" t="s">
        <v>581</v>
      </c>
    </row>
    <row r="14691" spans="1:4">
      <c r="B14691" s="90" t="s">
        <v>21319</v>
      </c>
    </row>
    <row r="14692" spans="1:4">
      <c r="A14692" s="95">
        <v>4384</v>
      </c>
      <c r="B14692" s="90" t="s">
        <v>21345</v>
      </c>
      <c r="C14692" s="89" t="s">
        <v>3635</v>
      </c>
      <c r="D14692" s="91" t="s">
        <v>1688</v>
      </c>
    </row>
    <row r="14693" spans="1:4">
      <c r="B14693" s="90" t="s">
        <v>21346</v>
      </c>
    </row>
    <row r="14694" spans="1:4">
      <c r="A14694" s="95">
        <v>4385</v>
      </c>
      <c r="B14694" s="90" t="s">
        <v>21347</v>
      </c>
      <c r="C14694" s="89" t="s">
        <v>16477</v>
      </c>
      <c r="D14694" s="91" t="s">
        <v>4149</v>
      </c>
    </row>
    <row r="14695" spans="1:4">
      <c r="A14695" s="95">
        <v>4386</v>
      </c>
      <c r="B14695" s="90" t="s">
        <v>21347</v>
      </c>
      <c r="C14695" s="89" t="s">
        <v>3617</v>
      </c>
      <c r="D14695" s="91" t="s">
        <v>510</v>
      </c>
    </row>
    <row r="14696" spans="1:4">
      <c r="A14696" s="95">
        <v>4396</v>
      </c>
      <c r="B14696" s="90" t="s">
        <v>21348</v>
      </c>
      <c r="C14696" s="89" t="s">
        <v>3617</v>
      </c>
      <c r="D14696" s="91" t="s">
        <v>7725</v>
      </c>
    </row>
    <row r="14697" spans="1:4">
      <c r="A14697" s="95">
        <v>4397</v>
      </c>
      <c r="B14697" s="90" t="s">
        <v>21349</v>
      </c>
      <c r="C14697" s="89" t="s">
        <v>3617</v>
      </c>
      <c r="D14697" s="91" t="s">
        <v>21350</v>
      </c>
    </row>
    <row r="14698" spans="1:4">
      <c r="A14698" s="95">
        <v>4400</v>
      </c>
      <c r="B14698" s="90" t="s">
        <v>21351</v>
      </c>
      <c r="C14698" s="89" t="s">
        <v>3973</v>
      </c>
      <c r="D14698" s="91" t="s">
        <v>1622</v>
      </c>
    </row>
    <row r="14699" spans="1:4">
      <c r="A14699" s="95">
        <v>4408</v>
      </c>
      <c r="B14699" s="90" t="s">
        <v>21352</v>
      </c>
      <c r="C14699" s="89" t="s">
        <v>3973</v>
      </c>
      <c r="D14699" s="91" t="s">
        <v>1451</v>
      </c>
    </row>
    <row r="14700" spans="1:4">
      <c r="A14700" s="95">
        <v>4412</v>
      </c>
      <c r="B14700" s="90" t="s">
        <v>21353</v>
      </c>
      <c r="C14700" s="89" t="s">
        <v>3973</v>
      </c>
      <c r="D14700" s="91" t="s">
        <v>411</v>
      </c>
    </row>
    <row r="14701" spans="1:4">
      <c r="A14701" s="95">
        <v>4415</v>
      </c>
      <c r="B14701" s="90" t="s">
        <v>21354</v>
      </c>
      <c r="C14701" s="89" t="s">
        <v>3973</v>
      </c>
      <c r="D14701" s="91" t="s">
        <v>1181</v>
      </c>
    </row>
    <row r="14702" spans="1:4">
      <c r="A14702" s="95">
        <v>4417</v>
      </c>
      <c r="B14702" s="90" t="s">
        <v>21355</v>
      </c>
      <c r="C14702" s="89" t="s">
        <v>3973</v>
      </c>
      <c r="D14702" s="91" t="s">
        <v>1552</v>
      </c>
    </row>
    <row r="14703" spans="1:4">
      <c r="A14703" s="95">
        <v>4425</v>
      </c>
      <c r="B14703" s="90" t="s">
        <v>21356</v>
      </c>
      <c r="C14703" s="89" t="s">
        <v>3973</v>
      </c>
      <c r="D14703" s="91" t="s">
        <v>2012</v>
      </c>
    </row>
    <row r="14704" spans="1:4">
      <c r="A14704" s="95">
        <v>4430</v>
      </c>
      <c r="B14704" s="90" t="s">
        <v>21357</v>
      </c>
      <c r="C14704" s="89" t="s">
        <v>3973</v>
      </c>
      <c r="D14704" s="91" t="s">
        <v>580</v>
      </c>
    </row>
    <row r="14705" spans="1:4">
      <c r="A14705" s="95">
        <v>4433</v>
      </c>
      <c r="B14705" s="90" t="s">
        <v>21358</v>
      </c>
      <c r="C14705" s="89" t="s">
        <v>3973</v>
      </c>
      <c r="D14705" s="91" t="s">
        <v>1514</v>
      </c>
    </row>
    <row r="14706" spans="1:4">
      <c r="A14706" s="95">
        <v>4437</v>
      </c>
      <c r="B14706" s="90" t="s">
        <v>21359</v>
      </c>
      <c r="C14706" s="89" t="s">
        <v>3973</v>
      </c>
      <c r="D14706" s="91" t="s">
        <v>4944</v>
      </c>
    </row>
    <row r="14707" spans="1:4">
      <c r="D14707" s="89" t="s">
        <v>3701</v>
      </c>
    </row>
    <row r="14708" spans="1:4">
      <c r="B14708" s="87" t="s">
        <v>21360</v>
      </c>
    </row>
    <row r="14710" spans="1:4">
      <c r="B14710" s="87" t="s">
        <v>3609</v>
      </c>
      <c r="C14710" s="88" t="s">
        <v>3610</v>
      </c>
    </row>
    <row r="14711" spans="1:4">
      <c r="D14711" s="88" t="s">
        <v>3611</v>
      </c>
    </row>
    <row r="14712" spans="1:4">
      <c r="A14712" s="88" t="s">
        <v>3612</v>
      </c>
      <c r="B14712" s="87" t="s">
        <v>3613</v>
      </c>
      <c r="C14712" s="88" t="s">
        <v>3614</v>
      </c>
    </row>
    <row r="14713" spans="1:4">
      <c r="A14713" s="95">
        <v>4448</v>
      </c>
      <c r="B14713" s="90" t="s">
        <v>21361</v>
      </c>
      <c r="C14713" s="89" t="s">
        <v>3973</v>
      </c>
      <c r="D14713" s="91" t="s">
        <v>4347</v>
      </c>
    </row>
    <row r="14714" spans="1:4">
      <c r="A14714" s="95">
        <v>4460</v>
      </c>
      <c r="B14714" s="90" t="s">
        <v>21362</v>
      </c>
      <c r="C14714" s="89" t="s">
        <v>3973</v>
      </c>
      <c r="D14714" s="91" t="s">
        <v>2458</v>
      </c>
    </row>
    <row r="14715" spans="1:4">
      <c r="A14715" s="95">
        <v>4465</v>
      </c>
      <c r="B14715" s="90" t="s">
        <v>21363</v>
      </c>
      <c r="C14715" s="89" t="s">
        <v>3973</v>
      </c>
      <c r="D14715" s="91" t="s">
        <v>3376</v>
      </c>
    </row>
    <row r="14716" spans="1:4">
      <c r="A14716" s="95">
        <v>4470</v>
      </c>
      <c r="B14716" s="90" t="s">
        <v>21364</v>
      </c>
      <c r="C14716" s="89" t="s">
        <v>3973</v>
      </c>
      <c r="D14716" s="91" t="s">
        <v>9871</v>
      </c>
    </row>
    <row r="14717" spans="1:4">
      <c r="A14717" s="95">
        <v>4472</v>
      </c>
      <c r="B14717" s="90" t="s">
        <v>21365</v>
      </c>
      <c r="C14717" s="89" t="s">
        <v>3973</v>
      </c>
      <c r="D14717" s="91" t="s">
        <v>2515</v>
      </c>
    </row>
    <row r="14718" spans="1:4">
      <c r="A14718" s="95">
        <v>4481</v>
      </c>
      <c r="B14718" s="90" t="s">
        <v>21366</v>
      </c>
      <c r="C14718" s="89" t="s">
        <v>3973</v>
      </c>
      <c r="D14718" s="91" t="s">
        <v>2624</v>
      </c>
    </row>
    <row r="14719" spans="1:4">
      <c r="A14719" s="95">
        <v>4487</v>
      </c>
      <c r="B14719" s="90" t="s">
        <v>21367</v>
      </c>
      <c r="C14719" s="89" t="s">
        <v>3973</v>
      </c>
      <c r="D14719" s="91" t="s">
        <v>1044</v>
      </c>
    </row>
    <row r="14720" spans="1:4">
      <c r="A14720" s="95">
        <v>4491</v>
      </c>
      <c r="B14720" s="90" t="s">
        <v>21368</v>
      </c>
      <c r="C14720" s="89" t="s">
        <v>3973</v>
      </c>
      <c r="D14720" s="91" t="s">
        <v>1113</v>
      </c>
    </row>
    <row r="14721" spans="1:4">
      <c r="A14721" s="95">
        <v>4496</v>
      </c>
      <c r="B14721" s="90" t="s">
        <v>21369</v>
      </c>
      <c r="C14721" s="89" t="s">
        <v>3973</v>
      </c>
      <c r="D14721" s="91" t="s">
        <v>1935</v>
      </c>
    </row>
    <row r="14722" spans="1:4">
      <c r="A14722" s="95">
        <v>4500</v>
      </c>
      <c r="B14722" s="90" t="s">
        <v>21370</v>
      </c>
      <c r="C14722" s="89" t="s">
        <v>3973</v>
      </c>
      <c r="D14722" s="91" t="s">
        <v>2723</v>
      </c>
    </row>
    <row r="14723" spans="1:4">
      <c r="A14723" s="95">
        <v>4505</v>
      </c>
      <c r="B14723" s="90" t="s">
        <v>21371</v>
      </c>
      <c r="C14723" s="89" t="s">
        <v>3973</v>
      </c>
      <c r="D14723" s="91" t="s">
        <v>2006</v>
      </c>
    </row>
    <row r="14724" spans="1:4">
      <c r="A14724" s="95">
        <v>4509</v>
      </c>
      <c r="B14724" s="90" t="s">
        <v>21372</v>
      </c>
      <c r="C14724" s="89" t="s">
        <v>3973</v>
      </c>
      <c r="D14724" s="91" t="s">
        <v>1131</v>
      </c>
    </row>
    <row r="14725" spans="1:4">
      <c r="A14725" s="95">
        <v>4512</v>
      </c>
      <c r="B14725" s="90" t="s">
        <v>21373</v>
      </c>
      <c r="C14725" s="89" t="s">
        <v>3973</v>
      </c>
      <c r="D14725" s="91" t="s">
        <v>84</v>
      </c>
    </row>
    <row r="14726" spans="1:4">
      <c r="A14726" s="95">
        <v>4513</v>
      </c>
      <c r="B14726" s="90" t="s">
        <v>21374</v>
      </c>
      <c r="C14726" s="89" t="s">
        <v>3973</v>
      </c>
      <c r="D14726" s="91" t="s">
        <v>1548</v>
      </c>
    </row>
    <row r="14727" spans="1:4">
      <c r="A14727" s="95">
        <v>4517</v>
      </c>
      <c r="B14727" s="90" t="s">
        <v>21375</v>
      </c>
      <c r="C14727" s="89" t="s">
        <v>3973</v>
      </c>
      <c r="D14727" s="91" t="s">
        <v>233</v>
      </c>
    </row>
    <row r="14728" spans="1:4">
      <c r="A14728" s="95">
        <v>4704</v>
      </c>
      <c r="B14728" s="90" t="s">
        <v>21376</v>
      </c>
      <c r="C14728" s="89" t="s">
        <v>3617</v>
      </c>
      <c r="D14728" s="91" t="s">
        <v>1528</v>
      </c>
    </row>
    <row r="14729" spans="1:4">
      <c r="A14729" s="95">
        <v>4708</v>
      </c>
      <c r="B14729" s="90" t="s">
        <v>21377</v>
      </c>
      <c r="C14729" s="89" t="s">
        <v>3617</v>
      </c>
      <c r="D14729" s="91" t="s">
        <v>6342</v>
      </c>
    </row>
    <row r="14730" spans="1:4">
      <c r="A14730" s="95">
        <v>4710</v>
      </c>
      <c r="B14730" s="90" t="s">
        <v>21378</v>
      </c>
      <c r="C14730" s="89" t="s">
        <v>3617</v>
      </c>
      <c r="D14730" s="91" t="s">
        <v>21379</v>
      </c>
    </row>
    <row r="14731" spans="1:4">
      <c r="B14731" s="90" t="s">
        <v>21380</v>
      </c>
    </row>
    <row r="14732" spans="1:4">
      <c r="A14732" s="95">
        <v>4712</v>
      </c>
      <c r="B14732" s="90" t="s">
        <v>21381</v>
      </c>
      <c r="C14732" s="89" t="s">
        <v>3617</v>
      </c>
      <c r="D14732" s="91" t="s">
        <v>1059</v>
      </c>
    </row>
    <row r="14733" spans="1:4">
      <c r="B14733" s="90" t="s">
        <v>21382</v>
      </c>
    </row>
    <row r="14734" spans="1:4">
      <c r="A14734" s="95">
        <v>4718</v>
      </c>
      <c r="B14734" s="90" t="s">
        <v>21383</v>
      </c>
      <c r="C14734" s="89" t="s">
        <v>3655</v>
      </c>
      <c r="D14734" s="91" t="s">
        <v>5578</v>
      </c>
    </row>
    <row r="14735" spans="1:4">
      <c r="A14735" s="95">
        <v>4720</v>
      </c>
      <c r="B14735" s="90" t="s">
        <v>21384</v>
      </c>
      <c r="C14735" s="89" t="s">
        <v>3655</v>
      </c>
      <c r="D14735" s="91" t="s">
        <v>2384</v>
      </c>
    </row>
    <row r="14736" spans="1:4">
      <c r="A14736" s="95">
        <v>4721</v>
      </c>
      <c r="B14736" s="90" t="s">
        <v>21385</v>
      </c>
      <c r="C14736" s="89" t="s">
        <v>3655</v>
      </c>
      <c r="D14736" s="91" t="s">
        <v>5578</v>
      </c>
    </row>
    <row r="14737" spans="1:4">
      <c r="A14737" s="95">
        <v>4722</v>
      </c>
      <c r="B14737" s="90" t="s">
        <v>21386</v>
      </c>
      <c r="C14737" s="89" t="s">
        <v>3655</v>
      </c>
      <c r="D14737" s="91" t="s">
        <v>5578</v>
      </c>
    </row>
    <row r="14738" spans="1:4">
      <c r="A14738" s="95">
        <v>4723</v>
      </c>
      <c r="B14738" s="90" t="s">
        <v>21387</v>
      </c>
      <c r="C14738" s="89" t="s">
        <v>3655</v>
      </c>
      <c r="D14738" s="91" t="s">
        <v>15930</v>
      </c>
    </row>
    <row r="14739" spans="1:4">
      <c r="A14739" s="95">
        <v>4727</v>
      </c>
      <c r="B14739" s="90" t="s">
        <v>21388</v>
      </c>
      <c r="C14739" s="89" t="s">
        <v>3655</v>
      </c>
      <c r="D14739" s="91" t="s">
        <v>21389</v>
      </c>
    </row>
    <row r="14740" spans="1:4">
      <c r="A14740" s="95">
        <v>4729</v>
      </c>
      <c r="B14740" s="90" t="s">
        <v>21390</v>
      </c>
      <c r="C14740" s="89" t="s">
        <v>3655</v>
      </c>
      <c r="D14740" s="91" t="s">
        <v>21391</v>
      </c>
    </row>
    <row r="14741" spans="1:4">
      <c r="A14741" s="95">
        <v>4730</v>
      </c>
      <c r="B14741" s="90" t="s">
        <v>21392</v>
      </c>
      <c r="C14741" s="89" t="s">
        <v>3655</v>
      </c>
      <c r="D14741" s="91" t="s">
        <v>6338</v>
      </c>
    </row>
    <row r="14742" spans="1:4">
      <c r="A14742" s="95">
        <v>4734</v>
      </c>
      <c r="B14742" s="90" t="s">
        <v>21393</v>
      </c>
      <c r="C14742" s="89" t="s">
        <v>3655</v>
      </c>
      <c r="D14742" s="91" t="s">
        <v>6703</v>
      </c>
    </row>
    <row r="14743" spans="1:4">
      <c r="A14743" s="95">
        <v>4741</v>
      </c>
      <c r="B14743" s="90" t="s">
        <v>21394</v>
      </c>
      <c r="C14743" s="89" t="s">
        <v>3655</v>
      </c>
      <c r="D14743" s="91" t="s">
        <v>1068</v>
      </c>
    </row>
    <row r="14744" spans="1:4">
      <c r="A14744" s="95">
        <v>4743</v>
      </c>
      <c r="B14744" s="90" t="s">
        <v>21395</v>
      </c>
      <c r="C14744" s="89" t="s">
        <v>3655</v>
      </c>
      <c r="D14744" s="91" t="s">
        <v>4968</v>
      </c>
    </row>
    <row r="14745" spans="1:4">
      <c r="A14745" s="95">
        <v>4744</v>
      </c>
      <c r="B14745" s="90" t="s">
        <v>21396</v>
      </c>
      <c r="C14745" s="89" t="s">
        <v>3655</v>
      </c>
      <c r="D14745" s="91" t="s">
        <v>21397</v>
      </c>
    </row>
    <row r="14746" spans="1:4">
      <c r="A14746" s="95">
        <v>4745</v>
      </c>
      <c r="B14746" s="90" t="s">
        <v>21398</v>
      </c>
      <c r="C14746" s="89" t="s">
        <v>3655</v>
      </c>
      <c r="D14746" s="91" t="s">
        <v>2659</v>
      </c>
    </row>
    <row r="14747" spans="1:4">
      <c r="D14747" s="89" t="s">
        <v>3701</v>
      </c>
    </row>
    <row r="14748" spans="1:4">
      <c r="B14748" s="87" t="s">
        <v>21399</v>
      </c>
    </row>
    <row r="14750" spans="1:4">
      <c r="B14750" s="87" t="s">
        <v>3609</v>
      </c>
      <c r="C14750" s="88" t="s">
        <v>3610</v>
      </c>
    </row>
    <row r="14751" spans="1:4">
      <c r="D14751" s="88" t="s">
        <v>3611</v>
      </c>
    </row>
    <row r="14752" spans="1:4">
      <c r="A14752" s="88" t="s">
        <v>3612</v>
      </c>
      <c r="B14752" s="87" t="s">
        <v>3613</v>
      </c>
      <c r="C14752" s="88" t="s">
        <v>3614</v>
      </c>
    </row>
    <row r="14753" spans="1:4">
      <c r="A14753" s="95">
        <v>4746</v>
      </c>
      <c r="B14753" s="90" t="s">
        <v>21400</v>
      </c>
      <c r="C14753" s="89" t="s">
        <v>3655</v>
      </c>
      <c r="D14753" s="91" t="s">
        <v>4659</v>
      </c>
    </row>
    <row r="14754" spans="1:4">
      <c r="A14754" s="95">
        <v>4748</v>
      </c>
      <c r="B14754" s="90" t="s">
        <v>21401</v>
      </c>
      <c r="C14754" s="89" t="s">
        <v>3655</v>
      </c>
      <c r="D14754" s="91" t="s">
        <v>21402</v>
      </c>
    </row>
    <row r="14755" spans="1:4">
      <c r="A14755" s="95">
        <v>4750</v>
      </c>
      <c r="B14755" s="90" t="s">
        <v>3716</v>
      </c>
      <c r="C14755" s="89" t="s">
        <v>3681</v>
      </c>
      <c r="D14755" s="91" t="s">
        <v>1494</v>
      </c>
    </row>
    <row r="14756" spans="1:4">
      <c r="A14756" s="95">
        <v>4751</v>
      </c>
      <c r="B14756" s="90" t="s">
        <v>15434</v>
      </c>
      <c r="C14756" s="89" t="s">
        <v>3681</v>
      </c>
      <c r="D14756" s="91" t="s">
        <v>1659</v>
      </c>
    </row>
    <row r="14757" spans="1:4">
      <c r="A14757" s="95">
        <v>4752</v>
      </c>
      <c r="B14757" s="90" t="s">
        <v>21403</v>
      </c>
      <c r="C14757" s="89" t="s">
        <v>3681</v>
      </c>
      <c r="D14757" s="91" t="s">
        <v>1096</v>
      </c>
    </row>
    <row r="14758" spans="1:4">
      <c r="A14758" s="95">
        <v>4755</v>
      </c>
      <c r="B14758" s="90" t="s">
        <v>21404</v>
      </c>
      <c r="C14758" s="89" t="s">
        <v>3681</v>
      </c>
      <c r="D14758" s="91" t="s">
        <v>148</v>
      </c>
    </row>
    <row r="14759" spans="1:4">
      <c r="A14759" s="95">
        <v>4758</v>
      </c>
      <c r="B14759" s="90" t="s">
        <v>21405</v>
      </c>
      <c r="C14759" s="89" t="s">
        <v>3681</v>
      </c>
      <c r="D14759" s="91" t="s">
        <v>2088</v>
      </c>
    </row>
    <row r="14760" spans="1:4">
      <c r="A14760" s="95">
        <v>4759</v>
      </c>
      <c r="B14760" s="90" t="s">
        <v>3687</v>
      </c>
      <c r="C14760" s="89" t="s">
        <v>3681</v>
      </c>
      <c r="D14760" s="91" t="s">
        <v>1494</v>
      </c>
    </row>
    <row r="14761" spans="1:4">
      <c r="A14761" s="95">
        <v>4760</v>
      </c>
      <c r="B14761" s="90" t="s">
        <v>21406</v>
      </c>
      <c r="C14761" s="89" t="s">
        <v>3681</v>
      </c>
      <c r="D14761" s="91" t="s">
        <v>1659</v>
      </c>
    </row>
    <row r="14762" spans="1:4">
      <c r="A14762" s="95">
        <v>4763</v>
      </c>
      <c r="B14762" s="90" t="s">
        <v>21407</v>
      </c>
      <c r="C14762" s="89" t="s">
        <v>3681</v>
      </c>
      <c r="D14762" s="91" t="s">
        <v>2406</v>
      </c>
    </row>
    <row r="14763" spans="1:4">
      <c r="A14763" s="95">
        <v>4765</v>
      </c>
      <c r="B14763" s="90" t="s">
        <v>21408</v>
      </c>
      <c r="C14763" s="89" t="s">
        <v>3973</v>
      </c>
      <c r="D14763" s="91" t="s">
        <v>21409</v>
      </c>
    </row>
    <row r="14764" spans="1:4">
      <c r="A14764" s="95">
        <v>4766</v>
      </c>
      <c r="B14764" s="90" t="s">
        <v>21410</v>
      </c>
      <c r="C14764" s="89" t="s">
        <v>3751</v>
      </c>
      <c r="D14764" s="91" t="s">
        <v>1883</v>
      </c>
    </row>
    <row r="14765" spans="1:4">
      <c r="A14765" s="95">
        <v>4767</v>
      </c>
      <c r="B14765" s="90" t="s">
        <v>21410</v>
      </c>
      <c r="C14765" s="89" t="s">
        <v>3973</v>
      </c>
      <c r="D14765" s="91" t="s">
        <v>21411</v>
      </c>
    </row>
    <row r="14766" spans="1:4">
      <c r="A14766" s="95">
        <v>4773</v>
      </c>
      <c r="B14766" s="90" t="s">
        <v>21412</v>
      </c>
      <c r="C14766" s="89" t="s">
        <v>3973</v>
      </c>
      <c r="D14766" s="91" t="s">
        <v>2033</v>
      </c>
    </row>
    <row r="14767" spans="1:4">
      <c r="A14767" s="95">
        <v>4774</v>
      </c>
      <c r="B14767" s="90" t="s">
        <v>21413</v>
      </c>
      <c r="C14767" s="89" t="s">
        <v>3751</v>
      </c>
      <c r="D14767" s="91" t="s">
        <v>1883</v>
      </c>
    </row>
    <row r="14768" spans="1:4">
      <c r="A14768" s="95">
        <v>4776</v>
      </c>
      <c r="B14768" s="90" t="s">
        <v>21413</v>
      </c>
      <c r="C14768" s="89" t="s">
        <v>3973</v>
      </c>
      <c r="D14768" s="91" t="s">
        <v>21414</v>
      </c>
    </row>
    <row r="14769" spans="1:4">
      <c r="A14769" s="95">
        <v>4777</v>
      </c>
      <c r="B14769" s="90" t="s">
        <v>21415</v>
      </c>
      <c r="C14769" s="89" t="s">
        <v>3751</v>
      </c>
      <c r="D14769" s="91" t="s">
        <v>2066</v>
      </c>
    </row>
    <row r="14770" spans="1:4">
      <c r="A14770" s="95">
        <v>4778</v>
      </c>
      <c r="B14770" s="90" t="s">
        <v>21416</v>
      </c>
      <c r="C14770" s="89" t="s">
        <v>3681</v>
      </c>
      <c r="D14770" s="91" t="s">
        <v>1402</v>
      </c>
    </row>
    <row r="14771" spans="1:4">
      <c r="A14771" s="95">
        <v>4780</v>
      </c>
      <c r="B14771" s="90" t="s">
        <v>21417</v>
      </c>
      <c r="C14771" s="89" t="s">
        <v>3681</v>
      </c>
      <c r="D14771" s="91" t="s">
        <v>388</v>
      </c>
    </row>
    <row r="14772" spans="1:4">
      <c r="A14772" s="95">
        <v>4783</v>
      </c>
      <c r="B14772" s="90" t="s">
        <v>3718</v>
      </c>
      <c r="C14772" s="89" t="s">
        <v>3681</v>
      </c>
      <c r="D14772" s="91" t="s">
        <v>1494</v>
      </c>
    </row>
    <row r="14773" spans="1:4">
      <c r="A14773" s="95">
        <v>4785</v>
      </c>
      <c r="B14773" s="90" t="s">
        <v>21418</v>
      </c>
      <c r="C14773" s="89" t="s">
        <v>3681</v>
      </c>
      <c r="D14773" s="91" t="s">
        <v>2250</v>
      </c>
    </row>
    <row r="14774" spans="1:4">
      <c r="A14774" s="95">
        <v>4786</v>
      </c>
      <c r="B14774" s="90" t="s">
        <v>21419</v>
      </c>
      <c r="C14774" s="89" t="s">
        <v>3617</v>
      </c>
      <c r="D14774" s="91" t="s">
        <v>1744</v>
      </c>
    </row>
    <row r="14775" spans="1:4">
      <c r="B14775" s="90" t="s">
        <v>21420</v>
      </c>
    </row>
    <row r="14776" spans="1:4">
      <c r="A14776" s="95">
        <v>4790</v>
      </c>
      <c r="B14776" s="90" t="s">
        <v>21421</v>
      </c>
      <c r="C14776" s="89" t="s">
        <v>3617</v>
      </c>
      <c r="D14776" s="91" t="s">
        <v>515</v>
      </c>
    </row>
    <row r="14777" spans="1:4">
      <c r="A14777" s="95">
        <v>4791</v>
      </c>
      <c r="B14777" s="90" t="s">
        <v>21422</v>
      </c>
      <c r="C14777" s="89" t="s">
        <v>3751</v>
      </c>
      <c r="D14777" s="91" t="s">
        <v>1050</v>
      </c>
    </row>
    <row r="14778" spans="1:4">
      <c r="A14778" s="95">
        <v>4792</v>
      </c>
      <c r="B14778" s="90" t="s">
        <v>21423</v>
      </c>
      <c r="C14778" s="89" t="s">
        <v>3617</v>
      </c>
      <c r="D14778" s="91" t="s">
        <v>6401</v>
      </c>
    </row>
    <row r="14779" spans="1:4">
      <c r="A14779" s="95">
        <v>4794</v>
      </c>
      <c r="B14779" s="90" t="s">
        <v>21424</v>
      </c>
      <c r="C14779" s="89" t="s">
        <v>3617</v>
      </c>
      <c r="D14779" s="91" t="s">
        <v>21425</v>
      </c>
    </row>
    <row r="14780" spans="1:4">
      <c r="A14780" s="95">
        <v>4795</v>
      </c>
      <c r="B14780" s="90" t="s">
        <v>21426</v>
      </c>
      <c r="C14780" s="89" t="s">
        <v>3617</v>
      </c>
      <c r="D14780" s="91" t="s">
        <v>21427</v>
      </c>
    </row>
    <row r="14781" spans="1:4">
      <c r="A14781" s="95">
        <v>4796</v>
      </c>
      <c r="B14781" s="90" t="s">
        <v>21428</v>
      </c>
      <c r="C14781" s="89" t="s">
        <v>3617</v>
      </c>
      <c r="D14781" s="91" t="s">
        <v>3402</v>
      </c>
    </row>
    <row r="14782" spans="1:4">
      <c r="A14782" s="95">
        <v>4800</v>
      </c>
      <c r="B14782" s="90" t="s">
        <v>21429</v>
      </c>
      <c r="C14782" s="89" t="s">
        <v>3617</v>
      </c>
      <c r="D14782" s="91" t="s">
        <v>13201</v>
      </c>
    </row>
    <row r="14783" spans="1:4">
      <c r="A14783" s="95">
        <v>4801</v>
      </c>
      <c r="B14783" s="90" t="s">
        <v>21430</v>
      </c>
      <c r="C14783" s="89" t="s">
        <v>3617</v>
      </c>
      <c r="D14783" s="91" t="s">
        <v>11889</v>
      </c>
    </row>
    <row r="14784" spans="1:4">
      <c r="A14784" s="95">
        <v>4803</v>
      </c>
      <c r="B14784" s="90" t="s">
        <v>21431</v>
      </c>
      <c r="C14784" s="89" t="s">
        <v>3973</v>
      </c>
      <c r="D14784" s="91" t="s">
        <v>541</v>
      </c>
    </row>
    <row r="14785" spans="1:4">
      <c r="A14785" s="95">
        <v>4804</v>
      </c>
      <c r="B14785" s="90" t="s">
        <v>21432</v>
      </c>
      <c r="C14785" s="89" t="s">
        <v>3973</v>
      </c>
      <c r="D14785" s="91" t="s">
        <v>1107</v>
      </c>
    </row>
    <row r="14786" spans="1:4">
      <c r="D14786" s="89" t="s">
        <v>3701</v>
      </c>
    </row>
    <row r="14787" spans="1:4">
      <c r="B14787" s="87" t="s">
        <v>21433</v>
      </c>
    </row>
    <row r="14789" spans="1:4">
      <c r="B14789" s="87" t="s">
        <v>3609</v>
      </c>
      <c r="C14789" s="88" t="s">
        <v>3610</v>
      </c>
    </row>
    <row r="14790" spans="1:4">
      <c r="D14790" s="88" t="s">
        <v>3611</v>
      </c>
    </row>
    <row r="14791" spans="1:4">
      <c r="A14791" s="88" t="s">
        <v>3612</v>
      </c>
      <c r="B14791" s="87" t="s">
        <v>3613</v>
      </c>
      <c r="C14791" s="88" t="s">
        <v>3614</v>
      </c>
    </row>
    <row r="14792" spans="1:4">
      <c r="A14792" s="95">
        <v>4806</v>
      </c>
      <c r="B14792" s="90" t="s">
        <v>21434</v>
      </c>
      <c r="C14792" s="89" t="s">
        <v>3973</v>
      </c>
      <c r="D14792" s="91" t="s">
        <v>2683</v>
      </c>
    </row>
    <row r="14793" spans="1:4">
      <c r="A14793" s="95">
        <v>4812</v>
      </c>
      <c r="B14793" s="90" t="s">
        <v>21435</v>
      </c>
      <c r="C14793" s="89" t="s">
        <v>3617</v>
      </c>
      <c r="D14793" s="91" t="s">
        <v>3187</v>
      </c>
    </row>
    <row r="14794" spans="1:4">
      <c r="A14794" s="95">
        <v>4813</v>
      </c>
      <c r="B14794" s="90" t="s">
        <v>21436</v>
      </c>
      <c r="C14794" s="89" t="s">
        <v>3617</v>
      </c>
      <c r="D14794" s="91" t="s">
        <v>4073</v>
      </c>
    </row>
    <row r="14795" spans="1:4">
      <c r="A14795" s="95">
        <v>4814</v>
      </c>
      <c r="B14795" s="90" t="s">
        <v>21437</v>
      </c>
      <c r="C14795" s="89" t="s">
        <v>3635</v>
      </c>
      <c r="D14795" s="91" t="s">
        <v>21438</v>
      </c>
    </row>
    <row r="14796" spans="1:4">
      <c r="B14796" s="90" t="s">
        <v>21439</v>
      </c>
    </row>
    <row r="14797" spans="1:4">
      <c r="A14797" s="95">
        <v>4815</v>
      </c>
      <c r="B14797" s="90" t="s">
        <v>21440</v>
      </c>
      <c r="C14797" s="89" t="s">
        <v>3635</v>
      </c>
      <c r="D14797" s="91" t="s">
        <v>4058</v>
      </c>
    </row>
    <row r="14798" spans="1:4">
      <c r="A14798" s="95">
        <v>4818</v>
      </c>
      <c r="B14798" s="90" t="s">
        <v>21441</v>
      </c>
      <c r="C14798" s="89" t="s">
        <v>3617</v>
      </c>
      <c r="D14798" s="91" t="s">
        <v>1745</v>
      </c>
    </row>
    <row r="14799" spans="1:4">
      <c r="A14799" s="95">
        <v>4822</v>
      </c>
      <c r="B14799" s="90" t="s">
        <v>21442</v>
      </c>
      <c r="C14799" s="89" t="s">
        <v>3617</v>
      </c>
      <c r="D14799" s="91" t="s">
        <v>20062</v>
      </c>
    </row>
    <row r="14800" spans="1:4">
      <c r="A14800" s="95">
        <v>4823</v>
      </c>
      <c r="B14800" s="90" t="s">
        <v>21443</v>
      </c>
      <c r="C14800" s="89" t="s">
        <v>3751</v>
      </c>
      <c r="D14800" s="91" t="s">
        <v>661</v>
      </c>
    </row>
    <row r="14801" spans="1:4">
      <c r="A14801" s="95">
        <v>4824</v>
      </c>
      <c r="B14801" s="90" t="s">
        <v>21444</v>
      </c>
      <c r="C14801" s="89" t="s">
        <v>3751</v>
      </c>
      <c r="D14801" s="89" t="s">
        <v>1678</v>
      </c>
    </row>
    <row r="14802" spans="1:4">
      <c r="A14802" s="95">
        <v>4825</v>
      </c>
      <c r="B14802" s="90" t="s">
        <v>21445</v>
      </c>
      <c r="C14802" s="89" t="s">
        <v>3973</v>
      </c>
      <c r="D14802" s="91" t="s">
        <v>21446</v>
      </c>
    </row>
    <row r="14803" spans="1:4">
      <c r="A14803" s="95">
        <v>4826</v>
      </c>
      <c r="B14803" s="90" t="s">
        <v>21447</v>
      </c>
      <c r="C14803" s="89" t="s">
        <v>3973</v>
      </c>
      <c r="D14803" s="91" t="s">
        <v>1435</v>
      </c>
    </row>
    <row r="14804" spans="1:4">
      <c r="A14804" s="95">
        <v>4828</v>
      </c>
      <c r="B14804" s="90" t="s">
        <v>21448</v>
      </c>
      <c r="C14804" s="89" t="s">
        <v>3973</v>
      </c>
      <c r="D14804" s="91" t="s">
        <v>6733</v>
      </c>
    </row>
    <row r="14805" spans="1:4">
      <c r="A14805" s="95">
        <v>4829</v>
      </c>
      <c r="B14805" s="90" t="s">
        <v>21449</v>
      </c>
      <c r="C14805" s="89" t="s">
        <v>3973</v>
      </c>
      <c r="D14805" s="91" t="s">
        <v>6679</v>
      </c>
    </row>
    <row r="14806" spans="1:4">
      <c r="A14806" s="95">
        <v>4888</v>
      </c>
      <c r="B14806" s="90" t="s">
        <v>21450</v>
      </c>
      <c r="C14806" s="89" t="s">
        <v>3635</v>
      </c>
      <c r="D14806" s="91" t="s">
        <v>99</v>
      </c>
    </row>
    <row r="14807" spans="1:4">
      <c r="A14807" s="95">
        <v>4889</v>
      </c>
      <c r="B14807" s="90" t="s">
        <v>21451</v>
      </c>
      <c r="C14807" s="89" t="s">
        <v>3635</v>
      </c>
      <c r="D14807" s="91" t="s">
        <v>211</v>
      </c>
    </row>
    <row r="14808" spans="1:4">
      <c r="A14808" s="95">
        <v>4890</v>
      </c>
      <c r="B14808" s="90" t="s">
        <v>21452</v>
      </c>
      <c r="C14808" s="89" t="s">
        <v>3635</v>
      </c>
      <c r="D14808" s="91" t="s">
        <v>2285</v>
      </c>
    </row>
    <row r="14809" spans="1:4">
      <c r="A14809" s="95">
        <v>4891</v>
      </c>
      <c r="B14809" s="90" t="s">
        <v>21453</v>
      </c>
      <c r="C14809" s="89" t="s">
        <v>3635</v>
      </c>
      <c r="D14809" s="91" t="s">
        <v>1778</v>
      </c>
    </row>
    <row r="14810" spans="1:4">
      <c r="A14810" s="95">
        <v>4892</v>
      </c>
      <c r="B14810" s="90" t="s">
        <v>21454</v>
      </c>
      <c r="C14810" s="89" t="s">
        <v>3635</v>
      </c>
      <c r="D14810" s="91" t="s">
        <v>2890</v>
      </c>
    </row>
    <row r="14811" spans="1:4">
      <c r="A14811" s="95">
        <v>4893</v>
      </c>
      <c r="B14811" s="90" t="s">
        <v>21455</v>
      </c>
      <c r="C14811" s="89" t="s">
        <v>3635</v>
      </c>
      <c r="D14811" s="91" t="s">
        <v>1494</v>
      </c>
    </row>
    <row r="14812" spans="1:4">
      <c r="A14812" s="95">
        <v>4894</v>
      </c>
      <c r="B14812" s="90" t="s">
        <v>21456</v>
      </c>
      <c r="C14812" s="89" t="s">
        <v>3635</v>
      </c>
      <c r="D14812" s="91" t="s">
        <v>694</v>
      </c>
    </row>
    <row r="14813" spans="1:4">
      <c r="A14813" s="95">
        <v>4895</v>
      </c>
      <c r="B14813" s="90" t="s">
        <v>21457</v>
      </c>
      <c r="C14813" s="89" t="s">
        <v>3635</v>
      </c>
      <c r="D14813" s="89" t="s">
        <v>432</v>
      </c>
    </row>
    <row r="14814" spans="1:4">
      <c r="A14814" s="95">
        <v>4896</v>
      </c>
      <c r="B14814" s="90" t="s">
        <v>21458</v>
      </c>
      <c r="C14814" s="89" t="s">
        <v>3635</v>
      </c>
      <c r="D14814" s="89" t="s">
        <v>1526</v>
      </c>
    </row>
    <row r="14815" spans="1:4">
      <c r="A14815" s="95">
        <v>4897</v>
      </c>
      <c r="B14815" s="90" t="s">
        <v>21459</v>
      </c>
      <c r="C14815" s="89" t="s">
        <v>3635</v>
      </c>
      <c r="D14815" s="91" t="s">
        <v>383</v>
      </c>
    </row>
    <row r="14816" spans="1:4">
      <c r="A14816" s="95">
        <v>4898</v>
      </c>
      <c r="B14816" s="90" t="s">
        <v>21460</v>
      </c>
      <c r="C14816" s="89" t="s">
        <v>3635</v>
      </c>
      <c r="D14816" s="91" t="s">
        <v>219</v>
      </c>
    </row>
    <row r="14817" spans="1:4">
      <c r="A14817" s="95">
        <v>4899</v>
      </c>
      <c r="B14817" s="90" t="s">
        <v>21461</v>
      </c>
      <c r="C14817" s="89" t="s">
        <v>3635</v>
      </c>
      <c r="D14817" s="91" t="s">
        <v>1681</v>
      </c>
    </row>
    <row r="14818" spans="1:4">
      <c r="A14818" s="95">
        <v>4900</v>
      </c>
      <c r="B14818" s="90" t="s">
        <v>21462</v>
      </c>
      <c r="C14818" s="89" t="s">
        <v>3635</v>
      </c>
      <c r="D14818" s="91" t="s">
        <v>346</v>
      </c>
    </row>
    <row r="14819" spans="1:4">
      <c r="A14819" s="95">
        <v>4902</v>
      </c>
      <c r="B14819" s="90" t="s">
        <v>21463</v>
      </c>
      <c r="C14819" s="89" t="s">
        <v>3635</v>
      </c>
      <c r="D14819" s="91" t="s">
        <v>3461</v>
      </c>
    </row>
    <row r="14820" spans="1:4">
      <c r="A14820" s="95">
        <v>4903</v>
      </c>
      <c r="B14820" s="90" t="s">
        <v>21464</v>
      </c>
      <c r="C14820" s="89" t="s">
        <v>3635</v>
      </c>
      <c r="D14820" s="91" t="s">
        <v>21465</v>
      </c>
    </row>
    <row r="14821" spans="1:4">
      <c r="A14821" s="95">
        <v>4907</v>
      </c>
      <c r="B14821" s="90" t="s">
        <v>21466</v>
      </c>
      <c r="C14821" s="89" t="s">
        <v>3635</v>
      </c>
      <c r="D14821" s="91" t="s">
        <v>16462</v>
      </c>
    </row>
    <row r="14822" spans="1:4">
      <c r="A14822" s="95">
        <v>4908</v>
      </c>
      <c r="B14822" s="90" t="s">
        <v>21467</v>
      </c>
      <c r="C14822" s="89" t="s">
        <v>3635</v>
      </c>
      <c r="D14822" s="91" t="s">
        <v>3061</v>
      </c>
    </row>
    <row r="14823" spans="1:4">
      <c r="A14823" s="95">
        <v>4909</v>
      </c>
      <c r="B14823" s="90" t="s">
        <v>21468</v>
      </c>
      <c r="C14823" s="89" t="s">
        <v>3635</v>
      </c>
      <c r="D14823" s="91" t="s">
        <v>8682</v>
      </c>
    </row>
    <row r="14824" spans="1:4">
      <c r="A14824" s="95">
        <v>4910</v>
      </c>
      <c r="B14824" s="90" t="s">
        <v>21469</v>
      </c>
      <c r="C14824" s="89" t="s">
        <v>3617</v>
      </c>
      <c r="D14824" s="91" t="s">
        <v>1304</v>
      </c>
    </row>
    <row r="14825" spans="1:4">
      <c r="B14825" s="90" t="s">
        <v>21470</v>
      </c>
    </row>
    <row r="14826" spans="1:4">
      <c r="D14826" s="89" t="s">
        <v>3701</v>
      </c>
    </row>
    <row r="14827" spans="1:4">
      <c r="B14827" s="87" t="s">
        <v>21471</v>
      </c>
    </row>
    <row r="14829" spans="1:4">
      <c r="B14829" s="87" t="s">
        <v>3609</v>
      </c>
      <c r="C14829" s="88" t="s">
        <v>3610</v>
      </c>
    </row>
    <row r="14830" spans="1:4">
      <c r="D14830" s="88" t="s">
        <v>3611</v>
      </c>
    </row>
    <row r="14831" spans="1:4">
      <c r="A14831" s="88" t="s">
        <v>3612</v>
      </c>
      <c r="B14831" s="87" t="s">
        <v>3613</v>
      </c>
      <c r="C14831" s="88" t="s">
        <v>3614</v>
      </c>
    </row>
    <row r="14832" spans="1:4">
      <c r="A14832" s="95">
        <v>4911</v>
      </c>
      <c r="B14832" s="90" t="s">
        <v>21472</v>
      </c>
      <c r="C14832" s="89" t="s">
        <v>3617</v>
      </c>
      <c r="D14832" s="91" t="s">
        <v>1304</v>
      </c>
    </row>
    <row r="14833" spans="1:4">
      <c r="B14833" s="90" t="s">
        <v>21470</v>
      </c>
    </row>
    <row r="14834" spans="1:4">
      <c r="A14834" s="95">
        <v>4912</v>
      </c>
      <c r="B14834" s="90" t="s">
        <v>21473</v>
      </c>
      <c r="C14834" s="89" t="s">
        <v>3751</v>
      </c>
      <c r="D14834" s="91" t="s">
        <v>4630</v>
      </c>
    </row>
    <row r="14835" spans="1:4">
      <c r="A14835" s="95">
        <v>4914</v>
      </c>
      <c r="B14835" s="90" t="s">
        <v>21474</v>
      </c>
      <c r="C14835" s="89" t="s">
        <v>3617</v>
      </c>
      <c r="D14835" s="91" t="s">
        <v>21475</v>
      </c>
    </row>
    <row r="14836" spans="1:4">
      <c r="B14836" s="90" t="s">
        <v>21476</v>
      </c>
    </row>
    <row r="14837" spans="1:4">
      <c r="A14837" s="95">
        <v>4917</v>
      </c>
      <c r="B14837" s="90" t="s">
        <v>21477</v>
      </c>
      <c r="C14837" s="89" t="s">
        <v>3617</v>
      </c>
      <c r="D14837" s="91" t="s">
        <v>21478</v>
      </c>
    </row>
    <row r="14838" spans="1:4">
      <c r="A14838" s="95">
        <v>4922</v>
      </c>
      <c r="B14838" s="90" t="s">
        <v>21479</v>
      </c>
      <c r="C14838" s="89" t="s">
        <v>3617</v>
      </c>
      <c r="D14838" s="91" t="s">
        <v>21480</v>
      </c>
    </row>
    <row r="14839" spans="1:4">
      <c r="B14839" s="90" t="s">
        <v>21481</v>
      </c>
    </row>
    <row r="14840" spans="1:4">
      <c r="A14840" s="95">
        <v>4930</v>
      </c>
      <c r="B14840" s="90" t="s">
        <v>21482</v>
      </c>
      <c r="C14840" s="89" t="s">
        <v>3617</v>
      </c>
      <c r="D14840" s="91" t="s">
        <v>1784</v>
      </c>
    </row>
    <row r="14841" spans="1:4">
      <c r="A14841" s="95">
        <v>4943</v>
      </c>
      <c r="B14841" s="90" t="s">
        <v>21483</v>
      </c>
      <c r="C14841" s="89" t="s">
        <v>3617</v>
      </c>
      <c r="D14841" s="91" t="s">
        <v>10716</v>
      </c>
    </row>
    <row r="14842" spans="1:4">
      <c r="B14842" s="90" t="s">
        <v>21484</v>
      </c>
    </row>
    <row r="14843" spans="1:4">
      <c r="A14843" s="95">
        <v>4944</v>
      </c>
      <c r="B14843" s="90" t="s">
        <v>21485</v>
      </c>
      <c r="C14843" s="89" t="s">
        <v>3617</v>
      </c>
      <c r="D14843" s="91" t="s">
        <v>984</v>
      </c>
    </row>
    <row r="14844" spans="1:4">
      <c r="B14844" s="90" t="s">
        <v>21470</v>
      </c>
    </row>
    <row r="14845" spans="1:4">
      <c r="A14845" s="95">
        <v>4947</v>
      </c>
      <c r="B14845" s="90" t="s">
        <v>21486</v>
      </c>
      <c r="C14845" s="89" t="s">
        <v>3617</v>
      </c>
      <c r="D14845" s="91" t="s">
        <v>1788</v>
      </c>
    </row>
    <row r="14846" spans="1:4">
      <c r="B14846" s="90" t="s">
        <v>21487</v>
      </c>
    </row>
    <row r="14847" spans="1:4">
      <c r="A14847" s="95">
        <v>4948</v>
      </c>
      <c r="B14847" s="90" t="s">
        <v>21488</v>
      </c>
      <c r="C14847" s="89" t="s">
        <v>3617</v>
      </c>
      <c r="D14847" s="91" t="s">
        <v>1790</v>
      </c>
    </row>
    <row r="14848" spans="1:4">
      <c r="A14848" s="95">
        <v>4958</v>
      </c>
      <c r="B14848" s="90" t="s">
        <v>21489</v>
      </c>
      <c r="C14848" s="89" t="s">
        <v>3617</v>
      </c>
      <c r="D14848" s="91" t="s">
        <v>21490</v>
      </c>
    </row>
    <row r="14849" spans="1:4">
      <c r="B14849" s="90" t="s">
        <v>21491</v>
      </c>
    </row>
    <row r="14850" spans="1:4">
      <c r="A14850" s="95">
        <v>4962</v>
      </c>
      <c r="B14850" s="90" t="s">
        <v>21492</v>
      </c>
      <c r="C14850" s="89" t="s">
        <v>3635</v>
      </c>
      <c r="D14850" s="91" t="s">
        <v>21493</v>
      </c>
    </row>
    <row r="14851" spans="1:4">
      <c r="B14851" s="90" t="s">
        <v>21494</v>
      </c>
    </row>
    <row r="14852" spans="1:4">
      <c r="A14852" s="95">
        <v>4964</v>
      </c>
      <c r="B14852" s="90" t="s">
        <v>21495</v>
      </c>
      <c r="C14852" s="89" t="s">
        <v>3635</v>
      </c>
      <c r="D14852" s="91" t="s">
        <v>3283</v>
      </c>
    </row>
    <row r="14853" spans="1:4">
      <c r="B14853" s="90" t="s">
        <v>21494</v>
      </c>
    </row>
    <row r="14854" spans="1:4">
      <c r="A14854" s="95">
        <v>4969</v>
      </c>
      <c r="B14854" s="90" t="s">
        <v>21496</v>
      </c>
      <c r="C14854" s="89" t="s">
        <v>3617</v>
      </c>
      <c r="D14854" s="91" t="s">
        <v>21497</v>
      </c>
    </row>
    <row r="14855" spans="1:4">
      <c r="A14855" s="95">
        <v>4977</v>
      </c>
      <c r="B14855" s="90" t="s">
        <v>21498</v>
      </c>
      <c r="C14855" s="89" t="s">
        <v>3617</v>
      </c>
      <c r="D14855" s="91" t="s">
        <v>9754</v>
      </c>
    </row>
    <row r="14856" spans="1:4">
      <c r="A14856" s="95">
        <v>4981</v>
      </c>
      <c r="B14856" s="90" t="s">
        <v>21499</v>
      </c>
      <c r="C14856" s="89" t="s">
        <v>3635</v>
      </c>
      <c r="D14856" s="91" t="s">
        <v>3663</v>
      </c>
    </row>
    <row r="14857" spans="1:4">
      <c r="B14857" s="90" t="s">
        <v>21500</v>
      </c>
    </row>
    <row r="14858" spans="1:4">
      <c r="A14858" s="95">
        <v>4982</v>
      </c>
      <c r="B14858" s="90" t="s">
        <v>21501</v>
      </c>
      <c r="C14858" s="89" t="s">
        <v>3635</v>
      </c>
      <c r="D14858" s="91" t="s">
        <v>21502</v>
      </c>
    </row>
    <row r="14859" spans="1:4">
      <c r="B14859" s="90" t="s">
        <v>21503</v>
      </c>
    </row>
    <row r="14860" spans="1:4">
      <c r="A14860" s="95">
        <v>4987</v>
      </c>
      <c r="B14860" s="90" t="s">
        <v>21504</v>
      </c>
      <c r="C14860" s="89" t="s">
        <v>3635</v>
      </c>
      <c r="D14860" s="91" t="s">
        <v>6451</v>
      </c>
    </row>
    <row r="14861" spans="1:4">
      <c r="B14861" s="90" t="s">
        <v>21500</v>
      </c>
    </row>
    <row r="14862" spans="1:4">
      <c r="A14862" s="95">
        <v>4989</v>
      </c>
      <c r="B14862" s="90" t="s">
        <v>21501</v>
      </c>
      <c r="C14862" s="89" t="s">
        <v>3635</v>
      </c>
      <c r="D14862" s="91" t="s">
        <v>21505</v>
      </c>
    </row>
    <row r="14863" spans="1:4">
      <c r="B14863" s="90" t="s">
        <v>21506</v>
      </c>
    </row>
    <row r="14864" spans="1:4">
      <c r="A14864" s="95">
        <v>4992</v>
      </c>
      <c r="B14864" s="90" t="s">
        <v>21507</v>
      </c>
      <c r="C14864" s="89" t="s">
        <v>3635</v>
      </c>
      <c r="D14864" s="91" t="s">
        <v>21508</v>
      </c>
    </row>
    <row r="14865" spans="1:4">
      <c r="B14865" s="90" t="s">
        <v>21500</v>
      </c>
    </row>
    <row r="14866" spans="1:4">
      <c r="A14866" s="95">
        <v>4998</v>
      </c>
      <c r="B14866" s="90" t="s">
        <v>21509</v>
      </c>
      <c r="C14866" s="89" t="s">
        <v>3617</v>
      </c>
      <c r="D14866" s="91" t="s">
        <v>21510</v>
      </c>
    </row>
    <row r="14867" spans="1:4">
      <c r="A14867" s="95">
        <v>5002</v>
      </c>
      <c r="B14867" s="90" t="s">
        <v>21511</v>
      </c>
      <c r="C14867" s="89" t="s">
        <v>3617</v>
      </c>
      <c r="D14867" s="91" t="s">
        <v>21512</v>
      </c>
    </row>
    <row r="14868" spans="1:4">
      <c r="A14868" s="95">
        <v>5020</v>
      </c>
      <c r="B14868" s="90" t="s">
        <v>21513</v>
      </c>
      <c r="C14868" s="89" t="s">
        <v>3635</v>
      </c>
      <c r="D14868" s="91" t="s">
        <v>6440</v>
      </c>
    </row>
    <row r="14869" spans="1:4">
      <c r="B14869" s="90" t="s">
        <v>21514</v>
      </c>
    </row>
    <row r="14870" spans="1:4">
      <c r="A14870" s="95">
        <v>5028</v>
      </c>
      <c r="B14870" s="90" t="s">
        <v>21515</v>
      </c>
      <c r="C14870" s="89" t="s">
        <v>3617</v>
      </c>
      <c r="D14870" s="91" t="s">
        <v>21516</v>
      </c>
    </row>
    <row r="14871" spans="1:4">
      <c r="A14871" s="95">
        <v>5031</v>
      </c>
      <c r="B14871" s="90" t="s">
        <v>21517</v>
      </c>
      <c r="C14871" s="89" t="s">
        <v>3617</v>
      </c>
      <c r="D14871" s="91" t="s">
        <v>12664</v>
      </c>
    </row>
    <row r="14872" spans="1:4">
      <c r="A14872" s="95">
        <v>5033</v>
      </c>
      <c r="B14872" s="90" t="s">
        <v>21518</v>
      </c>
      <c r="C14872" s="89" t="s">
        <v>3635</v>
      </c>
      <c r="D14872" s="91" t="s">
        <v>6503</v>
      </c>
    </row>
    <row r="14873" spans="1:4">
      <c r="A14873" s="95">
        <v>5034</v>
      </c>
      <c r="B14873" s="90" t="s">
        <v>21519</v>
      </c>
      <c r="C14873" s="89" t="s">
        <v>3635</v>
      </c>
      <c r="D14873" s="93" t="s">
        <v>1793</v>
      </c>
    </row>
    <row r="14874" spans="1:4">
      <c r="A14874" s="95">
        <v>5035</v>
      </c>
      <c r="B14874" s="90" t="s">
        <v>21520</v>
      </c>
      <c r="C14874" s="89" t="s">
        <v>3635</v>
      </c>
      <c r="D14874" s="91" t="s">
        <v>21521</v>
      </c>
    </row>
    <row r="14875" spans="1:4">
      <c r="D14875" s="89" t="s">
        <v>3701</v>
      </c>
    </row>
    <row r="14876" spans="1:4">
      <c r="B14876" s="87" t="s">
        <v>21522</v>
      </c>
    </row>
    <row r="14878" spans="1:4">
      <c r="B14878" s="87" t="s">
        <v>3609</v>
      </c>
      <c r="C14878" s="88" t="s">
        <v>3610</v>
      </c>
    </row>
    <row r="14879" spans="1:4">
      <c r="D14879" s="88" t="s">
        <v>3611</v>
      </c>
    </row>
    <row r="14880" spans="1:4">
      <c r="A14880" s="88" t="s">
        <v>3612</v>
      </c>
      <c r="B14880" s="87" t="s">
        <v>3613</v>
      </c>
      <c r="C14880" s="88" t="s">
        <v>3614</v>
      </c>
    </row>
    <row r="14881" spans="1:4">
      <c r="A14881" s="95">
        <v>5036</v>
      </c>
      <c r="B14881" s="90" t="s">
        <v>21523</v>
      </c>
      <c r="C14881" s="89" t="s">
        <v>3635</v>
      </c>
      <c r="D14881" s="92" t="s">
        <v>21524</v>
      </c>
    </row>
    <row r="14882" spans="1:4">
      <c r="A14882" s="95">
        <v>5038</v>
      </c>
      <c r="B14882" s="90" t="s">
        <v>21525</v>
      </c>
      <c r="C14882" s="89" t="s">
        <v>3635</v>
      </c>
      <c r="D14882" s="91" t="s">
        <v>6501</v>
      </c>
    </row>
    <row r="14883" spans="1:4">
      <c r="A14883" s="95">
        <v>5044</v>
      </c>
      <c r="B14883" s="90" t="s">
        <v>21526</v>
      </c>
      <c r="C14883" s="89" t="s">
        <v>3635</v>
      </c>
      <c r="D14883" s="91" t="s">
        <v>21527</v>
      </c>
    </row>
    <row r="14884" spans="1:4">
      <c r="A14884" s="95">
        <v>5045</v>
      </c>
      <c r="B14884" s="90" t="s">
        <v>21528</v>
      </c>
      <c r="C14884" s="89" t="s">
        <v>3635</v>
      </c>
      <c r="D14884" s="91" t="s">
        <v>21529</v>
      </c>
    </row>
    <row r="14885" spans="1:4">
      <c r="A14885" s="95">
        <v>5047</v>
      </c>
      <c r="B14885" s="90" t="s">
        <v>21530</v>
      </c>
      <c r="C14885" s="89" t="s">
        <v>3635</v>
      </c>
      <c r="D14885" s="91" t="s">
        <v>21531</v>
      </c>
    </row>
    <row r="14886" spans="1:4">
      <c r="B14886" s="90" t="s">
        <v>21532</v>
      </c>
    </row>
    <row r="14887" spans="1:4">
      <c r="A14887" s="95">
        <v>5050</v>
      </c>
      <c r="B14887" s="90" t="s">
        <v>21533</v>
      </c>
      <c r="C14887" s="89" t="s">
        <v>3635</v>
      </c>
      <c r="D14887" s="91" t="s">
        <v>21534</v>
      </c>
    </row>
    <row r="14888" spans="1:4">
      <c r="A14888" s="95">
        <v>5051</v>
      </c>
      <c r="B14888" s="90" t="s">
        <v>21535</v>
      </c>
      <c r="C14888" s="89" t="s">
        <v>3635</v>
      </c>
      <c r="D14888" s="93" t="s">
        <v>21536</v>
      </c>
    </row>
    <row r="14889" spans="1:4">
      <c r="B14889" s="90" t="s">
        <v>7772</v>
      </c>
    </row>
    <row r="14890" spans="1:4">
      <c r="A14890" s="95">
        <v>5052</v>
      </c>
      <c r="B14890" s="90" t="s">
        <v>21537</v>
      </c>
      <c r="C14890" s="89" t="s">
        <v>3635</v>
      </c>
      <c r="D14890" s="91" t="s">
        <v>21538</v>
      </c>
    </row>
    <row r="14891" spans="1:4">
      <c r="A14891" s="95">
        <v>5053</v>
      </c>
      <c r="B14891" s="90" t="s">
        <v>21539</v>
      </c>
      <c r="C14891" s="89" t="s">
        <v>3635</v>
      </c>
      <c r="D14891" s="91" t="s">
        <v>21540</v>
      </c>
    </row>
    <row r="14892" spans="1:4">
      <c r="A14892" s="95">
        <v>5055</v>
      </c>
      <c r="B14892" s="90" t="s">
        <v>21541</v>
      </c>
      <c r="C14892" s="89" t="s">
        <v>3635</v>
      </c>
      <c r="D14892" s="91" t="s">
        <v>9612</v>
      </c>
    </row>
    <row r="14893" spans="1:4">
      <c r="A14893" s="95">
        <v>5056</v>
      </c>
      <c r="B14893" s="90" t="s">
        <v>21542</v>
      </c>
      <c r="C14893" s="89" t="s">
        <v>3635</v>
      </c>
      <c r="D14893" s="91" t="s">
        <v>21543</v>
      </c>
    </row>
    <row r="14894" spans="1:4">
      <c r="A14894" s="95">
        <v>5057</v>
      </c>
      <c r="B14894" s="90" t="s">
        <v>21544</v>
      </c>
      <c r="C14894" s="89" t="s">
        <v>3635</v>
      </c>
      <c r="D14894" s="91" t="s">
        <v>6507</v>
      </c>
    </row>
    <row r="14895" spans="1:4">
      <c r="A14895" s="95">
        <v>5059</v>
      </c>
      <c r="B14895" s="90" t="s">
        <v>21545</v>
      </c>
      <c r="C14895" s="89" t="s">
        <v>3635</v>
      </c>
      <c r="D14895" s="91" t="s">
        <v>13515</v>
      </c>
    </row>
    <row r="14896" spans="1:4">
      <c r="A14896" s="95">
        <v>5061</v>
      </c>
      <c r="B14896" s="90" t="s">
        <v>21546</v>
      </c>
      <c r="C14896" s="89" t="s">
        <v>3751</v>
      </c>
      <c r="D14896" s="91" t="s">
        <v>2679</v>
      </c>
    </row>
    <row r="14897" spans="1:4">
      <c r="A14897" s="95">
        <v>5062</v>
      </c>
      <c r="B14897" s="90" t="s">
        <v>21547</v>
      </c>
      <c r="C14897" s="89" t="s">
        <v>3751</v>
      </c>
      <c r="D14897" s="91" t="s">
        <v>1160</v>
      </c>
    </row>
    <row r="14898" spans="1:4">
      <c r="A14898" s="95">
        <v>5063</v>
      </c>
      <c r="B14898" s="90" t="s">
        <v>21548</v>
      </c>
      <c r="C14898" s="89" t="s">
        <v>3751</v>
      </c>
      <c r="D14898" s="91" t="s">
        <v>1997</v>
      </c>
    </row>
    <row r="14899" spans="1:4">
      <c r="A14899" s="95">
        <v>5065</v>
      </c>
      <c r="B14899" s="90" t="s">
        <v>21549</v>
      </c>
      <c r="C14899" s="89" t="s">
        <v>3751</v>
      </c>
      <c r="D14899" s="91" t="s">
        <v>3032</v>
      </c>
    </row>
    <row r="14900" spans="1:4">
      <c r="A14900" s="95">
        <v>5066</v>
      </c>
      <c r="B14900" s="90" t="s">
        <v>21550</v>
      </c>
      <c r="C14900" s="89" t="s">
        <v>3751</v>
      </c>
      <c r="D14900" s="91" t="s">
        <v>1503</v>
      </c>
    </row>
    <row r="14901" spans="1:4">
      <c r="A14901" s="95">
        <v>5067</v>
      </c>
      <c r="B14901" s="90" t="s">
        <v>21551</v>
      </c>
      <c r="C14901" s="89" t="s">
        <v>3751</v>
      </c>
      <c r="D14901" s="91" t="s">
        <v>1663</v>
      </c>
    </row>
    <row r="14902" spans="1:4">
      <c r="A14902" s="95">
        <v>5068</v>
      </c>
      <c r="B14902" s="90" t="s">
        <v>21552</v>
      </c>
      <c r="C14902" s="89" t="s">
        <v>3751</v>
      </c>
      <c r="D14902" s="91" t="s">
        <v>6549</v>
      </c>
    </row>
    <row r="14903" spans="1:4">
      <c r="A14903" s="95">
        <v>5069</v>
      </c>
      <c r="B14903" s="90" t="s">
        <v>21553</v>
      </c>
      <c r="C14903" s="89" t="s">
        <v>3751</v>
      </c>
      <c r="D14903" s="91" t="s">
        <v>2251</v>
      </c>
    </row>
    <row r="14904" spans="1:4">
      <c r="A14904" s="95">
        <v>5070</v>
      </c>
      <c r="B14904" s="90" t="s">
        <v>21554</v>
      </c>
      <c r="C14904" s="89" t="s">
        <v>3751</v>
      </c>
      <c r="D14904" s="91" t="s">
        <v>2681</v>
      </c>
    </row>
    <row r="14905" spans="1:4">
      <c r="A14905" s="95">
        <v>5071</v>
      </c>
      <c r="B14905" s="90" t="s">
        <v>21555</v>
      </c>
      <c r="C14905" s="89" t="s">
        <v>3751</v>
      </c>
      <c r="D14905" s="91" t="s">
        <v>6549</v>
      </c>
    </row>
    <row r="14906" spans="1:4">
      <c r="A14906" s="95">
        <v>5072</v>
      </c>
      <c r="B14906" s="90" t="s">
        <v>21556</v>
      </c>
      <c r="C14906" s="89" t="s">
        <v>3751</v>
      </c>
      <c r="D14906" s="91" t="s">
        <v>497</v>
      </c>
    </row>
    <row r="14907" spans="1:4">
      <c r="A14907" s="95">
        <v>5073</v>
      </c>
      <c r="B14907" s="90" t="s">
        <v>21557</v>
      </c>
      <c r="C14907" s="89" t="s">
        <v>3751</v>
      </c>
      <c r="D14907" s="91" t="s">
        <v>2251</v>
      </c>
    </row>
    <row r="14908" spans="1:4">
      <c r="A14908" s="95">
        <v>5074</v>
      </c>
      <c r="B14908" s="90" t="s">
        <v>21558</v>
      </c>
      <c r="C14908" s="89" t="s">
        <v>3751</v>
      </c>
      <c r="D14908" s="91" t="s">
        <v>897</v>
      </c>
    </row>
    <row r="14909" spans="1:4">
      <c r="A14909" s="95">
        <v>5075</v>
      </c>
      <c r="B14909" s="90" t="s">
        <v>21559</v>
      </c>
      <c r="C14909" s="89" t="s">
        <v>3751</v>
      </c>
      <c r="D14909" s="91" t="s">
        <v>6549</v>
      </c>
    </row>
    <row r="14910" spans="1:4">
      <c r="A14910" s="95">
        <v>5076</v>
      </c>
      <c r="B14910" s="90" t="s">
        <v>21560</v>
      </c>
      <c r="C14910" s="89" t="s">
        <v>3751</v>
      </c>
      <c r="D14910" s="91" t="s">
        <v>789</v>
      </c>
    </row>
    <row r="14911" spans="1:4">
      <c r="A14911" s="95">
        <v>5077</v>
      </c>
      <c r="B14911" s="90" t="s">
        <v>21561</v>
      </c>
      <c r="C14911" s="89" t="s">
        <v>3751</v>
      </c>
      <c r="D14911" s="91" t="s">
        <v>1905</v>
      </c>
    </row>
    <row r="14912" spans="1:4">
      <c r="A14912" s="95">
        <v>5078</v>
      </c>
      <c r="B14912" s="90" t="s">
        <v>21562</v>
      </c>
      <c r="C14912" s="89" t="s">
        <v>3751</v>
      </c>
      <c r="D14912" s="91" t="s">
        <v>1358</v>
      </c>
    </row>
    <row r="14913" spans="1:4">
      <c r="A14913" s="95">
        <v>5080</v>
      </c>
      <c r="B14913" s="90" t="s">
        <v>21563</v>
      </c>
      <c r="C14913" s="89" t="s">
        <v>3635</v>
      </c>
      <c r="D14913" s="91" t="s">
        <v>2681</v>
      </c>
    </row>
    <row r="14914" spans="1:4">
      <c r="B14914" s="90" t="s">
        <v>21564</v>
      </c>
    </row>
    <row r="14915" spans="1:4">
      <c r="A14915" s="95">
        <v>5081</v>
      </c>
      <c r="B14915" s="90" t="s">
        <v>21565</v>
      </c>
      <c r="C14915" s="89" t="s">
        <v>3998</v>
      </c>
      <c r="D14915" s="91" t="s">
        <v>840</v>
      </c>
    </row>
    <row r="14916" spans="1:4">
      <c r="D14916" s="89" t="s">
        <v>3701</v>
      </c>
    </row>
    <row r="14917" spans="1:4">
      <c r="B14917" s="87" t="s">
        <v>21566</v>
      </c>
    </row>
    <row r="14919" spans="1:4">
      <c r="B14919" s="87" t="s">
        <v>3609</v>
      </c>
      <c r="C14919" s="88" t="s">
        <v>3610</v>
      </c>
    </row>
    <row r="14920" spans="1:4">
      <c r="D14920" s="88" t="s">
        <v>3611</v>
      </c>
    </row>
    <row r="14921" spans="1:4">
      <c r="A14921" s="88" t="s">
        <v>3612</v>
      </c>
      <c r="B14921" s="87" t="s">
        <v>3613</v>
      </c>
      <c r="C14921" s="88" t="s">
        <v>3614</v>
      </c>
    </row>
    <row r="14922" spans="1:4">
      <c r="A14922" s="95">
        <v>5085</v>
      </c>
      <c r="B14922" s="90" t="s">
        <v>21567</v>
      </c>
      <c r="C14922" s="89" t="s">
        <v>3635</v>
      </c>
      <c r="D14922" s="91" t="s">
        <v>2544</v>
      </c>
    </row>
    <row r="14923" spans="1:4">
      <c r="B14923" s="90" t="s">
        <v>21568</v>
      </c>
    </row>
    <row r="14924" spans="1:4">
      <c r="A14924" s="95">
        <v>5086</v>
      </c>
      <c r="B14924" s="90" t="s">
        <v>21569</v>
      </c>
      <c r="C14924" s="89" t="s">
        <v>3751</v>
      </c>
      <c r="D14924" s="91" t="s">
        <v>5574</v>
      </c>
    </row>
    <row r="14925" spans="1:4">
      <c r="A14925" s="95">
        <v>5088</v>
      </c>
      <c r="B14925" s="90" t="s">
        <v>21570</v>
      </c>
      <c r="C14925" s="89" t="s">
        <v>3635</v>
      </c>
      <c r="D14925" s="91" t="s">
        <v>665</v>
      </c>
    </row>
    <row r="14926" spans="1:4">
      <c r="A14926" s="95">
        <v>5090</v>
      </c>
      <c r="B14926" s="90" t="s">
        <v>21571</v>
      </c>
      <c r="C14926" s="89" t="s">
        <v>3635</v>
      </c>
      <c r="D14926" s="91" t="s">
        <v>1382</v>
      </c>
    </row>
    <row r="14927" spans="1:4">
      <c r="B14927" s="90" t="s">
        <v>21572</v>
      </c>
    </row>
    <row r="14928" spans="1:4">
      <c r="A14928" s="95">
        <v>5091</v>
      </c>
      <c r="B14928" s="90" t="s">
        <v>21573</v>
      </c>
      <c r="C14928" s="89" t="s">
        <v>3635</v>
      </c>
      <c r="D14928" s="91" t="s">
        <v>2535</v>
      </c>
    </row>
    <row r="14929" spans="1:4">
      <c r="A14929" s="95">
        <v>5092</v>
      </c>
      <c r="B14929" s="90" t="s">
        <v>21574</v>
      </c>
      <c r="C14929" s="89" t="s">
        <v>3998</v>
      </c>
      <c r="D14929" s="91" t="s">
        <v>1335</v>
      </c>
    </row>
    <row r="14930" spans="1:4">
      <c r="A14930" s="95">
        <v>5093</v>
      </c>
      <c r="B14930" s="90" t="s">
        <v>21575</v>
      </c>
      <c r="C14930" s="89" t="s">
        <v>3998</v>
      </c>
      <c r="D14930" s="91" t="s">
        <v>1912</v>
      </c>
    </row>
    <row r="14931" spans="1:4">
      <c r="A14931" s="95">
        <v>5102</v>
      </c>
      <c r="B14931" s="90" t="s">
        <v>21576</v>
      </c>
      <c r="C14931" s="89" t="s">
        <v>3635</v>
      </c>
      <c r="D14931" s="91" t="s">
        <v>3326</v>
      </c>
    </row>
    <row r="14932" spans="1:4">
      <c r="A14932" s="95">
        <v>5103</v>
      </c>
      <c r="B14932" s="90" t="s">
        <v>21577</v>
      </c>
      <c r="C14932" s="89" t="s">
        <v>3635</v>
      </c>
      <c r="D14932" s="91" t="s">
        <v>7545</v>
      </c>
    </row>
    <row r="14933" spans="1:4">
      <c r="A14933" s="95">
        <v>5104</v>
      </c>
      <c r="B14933" s="90" t="s">
        <v>21578</v>
      </c>
      <c r="C14933" s="89" t="s">
        <v>3751</v>
      </c>
      <c r="D14933" s="91" t="s">
        <v>8278</v>
      </c>
    </row>
    <row r="14934" spans="1:4">
      <c r="A14934" s="95">
        <v>5318</v>
      </c>
      <c r="B14934" s="90" t="s">
        <v>21579</v>
      </c>
      <c r="C14934" s="89" t="s">
        <v>3745</v>
      </c>
      <c r="D14934" s="91" t="s">
        <v>6740</v>
      </c>
    </row>
    <row r="14935" spans="1:4">
      <c r="A14935" s="95">
        <v>5320</v>
      </c>
      <c r="B14935" s="90" t="s">
        <v>21580</v>
      </c>
      <c r="C14935" s="89" t="s">
        <v>3745</v>
      </c>
      <c r="D14935" s="91" t="s">
        <v>6667</v>
      </c>
    </row>
    <row r="14936" spans="1:4">
      <c r="A14936" s="95">
        <v>5327</v>
      </c>
      <c r="B14936" s="90" t="s">
        <v>21581</v>
      </c>
      <c r="C14936" s="89" t="s">
        <v>3751</v>
      </c>
      <c r="D14936" s="91" t="s">
        <v>7695</v>
      </c>
    </row>
    <row r="14937" spans="1:4">
      <c r="A14937" s="95">
        <v>5328</v>
      </c>
      <c r="B14937" s="90" t="s">
        <v>21582</v>
      </c>
      <c r="C14937" s="89" t="s">
        <v>3635</v>
      </c>
      <c r="D14937" s="91" t="s">
        <v>302</v>
      </c>
    </row>
    <row r="14938" spans="1:4">
      <c r="A14938" s="95">
        <v>5330</v>
      </c>
      <c r="B14938" s="90" t="s">
        <v>21583</v>
      </c>
      <c r="C14938" s="89" t="s">
        <v>3745</v>
      </c>
      <c r="D14938" s="91" t="s">
        <v>6738</v>
      </c>
    </row>
    <row r="14939" spans="1:4">
      <c r="A14939" s="95">
        <v>5333</v>
      </c>
      <c r="B14939" s="90" t="s">
        <v>21584</v>
      </c>
      <c r="C14939" s="89" t="s">
        <v>3745</v>
      </c>
      <c r="D14939" s="91" t="s">
        <v>16741</v>
      </c>
    </row>
    <row r="14940" spans="1:4">
      <c r="A14940" s="95">
        <v>6005</v>
      </c>
      <c r="B14940" s="90" t="s">
        <v>21585</v>
      </c>
      <c r="C14940" s="89" t="s">
        <v>3635</v>
      </c>
      <c r="D14940" s="91" t="s">
        <v>6647</v>
      </c>
    </row>
    <row r="14941" spans="1:4">
      <c r="A14941" s="95">
        <v>6006</v>
      </c>
      <c r="B14941" s="90" t="s">
        <v>21586</v>
      </c>
      <c r="C14941" s="89" t="s">
        <v>3635</v>
      </c>
      <c r="D14941" s="91" t="s">
        <v>3290</v>
      </c>
    </row>
    <row r="14942" spans="1:4">
      <c r="A14942" s="95">
        <v>6010</v>
      </c>
      <c r="B14942" s="90" t="s">
        <v>21587</v>
      </c>
      <c r="C14942" s="89" t="s">
        <v>3635</v>
      </c>
      <c r="D14942" s="91" t="s">
        <v>2045</v>
      </c>
    </row>
    <row r="14943" spans="1:4">
      <c r="A14943" s="95">
        <v>6011</v>
      </c>
      <c r="B14943" s="90" t="s">
        <v>21588</v>
      </c>
      <c r="C14943" s="89" t="s">
        <v>3635</v>
      </c>
      <c r="D14943" s="91" t="s">
        <v>6640</v>
      </c>
    </row>
    <row r="14944" spans="1:4">
      <c r="A14944" s="95">
        <v>6012</v>
      </c>
      <c r="B14944" s="90" t="s">
        <v>21589</v>
      </c>
      <c r="C14944" s="89" t="s">
        <v>3635</v>
      </c>
      <c r="D14944" s="91" t="s">
        <v>6642</v>
      </c>
    </row>
    <row r="14945" spans="1:4">
      <c r="A14945" s="95">
        <v>6013</v>
      </c>
      <c r="B14945" s="90" t="s">
        <v>21590</v>
      </c>
      <c r="C14945" s="89" t="s">
        <v>3635</v>
      </c>
      <c r="D14945" s="91" t="s">
        <v>6649</v>
      </c>
    </row>
    <row r="14946" spans="1:4">
      <c r="A14946" s="95">
        <v>6014</v>
      </c>
      <c r="B14946" s="90" t="s">
        <v>21591</v>
      </c>
      <c r="C14946" s="89" t="s">
        <v>3635</v>
      </c>
      <c r="D14946" s="91" t="s">
        <v>6651</v>
      </c>
    </row>
    <row r="14947" spans="1:4">
      <c r="A14947" s="95">
        <v>6015</v>
      </c>
      <c r="B14947" s="90" t="s">
        <v>21592</v>
      </c>
      <c r="C14947" s="89" t="s">
        <v>3635</v>
      </c>
      <c r="D14947" s="91" t="s">
        <v>6653</v>
      </c>
    </row>
    <row r="14948" spans="1:4">
      <c r="A14948" s="95">
        <v>6016</v>
      </c>
      <c r="B14948" s="90" t="s">
        <v>21593</v>
      </c>
      <c r="C14948" s="89" t="s">
        <v>3635</v>
      </c>
      <c r="D14948" s="91" t="s">
        <v>1017</v>
      </c>
    </row>
    <row r="14949" spans="1:4">
      <c r="A14949" s="95">
        <v>6017</v>
      </c>
      <c r="B14949" s="90" t="s">
        <v>21594</v>
      </c>
      <c r="C14949" s="89" t="s">
        <v>3635</v>
      </c>
      <c r="D14949" s="91" t="s">
        <v>6635</v>
      </c>
    </row>
    <row r="14950" spans="1:4">
      <c r="A14950" s="95">
        <v>6019</v>
      </c>
      <c r="B14950" s="90" t="s">
        <v>21595</v>
      </c>
      <c r="C14950" s="89" t="s">
        <v>3635</v>
      </c>
      <c r="D14950" s="91" t="s">
        <v>21596</v>
      </c>
    </row>
    <row r="14951" spans="1:4">
      <c r="A14951" s="95">
        <v>6020</v>
      </c>
      <c r="B14951" s="90" t="s">
        <v>21597</v>
      </c>
      <c r="C14951" s="89" t="s">
        <v>3635</v>
      </c>
      <c r="D14951" s="91" t="s">
        <v>2606</v>
      </c>
    </row>
    <row r="14952" spans="1:4">
      <c r="A14952" s="95">
        <v>6021</v>
      </c>
      <c r="B14952" s="90" t="s">
        <v>21598</v>
      </c>
      <c r="C14952" s="89" t="s">
        <v>3635</v>
      </c>
      <c r="D14952" s="91" t="s">
        <v>6656</v>
      </c>
    </row>
    <row r="14953" spans="1:4">
      <c r="A14953" s="95">
        <v>6024</v>
      </c>
      <c r="B14953" s="90" t="s">
        <v>21599</v>
      </c>
      <c r="C14953" s="89" t="s">
        <v>3635</v>
      </c>
      <c r="D14953" s="91" t="s">
        <v>1436</v>
      </c>
    </row>
    <row r="14954" spans="1:4">
      <c r="A14954" s="95">
        <v>6027</v>
      </c>
      <c r="B14954" s="90" t="s">
        <v>21600</v>
      </c>
      <c r="C14954" s="89" t="s">
        <v>3635</v>
      </c>
      <c r="D14954" s="91" t="s">
        <v>6644</v>
      </c>
    </row>
    <row r="14955" spans="1:4">
      <c r="A14955" s="95">
        <v>6028</v>
      </c>
      <c r="B14955" s="90" t="s">
        <v>21601</v>
      </c>
      <c r="C14955" s="89" t="s">
        <v>3635</v>
      </c>
      <c r="D14955" s="91" t="s">
        <v>6638</v>
      </c>
    </row>
    <row r="14956" spans="1:4">
      <c r="D14956" s="89" t="s">
        <v>3701</v>
      </c>
    </row>
    <row r="14957" spans="1:4">
      <c r="B14957" s="87" t="s">
        <v>21602</v>
      </c>
    </row>
    <row r="14959" spans="1:4">
      <c r="B14959" s="87" t="s">
        <v>3609</v>
      </c>
      <c r="C14959" s="88" t="s">
        <v>3610</v>
      </c>
    </row>
    <row r="14960" spans="1:4">
      <c r="D14960" s="88" t="s">
        <v>3611</v>
      </c>
    </row>
    <row r="14961" spans="1:4">
      <c r="A14961" s="88" t="s">
        <v>3612</v>
      </c>
      <c r="B14961" s="87" t="s">
        <v>3613</v>
      </c>
      <c r="C14961" s="88" t="s">
        <v>3614</v>
      </c>
    </row>
    <row r="14962" spans="1:4">
      <c r="A14962" s="95">
        <v>6029</v>
      </c>
      <c r="B14962" s="90" t="s">
        <v>21603</v>
      </c>
      <c r="C14962" s="89" t="s">
        <v>3635</v>
      </c>
      <c r="D14962" s="91" t="s">
        <v>1597</v>
      </c>
    </row>
    <row r="14963" spans="1:4">
      <c r="A14963" s="95">
        <v>6031</v>
      </c>
      <c r="B14963" s="90" t="s">
        <v>21604</v>
      </c>
      <c r="C14963" s="89" t="s">
        <v>3635</v>
      </c>
      <c r="D14963" s="91" t="s">
        <v>6623</v>
      </c>
    </row>
    <row r="14964" spans="1:4">
      <c r="A14964" s="95">
        <v>6032</v>
      </c>
      <c r="B14964" s="90" t="s">
        <v>21605</v>
      </c>
      <c r="C14964" s="89" t="s">
        <v>3635</v>
      </c>
      <c r="D14964" s="91" t="s">
        <v>2675</v>
      </c>
    </row>
    <row r="14965" spans="1:4">
      <c r="A14965" s="95">
        <v>6033</v>
      </c>
      <c r="B14965" s="90" t="s">
        <v>21606</v>
      </c>
      <c r="C14965" s="89" t="s">
        <v>3635</v>
      </c>
      <c r="D14965" s="91" t="s">
        <v>2094</v>
      </c>
    </row>
    <row r="14966" spans="1:4">
      <c r="A14966" s="95">
        <v>6034</v>
      </c>
      <c r="B14966" s="90" t="s">
        <v>21607</v>
      </c>
      <c r="C14966" s="89" t="s">
        <v>3635</v>
      </c>
      <c r="D14966" s="91" t="s">
        <v>1725</v>
      </c>
    </row>
    <row r="14967" spans="1:4">
      <c r="A14967" s="95">
        <v>6036</v>
      </c>
      <c r="B14967" s="90" t="s">
        <v>21608</v>
      </c>
      <c r="C14967" s="89" t="s">
        <v>3635</v>
      </c>
      <c r="D14967" s="91" t="s">
        <v>1685</v>
      </c>
    </row>
    <row r="14968" spans="1:4">
      <c r="A14968" s="95">
        <v>6037</v>
      </c>
      <c r="B14968" s="90" t="s">
        <v>21609</v>
      </c>
      <c r="C14968" s="89" t="s">
        <v>3635</v>
      </c>
      <c r="D14968" s="91" t="s">
        <v>819</v>
      </c>
    </row>
    <row r="14969" spans="1:4">
      <c r="A14969" s="95">
        <v>6038</v>
      </c>
      <c r="B14969" s="90" t="s">
        <v>21610</v>
      </c>
      <c r="C14969" s="89" t="s">
        <v>3635</v>
      </c>
      <c r="D14969" s="91" t="s">
        <v>1036</v>
      </c>
    </row>
    <row r="14970" spans="1:4">
      <c r="A14970" s="95">
        <v>6046</v>
      </c>
      <c r="B14970" s="90" t="s">
        <v>21611</v>
      </c>
      <c r="C14970" s="89" t="s">
        <v>3635</v>
      </c>
      <c r="D14970" s="92" t="s">
        <v>1872</v>
      </c>
    </row>
    <row r="14971" spans="1:4">
      <c r="B14971" s="90" t="s">
        <v>21612</v>
      </c>
    </row>
    <row r="14972" spans="1:4">
      <c r="B14972" s="90" t="s">
        <v>21613</v>
      </c>
    </row>
    <row r="14973" spans="1:4">
      <c r="A14973" s="95">
        <v>6067</v>
      </c>
      <c r="B14973" s="90" t="s">
        <v>21614</v>
      </c>
      <c r="C14973" s="89" t="s">
        <v>3635</v>
      </c>
      <c r="D14973" s="93" t="s">
        <v>21615</v>
      </c>
    </row>
    <row r="14974" spans="1:4">
      <c r="B14974" s="90" t="s">
        <v>21616</v>
      </c>
    </row>
    <row r="14975" spans="1:4">
      <c r="A14975" s="95">
        <v>6069</v>
      </c>
      <c r="B14975" s="90" t="s">
        <v>21617</v>
      </c>
      <c r="C14975" s="89" t="s">
        <v>3635</v>
      </c>
      <c r="D14975" s="93" t="s">
        <v>21618</v>
      </c>
    </row>
    <row r="14976" spans="1:4">
      <c r="B14976" s="90" t="s">
        <v>21619</v>
      </c>
    </row>
    <row r="14977" spans="1:4">
      <c r="A14977" s="95">
        <v>6070</v>
      </c>
      <c r="B14977" s="90" t="s">
        <v>21620</v>
      </c>
      <c r="C14977" s="89" t="s">
        <v>3635</v>
      </c>
      <c r="D14977" s="93" t="s">
        <v>21621</v>
      </c>
    </row>
    <row r="14978" spans="1:4">
      <c r="B14978" s="90" t="s">
        <v>21622</v>
      </c>
    </row>
    <row r="14979" spans="1:4">
      <c r="A14979" s="95">
        <v>6076</v>
      </c>
      <c r="B14979" s="90" t="s">
        <v>21623</v>
      </c>
      <c r="C14979" s="89" t="s">
        <v>3655</v>
      </c>
      <c r="D14979" s="91" t="s">
        <v>21624</v>
      </c>
    </row>
    <row r="14980" spans="1:4">
      <c r="A14980" s="95">
        <v>6077</v>
      </c>
      <c r="B14980" s="90" t="s">
        <v>21625</v>
      </c>
      <c r="C14980" s="89" t="s">
        <v>3655</v>
      </c>
      <c r="D14980" s="91" t="s">
        <v>21626</v>
      </c>
    </row>
    <row r="14981" spans="1:4">
      <c r="A14981" s="95">
        <v>6079</v>
      </c>
      <c r="B14981" s="90" t="s">
        <v>21627</v>
      </c>
      <c r="C14981" s="89" t="s">
        <v>3655</v>
      </c>
      <c r="D14981" s="91" t="s">
        <v>1651</v>
      </c>
    </row>
    <row r="14982" spans="1:4">
      <c r="A14982" s="95">
        <v>6081</v>
      </c>
      <c r="B14982" s="90" t="s">
        <v>21628</v>
      </c>
      <c r="C14982" s="89" t="s">
        <v>3655</v>
      </c>
      <c r="D14982" s="91" t="s">
        <v>2926</v>
      </c>
    </row>
    <row r="14983" spans="1:4">
      <c r="A14983" s="95">
        <v>6085</v>
      </c>
      <c r="B14983" s="90" t="s">
        <v>21629</v>
      </c>
      <c r="C14983" s="89" t="s">
        <v>3745</v>
      </c>
      <c r="D14983" s="91" t="s">
        <v>2751</v>
      </c>
    </row>
    <row r="14984" spans="1:4">
      <c r="A14984" s="95">
        <v>6086</v>
      </c>
      <c r="B14984" s="90" t="s">
        <v>21630</v>
      </c>
      <c r="C14984" s="89" t="s">
        <v>21172</v>
      </c>
      <c r="D14984" s="91" t="s">
        <v>3366</v>
      </c>
    </row>
    <row r="14985" spans="1:4">
      <c r="A14985" s="95">
        <v>6090</v>
      </c>
      <c r="B14985" s="90" t="s">
        <v>21631</v>
      </c>
      <c r="C14985" s="89" t="s">
        <v>3745</v>
      </c>
      <c r="D14985" s="91" t="s">
        <v>5932</v>
      </c>
    </row>
    <row r="14986" spans="1:4">
      <c r="A14986" s="95">
        <v>6091</v>
      </c>
      <c r="B14986" s="90" t="s">
        <v>21632</v>
      </c>
      <c r="C14986" s="89" t="s">
        <v>3745</v>
      </c>
      <c r="D14986" s="91" t="s">
        <v>5929</v>
      </c>
    </row>
    <row r="14987" spans="1:4">
      <c r="A14987" s="95">
        <v>6094</v>
      </c>
      <c r="B14987" s="90" t="s">
        <v>21633</v>
      </c>
      <c r="C14987" s="89" t="s">
        <v>3751</v>
      </c>
      <c r="D14987" s="91" t="s">
        <v>2071</v>
      </c>
    </row>
    <row r="14988" spans="1:4">
      <c r="A14988" s="95">
        <v>6110</v>
      </c>
      <c r="B14988" s="90" t="s">
        <v>3700</v>
      </c>
      <c r="C14988" s="89" t="s">
        <v>3681</v>
      </c>
      <c r="D14988" s="91" t="s">
        <v>1494</v>
      </c>
    </row>
    <row r="14989" spans="1:4">
      <c r="A14989" s="95">
        <v>6111</v>
      </c>
      <c r="B14989" s="90" t="s">
        <v>21634</v>
      </c>
      <c r="C14989" s="89" t="s">
        <v>3681</v>
      </c>
      <c r="D14989" s="91" t="s">
        <v>708</v>
      </c>
    </row>
    <row r="14990" spans="1:4">
      <c r="A14990" s="95">
        <v>6114</v>
      </c>
      <c r="B14990" s="90" t="s">
        <v>21635</v>
      </c>
      <c r="C14990" s="89" t="s">
        <v>3681</v>
      </c>
      <c r="D14990" s="91" t="s">
        <v>1042</v>
      </c>
    </row>
    <row r="14991" spans="1:4">
      <c r="A14991" s="95">
        <v>6117</v>
      </c>
      <c r="B14991" s="90" t="s">
        <v>21636</v>
      </c>
      <c r="C14991" s="89" t="s">
        <v>3681</v>
      </c>
      <c r="D14991" s="91" t="s">
        <v>3037</v>
      </c>
    </row>
    <row r="14992" spans="1:4">
      <c r="A14992" s="95">
        <v>6121</v>
      </c>
      <c r="B14992" s="90" t="s">
        <v>21637</v>
      </c>
      <c r="C14992" s="89" t="s">
        <v>3681</v>
      </c>
      <c r="D14992" s="91" t="s">
        <v>131</v>
      </c>
    </row>
    <row r="14993" spans="1:4">
      <c r="A14993" s="95">
        <v>6122</v>
      </c>
      <c r="B14993" s="90" t="s">
        <v>21638</v>
      </c>
      <c r="C14993" s="89" t="s">
        <v>3681</v>
      </c>
      <c r="D14993" s="91" t="s">
        <v>1494</v>
      </c>
    </row>
    <row r="14994" spans="1:4">
      <c r="A14994" s="95">
        <v>6127</v>
      </c>
      <c r="B14994" s="90" t="s">
        <v>21639</v>
      </c>
      <c r="C14994" s="89" t="s">
        <v>3681</v>
      </c>
      <c r="D14994" s="91" t="s">
        <v>134</v>
      </c>
    </row>
    <row r="14995" spans="1:4">
      <c r="A14995" s="95">
        <v>6136</v>
      </c>
      <c r="B14995" s="90" t="s">
        <v>21640</v>
      </c>
      <c r="C14995" s="89" t="s">
        <v>3635</v>
      </c>
      <c r="D14995" s="91" t="s">
        <v>6710</v>
      </c>
    </row>
    <row r="14996" spans="1:4">
      <c r="A14996" s="95">
        <v>6138</v>
      </c>
      <c r="B14996" s="90" t="s">
        <v>21641</v>
      </c>
      <c r="C14996" s="89" t="s">
        <v>3635</v>
      </c>
      <c r="D14996" s="91" t="s">
        <v>1110</v>
      </c>
    </row>
    <row r="14997" spans="1:4">
      <c r="A14997" s="95">
        <v>6140</v>
      </c>
      <c r="B14997" s="90" t="s">
        <v>21642</v>
      </c>
      <c r="C14997" s="89" t="s">
        <v>3635</v>
      </c>
      <c r="D14997" s="91" t="s">
        <v>2003</v>
      </c>
    </row>
    <row r="14998" spans="1:4">
      <c r="D14998" s="89" t="s">
        <v>3701</v>
      </c>
    </row>
    <row r="14999" spans="1:4">
      <c r="B14999" s="87" t="s">
        <v>21643</v>
      </c>
    </row>
    <row r="15001" spans="1:4">
      <c r="B15001" s="87" t="s">
        <v>3609</v>
      </c>
      <c r="C15001" s="88" t="s">
        <v>3610</v>
      </c>
    </row>
    <row r="15002" spans="1:4">
      <c r="D15002" s="88" t="s">
        <v>3611</v>
      </c>
    </row>
    <row r="15003" spans="1:4">
      <c r="A15003" s="88" t="s">
        <v>3612</v>
      </c>
      <c r="B15003" s="87" t="s">
        <v>3613</v>
      </c>
      <c r="C15003" s="88" t="s">
        <v>3614</v>
      </c>
    </row>
    <row r="15004" spans="1:4">
      <c r="A15004" s="95">
        <v>6141</v>
      </c>
      <c r="B15004" s="90" t="s">
        <v>21644</v>
      </c>
      <c r="C15004" s="89" t="s">
        <v>3635</v>
      </c>
      <c r="D15004" s="91" t="s">
        <v>3305</v>
      </c>
    </row>
    <row r="15005" spans="1:4">
      <c r="A15005" s="95">
        <v>6142</v>
      </c>
      <c r="B15005" s="90" t="s">
        <v>21645</v>
      </c>
      <c r="C15005" s="89" t="s">
        <v>3635</v>
      </c>
      <c r="D15005" s="91" t="s">
        <v>303</v>
      </c>
    </row>
    <row r="15006" spans="1:4">
      <c r="A15006" s="95">
        <v>6145</v>
      </c>
      <c r="B15006" s="90" t="s">
        <v>21646</v>
      </c>
      <c r="C15006" s="89" t="s">
        <v>3635</v>
      </c>
      <c r="D15006" s="91" t="s">
        <v>1311</v>
      </c>
    </row>
    <row r="15007" spans="1:4">
      <c r="A15007" s="95">
        <v>6146</v>
      </c>
      <c r="B15007" s="90" t="s">
        <v>21647</v>
      </c>
      <c r="C15007" s="89" t="s">
        <v>3635</v>
      </c>
      <c r="D15007" s="91" t="s">
        <v>3020</v>
      </c>
    </row>
    <row r="15008" spans="1:4">
      <c r="A15008" s="95">
        <v>6148</v>
      </c>
      <c r="B15008" s="90" t="s">
        <v>21648</v>
      </c>
      <c r="C15008" s="89" t="s">
        <v>3635</v>
      </c>
      <c r="D15008" s="91" t="s">
        <v>854</v>
      </c>
    </row>
    <row r="15009" spans="1:4">
      <c r="A15009" s="95">
        <v>6149</v>
      </c>
      <c r="B15009" s="90" t="s">
        <v>21649</v>
      </c>
      <c r="C15009" s="89" t="s">
        <v>3635</v>
      </c>
      <c r="D15009" s="91" t="s">
        <v>2232</v>
      </c>
    </row>
    <row r="15010" spans="1:4">
      <c r="A15010" s="95">
        <v>6150</v>
      </c>
      <c r="B15010" s="90" t="s">
        <v>21650</v>
      </c>
      <c r="C15010" s="89" t="s">
        <v>3635</v>
      </c>
      <c r="D15010" s="91" t="s">
        <v>17418</v>
      </c>
    </row>
    <row r="15011" spans="1:4">
      <c r="A15011" s="95">
        <v>6152</v>
      </c>
      <c r="B15011" s="90" t="s">
        <v>21651</v>
      </c>
      <c r="C15011" s="89" t="s">
        <v>3635</v>
      </c>
      <c r="D15011" s="91" t="s">
        <v>239</v>
      </c>
    </row>
    <row r="15012" spans="1:4">
      <c r="A15012" s="95">
        <v>6153</v>
      </c>
      <c r="B15012" s="90" t="s">
        <v>21652</v>
      </c>
      <c r="C15012" s="89" t="s">
        <v>3635</v>
      </c>
      <c r="D15012" s="91" t="s">
        <v>930</v>
      </c>
    </row>
    <row r="15013" spans="1:4">
      <c r="A15013" s="95">
        <v>6154</v>
      </c>
      <c r="B15013" s="90" t="s">
        <v>21653</v>
      </c>
      <c r="C15013" s="89" t="s">
        <v>3635</v>
      </c>
      <c r="D15013" s="91" t="s">
        <v>707</v>
      </c>
    </row>
    <row r="15014" spans="1:4">
      <c r="A15014" s="95">
        <v>6155</v>
      </c>
      <c r="B15014" s="90" t="s">
        <v>21654</v>
      </c>
      <c r="C15014" s="89" t="s">
        <v>3635</v>
      </c>
      <c r="D15014" s="91" t="s">
        <v>2213</v>
      </c>
    </row>
    <row r="15015" spans="1:4">
      <c r="A15015" s="95">
        <v>6156</v>
      </c>
      <c r="B15015" s="90" t="s">
        <v>21655</v>
      </c>
      <c r="C15015" s="89" t="s">
        <v>3635</v>
      </c>
      <c r="D15015" s="91" t="s">
        <v>390</v>
      </c>
    </row>
    <row r="15016" spans="1:4">
      <c r="A15016" s="95">
        <v>6157</v>
      </c>
      <c r="B15016" s="90" t="s">
        <v>21656</v>
      </c>
      <c r="C15016" s="89" t="s">
        <v>3635</v>
      </c>
      <c r="D15016" s="91" t="s">
        <v>7193</v>
      </c>
    </row>
    <row r="15017" spans="1:4">
      <c r="A15017" s="95">
        <v>6158</v>
      </c>
      <c r="B15017" s="90" t="s">
        <v>21657</v>
      </c>
      <c r="C15017" s="89" t="s">
        <v>3635</v>
      </c>
      <c r="D15017" s="91" t="s">
        <v>3548</v>
      </c>
    </row>
    <row r="15018" spans="1:4">
      <c r="A15018" s="95">
        <v>6160</v>
      </c>
      <c r="B15018" s="90" t="s">
        <v>3722</v>
      </c>
      <c r="C15018" s="89" t="s">
        <v>3681</v>
      </c>
      <c r="D15018" s="91" t="s">
        <v>859</v>
      </c>
    </row>
    <row r="15019" spans="1:4">
      <c r="A15019" s="95">
        <v>6166</v>
      </c>
      <c r="B15019" s="90" t="s">
        <v>21658</v>
      </c>
      <c r="C15019" s="89" t="s">
        <v>3681</v>
      </c>
      <c r="D15019" s="91" t="s">
        <v>1621</v>
      </c>
    </row>
    <row r="15020" spans="1:4">
      <c r="A15020" s="95">
        <v>6175</v>
      </c>
      <c r="B15020" s="90" t="s">
        <v>21659</v>
      </c>
      <c r="C15020" s="89" t="s">
        <v>3681</v>
      </c>
      <c r="D15020" s="91" t="s">
        <v>1521</v>
      </c>
    </row>
    <row r="15021" spans="1:4">
      <c r="A15021" s="95">
        <v>6178</v>
      </c>
      <c r="B15021" s="90" t="s">
        <v>21660</v>
      </c>
      <c r="C15021" s="89" t="s">
        <v>3617</v>
      </c>
      <c r="D15021" s="91" t="s">
        <v>21661</v>
      </c>
    </row>
    <row r="15022" spans="1:4">
      <c r="A15022" s="95">
        <v>6180</v>
      </c>
      <c r="B15022" s="90" t="s">
        <v>21662</v>
      </c>
      <c r="C15022" s="89" t="s">
        <v>3617</v>
      </c>
      <c r="D15022" s="91" t="s">
        <v>1745</v>
      </c>
    </row>
    <row r="15023" spans="1:4">
      <c r="A15023" s="95">
        <v>6182</v>
      </c>
      <c r="B15023" s="90" t="s">
        <v>21663</v>
      </c>
      <c r="C15023" s="89" t="s">
        <v>3617</v>
      </c>
      <c r="D15023" s="91" t="s">
        <v>6395</v>
      </c>
    </row>
    <row r="15024" spans="1:4">
      <c r="A15024" s="95">
        <v>6186</v>
      </c>
      <c r="B15024" s="90" t="s">
        <v>21664</v>
      </c>
      <c r="C15024" s="89" t="s">
        <v>3973</v>
      </c>
      <c r="D15024" s="91" t="s">
        <v>585</v>
      </c>
    </row>
    <row r="15025" spans="1:4">
      <c r="A15025" s="95">
        <v>6188</v>
      </c>
      <c r="B15025" s="90" t="s">
        <v>21665</v>
      </c>
      <c r="C15025" s="89" t="s">
        <v>3617</v>
      </c>
      <c r="D15025" s="91" t="s">
        <v>21666</v>
      </c>
    </row>
    <row r="15026" spans="1:4">
      <c r="A15026" s="95">
        <v>6189</v>
      </c>
      <c r="B15026" s="90" t="s">
        <v>21667</v>
      </c>
      <c r="C15026" s="89" t="s">
        <v>3973</v>
      </c>
      <c r="D15026" s="91" t="s">
        <v>11740</v>
      </c>
    </row>
    <row r="15027" spans="1:4">
      <c r="A15027" s="95">
        <v>6193</v>
      </c>
      <c r="B15027" s="90" t="s">
        <v>21668</v>
      </c>
      <c r="C15027" s="89" t="s">
        <v>3973</v>
      </c>
      <c r="D15027" s="91" t="s">
        <v>1546</v>
      </c>
    </row>
    <row r="15028" spans="1:4">
      <c r="A15028" s="95">
        <v>6194</v>
      </c>
      <c r="B15028" s="90" t="s">
        <v>21669</v>
      </c>
      <c r="C15028" s="89" t="s">
        <v>3973</v>
      </c>
      <c r="D15028" s="91" t="s">
        <v>2445</v>
      </c>
    </row>
    <row r="15029" spans="1:4">
      <c r="A15029" s="95">
        <v>6204</v>
      </c>
      <c r="B15029" s="90" t="s">
        <v>21670</v>
      </c>
      <c r="C15029" s="89" t="s">
        <v>3973</v>
      </c>
      <c r="D15029" s="91" t="s">
        <v>5828</v>
      </c>
    </row>
    <row r="15030" spans="1:4">
      <c r="A15030" s="95">
        <v>6212</v>
      </c>
      <c r="B15030" s="90" t="s">
        <v>21665</v>
      </c>
      <c r="C15030" s="89" t="s">
        <v>3973</v>
      </c>
      <c r="D15030" s="91" t="s">
        <v>1279</v>
      </c>
    </row>
    <row r="15031" spans="1:4">
      <c r="A15031" s="95">
        <v>6214</v>
      </c>
      <c r="B15031" s="90" t="s">
        <v>21671</v>
      </c>
      <c r="C15031" s="89" t="s">
        <v>3617</v>
      </c>
      <c r="D15031" s="91" t="s">
        <v>3046</v>
      </c>
    </row>
    <row r="15032" spans="1:4">
      <c r="A15032" s="95">
        <v>6240</v>
      </c>
      <c r="B15032" s="90" t="s">
        <v>21672</v>
      </c>
      <c r="C15032" s="89" t="s">
        <v>3635</v>
      </c>
      <c r="D15032" s="91" t="s">
        <v>1949</v>
      </c>
    </row>
    <row r="15033" spans="1:4">
      <c r="A15033" s="95">
        <v>6243</v>
      </c>
      <c r="B15033" s="90" t="s">
        <v>21673</v>
      </c>
      <c r="C15033" s="89" t="s">
        <v>3635</v>
      </c>
      <c r="D15033" s="91" t="s">
        <v>768</v>
      </c>
    </row>
    <row r="15034" spans="1:4">
      <c r="A15034" s="95">
        <v>6253</v>
      </c>
      <c r="B15034" s="90" t="s">
        <v>21674</v>
      </c>
      <c r="C15034" s="89" t="s">
        <v>3635</v>
      </c>
      <c r="D15034" s="91" t="s">
        <v>5917</v>
      </c>
    </row>
    <row r="15035" spans="1:4">
      <c r="A15035" s="95">
        <v>6294</v>
      </c>
      <c r="B15035" s="90" t="s">
        <v>21675</v>
      </c>
      <c r="C15035" s="89" t="s">
        <v>3635</v>
      </c>
      <c r="D15035" s="91" t="s">
        <v>6854</v>
      </c>
    </row>
    <row r="15036" spans="1:4">
      <c r="A15036" s="95">
        <v>6295</v>
      </c>
      <c r="B15036" s="90" t="s">
        <v>21676</v>
      </c>
      <c r="C15036" s="89" t="s">
        <v>3635</v>
      </c>
      <c r="D15036" s="91" t="s">
        <v>707</v>
      </c>
    </row>
    <row r="15037" spans="1:4">
      <c r="D15037" s="89" t="s">
        <v>3701</v>
      </c>
    </row>
    <row r="15038" spans="1:4">
      <c r="B15038" s="87" t="s">
        <v>21677</v>
      </c>
    </row>
    <row r="15040" spans="1:4">
      <c r="B15040" s="87" t="s">
        <v>3609</v>
      </c>
      <c r="C15040" s="88" t="s">
        <v>3610</v>
      </c>
    </row>
    <row r="15041" spans="1:4">
      <c r="D15041" s="88" t="s">
        <v>3611</v>
      </c>
    </row>
    <row r="15042" spans="1:4">
      <c r="A15042" s="88" t="s">
        <v>3612</v>
      </c>
      <c r="B15042" s="87" t="s">
        <v>3613</v>
      </c>
      <c r="C15042" s="88" t="s">
        <v>3614</v>
      </c>
    </row>
    <row r="15043" spans="1:4">
      <c r="A15043" s="95">
        <v>6296</v>
      </c>
      <c r="B15043" s="90" t="s">
        <v>21678</v>
      </c>
      <c r="C15043" s="89" t="s">
        <v>3635</v>
      </c>
      <c r="D15043" s="91" t="s">
        <v>1580</v>
      </c>
    </row>
    <row r="15044" spans="1:4">
      <c r="A15044" s="95">
        <v>6297</v>
      </c>
      <c r="B15044" s="90" t="s">
        <v>21679</v>
      </c>
      <c r="C15044" s="89" t="s">
        <v>3635</v>
      </c>
      <c r="D15044" s="91" t="s">
        <v>1394</v>
      </c>
    </row>
    <row r="15045" spans="1:4">
      <c r="A15045" s="95">
        <v>6298</v>
      </c>
      <c r="B15045" s="90" t="s">
        <v>21680</v>
      </c>
      <c r="C15045" s="89" t="s">
        <v>3635</v>
      </c>
      <c r="D15045" s="91" t="s">
        <v>6861</v>
      </c>
    </row>
    <row r="15046" spans="1:4">
      <c r="A15046" s="95">
        <v>6299</v>
      </c>
      <c r="B15046" s="90" t="s">
        <v>21681</v>
      </c>
      <c r="C15046" s="89" t="s">
        <v>3635</v>
      </c>
      <c r="D15046" s="91" t="s">
        <v>6863</v>
      </c>
    </row>
    <row r="15047" spans="1:4">
      <c r="A15047" s="95">
        <v>6300</v>
      </c>
      <c r="B15047" s="90" t="s">
        <v>21682</v>
      </c>
      <c r="C15047" s="89" t="s">
        <v>3635</v>
      </c>
      <c r="D15047" s="91" t="s">
        <v>3474</v>
      </c>
    </row>
    <row r="15048" spans="1:4">
      <c r="A15048" s="95">
        <v>6301</v>
      </c>
      <c r="B15048" s="90" t="s">
        <v>21683</v>
      </c>
      <c r="C15048" s="89" t="s">
        <v>3635</v>
      </c>
      <c r="D15048" s="91" t="s">
        <v>6868</v>
      </c>
    </row>
    <row r="15049" spans="1:4">
      <c r="A15049" s="95">
        <v>6302</v>
      </c>
      <c r="B15049" s="90" t="s">
        <v>21684</v>
      </c>
      <c r="C15049" s="89" t="s">
        <v>3635</v>
      </c>
      <c r="D15049" s="91" t="s">
        <v>127</v>
      </c>
    </row>
    <row r="15050" spans="1:4">
      <c r="A15050" s="95">
        <v>6303</v>
      </c>
      <c r="B15050" s="90" t="s">
        <v>21685</v>
      </c>
      <c r="C15050" s="89" t="s">
        <v>3635</v>
      </c>
      <c r="D15050" s="91" t="s">
        <v>4292</v>
      </c>
    </row>
    <row r="15051" spans="1:4">
      <c r="A15051" s="95">
        <v>6304</v>
      </c>
      <c r="B15051" s="90" t="s">
        <v>21686</v>
      </c>
      <c r="C15051" s="89" t="s">
        <v>3635</v>
      </c>
      <c r="D15051" s="91" t="s">
        <v>3169</v>
      </c>
    </row>
    <row r="15052" spans="1:4">
      <c r="A15052" s="95">
        <v>6305</v>
      </c>
      <c r="B15052" s="90" t="s">
        <v>21687</v>
      </c>
      <c r="C15052" s="89" t="s">
        <v>3635</v>
      </c>
      <c r="D15052" s="91" t="s">
        <v>2528</v>
      </c>
    </row>
    <row r="15053" spans="1:4">
      <c r="A15053" s="95">
        <v>6306</v>
      </c>
      <c r="B15053" s="90" t="s">
        <v>21688</v>
      </c>
      <c r="C15053" s="89" t="s">
        <v>3635</v>
      </c>
      <c r="D15053" s="91" t="s">
        <v>2528</v>
      </c>
    </row>
    <row r="15054" spans="1:4">
      <c r="A15054" s="95">
        <v>6307</v>
      </c>
      <c r="B15054" s="90" t="s">
        <v>21689</v>
      </c>
      <c r="C15054" s="89" t="s">
        <v>3635</v>
      </c>
      <c r="D15054" s="91" t="s">
        <v>16374</v>
      </c>
    </row>
    <row r="15055" spans="1:4">
      <c r="A15055" s="95">
        <v>6308</v>
      </c>
      <c r="B15055" s="90" t="s">
        <v>21690</v>
      </c>
      <c r="C15055" s="89" t="s">
        <v>3635</v>
      </c>
      <c r="D15055" s="91" t="s">
        <v>16374</v>
      </c>
    </row>
    <row r="15056" spans="1:4">
      <c r="A15056" s="95">
        <v>6309</v>
      </c>
      <c r="B15056" s="90" t="s">
        <v>21691</v>
      </c>
      <c r="C15056" s="89" t="s">
        <v>3635</v>
      </c>
      <c r="D15056" s="91" t="s">
        <v>2945</v>
      </c>
    </row>
    <row r="15057" spans="1:4">
      <c r="A15057" s="95">
        <v>6310</v>
      </c>
      <c r="B15057" s="90" t="s">
        <v>21692</v>
      </c>
      <c r="C15057" s="89" t="s">
        <v>3635</v>
      </c>
      <c r="D15057" s="91" t="s">
        <v>6912</v>
      </c>
    </row>
    <row r="15058" spans="1:4">
      <c r="A15058" s="95">
        <v>6311</v>
      </c>
      <c r="B15058" s="90" t="s">
        <v>21693</v>
      </c>
      <c r="C15058" s="89" t="s">
        <v>3635</v>
      </c>
      <c r="D15058" s="91" t="s">
        <v>6912</v>
      </c>
    </row>
    <row r="15059" spans="1:4">
      <c r="A15059" s="95">
        <v>6312</v>
      </c>
      <c r="B15059" s="90" t="s">
        <v>21694</v>
      </c>
      <c r="C15059" s="89" t="s">
        <v>3635</v>
      </c>
      <c r="D15059" s="91" t="s">
        <v>6912</v>
      </c>
    </row>
    <row r="15060" spans="1:4">
      <c r="A15060" s="95">
        <v>6313</v>
      </c>
      <c r="B15060" s="90" t="s">
        <v>21695</v>
      </c>
      <c r="C15060" s="89" t="s">
        <v>3635</v>
      </c>
      <c r="D15060" s="91" t="s">
        <v>6912</v>
      </c>
    </row>
    <row r="15061" spans="1:4">
      <c r="A15061" s="95">
        <v>6314</v>
      </c>
      <c r="B15061" s="90" t="s">
        <v>21696</v>
      </c>
      <c r="C15061" s="89" t="s">
        <v>3635</v>
      </c>
      <c r="D15061" s="91" t="s">
        <v>6912</v>
      </c>
    </row>
    <row r="15062" spans="1:4">
      <c r="A15062" s="95">
        <v>6315</v>
      </c>
      <c r="B15062" s="90" t="s">
        <v>21697</v>
      </c>
      <c r="C15062" s="89" t="s">
        <v>3635</v>
      </c>
      <c r="D15062" s="91" t="s">
        <v>6914</v>
      </c>
    </row>
    <row r="15063" spans="1:4">
      <c r="A15063" s="95">
        <v>6316</v>
      </c>
      <c r="B15063" s="90" t="s">
        <v>21698</v>
      </c>
      <c r="C15063" s="89" t="s">
        <v>3635</v>
      </c>
      <c r="D15063" s="91" t="s">
        <v>6914</v>
      </c>
    </row>
    <row r="15064" spans="1:4">
      <c r="A15064" s="95">
        <v>6317</v>
      </c>
      <c r="B15064" s="90" t="s">
        <v>21699</v>
      </c>
      <c r="C15064" s="89" t="s">
        <v>3635</v>
      </c>
      <c r="D15064" s="91" t="s">
        <v>16374</v>
      </c>
    </row>
    <row r="15065" spans="1:4">
      <c r="A15065" s="95">
        <v>6318</v>
      </c>
      <c r="B15065" s="90" t="s">
        <v>21700</v>
      </c>
      <c r="C15065" s="89" t="s">
        <v>3635</v>
      </c>
      <c r="D15065" s="91" t="s">
        <v>2528</v>
      </c>
    </row>
    <row r="15066" spans="1:4">
      <c r="A15066" s="95">
        <v>6319</v>
      </c>
      <c r="B15066" s="90" t="s">
        <v>21701</v>
      </c>
      <c r="C15066" s="89" t="s">
        <v>3635</v>
      </c>
      <c r="D15066" s="91" t="s">
        <v>3169</v>
      </c>
    </row>
    <row r="15067" spans="1:4">
      <c r="A15067" s="95">
        <v>6320</v>
      </c>
      <c r="B15067" s="90" t="s">
        <v>21702</v>
      </c>
      <c r="C15067" s="89" t="s">
        <v>3635</v>
      </c>
      <c r="D15067" s="91" t="s">
        <v>4292</v>
      </c>
    </row>
    <row r="15068" spans="1:4">
      <c r="A15068" s="95">
        <v>6321</v>
      </c>
      <c r="B15068" s="90" t="s">
        <v>21703</v>
      </c>
      <c r="C15068" s="89" t="s">
        <v>3635</v>
      </c>
      <c r="D15068" s="91" t="s">
        <v>21704</v>
      </c>
    </row>
    <row r="15069" spans="1:4">
      <c r="A15069" s="95">
        <v>6322</v>
      </c>
      <c r="B15069" s="90" t="s">
        <v>21705</v>
      </c>
      <c r="C15069" s="89" t="s">
        <v>3635</v>
      </c>
      <c r="D15069" s="91" t="s">
        <v>6865</v>
      </c>
    </row>
    <row r="15070" spans="1:4">
      <c r="A15070" s="95">
        <v>6323</v>
      </c>
      <c r="B15070" s="90" t="s">
        <v>21706</v>
      </c>
      <c r="C15070" s="89" t="s">
        <v>3635</v>
      </c>
      <c r="D15070" s="91" t="s">
        <v>3016</v>
      </c>
    </row>
    <row r="15071" spans="1:4">
      <c r="A15071" s="95">
        <v>7048</v>
      </c>
      <c r="B15071" s="90" t="s">
        <v>21707</v>
      </c>
      <c r="C15071" s="89" t="s">
        <v>3635</v>
      </c>
      <c r="D15071" s="91" t="s">
        <v>1406</v>
      </c>
    </row>
    <row r="15072" spans="1:4">
      <c r="A15072" s="95">
        <v>7069</v>
      </c>
      <c r="B15072" s="90" t="s">
        <v>21708</v>
      </c>
      <c r="C15072" s="89" t="s">
        <v>3635</v>
      </c>
      <c r="D15072" s="91" t="s">
        <v>11011</v>
      </c>
    </row>
    <row r="15073" spans="1:4">
      <c r="A15073" s="95">
        <v>7070</v>
      </c>
      <c r="B15073" s="90" t="s">
        <v>21709</v>
      </c>
      <c r="C15073" s="89" t="s">
        <v>3635</v>
      </c>
      <c r="D15073" s="91" t="s">
        <v>11013</v>
      </c>
    </row>
    <row r="15074" spans="1:4">
      <c r="A15074" s="95">
        <v>7082</v>
      </c>
      <c r="B15074" s="90" t="s">
        <v>21710</v>
      </c>
      <c r="C15074" s="89" t="s">
        <v>3635</v>
      </c>
      <c r="D15074" s="91" t="s">
        <v>11009</v>
      </c>
    </row>
    <row r="15075" spans="1:4">
      <c r="A15075" s="95">
        <v>7088</v>
      </c>
      <c r="B15075" s="90" t="s">
        <v>21711</v>
      </c>
      <c r="C15075" s="89" t="s">
        <v>3635</v>
      </c>
      <c r="D15075" s="91" t="s">
        <v>2845</v>
      </c>
    </row>
    <row r="15076" spans="1:4">
      <c r="D15076" s="89" t="s">
        <v>3701</v>
      </c>
    </row>
    <row r="15077" spans="1:4">
      <c r="B15077" s="87" t="s">
        <v>21712</v>
      </c>
    </row>
    <row r="15079" spans="1:4">
      <c r="B15079" s="87" t="s">
        <v>3609</v>
      </c>
      <c r="C15079" s="88" t="s">
        <v>3610</v>
      </c>
    </row>
    <row r="15080" spans="1:4">
      <c r="D15080" s="88" t="s">
        <v>3611</v>
      </c>
    </row>
    <row r="15081" spans="1:4">
      <c r="A15081" s="88" t="s">
        <v>3612</v>
      </c>
      <c r="B15081" s="87" t="s">
        <v>3613</v>
      </c>
      <c r="C15081" s="88" t="s">
        <v>3614</v>
      </c>
    </row>
    <row r="15082" spans="1:4">
      <c r="A15082" s="95">
        <v>7091</v>
      </c>
      <c r="B15082" s="90" t="s">
        <v>21713</v>
      </c>
      <c r="C15082" s="89" t="s">
        <v>3635</v>
      </c>
      <c r="D15082" s="91" t="s">
        <v>2282</v>
      </c>
    </row>
    <row r="15083" spans="1:4">
      <c r="A15083" s="95">
        <v>7094</v>
      </c>
      <c r="B15083" s="90" t="s">
        <v>21714</v>
      </c>
      <c r="C15083" s="89" t="s">
        <v>3635</v>
      </c>
      <c r="D15083" s="91" t="s">
        <v>2328</v>
      </c>
    </row>
    <row r="15084" spans="1:4">
      <c r="A15084" s="95">
        <v>7097</v>
      </c>
      <c r="B15084" s="90" t="s">
        <v>21715</v>
      </c>
      <c r="C15084" s="89" t="s">
        <v>3635</v>
      </c>
      <c r="D15084" s="91" t="s">
        <v>949</v>
      </c>
    </row>
    <row r="15085" spans="1:4">
      <c r="A15085" s="95">
        <v>7098</v>
      </c>
      <c r="B15085" s="90" t="s">
        <v>21716</v>
      </c>
      <c r="C15085" s="89" t="s">
        <v>3635</v>
      </c>
      <c r="D15085" s="91" t="s">
        <v>100</v>
      </c>
    </row>
    <row r="15086" spans="1:4">
      <c r="A15086" s="95">
        <v>7103</v>
      </c>
      <c r="B15086" s="90" t="s">
        <v>21717</v>
      </c>
      <c r="C15086" s="89" t="s">
        <v>3635</v>
      </c>
      <c r="D15086" s="91" t="s">
        <v>1378</v>
      </c>
    </row>
    <row r="15087" spans="1:4">
      <c r="A15087" s="95">
        <v>7104</v>
      </c>
      <c r="B15087" s="90" t="s">
        <v>21718</v>
      </c>
      <c r="C15087" s="89" t="s">
        <v>3635</v>
      </c>
      <c r="D15087" s="91" t="s">
        <v>264</v>
      </c>
    </row>
    <row r="15088" spans="1:4">
      <c r="A15088" s="95">
        <v>7105</v>
      </c>
      <c r="B15088" s="90" t="s">
        <v>21719</v>
      </c>
      <c r="C15088" s="89" t="s">
        <v>3635</v>
      </c>
      <c r="D15088" s="91" t="s">
        <v>9831</v>
      </c>
    </row>
    <row r="15089" spans="1:4">
      <c r="A15089" s="95">
        <v>7106</v>
      </c>
      <c r="B15089" s="90" t="s">
        <v>21720</v>
      </c>
      <c r="C15089" s="89" t="s">
        <v>3635</v>
      </c>
      <c r="D15089" s="91" t="s">
        <v>6899</v>
      </c>
    </row>
    <row r="15090" spans="1:4">
      <c r="A15090" s="95">
        <v>7108</v>
      </c>
      <c r="B15090" s="90" t="s">
        <v>21721</v>
      </c>
      <c r="C15090" s="89" t="s">
        <v>3635</v>
      </c>
      <c r="D15090" s="91" t="s">
        <v>701</v>
      </c>
    </row>
    <row r="15091" spans="1:4">
      <c r="A15091" s="95">
        <v>7109</v>
      </c>
      <c r="B15091" s="90" t="s">
        <v>21722</v>
      </c>
      <c r="C15091" s="89" t="s">
        <v>3635</v>
      </c>
      <c r="D15091" s="91" t="s">
        <v>3302</v>
      </c>
    </row>
    <row r="15092" spans="1:4">
      <c r="A15092" s="95">
        <v>7110</v>
      </c>
      <c r="B15092" s="90" t="s">
        <v>21723</v>
      </c>
      <c r="C15092" s="89" t="s">
        <v>3635</v>
      </c>
      <c r="D15092" s="91" t="s">
        <v>1738</v>
      </c>
    </row>
    <row r="15093" spans="1:4">
      <c r="A15093" s="95">
        <v>7114</v>
      </c>
      <c r="B15093" s="90" t="s">
        <v>21724</v>
      </c>
      <c r="C15093" s="89" t="s">
        <v>3635</v>
      </c>
      <c r="D15093" s="91" t="s">
        <v>2746</v>
      </c>
    </row>
    <row r="15094" spans="1:4">
      <c r="A15094" s="95">
        <v>7116</v>
      </c>
      <c r="B15094" s="90" t="s">
        <v>21725</v>
      </c>
      <c r="C15094" s="89" t="s">
        <v>3635</v>
      </c>
      <c r="D15094" s="91" t="s">
        <v>1356</v>
      </c>
    </row>
    <row r="15095" spans="1:4">
      <c r="A15095" s="95">
        <v>7117</v>
      </c>
      <c r="B15095" s="90" t="s">
        <v>21726</v>
      </c>
      <c r="C15095" s="89" t="s">
        <v>3635</v>
      </c>
      <c r="D15095" s="91" t="s">
        <v>1687</v>
      </c>
    </row>
    <row r="15096" spans="1:4">
      <c r="A15096" s="95">
        <v>7118</v>
      </c>
      <c r="B15096" s="90" t="s">
        <v>21727</v>
      </c>
      <c r="C15096" s="89" t="s">
        <v>3635</v>
      </c>
      <c r="D15096" s="91" t="s">
        <v>1392</v>
      </c>
    </row>
    <row r="15097" spans="1:4">
      <c r="A15097" s="95">
        <v>7119</v>
      </c>
      <c r="B15097" s="90" t="s">
        <v>21728</v>
      </c>
      <c r="C15097" s="89" t="s">
        <v>3635</v>
      </c>
      <c r="D15097" s="91" t="s">
        <v>1987</v>
      </c>
    </row>
    <row r="15098" spans="1:4">
      <c r="A15098" s="95">
        <v>7120</v>
      </c>
      <c r="B15098" s="90" t="s">
        <v>21729</v>
      </c>
      <c r="C15098" s="89" t="s">
        <v>3635</v>
      </c>
      <c r="D15098" s="91" t="s">
        <v>1057</v>
      </c>
    </row>
    <row r="15099" spans="1:4">
      <c r="A15099" s="95">
        <v>7121</v>
      </c>
      <c r="B15099" s="90" t="s">
        <v>21730</v>
      </c>
      <c r="C15099" s="89" t="s">
        <v>3635</v>
      </c>
      <c r="D15099" s="91" t="s">
        <v>2745</v>
      </c>
    </row>
    <row r="15100" spans="1:4">
      <c r="A15100" s="95">
        <v>7122</v>
      </c>
      <c r="B15100" s="90" t="s">
        <v>21731</v>
      </c>
      <c r="C15100" s="89" t="s">
        <v>3635</v>
      </c>
      <c r="D15100" s="91" t="s">
        <v>1363</v>
      </c>
    </row>
    <row r="15101" spans="1:4">
      <c r="A15101" s="95">
        <v>7123</v>
      </c>
      <c r="B15101" s="90" t="s">
        <v>21732</v>
      </c>
      <c r="C15101" s="89" t="s">
        <v>3635</v>
      </c>
      <c r="D15101" s="91" t="s">
        <v>675</v>
      </c>
    </row>
    <row r="15102" spans="1:4">
      <c r="A15102" s="95">
        <v>7126</v>
      </c>
      <c r="B15102" s="90" t="s">
        <v>21733</v>
      </c>
      <c r="C15102" s="89" t="s">
        <v>3635</v>
      </c>
      <c r="D15102" s="91" t="s">
        <v>2618</v>
      </c>
    </row>
    <row r="15103" spans="1:4">
      <c r="A15103" s="95">
        <v>7128</v>
      </c>
      <c r="B15103" s="90" t="s">
        <v>21734</v>
      </c>
      <c r="C15103" s="89" t="s">
        <v>3635</v>
      </c>
      <c r="D15103" s="91" t="s">
        <v>1495</v>
      </c>
    </row>
    <row r="15104" spans="1:4">
      <c r="A15104" s="95">
        <v>7129</v>
      </c>
      <c r="B15104" s="90" t="s">
        <v>21735</v>
      </c>
      <c r="C15104" s="89" t="s">
        <v>3635</v>
      </c>
      <c r="D15104" s="91" t="s">
        <v>2288</v>
      </c>
    </row>
    <row r="15105" spans="1:4">
      <c r="A15105" s="95">
        <v>7130</v>
      </c>
      <c r="B15105" s="90" t="s">
        <v>21736</v>
      </c>
      <c r="C15105" s="89" t="s">
        <v>3635</v>
      </c>
      <c r="D15105" s="91" t="s">
        <v>6623</v>
      </c>
    </row>
    <row r="15106" spans="1:4">
      <c r="A15106" s="95">
        <v>7131</v>
      </c>
      <c r="B15106" s="90" t="s">
        <v>21737</v>
      </c>
      <c r="C15106" s="89" t="s">
        <v>3635</v>
      </c>
      <c r="D15106" s="91" t="s">
        <v>2042</v>
      </c>
    </row>
    <row r="15107" spans="1:4">
      <c r="A15107" s="95">
        <v>7132</v>
      </c>
      <c r="B15107" s="90" t="s">
        <v>21738</v>
      </c>
      <c r="C15107" s="89" t="s">
        <v>3635</v>
      </c>
      <c r="D15107" s="91" t="s">
        <v>3195</v>
      </c>
    </row>
    <row r="15108" spans="1:4">
      <c r="A15108" s="95">
        <v>7133</v>
      </c>
      <c r="B15108" s="90" t="s">
        <v>21739</v>
      </c>
      <c r="C15108" s="89" t="s">
        <v>3635</v>
      </c>
      <c r="D15108" s="91" t="s">
        <v>6895</v>
      </c>
    </row>
    <row r="15109" spans="1:4">
      <c r="A15109" s="95">
        <v>7135</v>
      </c>
      <c r="B15109" s="90" t="s">
        <v>21740</v>
      </c>
      <c r="C15109" s="89" t="s">
        <v>3635</v>
      </c>
      <c r="D15109" s="91" t="s">
        <v>1301</v>
      </c>
    </row>
    <row r="15110" spans="1:4">
      <c r="A15110" s="95">
        <v>7136</v>
      </c>
      <c r="B15110" s="90" t="s">
        <v>21741</v>
      </c>
      <c r="C15110" s="89" t="s">
        <v>3635</v>
      </c>
      <c r="D15110" s="91" t="s">
        <v>1933</v>
      </c>
    </row>
    <row r="15111" spans="1:4">
      <c r="A15111" s="95">
        <v>7137</v>
      </c>
      <c r="B15111" s="90" t="s">
        <v>21742</v>
      </c>
      <c r="C15111" s="89" t="s">
        <v>3635</v>
      </c>
      <c r="D15111" s="91" t="s">
        <v>128</v>
      </c>
    </row>
    <row r="15112" spans="1:4">
      <c r="A15112" s="95">
        <v>7138</v>
      </c>
      <c r="B15112" s="90" t="s">
        <v>21743</v>
      </c>
      <c r="C15112" s="89" t="s">
        <v>3635</v>
      </c>
      <c r="D15112" s="89" t="s">
        <v>426</v>
      </c>
    </row>
    <row r="15113" spans="1:4">
      <c r="A15113" s="95">
        <v>7139</v>
      </c>
      <c r="B15113" s="90" t="s">
        <v>21744</v>
      </c>
      <c r="C15113" s="89" t="s">
        <v>3635</v>
      </c>
      <c r="D15113" s="89" t="s">
        <v>598</v>
      </c>
    </row>
    <row r="15114" spans="1:4">
      <c r="A15114" s="95">
        <v>7140</v>
      </c>
      <c r="B15114" s="90" t="s">
        <v>21745</v>
      </c>
      <c r="C15114" s="89" t="s">
        <v>3635</v>
      </c>
      <c r="D15114" s="91" t="s">
        <v>4627</v>
      </c>
    </row>
    <row r="15115" spans="1:4">
      <c r="D15115" s="89" t="s">
        <v>3701</v>
      </c>
    </row>
    <row r="15116" spans="1:4">
      <c r="B15116" s="87" t="s">
        <v>21746</v>
      </c>
    </row>
    <row r="15118" spans="1:4">
      <c r="B15118" s="87" t="s">
        <v>3609</v>
      </c>
      <c r="C15118" s="88" t="s">
        <v>3610</v>
      </c>
    </row>
    <row r="15119" spans="1:4">
      <c r="D15119" s="88" t="s">
        <v>3611</v>
      </c>
    </row>
    <row r="15120" spans="1:4">
      <c r="A15120" s="88" t="s">
        <v>3612</v>
      </c>
      <c r="B15120" s="87" t="s">
        <v>3613</v>
      </c>
      <c r="C15120" s="88" t="s">
        <v>3614</v>
      </c>
    </row>
    <row r="15121" spans="1:4">
      <c r="A15121" s="95">
        <v>7141</v>
      </c>
      <c r="B15121" s="90" t="s">
        <v>21747</v>
      </c>
      <c r="C15121" s="89" t="s">
        <v>3635</v>
      </c>
      <c r="D15121" s="91" t="s">
        <v>555</v>
      </c>
    </row>
    <row r="15122" spans="1:4">
      <c r="A15122" s="95">
        <v>7142</v>
      </c>
      <c r="B15122" s="90" t="s">
        <v>21748</v>
      </c>
      <c r="C15122" s="89" t="s">
        <v>3635</v>
      </c>
      <c r="D15122" s="91" t="s">
        <v>3326</v>
      </c>
    </row>
    <row r="15123" spans="1:4">
      <c r="A15123" s="95">
        <v>7143</v>
      </c>
      <c r="B15123" s="90" t="s">
        <v>21749</v>
      </c>
      <c r="C15123" s="89" t="s">
        <v>3635</v>
      </c>
      <c r="D15123" s="91" t="s">
        <v>946</v>
      </c>
    </row>
    <row r="15124" spans="1:4">
      <c r="A15124" s="95">
        <v>7144</v>
      </c>
      <c r="B15124" s="90" t="s">
        <v>21750</v>
      </c>
      <c r="C15124" s="89" t="s">
        <v>3635</v>
      </c>
      <c r="D15124" s="91" t="s">
        <v>6833</v>
      </c>
    </row>
    <row r="15125" spans="1:4">
      <c r="A15125" s="95">
        <v>7145</v>
      </c>
      <c r="B15125" s="90" t="s">
        <v>21751</v>
      </c>
      <c r="C15125" s="89" t="s">
        <v>3635</v>
      </c>
      <c r="D15125" s="91" t="s">
        <v>6835</v>
      </c>
    </row>
    <row r="15126" spans="1:4">
      <c r="A15126" s="95">
        <v>7146</v>
      </c>
      <c r="B15126" s="90" t="s">
        <v>21752</v>
      </c>
      <c r="C15126" s="89" t="s">
        <v>3635</v>
      </c>
      <c r="D15126" s="91" t="s">
        <v>6837</v>
      </c>
    </row>
    <row r="15127" spans="1:4">
      <c r="A15127" s="95">
        <v>7153</v>
      </c>
      <c r="B15127" s="90" t="s">
        <v>21753</v>
      </c>
      <c r="C15127" s="89" t="s">
        <v>3681</v>
      </c>
      <c r="D15127" s="91" t="s">
        <v>20546</v>
      </c>
    </row>
    <row r="15128" spans="1:4">
      <c r="A15128" s="95">
        <v>7154</v>
      </c>
      <c r="B15128" s="90" t="s">
        <v>21754</v>
      </c>
      <c r="C15128" s="89" t="s">
        <v>3751</v>
      </c>
      <c r="D15128" s="91" t="s">
        <v>1123</v>
      </c>
    </row>
    <row r="15129" spans="1:4">
      <c r="B15129" s="90" t="s">
        <v>21755</v>
      </c>
    </row>
    <row r="15130" spans="1:4">
      <c r="A15130" s="95">
        <v>7155</v>
      </c>
      <c r="B15130" s="90" t="s">
        <v>21754</v>
      </c>
      <c r="C15130" s="89" t="s">
        <v>3617</v>
      </c>
      <c r="D15130" s="91" t="s">
        <v>754</v>
      </c>
    </row>
    <row r="15131" spans="1:4">
      <c r="B15131" s="90" t="s">
        <v>21756</v>
      </c>
    </row>
    <row r="15132" spans="1:4">
      <c r="A15132" s="95">
        <v>7156</v>
      </c>
      <c r="B15132" s="90" t="s">
        <v>21757</v>
      </c>
      <c r="C15132" s="89" t="s">
        <v>3617</v>
      </c>
      <c r="D15132" s="91" t="s">
        <v>3178</v>
      </c>
    </row>
    <row r="15133" spans="1:4">
      <c r="B15133" s="90" t="s">
        <v>21758</v>
      </c>
    </row>
    <row r="15134" spans="1:4">
      <c r="A15134" s="95">
        <v>7158</v>
      </c>
      <c r="B15134" s="90" t="s">
        <v>21759</v>
      </c>
      <c r="C15134" s="89" t="s">
        <v>3617</v>
      </c>
      <c r="D15134" s="91" t="s">
        <v>1766</v>
      </c>
    </row>
    <row r="15135" spans="1:4">
      <c r="A15135" s="95">
        <v>7161</v>
      </c>
      <c r="B15135" s="90" t="s">
        <v>21760</v>
      </c>
      <c r="C15135" s="89" t="s">
        <v>3617</v>
      </c>
      <c r="D15135" s="91" t="s">
        <v>831</v>
      </c>
    </row>
    <row r="15136" spans="1:4">
      <c r="A15136" s="95">
        <v>7162</v>
      </c>
      <c r="B15136" s="90" t="s">
        <v>21761</v>
      </c>
      <c r="C15136" s="89" t="s">
        <v>3617</v>
      </c>
      <c r="D15136" s="91" t="s">
        <v>953</v>
      </c>
    </row>
    <row r="15137" spans="1:4">
      <c r="A15137" s="95">
        <v>7164</v>
      </c>
      <c r="B15137" s="90" t="s">
        <v>21762</v>
      </c>
      <c r="C15137" s="89" t="s">
        <v>3617</v>
      </c>
      <c r="D15137" s="91" t="s">
        <v>21763</v>
      </c>
    </row>
    <row r="15138" spans="1:4">
      <c r="A15138" s="95">
        <v>7167</v>
      </c>
      <c r="B15138" s="90" t="s">
        <v>21764</v>
      </c>
      <c r="C15138" s="89" t="s">
        <v>3617</v>
      </c>
      <c r="D15138" s="91" t="s">
        <v>986</v>
      </c>
    </row>
    <row r="15139" spans="1:4">
      <c r="A15139" s="95">
        <v>7170</v>
      </c>
      <c r="B15139" s="90" t="s">
        <v>21765</v>
      </c>
      <c r="C15139" s="89" t="s">
        <v>3617</v>
      </c>
      <c r="D15139" s="91" t="s">
        <v>1367</v>
      </c>
    </row>
    <row r="15140" spans="1:4">
      <c r="A15140" s="95">
        <v>7173</v>
      </c>
      <c r="B15140" s="90" t="s">
        <v>21766</v>
      </c>
      <c r="C15140" s="89" t="s">
        <v>16477</v>
      </c>
      <c r="D15140" s="91" t="s">
        <v>21767</v>
      </c>
    </row>
    <row r="15141" spans="1:4">
      <c r="B15141" s="90" t="s">
        <v>21768</v>
      </c>
    </row>
    <row r="15142" spans="1:4">
      <c r="A15142" s="95">
        <v>7175</v>
      </c>
      <c r="B15142" s="90" t="s">
        <v>21769</v>
      </c>
      <c r="C15142" s="89" t="s">
        <v>3635</v>
      </c>
      <c r="D15142" s="89" t="s">
        <v>2387</v>
      </c>
    </row>
    <row r="15143" spans="1:4">
      <c r="B15143" s="90" t="s">
        <v>21770</v>
      </c>
    </row>
    <row r="15144" spans="1:4">
      <c r="A15144" s="95">
        <v>7181</v>
      </c>
      <c r="B15144" s="90" t="s">
        <v>21771</v>
      </c>
      <c r="C15144" s="89" t="s">
        <v>3635</v>
      </c>
      <c r="D15144" s="91" t="s">
        <v>1110</v>
      </c>
    </row>
    <row r="15145" spans="1:4">
      <c r="A15145" s="95">
        <v>7184</v>
      </c>
      <c r="B15145" s="90" t="s">
        <v>21772</v>
      </c>
      <c r="C15145" s="89" t="s">
        <v>3617</v>
      </c>
      <c r="D15145" s="91" t="s">
        <v>2054</v>
      </c>
    </row>
    <row r="15146" spans="1:4">
      <c r="A15146" s="95">
        <v>7186</v>
      </c>
      <c r="B15146" s="90" t="s">
        <v>21773</v>
      </c>
      <c r="C15146" s="89" t="s">
        <v>3635</v>
      </c>
      <c r="D15146" s="91" t="s">
        <v>21774</v>
      </c>
    </row>
    <row r="15147" spans="1:4">
      <c r="A15147" s="95">
        <v>7189</v>
      </c>
      <c r="B15147" s="90" t="s">
        <v>21775</v>
      </c>
      <c r="C15147" s="89" t="s">
        <v>3635</v>
      </c>
      <c r="D15147" s="91" t="s">
        <v>21776</v>
      </c>
    </row>
    <row r="15148" spans="1:4">
      <c r="A15148" s="95">
        <v>7190</v>
      </c>
      <c r="B15148" s="90" t="s">
        <v>21777</v>
      </c>
      <c r="C15148" s="89" t="s">
        <v>3635</v>
      </c>
      <c r="D15148" s="91" t="s">
        <v>1106</v>
      </c>
    </row>
    <row r="15149" spans="1:4">
      <c r="A15149" s="95">
        <v>7191</v>
      </c>
      <c r="B15149" s="90" t="s">
        <v>21778</v>
      </c>
      <c r="C15149" s="89" t="s">
        <v>3635</v>
      </c>
      <c r="D15149" s="91" t="s">
        <v>3201</v>
      </c>
    </row>
    <row r="15150" spans="1:4">
      <c r="A15150" s="95">
        <v>7192</v>
      </c>
      <c r="B15150" s="90" t="s">
        <v>21779</v>
      </c>
      <c r="C15150" s="89" t="s">
        <v>3635</v>
      </c>
      <c r="D15150" s="91" t="s">
        <v>11328</v>
      </c>
    </row>
    <row r="15151" spans="1:4">
      <c r="A15151" s="95">
        <v>7193</v>
      </c>
      <c r="B15151" s="90" t="s">
        <v>21780</v>
      </c>
      <c r="C15151" s="89" t="s">
        <v>3635</v>
      </c>
      <c r="D15151" s="91" t="s">
        <v>21781</v>
      </c>
    </row>
    <row r="15152" spans="1:4">
      <c r="A15152" s="95">
        <v>7194</v>
      </c>
      <c r="B15152" s="90" t="s">
        <v>21782</v>
      </c>
      <c r="C15152" s="89" t="s">
        <v>3617</v>
      </c>
      <c r="D15152" s="91" t="s">
        <v>6938</v>
      </c>
    </row>
    <row r="15153" spans="1:4">
      <c r="A15153" s="95">
        <v>7195</v>
      </c>
      <c r="B15153" s="90" t="s">
        <v>21783</v>
      </c>
      <c r="C15153" s="89" t="s">
        <v>3635</v>
      </c>
      <c r="D15153" s="91" t="s">
        <v>2165</v>
      </c>
    </row>
    <row r="15154" spans="1:4">
      <c r="A15154" s="95">
        <v>7197</v>
      </c>
      <c r="B15154" s="90" t="s">
        <v>21784</v>
      </c>
      <c r="C15154" s="89" t="s">
        <v>3635</v>
      </c>
      <c r="D15154" s="91" t="s">
        <v>2402</v>
      </c>
    </row>
    <row r="15155" spans="1:4">
      <c r="A15155" s="95">
        <v>7198</v>
      </c>
      <c r="B15155" s="90" t="s">
        <v>21785</v>
      </c>
      <c r="C15155" s="89" t="s">
        <v>3617</v>
      </c>
      <c r="D15155" s="91" t="s">
        <v>16573</v>
      </c>
    </row>
    <row r="15156" spans="1:4">
      <c r="A15156" s="95">
        <v>7202</v>
      </c>
      <c r="B15156" s="90" t="s">
        <v>21786</v>
      </c>
      <c r="C15156" s="89" t="s">
        <v>3617</v>
      </c>
      <c r="D15156" s="91" t="s">
        <v>18646</v>
      </c>
    </row>
    <row r="15157" spans="1:4">
      <c r="D15157" s="89" t="s">
        <v>3701</v>
      </c>
    </row>
    <row r="15158" spans="1:4">
      <c r="B15158" s="87" t="s">
        <v>21787</v>
      </c>
    </row>
    <row r="15160" spans="1:4">
      <c r="B15160" s="87" t="s">
        <v>3609</v>
      </c>
      <c r="C15160" s="88" t="s">
        <v>3610</v>
      </c>
    </row>
    <row r="15161" spans="1:4">
      <c r="D15161" s="88" t="s">
        <v>3611</v>
      </c>
    </row>
    <row r="15162" spans="1:4">
      <c r="A15162" s="88" t="s">
        <v>3612</v>
      </c>
      <c r="B15162" s="87" t="s">
        <v>3613</v>
      </c>
      <c r="C15162" s="88" t="s">
        <v>3614</v>
      </c>
    </row>
    <row r="15163" spans="1:4">
      <c r="A15163" s="95">
        <v>7207</v>
      </c>
      <c r="B15163" s="90" t="s">
        <v>21782</v>
      </c>
      <c r="C15163" s="89" t="s">
        <v>3635</v>
      </c>
      <c r="D15163" s="91" t="s">
        <v>21788</v>
      </c>
    </row>
    <row r="15164" spans="1:4">
      <c r="A15164" s="95">
        <v>7210</v>
      </c>
      <c r="B15164" s="90" t="s">
        <v>21789</v>
      </c>
      <c r="C15164" s="89" t="s">
        <v>3635</v>
      </c>
      <c r="D15164" s="91" t="s">
        <v>21790</v>
      </c>
    </row>
    <row r="15165" spans="1:4">
      <c r="A15165" s="95">
        <v>7212</v>
      </c>
      <c r="B15165" s="90" t="s">
        <v>21791</v>
      </c>
      <c r="C15165" s="89" t="s">
        <v>3635</v>
      </c>
      <c r="D15165" s="91" t="s">
        <v>21792</v>
      </c>
    </row>
    <row r="15166" spans="1:4">
      <c r="A15166" s="95">
        <v>7213</v>
      </c>
      <c r="B15166" s="90" t="s">
        <v>21778</v>
      </c>
      <c r="C15166" s="89" t="s">
        <v>3617</v>
      </c>
      <c r="D15166" s="91" t="s">
        <v>2535</v>
      </c>
    </row>
    <row r="15167" spans="1:4">
      <c r="A15167" s="95">
        <v>7214</v>
      </c>
      <c r="B15167" s="90" t="s">
        <v>21793</v>
      </c>
      <c r="C15167" s="89" t="s">
        <v>3635</v>
      </c>
      <c r="D15167" s="91" t="s">
        <v>21794</v>
      </c>
    </row>
    <row r="15168" spans="1:4">
      <c r="A15168" s="95">
        <v>7215</v>
      </c>
      <c r="B15168" s="90" t="s">
        <v>21795</v>
      </c>
      <c r="C15168" s="89" t="s">
        <v>3635</v>
      </c>
      <c r="D15168" s="91" t="s">
        <v>2435</v>
      </c>
    </row>
    <row r="15169" spans="1:4">
      <c r="A15169" s="95">
        <v>7216</v>
      </c>
      <c r="B15169" s="90" t="s">
        <v>21796</v>
      </c>
      <c r="C15169" s="89" t="s">
        <v>3635</v>
      </c>
      <c r="D15169" s="91" t="s">
        <v>21797</v>
      </c>
    </row>
    <row r="15170" spans="1:4">
      <c r="A15170" s="95">
        <v>7219</v>
      </c>
      <c r="B15170" s="90" t="s">
        <v>21798</v>
      </c>
      <c r="C15170" s="89" t="s">
        <v>3635</v>
      </c>
      <c r="D15170" s="91" t="s">
        <v>13040</v>
      </c>
    </row>
    <row r="15171" spans="1:4">
      <c r="A15171" s="95">
        <v>7220</v>
      </c>
      <c r="B15171" s="90" t="s">
        <v>21799</v>
      </c>
      <c r="C15171" s="89" t="s">
        <v>3635</v>
      </c>
      <c r="D15171" s="91" t="s">
        <v>21800</v>
      </c>
    </row>
    <row r="15172" spans="1:4">
      <c r="A15172" s="95">
        <v>7221</v>
      </c>
      <c r="B15172" s="90" t="s">
        <v>21789</v>
      </c>
      <c r="C15172" s="89" t="s">
        <v>3617</v>
      </c>
      <c r="D15172" s="91" t="s">
        <v>21801</v>
      </c>
    </row>
    <row r="15173" spans="1:4">
      <c r="A15173" s="95">
        <v>7223</v>
      </c>
      <c r="B15173" s="90" t="s">
        <v>21802</v>
      </c>
      <c r="C15173" s="89" t="s">
        <v>3635</v>
      </c>
      <c r="D15173" s="91" t="s">
        <v>21803</v>
      </c>
    </row>
    <row r="15174" spans="1:4">
      <c r="A15174" s="95">
        <v>7224</v>
      </c>
      <c r="B15174" s="90" t="s">
        <v>21804</v>
      </c>
      <c r="C15174" s="89" t="s">
        <v>3635</v>
      </c>
      <c r="D15174" s="91" t="s">
        <v>21805</v>
      </c>
    </row>
    <row r="15175" spans="1:4">
      <c r="A15175" s="95">
        <v>7225</v>
      </c>
      <c r="B15175" s="90" t="s">
        <v>21806</v>
      </c>
      <c r="C15175" s="89" t="s">
        <v>3635</v>
      </c>
      <c r="D15175" s="91" t="s">
        <v>21807</v>
      </c>
    </row>
    <row r="15176" spans="1:4">
      <c r="A15176" s="95">
        <v>7226</v>
      </c>
      <c r="B15176" s="90" t="s">
        <v>21808</v>
      </c>
      <c r="C15176" s="89" t="s">
        <v>3635</v>
      </c>
      <c r="D15176" s="91" t="s">
        <v>21809</v>
      </c>
    </row>
    <row r="15177" spans="1:4">
      <c r="A15177" s="95">
        <v>7227</v>
      </c>
      <c r="B15177" s="90" t="s">
        <v>21810</v>
      </c>
      <c r="C15177" s="89" t="s">
        <v>3635</v>
      </c>
      <c r="D15177" s="91" t="s">
        <v>21811</v>
      </c>
    </row>
    <row r="15178" spans="1:4">
      <c r="A15178" s="95">
        <v>7229</v>
      </c>
      <c r="B15178" s="90" t="s">
        <v>21812</v>
      </c>
      <c r="C15178" s="89" t="s">
        <v>3635</v>
      </c>
      <c r="D15178" s="91" t="s">
        <v>21813</v>
      </c>
    </row>
    <row r="15179" spans="1:4">
      <c r="A15179" s="95">
        <v>7230</v>
      </c>
      <c r="B15179" s="90" t="s">
        <v>21814</v>
      </c>
      <c r="C15179" s="89" t="s">
        <v>3635</v>
      </c>
      <c r="D15179" s="91" t="s">
        <v>21815</v>
      </c>
    </row>
    <row r="15180" spans="1:4">
      <c r="A15180" s="95">
        <v>7231</v>
      </c>
      <c r="B15180" s="90" t="s">
        <v>21816</v>
      </c>
      <c r="C15180" s="89" t="s">
        <v>3635</v>
      </c>
      <c r="D15180" s="91" t="s">
        <v>21817</v>
      </c>
    </row>
    <row r="15181" spans="1:4">
      <c r="A15181" s="95">
        <v>7233</v>
      </c>
      <c r="B15181" s="90" t="s">
        <v>21818</v>
      </c>
      <c r="C15181" s="89" t="s">
        <v>3635</v>
      </c>
      <c r="D15181" s="91" t="s">
        <v>21819</v>
      </c>
    </row>
    <row r="15182" spans="1:4">
      <c r="A15182" s="95">
        <v>7234</v>
      </c>
      <c r="B15182" s="90" t="s">
        <v>21820</v>
      </c>
      <c r="C15182" s="89" t="s">
        <v>3635</v>
      </c>
      <c r="D15182" s="91" t="s">
        <v>21821</v>
      </c>
    </row>
    <row r="15183" spans="1:4">
      <c r="A15183" s="95">
        <v>7236</v>
      </c>
      <c r="B15183" s="90" t="s">
        <v>21822</v>
      </c>
      <c r="C15183" s="89" t="s">
        <v>3635</v>
      </c>
      <c r="D15183" s="91" t="s">
        <v>21823</v>
      </c>
    </row>
    <row r="15184" spans="1:4">
      <c r="A15184" s="95">
        <v>7237</v>
      </c>
      <c r="B15184" s="90" t="s">
        <v>21824</v>
      </c>
      <c r="C15184" s="89" t="s">
        <v>3635</v>
      </c>
      <c r="D15184" s="91" t="s">
        <v>1439</v>
      </c>
    </row>
    <row r="15185" spans="1:4">
      <c r="A15185" s="95">
        <v>7238</v>
      </c>
      <c r="B15185" s="90" t="s">
        <v>21825</v>
      </c>
      <c r="C15185" s="89" t="s">
        <v>3617</v>
      </c>
      <c r="D15185" s="91" t="s">
        <v>315</v>
      </c>
    </row>
    <row r="15186" spans="1:4">
      <c r="A15186" s="95">
        <v>7239</v>
      </c>
      <c r="B15186" s="90" t="s">
        <v>21826</v>
      </c>
      <c r="C15186" s="89" t="s">
        <v>3617</v>
      </c>
      <c r="D15186" s="91" t="s">
        <v>3133</v>
      </c>
    </row>
    <row r="15187" spans="1:4">
      <c r="A15187" s="95">
        <v>7240</v>
      </c>
      <c r="B15187" s="90" t="s">
        <v>21827</v>
      </c>
      <c r="C15187" s="89" t="s">
        <v>3617</v>
      </c>
      <c r="D15187" s="91" t="s">
        <v>7566</v>
      </c>
    </row>
    <row r="15188" spans="1:4">
      <c r="A15188" s="95">
        <v>7241</v>
      </c>
      <c r="B15188" s="90" t="s">
        <v>21828</v>
      </c>
      <c r="C15188" s="89" t="s">
        <v>3617</v>
      </c>
      <c r="D15188" s="91" t="s">
        <v>21829</v>
      </c>
    </row>
    <row r="15189" spans="1:4">
      <c r="A15189" s="95">
        <v>7243</v>
      </c>
      <c r="B15189" s="90" t="s">
        <v>21830</v>
      </c>
      <c r="C15189" s="89" t="s">
        <v>3617</v>
      </c>
      <c r="D15189" s="91" t="s">
        <v>2443</v>
      </c>
    </row>
    <row r="15190" spans="1:4">
      <c r="A15190" s="95">
        <v>7245</v>
      </c>
      <c r="B15190" s="90" t="s">
        <v>21831</v>
      </c>
      <c r="C15190" s="89" t="s">
        <v>3635</v>
      </c>
      <c r="D15190" s="91" t="s">
        <v>6949</v>
      </c>
    </row>
    <row r="15191" spans="1:4">
      <c r="A15191" s="95">
        <v>7246</v>
      </c>
      <c r="B15191" s="90" t="s">
        <v>21832</v>
      </c>
      <c r="C15191" s="89" t="s">
        <v>3635</v>
      </c>
      <c r="D15191" s="91" t="s">
        <v>21833</v>
      </c>
    </row>
    <row r="15192" spans="1:4">
      <c r="A15192" s="95">
        <v>7247</v>
      </c>
      <c r="B15192" s="90" t="s">
        <v>21834</v>
      </c>
      <c r="C15192" s="89" t="s">
        <v>3681</v>
      </c>
      <c r="D15192" s="91" t="s">
        <v>1693</v>
      </c>
    </row>
    <row r="15193" spans="1:4">
      <c r="A15193" s="95">
        <v>7252</v>
      </c>
      <c r="B15193" s="90" t="s">
        <v>21835</v>
      </c>
      <c r="C15193" s="89" t="s">
        <v>3681</v>
      </c>
      <c r="D15193" s="91" t="s">
        <v>1693</v>
      </c>
    </row>
    <row r="15194" spans="1:4">
      <c r="A15194" s="95">
        <v>7253</v>
      </c>
      <c r="B15194" s="90" t="s">
        <v>21836</v>
      </c>
      <c r="C15194" s="89" t="s">
        <v>3655</v>
      </c>
      <c r="D15194" s="91" t="s">
        <v>2702</v>
      </c>
    </row>
    <row r="15195" spans="1:4">
      <c r="A15195" s="95">
        <v>7256</v>
      </c>
      <c r="B15195" s="90" t="s">
        <v>21837</v>
      </c>
      <c r="C15195" s="89" t="s">
        <v>3635</v>
      </c>
      <c r="D15195" s="89" t="s">
        <v>321</v>
      </c>
    </row>
    <row r="15196" spans="1:4">
      <c r="D15196" s="89" t="s">
        <v>3701</v>
      </c>
    </row>
    <row r="15197" spans="1:4">
      <c r="B15197" s="87" t="s">
        <v>21838</v>
      </c>
    </row>
    <row r="15199" spans="1:4">
      <c r="B15199" s="87" t="s">
        <v>3609</v>
      </c>
      <c r="C15199" s="88" t="s">
        <v>3610</v>
      </c>
    </row>
    <row r="15200" spans="1:4">
      <c r="D15200" s="88" t="s">
        <v>3611</v>
      </c>
    </row>
    <row r="15201" spans="1:4">
      <c r="A15201" s="88" t="s">
        <v>3612</v>
      </c>
      <c r="B15201" s="87" t="s">
        <v>3613</v>
      </c>
      <c r="C15201" s="88" t="s">
        <v>3614</v>
      </c>
    </row>
    <row r="15202" spans="1:4">
      <c r="A15202" s="95">
        <v>7258</v>
      </c>
      <c r="B15202" s="90" t="s">
        <v>21839</v>
      </c>
      <c r="C15202" s="89" t="s">
        <v>3635</v>
      </c>
      <c r="D15202" s="89" t="s">
        <v>285</v>
      </c>
    </row>
    <row r="15203" spans="1:4">
      <c r="A15203" s="95">
        <v>7260</v>
      </c>
      <c r="B15203" s="90" t="s">
        <v>21840</v>
      </c>
      <c r="C15203" s="89" t="s">
        <v>3635</v>
      </c>
      <c r="D15203" s="89" t="s">
        <v>158</v>
      </c>
    </row>
    <row r="15204" spans="1:4">
      <c r="A15204" s="95">
        <v>7266</v>
      </c>
      <c r="B15204" s="90" t="s">
        <v>21841</v>
      </c>
      <c r="C15204" s="89" t="s">
        <v>16477</v>
      </c>
      <c r="D15204" s="91" t="s">
        <v>21842</v>
      </c>
    </row>
    <row r="15205" spans="1:4">
      <c r="A15205" s="95">
        <v>7267</v>
      </c>
      <c r="B15205" s="90" t="s">
        <v>21843</v>
      </c>
      <c r="C15205" s="89" t="s">
        <v>3635</v>
      </c>
      <c r="D15205" s="89" t="s">
        <v>430</v>
      </c>
    </row>
    <row r="15206" spans="1:4">
      <c r="A15206" s="95">
        <v>7268</v>
      </c>
      <c r="B15206" s="90" t="s">
        <v>21844</v>
      </c>
      <c r="C15206" s="89" t="s">
        <v>3635</v>
      </c>
      <c r="D15206" s="89" t="s">
        <v>113</v>
      </c>
    </row>
    <row r="15207" spans="1:4">
      <c r="A15207" s="95">
        <v>7269</v>
      </c>
      <c r="B15207" s="90" t="s">
        <v>21845</v>
      </c>
      <c r="C15207" s="89" t="s">
        <v>3635</v>
      </c>
      <c r="D15207" s="89" t="s">
        <v>430</v>
      </c>
    </row>
    <row r="15208" spans="1:4">
      <c r="A15208" s="95">
        <v>7270</v>
      </c>
      <c r="B15208" s="90" t="s">
        <v>21846</v>
      </c>
      <c r="C15208" s="89" t="s">
        <v>3635</v>
      </c>
      <c r="D15208" s="89" t="s">
        <v>443</v>
      </c>
    </row>
    <row r="15209" spans="1:4">
      <c r="A15209" s="95">
        <v>7271</v>
      </c>
      <c r="B15209" s="90" t="s">
        <v>21847</v>
      </c>
      <c r="C15209" s="89" t="s">
        <v>3635</v>
      </c>
      <c r="D15209" s="89" t="s">
        <v>2423</v>
      </c>
    </row>
    <row r="15210" spans="1:4">
      <c r="A15210" s="95">
        <v>7272</v>
      </c>
      <c r="B15210" s="90" t="s">
        <v>21848</v>
      </c>
      <c r="C15210" s="89" t="s">
        <v>3635</v>
      </c>
      <c r="D15210" s="91" t="s">
        <v>379</v>
      </c>
    </row>
    <row r="15211" spans="1:4">
      <c r="A15211" s="95">
        <v>7273</v>
      </c>
      <c r="B15211" s="90" t="s">
        <v>21849</v>
      </c>
      <c r="C15211" s="89" t="s">
        <v>3635</v>
      </c>
      <c r="D15211" s="91" t="s">
        <v>2475</v>
      </c>
    </row>
    <row r="15212" spans="1:4">
      <c r="A15212" s="95">
        <v>7274</v>
      </c>
      <c r="B15212" s="90" t="s">
        <v>21850</v>
      </c>
      <c r="C15212" s="89" t="s">
        <v>3635</v>
      </c>
      <c r="D15212" s="91" t="s">
        <v>21851</v>
      </c>
    </row>
    <row r="15213" spans="1:4">
      <c r="A15213" s="95">
        <v>7284</v>
      </c>
      <c r="B15213" s="90" t="s">
        <v>21852</v>
      </c>
      <c r="C15213" s="89" t="s">
        <v>3635</v>
      </c>
      <c r="D15213" s="93" t="s">
        <v>21853</v>
      </c>
    </row>
    <row r="15214" spans="1:4">
      <c r="A15214" s="95">
        <v>7287</v>
      </c>
      <c r="B15214" s="90" t="s">
        <v>21854</v>
      </c>
      <c r="C15214" s="89" t="s">
        <v>21172</v>
      </c>
      <c r="D15214" s="91" t="s">
        <v>21855</v>
      </c>
    </row>
    <row r="15215" spans="1:4">
      <c r="A15215" s="95">
        <v>7288</v>
      </c>
      <c r="B15215" s="90" t="s">
        <v>21856</v>
      </c>
      <c r="C15215" s="89" t="s">
        <v>3745</v>
      </c>
      <c r="D15215" s="91" t="s">
        <v>21857</v>
      </c>
    </row>
    <row r="15216" spans="1:4">
      <c r="A15216" s="95">
        <v>7292</v>
      </c>
      <c r="B15216" s="90" t="s">
        <v>21858</v>
      </c>
      <c r="C15216" s="89" t="s">
        <v>3745</v>
      </c>
      <c r="D15216" s="91" t="s">
        <v>2451</v>
      </c>
    </row>
    <row r="15217" spans="1:4">
      <c r="A15217" s="95">
        <v>7293</v>
      </c>
      <c r="B15217" s="90" t="s">
        <v>21859</v>
      </c>
      <c r="C15217" s="89" t="s">
        <v>3745</v>
      </c>
      <c r="D15217" s="91" t="s">
        <v>2876</v>
      </c>
    </row>
    <row r="15218" spans="1:4">
      <c r="A15218" s="95">
        <v>7304</v>
      </c>
      <c r="B15218" s="90" t="s">
        <v>21860</v>
      </c>
      <c r="C15218" s="89" t="s">
        <v>3745</v>
      </c>
      <c r="D15218" s="91" t="s">
        <v>1222</v>
      </c>
    </row>
    <row r="15219" spans="1:4">
      <c r="A15219" s="95">
        <v>7306</v>
      </c>
      <c r="B15219" s="90" t="s">
        <v>21861</v>
      </c>
      <c r="C15219" s="89" t="s">
        <v>3745</v>
      </c>
      <c r="D15219" s="91" t="s">
        <v>1165</v>
      </c>
    </row>
    <row r="15220" spans="1:4">
      <c r="A15220" s="95">
        <v>7307</v>
      </c>
      <c r="B15220" s="90" t="s">
        <v>21862</v>
      </c>
      <c r="C15220" s="89" t="s">
        <v>3745</v>
      </c>
      <c r="D15220" s="91" t="s">
        <v>82</v>
      </c>
    </row>
    <row r="15221" spans="1:4">
      <c r="A15221" s="95">
        <v>7311</v>
      </c>
      <c r="B15221" s="90" t="s">
        <v>21863</v>
      </c>
      <c r="C15221" s="89" t="s">
        <v>3745</v>
      </c>
      <c r="D15221" s="91" t="s">
        <v>977</v>
      </c>
    </row>
    <row r="15222" spans="1:4">
      <c r="A15222" s="95">
        <v>7313</v>
      </c>
      <c r="B15222" s="90" t="s">
        <v>21864</v>
      </c>
      <c r="C15222" s="89" t="s">
        <v>3745</v>
      </c>
      <c r="D15222" s="91" t="s">
        <v>1207</v>
      </c>
    </row>
    <row r="15223" spans="1:4">
      <c r="A15223" s="95">
        <v>7314</v>
      </c>
      <c r="B15223" s="90" t="s">
        <v>21865</v>
      </c>
      <c r="C15223" s="89" t="s">
        <v>3745</v>
      </c>
      <c r="D15223" s="91" t="s">
        <v>6964</v>
      </c>
    </row>
    <row r="15224" spans="1:4">
      <c r="A15224" s="95">
        <v>7317</v>
      </c>
      <c r="B15224" s="90" t="s">
        <v>21866</v>
      </c>
      <c r="C15224" s="89" t="s">
        <v>3751</v>
      </c>
      <c r="D15224" s="91" t="s">
        <v>1006</v>
      </c>
    </row>
    <row r="15225" spans="1:4">
      <c r="A15225" s="95">
        <v>7319</v>
      </c>
      <c r="B15225" s="90" t="s">
        <v>21867</v>
      </c>
      <c r="C15225" s="89" t="s">
        <v>3745</v>
      </c>
      <c r="D15225" s="91" t="s">
        <v>792</v>
      </c>
    </row>
    <row r="15226" spans="1:4">
      <c r="A15226" s="95">
        <v>7325</v>
      </c>
      <c r="B15226" s="90" t="s">
        <v>21868</v>
      </c>
      <c r="C15226" s="89" t="s">
        <v>3751</v>
      </c>
      <c r="D15226" s="91" t="s">
        <v>837</v>
      </c>
    </row>
    <row r="15227" spans="1:4">
      <c r="A15227" s="95">
        <v>7334</v>
      </c>
      <c r="B15227" s="90" t="s">
        <v>21869</v>
      </c>
      <c r="C15227" s="89" t="s">
        <v>3745</v>
      </c>
      <c r="D15227" s="91" t="s">
        <v>2833</v>
      </c>
    </row>
    <row r="15228" spans="1:4">
      <c r="A15228" s="95">
        <v>7338</v>
      </c>
      <c r="B15228" s="90" t="s">
        <v>21870</v>
      </c>
      <c r="C15228" s="89" t="s">
        <v>3751</v>
      </c>
      <c r="D15228" s="91" t="s">
        <v>2386</v>
      </c>
    </row>
    <row r="15229" spans="1:4">
      <c r="A15229" s="95">
        <v>7340</v>
      </c>
      <c r="B15229" s="90" t="s">
        <v>21871</v>
      </c>
      <c r="C15229" s="89" t="s">
        <v>3745</v>
      </c>
      <c r="D15229" s="91" t="s">
        <v>2674</v>
      </c>
    </row>
    <row r="15230" spans="1:4">
      <c r="A15230" s="95">
        <v>7342</v>
      </c>
      <c r="B15230" s="90" t="s">
        <v>21872</v>
      </c>
      <c r="C15230" s="89" t="s">
        <v>3751</v>
      </c>
      <c r="D15230" s="91" t="s">
        <v>324</v>
      </c>
    </row>
    <row r="15231" spans="1:4">
      <c r="A15231" s="95">
        <v>7343</v>
      </c>
      <c r="B15231" s="90" t="s">
        <v>21873</v>
      </c>
      <c r="C15231" s="89" t="s">
        <v>3745</v>
      </c>
      <c r="D15231" s="91" t="s">
        <v>1129</v>
      </c>
    </row>
    <row r="15232" spans="1:4">
      <c r="A15232" s="95">
        <v>7344</v>
      </c>
      <c r="B15232" s="90" t="s">
        <v>21874</v>
      </c>
      <c r="C15232" s="89" t="s">
        <v>21172</v>
      </c>
      <c r="D15232" s="91" t="s">
        <v>21875</v>
      </c>
    </row>
    <row r="15233" spans="1:4">
      <c r="A15233" s="95">
        <v>7345</v>
      </c>
      <c r="B15233" s="90" t="s">
        <v>21876</v>
      </c>
      <c r="C15233" s="89" t="s">
        <v>3745</v>
      </c>
      <c r="D15233" s="91" t="s">
        <v>6975</v>
      </c>
    </row>
    <row r="15234" spans="1:4">
      <c r="A15234" s="95">
        <v>7347</v>
      </c>
      <c r="B15234" s="90" t="s">
        <v>21877</v>
      </c>
      <c r="C15234" s="89" t="s">
        <v>21172</v>
      </c>
      <c r="D15234" s="91" t="s">
        <v>3507</v>
      </c>
    </row>
    <row r="15235" spans="1:4">
      <c r="D15235" s="89" t="s">
        <v>3701</v>
      </c>
    </row>
    <row r="15236" spans="1:4">
      <c r="B15236" s="87" t="s">
        <v>21878</v>
      </c>
    </row>
    <row r="15238" spans="1:4">
      <c r="B15238" s="87" t="s">
        <v>3609</v>
      </c>
      <c r="C15238" s="88" t="s">
        <v>3610</v>
      </c>
    </row>
    <row r="15239" spans="1:4">
      <c r="D15239" s="88" t="s">
        <v>3611</v>
      </c>
    </row>
    <row r="15240" spans="1:4">
      <c r="A15240" s="88" t="s">
        <v>3612</v>
      </c>
      <c r="B15240" s="87" t="s">
        <v>3613</v>
      </c>
      <c r="C15240" s="88" t="s">
        <v>3614</v>
      </c>
    </row>
    <row r="15241" spans="1:4">
      <c r="A15241" s="95">
        <v>7348</v>
      </c>
      <c r="B15241" s="90" t="s">
        <v>21877</v>
      </c>
      <c r="C15241" s="89" t="s">
        <v>3745</v>
      </c>
      <c r="D15241" s="91" t="s">
        <v>199</v>
      </c>
    </row>
    <row r="15242" spans="1:4">
      <c r="A15242" s="95">
        <v>7350</v>
      </c>
      <c r="B15242" s="90" t="s">
        <v>21879</v>
      </c>
      <c r="C15242" s="89" t="s">
        <v>3745</v>
      </c>
      <c r="D15242" s="91" t="s">
        <v>512</v>
      </c>
    </row>
    <row r="15243" spans="1:4">
      <c r="A15243" s="95">
        <v>7353</v>
      </c>
      <c r="B15243" s="90" t="s">
        <v>21880</v>
      </c>
      <c r="C15243" s="89" t="s">
        <v>3745</v>
      </c>
      <c r="D15243" s="91" t="s">
        <v>3236</v>
      </c>
    </row>
    <row r="15244" spans="1:4">
      <c r="A15244" s="95">
        <v>7355</v>
      </c>
      <c r="B15244" s="90" t="s">
        <v>21881</v>
      </c>
      <c r="C15244" s="89" t="s">
        <v>21172</v>
      </c>
      <c r="D15244" s="91" t="s">
        <v>21882</v>
      </c>
    </row>
    <row r="15245" spans="1:4">
      <c r="A15245" s="95">
        <v>7356</v>
      </c>
      <c r="B15245" s="90" t="s">
        <v>21883</v>
      </c>
      <c r="C15245" s="89" t="s">
        <v>3745</v>
      </c>
      <c r="D15245" s="91" t="s">
        <v>1359</v>
      </c>
    </row>
    <row r="15246" spans="1:4">
      <c r="A15246" s="95">
        <v>7524</v>
      </c>
      <c r="B15246" s="90" t="s">
        <v>21884</v>
      </c>
      <c r="C15246" s="89" t="s">
        <v>3635</v>
      </c>
      <c r="D15246" s="91" t="s">
        <v>21885</v>
      </c>
    </row>
    <row r="15247" spans="1:4">
      <c r="A15247" s="95">
        <v>7525</v>
      </c>
      <c r="B15247" s="90" t="s">
        <v>21886</v>
      </c>
      <c r="C15247" s="89" t="s">
        <v>3635</v>
      </c>
      <c r="D15247" s="91" t="s">
        <v>21887</v>
      </c>
    </row>
    <row r="15248" spans="1:4">
      <c r="A15248" s="95">
        <v>7528</v>
      </c>
      <c r="B15248" s="90" t="s">
        <v>21888</v>
      </c>
      <c r="C15248" s="89" t="s">
        <v>3635</v>
      </c>
      <c r="D15248" s="91" t="s">
        <v>1420</v>
      </c>
    </row>
    <row r="15249" spans="1:4">
      <c r="A15249" s="95">
        <v>7543</v>
      </c>
      <c r="B15249" s="90" t="s">
        <v>21889</v>
      </c>
      <c r="C15249" s="89" t="s">
        <v>3635</v>
      </c>
      <c r="D15249" s="91" t="s">
        <v>1547</v>
      </c>
    </row>
    <row r="15250" spans="1:4">
      <c r="A15250" s="95">
        <v>7552</v>
      </c>
      <c r="B15250" s="90" t="s">
        <v>21890</v>
      </c>
      <c r="C15250" s="89" t="s">
        <v>3635</v>
      </c>
      <c r="D15250" s="91" t="s">
        <v>3222</v>
      </c>
    </row>
    <row r="15251" spans="1:4">
      <c r="A15251" s="95">
        <v>7568</v>
      </c>
      <c r="B15251" s="90" t="s">
        <v>21891</v>
      </c>
      <c r="C15251" s="89" t="s">
        <v>3635</v>
      </c>
      <c r="D15251" s="89" t="s">
        <v>185</v>
      </c>
    </row>
    <row r="15252" spans="1:4">
      <c r="B15252" s="90" t="s">
        <v>21892</v>
      </c>
    </row>
    <row r="15253" spans="1:4">
      <c r="A15253" s="95">
        <v>7569</v>
      </c>
      <c r="B15253" s="90" t="s">
        <v>21893</v>
      </c>
      <c r="C15253" s="89" t="s">
        <v>3635</v>
      </c>
      <c r="D15253" s="91" t="s">
        <v>1625</v>
      </c>
    </row>
    <row r="15254" spans="1:4">
      <c r="A15254" s="95">
        <v>7571</v>
      </c>
      <c r="B15254" s="90" t="s">
        <v>21894</v>
      </c>
      <c r="C15254" s="89" t="s">
        <v>3635</v>
      </c>
      <c r="D15254" s="91" t="s">
        <v>2328</v>
      </c>
    </row>
    <row r="15255" spans="1:4">
      <c r="A15255" s="95">
        <v>7572</v>
      </c>
      <c r="B15255" s="90" t="s">
        <v>21895</v>
      </c>
      <c r="C15255" s="89" t="s">
        <v>3635</v>
      </c>
      <c r="D15255" s="91" t="s">
        <v>508</v>
      </c>
    </row>
    <row r="15256" spans="1:4">
      <c r="A15256" s="95">
        <v>7576</v>
      </c>
      <c r="B15256" s="90" t="s">
        <v>21896</v>
      </c>
      <c r="C15256" s="89" t="s">
        <v>3635</v>
      </c>
      <c r="D15256" s="91" t="s">
        <v>6759</v>
      </c>
    </row>
    <row r="15257" spans="1:4">
      <c r="A15257" s="95">
        <v>7581</v>
      </c>
      <c r="B15257" s="90" t="s">
        <v>21897</v>
      </c>
      <c r="C15257" s="89" t="s">
        <v>3635</v>
      </c>
      <c r="D15257" s="91" t="s">
        <v>529</v>
      </c>
    </row>
    <row r="15258" spans="1:4">
      <c r="A15258" s="95">
        <v>7583</v>
      </c>
      <c r="B15258" s="90" t="s">
        <v>21898</v>
      </c>
      <c r="C15258" s="89" t="s">
        <v>3635</v>
      </c>
      <c r="D15258" s="89" t="s">
        <v>429</v>
      </c>
    </row>
    <row r="15259" spans="1:4">
      <c r="B15259" s="90" t="s">
        <v>21892</v>
      </c>
    </row>
    <row r="15260" spans="1:4">
      <c r="A15260" s="95">
        <v>7584</v>
      </c>
      <c r="B15260" s="90" t="s">
        <v>21899</v>
      </c>
      <c r="C15260" s="89" t="s">
        <v>3635</v>
      </c>
      <c r="D15260" s="89" t="s">
        <v>752</v>
      </c>
    </row>
    <row r="15261" spans="1:4">
      <c r="A15261" s="95">
        <v>7588</v>
      </c>
      <c r="B15261" s="90" t="s">
        <v>21900</v>
      </c>
      <c r="C15261" s="89" t="s">
        <v>3635</v>
      </c>
      <c r="D15261" s="91" t="s">
        <v>2225</v>
      </c>
    </row>
    <row r="15262" spans="1:4">
      <c r="A15262" s="95">
        <v>7592</v>
      </c>
      <c r="B15262" s="90" t="s">
        <v>21901</v>
      </c>
      <c r="C15262" s="89" t="s">
        <v>3681</v>
      </c>
      <c r="D15262" s="91" t="s">
        <v>1494</v>
      </c>
    </row>
    <row r="15263" spans="1:4">
      <c r="A15263" s="95">
        <v>7595</v>
      </c>
      <c r="B15263" s="90" t="s">
        <v>13</v>
      </c>
      <c r="C15263" s="89" t="s">
        <v>3681</v>
      </c>
      <c r="D15263" s="91" t="s">
        <v>2161</v>
      </c>
    </row>
    <row r="15264" spans="1:4">
      <c r="A15264" s="95">
        <v>7602</v>
      </c>
      <c r="B15264" s="90" t="s">
        <v>21902</v>
      </c>
      <c r="C15264" s="89" t="s">
        <v>3635</v>
      </c>
      <c r="D15264" s="91" t="s">
        <v>1358</v>
      </c>
    </row>
    <row r="15265" spans="1:4">
      <c r="A15265" s="95">
        <v>7603</v>
      </c>
      <c r="B15265" s="90" t="s">
        <v>21903</v>
      </c>
      <c r="C15265" s="89" t="s">
        <v>3635</v>
      </c>
      <c r="D15265" s="91" t="s">
        <v>1064</v>
      </c>
    </row>
    <row r="15266" spans="1:4">
      <c r="A15266" s="95">
        <v>7604</v>
      </c>
      <c r="B15266" s="90" t="s">
        <v>21904</v>
      </c>
      <c r="C15266" s="89" t="s">
        <v>3635</v>
      </c>
      <c r="D15266" s="91" t="s">
        <v>8737</v>
      </c>
    </row>
    <row r="15267" spans="1:4">
      <c r="A15267" s="95">
        <v>7606</v>
      </c>
      <c r="B15267" s="90" t="s">
        <v>21905</v>
      </c>
      <c r="C15267" s="89" t="s">
        <v>3635</v>
      </c>
      <c r="D15267" s="91" t="s">
        <v>1869</v>
      </c>
    </row>
    <row r="15268" spans="1:4">
      <c r="A15268" s="95">
        <v>7608</v>
      </c>
      <c r="B15268" s="90" t="s">
        <v>21906</v>
      </c>
      <c r="C15268" s="89" t="s">
        <v>3635</v>
      </c>
      <c r="D15268" s="91" t="s">
        <v>4756</v>
      </c>
    </row>
    <row r="15269" spans="1:4">
      <c r="A15269" s="95">
        <v>7610</v>
      </c>
      <c r="B15269" s="90" t="s">
        <v>21907</v>
      </c>
      <c r="C15269" s="89" t="s">
        <v>3635</v>
      </c>
      <c r="D15269" s="93" t="s">
        <v>7019</v>
      </c>
    </row>
    <row r="15270" spans="1:4">
      <c r="B15270" s="90" t="s">
        <v>21908</v>
      </c>
    </row>
    <row r="15271" spans="1:4">
      <c r="A15271" s="95">
        <v>7611</v>
      </c>
      <c r="B15271" s="90" t="s">
        <v>21909</v>
      </c>
      <c r="C15271" s="89" t="s">
        <v>3635</v>
      </c>
      <c r="D15271" s="92" t="s">
        <v>7023</v>
      </c>
    </row>
    <row r="15272" spans="1:4">
      <c r="B15272" s="90" t="s">
        <v>21908</v>
      </c>
    </row>
    <row r="15273" spans="1:4">
      <c r="A15273" s="95">
        <v>7612</v>
      </c>
      <c r="B15273" s="90" t="s">
        <v>21910</v>
      </c>
      <c r="C15273" s="89" t="s">
        <v>3635</v>
      </c>
      <c r="D15273" s="93" t="s">
        <v>21911</v>
      </c>
    </row>
    <row r="15274" spans="1:4">
      <c r="B15274" s="90" t="s">
        <v>21912</v>
      </c>
    </row>
    <row r="15275" spans="1:4">
      <c r="A15275" s="95">
        <v>7613</v>
      </c>
      <c r="B15275" s="90" t="s">
        <v>21913</v>
      </c>
      <c r="C15275" s="89" t="s">
        <v>3635</v>
      </c>
      <c r="D15275" s="93" t="s">
        <v>21914</v>
      </c>
    </row>
    <row r="15276" spans="1:4">
      <c r="B15276" s="90" t="s">
        <v>21912</v>
      </c>
    </row>
    <row r="15277" spans="1:4">
      <c r="A15277" s="95">
        <v>7614</v>
      </c>
      <c r="C15277" s="89" t="s">
        <v>3635</v>
      </c>
      <c r="D15277" s="93" t="s">
        <v>7027</v>
      </c>
    </row>
    <row r="15278" spans="1:4">
      <c r="D15278" s="89" t="s">
        <v>3701</v>
      </c>
    </row>
    <row r="15279" spans="1:4">
      <c r="B15279" s="87" t="s">
        <v>21915</v>
      </c>
    </row>
    <row r="15281" spans="1:4">
      <c r="B15281" s="87" t="s">
        <v>3609</v>
      </c>
      <c r="C15281" s="88" t="s">
        <v>3610</v>
      </c>
    </row>
    <row r="15282" spans="1:4">
      <c r="D15282" s="88" t="s">
        <v>3611</v>
      </c>
    </row>
    <row r="15283" spans="1:4">
      <c r="A15283" s="88" t="s">
        <v>3612</v>
      </c>
      <c r="B15283" s="87" t="s">
        <v>3613</v>
      </c>
      <c r="C15283" s="88" t="s">
        <v>3614</v>
      </c>
    </row>
    <row r="15284" spans="1:4">
      <c r="B15284" s="90" t="s">
        <v>21916</v>
      </c>
    </row>
    <row r="15285" spans="1:4">
      <c r="B15285" s="90" t="s">
        <v>21912</v>
      </c>
    </row>
    <row r="15286" spans="1:4">
      <c r="A15286" s="95">
        <v>7615</v>
      </c>
      <c r="B15286" s="90" t="s">
        <v>21917</v>
      </c>
      <c r="C15286" s="89" t="s">
        <v>3635</v>
      </c>
      <c r="D15286" s="93" t="s">
        <v>7031</v>
      </c>
    </row>
    <row r="15287" spans="1:4">
      <c r="B15287" s="90" t="s">
        <v>21912</v>
      </c>
    </row>
    <row r="15288" spans="1:4">
      <c r="A15288" s="95">
        <v>7616</v>
      </c>
      <c r="B15288" s="90" t="s">
        <v>21918</v>
      </c>
      <c r="C15288" s="89" t="s">
        <v>3635</v>
      </c>
      <c r="D15288" s="93" t="s">
        <v>7033</v>
      </c>
    </row>
    <row r="15289" spans="1:4">
      <c r="B15289" s="90" t="s">
        <v>21912</v>
      </c>
    </row>
    <row r="15290" spans="1:4">
      <c r="A15290" s="95">
        <v>7617</v>
      </c>
      <c r="B15290" s="90" t="s">
        <v>21919</v>
      </c>
      <c r="C15290" s="89" t="s">
        <v>3635</v>
      </c>
      <c r="D15290" s="93" t="s">
        <v>7021</v>
      </c>
    </row>
    <row r="15291" spans="1:4">
      <c r="B15291" s="90" t="s">
        <v>21908</v>
      </c>
    </row>
    <row r="15292" spans="1:4">
      <c r="A15292" s="95">
        <v>7618</v>
      </c>
      <c r="B15292" s="90" t="s">
        <v>21920</v>
      </c>
      <c r="C15292" s="89" t="s">
        <v>3635</v>
      </c>
      <c r="D15292" s="92" t="s">
        <v>21921</v>
      </c>
    </row>
    <row r="15293" spans="1:4">
      <c r="B15293" s="90" t="s">
        <v>21912</v>
      </c>
    </row>
    <row r="15294" spans="1:4">
      <c r="A15294" s="95">
        <v>7619</v>
      </c>
      <c r="B15294" s="90" t="s">
        <v>21922</v>
      </c>
      <c r="C15294" s="89" t="s">
        <v>3635</v>
      </c>
      <c r="D15294" s="93" t="s">
        <v>7025</v>
      </c>
    </row>
    <row r="15295" spans="1:4">
      <c r="B15295" s="90" t="s">
        <v>21923</v>
      </c>
    </row>
    <row r="15296" spans="1:4">
      <c r="A15296" s="95">
        <v>7620</v>
      </c>
      <c r="B15296" s="90" t="s">
        <v>21924</v>
      </c>
      <c r="C15296" s="89" t="s">
        <v>3635</v>
      </c>
      <c r="D15296" s="93" t="s">
        <v>7029</v>
      </c>
    </row>
    <row r="15297" spans="1:4">
      <c r="B15297" s="90" t="s">
        <v>21912</v>
      </c>
    </row>
    <row r="15298" spans="1:4">
      <c r="A15298" s="95">
        <v>7622</v>
      </c>
      <c r="B15298" s="90" t="s">
        <v>21925</v>
      </c>
      <c r="C15298" s="89" t="s">
        <v>3635</v>
      </c>
      <c r="D15298" s="93" t="s">
        <v>2106</v>
      </c>
    </row>
    <row r="15299" spans="1:4">
      <c r="A15299" s="95">
        <v>7623</v>
      </c>
      <c r="B15299" s="90" t="s">
        <v>21926</v>
      </c>
      <c r="C15299" s="89" t="s">
        <v>3635</v>
      </c>
      <c r="D15299" s="93" t="s">
        <v>2105</v>
      </c>
    </row>
    <row r="15300" spans="1:4">
      <c r="A15300" s="95">
        <v>7624</v>
      </c>
      <c r="B15300" s="90" t="s">
        <v>21927</v>
      </c>
      <c r="C15300" s="89" t="s">
        <v>3635</v>
      </c>
      <c r="D15300" s="92" t="s">
        <v>2107</v>
      </c>
    </row>
    <row r="15301" spans="1:4">
      <c r="B15301" s="90" t="s">
        <v>21928</v>
      </c>
    </row>
    <row r="15302" spans="1:4">
      <c r="A15302" s="95">
        <v>7625</v>
      </c>
      <c r="B15302" s="90" t="s">
        <v>21929</v>
      </c>
      <c r="C15302" s="89" t="s">
        <v>3635</v>
      </c>
      <c r="D15302" s="92" t="s">
        <v>2108</v>
      </c>
    </row>
    <row r="15303" spans="1:4">
      <c r="A15303" s="95">
        <v>7640</v>
      </c>
      <c r="B15303" s="90" t="s">
        <v>21930</v>
      </c>
      <c r="C15303" s="89" t="s">
        <v>3635</v>
      </c>
      <c r="D15303" s="92" t="s">
        <v>21931</v>
      </c>
    </row>
    <row r="15304" spans="1:4">
      <c r="A15304" s="95">
        <v>7660</v>
      </c>
      <c r="B15304" s="90" t="s">
        <v>21932</v>
      </c>
      <c r="C15304" s="89" t="s">
        <v>3973</v>
      </c>
      <c r="D15304" s="93" t="s">
        <v>21933</v>
      </c>
    </row>
    <row r="15305" spans="1:4">
      <c r="A15305" s="95">
        <v>7661</v>
      </c>
      <c r="B15305" s="90" t="s">
        <v>21934</v>
      </c>
      <c r="C15305" s="89" t="s">
        <v>3973</v>
      </c>
      <c r="D15305" s="91" t="s">
        <v>21935</v>
      </c>
    </row>
    <row r="15306" spans="1:4">
      <c r="A15306" s="95">
        <v>7667</v>
      </c>
      <c r="B15306" s="90" t="s">
        <v>21936</v>
      </c>
      <c r="C15306" s="89" t="s">
        <v>3973</v>
      </c>
      <c r="D15306" s="93" t="s">
        <v>21937</v>
      </c>
    </row>
    <row r="15307" spans="1:4">
      <c r="A15307" s="95">
        <v>7672</v>
      </c>
      <c r="B15307" s="90" t="s">
        <v>21938</v>
      </c>
      <c r="C15307" s="89" t="s">
        <v>3973</v>
      </c>
      <c r="D15307" s="91" t="s">
        <v>21939</v>
      </c>
    </row>
    <row r="15308" spans="1:4">
      <c r="A15308" s="95">
        <v>7676</v>
      </c>
      <c r="B15308" s="90" t="s">
        <v>21940</v>
      </c>
      <c r="C15308" s="89" t="s">
        <v>3973</v>
      </c>
      <c r="D15308" s="93" t="s">
        <v>21941</v>
      </c>
    </row>
    <row r="15309" spans="1:4">
      <c r="A15309" s="95">
        <v>7690</v>
      </c>
      <c r="B15309" s="90" t="s">
        <v>21942</v>
      </c>
      <c r="C15309" s="89" t="s">
        <v>3973</v>
      </c>
      <c r="D15309" s="91" t="s">
        <v>10200</v>
      </c>
    </row>
    <row r="15310" spans="1:4">
      <c r="A15310" s="95">
        <v>7691</v>
      </c>
      <c r="B15310" s="90" t="s">
        <v>21943</v>
      </c>
      <c r="C15310" s="89" t="s">
        <v>3973</v>
      </c>
      <c r="D15310" s="91" t="s">
        <v>1386</v>
      </c>
    </row>
    <row r="15311" spans="1:4">
      <c r="A15311" s="95">
        <v>7692</v>
      </c>
      <c r="B15311" s="90" t="s">
        <v>21944</v>
      </c>
      <c r="C15311" s="89" t="s">
        <v>3973</v>
      </c>
      <c r="D15311" s="91" t="s">
        <v>13248</v>
      </c>
    </row>
    <row r="15312" spans="1:4">
      <c r="A15312" s="95">
        <v>7693</v>
      </c>
      <c r="B15312" s="90" t="s">
        <v>21945</v>
      </c>
      <c r="C15312" s="89" t="s">
        <v>3973</v>
      </c>
      <c r="D15312" s="91" t="s">
        <v>13246</v>
      </c>
    </row>
    <row r="15313" spans="1:4">
      <c r="A15313" s="95">
        <v>7694</v>
      </c>
      <c r="B15313" s="90" t="s">
        <v>21946</v>
      </c>
      <c r="C15313" s="89" t="s">
        <v>3973</v>
      </c>
      <c r="D15313" s="91" t="s">
        <v>13243</v>
      </c>
    </row>
    <row r="15314" spans="1:4">
      <c r="A15314" s="95">
        <v>7695</v>
      </c>
      <c r="B15314" s="90" t="s">
        <v>21947</v>
      </c>
      <c r="C15314" s="89" t="s">
        <v>3973</v>
      </c>
      <c r="D15314" s="91" t="s">
        <v>13250</v>
      </c>
    </row>
    <row r="15315" spans="1:4">
      <c r="A15315" s="95">
        <v>7696</v>
      </c>
      <c r="B15315" s="90" t="s">
        <v>21948</v>
      </c>
      <c r="C15315" s="89" t="s">
        <v>3973</v>
      </c>
      <c r="D15315" s="91" t="s">
        <v>13239</v>
      </c>
    </row>
    <row r="15316" spans="1:4">
      <c r="A15316" s="95">
        <v>7697</v>
      </c>
      <c r="B15316" s="90" t="s">
        <v>21949</v>
      </c>
      <c r="C15316" s="89" t="s">
        <v>3973</v>
      </c>
      <c r="D15316" s="91" t="s">
        <v>13234</v>
      </c>
    </row>
    <row r="15317" spans="1:4">
      <c r="A15317" s="95">
        <v>7698</v>
      </c>
      <c r="B15317" s="90" t="s">
        <v>21950</v>
      </c>
      <c r="C15317" s="89" t="s">
        <v>3973</v>
      </c>
      <c r="D15317" s="91" t="s">
        <v>2977</v>
      </c>
    </row>
    <row r="15318" spans="1:4">
      <c r="A15318" s="95">
        <v>7700</v>
      </c>
      <c r="B15318" s="90" t="s">
        <v>21951</v>
      </c>
      <c r="C15318" s="89" t="s">
        <v>3973</v>
      </c>
      <c r="D15318" s="91" t="s">
        <v>281</v>
      </c>
    </row>
    <row r="15319" spans="1:4">
      <c r="A15319" s="95">
        <v>7701</v>
      </c>
      <c r="B15319" s="90" t="s">
        <v>21952</v>
      </c>
      <c r="C15319" s="89" t="s">
        <v>3973</v>
      </c>
      <c r="D15319" s="91" t="s">
        <v>13241</v>
      </c>
    </row>
    <row r="15320" spans="1:4">
      <c r="A15320" s="95">
        <v>7714</v>
      </c>
      <c r="B15320" s="90" t="s">
        <v>21953</v>
      </c>
      <c r="C15320" s="89" t="s">
        <v>3973</v>
      </c>
      <c r="D15320" s="91" t="s">
        <v>2577</v>
      </c>
    </row>
    <row r="15321" spans="1:4">
      <c r="A15321" s="95">
        <v>7720</v>
      </c>
      <c r="B15321" s="90" t="s">
        <v>21954</v>
      </c>
      <c r="C15321" s="89" t="s">
        <v>3973</v>
      </c>
      <c r="D15321" s="91" t="s">
        <v>21955</v>
      </c>
    </row>
    <row r="15322" spans="1:4">
      <c r="D15322" s="89" t="s">
        <v>3701</v>
      </c>
    </row>
    <row r="15323" spans="1:4">
      <c r="B15323" s="87" t="s">
        <v>21956</v>
      </c>
    </row>
    <row r="15325" spans="1:4">
      <c r="B15325" s="87" t="s">
        <v>3609</v>
      </c>
      <c r="C15325" s="88" t="s">
        <v>3610</v>
      </c>
    </row>
    <row r="15326" spans="1:4">
      <c r="D15326" s="88" t="s">
        <v>3611</v>
      </c>
    </row>
    <row r="15327" spans="1:4">
      <c r="A15327" s="88" t="s">
        <v>3612</v>
      </c>
      <c r="B15327" s="87" t="s">
        <v>3613</v>
      </c>
      <c r="C15327" s="88" t="s">
        <v>3614</v>
      </c>
    </row>
    <row r="15328" spans="1:4">
      <c r="A15328" s="95">
        <v>7722</v>
      </c>
      <c r="B15328" s="90" t="s">
        <v>21957</v>
      </c>
      <c r="C15328" s="89" t="s">
        <v>3973</v>
      </c>
      <c r="D15328" s="91" t="s">
        <v>21958</v>
      </c>
    </row>
    <row r="15329" spans="1:4">
      <c r="A15329" s="95">
        <v>7725</v>
      </c>
      <c r="B15329" s="90" t="s">
        <v>21959</v>
      </c>
      <c r="C15329" s="89" t="s">
        <v>3973</v>
      </c>
      <c r="D15329" s="91" t="s">
        <v>685</v>
      </c>
    </row>
    <row r="15330" spans="1:4">
      <c r="A15330" s="95">
        <v>7727</v>
      </c>
      <c r="B15330" s="90" t="s">
        <v>21960</v>
      </c>
      <c r="C15330" s="89" t="s">
        <v>3973</v>
      </c>
      <c r="D15330" s="93" t="s">
        <v>21961</v>
      </c>
    </row>
    <row r="15331" spans="1:4">
      <c r="A15331" s="95">
        <v>7733</v>
      </c>
      <c r="B15331" s="90" t="s">
        <v>21962</v>
      </c>
      <c r="C15331" s="89" t="s">
        <v>3973</v>
      </c>
      <c r="D15331" s="91" t="s">
        <v>21963</v>
      </c>
    </row>
    <row r="15332" spans="1:4">
      <c r="A15332" s="95">
        <v>7734</v>
      </c>
      <c r="B15332" s="90" t="s">
        <v>21964</v>
      </c>
      <c r="C15332" s="89" t="s">
        <v>3973</v>
      </c>
      <c r="D15332" s="91" t="s">
        <v>21965</v>
      </c>
    </row>
    <row r="15333" spans="1:4">
      <c r="A15333" s="95">
        <v>7735</v>
      </c>
      <c r="B15333" s="90" t="s">
        <v>21966</v>
      </c>
      <c r="C15333" s="89" t="s">
        <v>3973</v>
      </c>
      <c r="D15333" s="91" t="s">
        <v>21967</v>
      </c>
    </row>
    <row r="15334" spans="1:4">
      <c r="A15334" s="95">
        <v>7740</v>
      </c>
      <c r="B15334" s="90" t="s">
        <v>21968</v>
      </c>
      <c r="C15334" s="89" t="s">
        <v>3973</v>
      </c>
      <c r="D15334" s="91" t="s">
        <v>2937</v>
      </c>
    </row>
    <row r="15335" spans="1:4">
      <c r="A15335" s="95">
        <v>7741</v>
      </c>
      <c r="B15335" s="90" t="s">
        <v>21969</v>
      </c>
      <c r="C15335" s="89" t="s">
        <v>3973</v>
      </c>
      <c r="D15335" s="91" t="s">
        <v>1862</v>
      </c>
    </row>
    <row r="15336" spans="1:4">
      <c r="A15336" s="95">
        <v>7742</v>
      </c>
      <c r="B15336" s="90" t="s">
        <v>21970</v>
      </c>
      <c r="C15336" s="89" t="s">
        <v>3973</v>
      </c>
      <c r="D15336" s="91" t="s">
        <v>21971</v>
      </c>
    </row>
    <row r="15337" spans="1:4">
      <c r="A15337" s="95">
        <v>7743</v>
      </c>
      <c r="B15337" s="90" t="s">
        <v>21972</v>
      </c>
      <c r="C15337" s="89" t="s">
        <v>3973</v>
      </c>
      <c r="D15337" s="91" t="s">
        <v>21973</v>
      </c>
    </row>
    <row r="15338" spans="1:4">
      <c r="A15338" s="95">
        <v>7744</v>
      </c>
      <c r="B15338" s="90" t="s">
        <v>21974</v>
      </c>
      <c r="C15338" s="89" t="s">
        <v>3973</v>
      </c>
      <c r="D15338" s="91" t="s">
        <v>10359</v>
      </c>
    </row>
    <row r="15339" spans="1:4">
      <c r="A15339" s="95">
        <v>7745</v>
      </c>
      <c r="B15339" s="90" t="s">
        <v>21975</v>
      </c>
      <c r="C15339" s="89" t="s">
        <v>3973</v>
      </c>
      <c r="D15339" s="91" t="s">
        <v>7056</v>
      </c>
    </row>
    <row r="15340" spans="1:4">
      <c r="A15340" s="95">
        <v>7750</v>
      </c>
      <c r="B15340" s="90" t="s">
        <v>21976</v>
      </c>
      <c r="C15340" s="89" t="s">
        <v>3973</v>
      </c>
      <c r="D15340" s="91" t="s">
        <v>7059</v>
      </c>
    </row>
    <row r="15341" spans="1:4">
      <c r="A15341" s="95">
        <v>7752</v>
      </c>
      <c r="B15341" s="90" t="s">
        <v>21977</v>
      </c>
      <c r="C15341" s="89" t="s">
        <v>3973</v>
      </c>
      <c r="D15341" s="91" t="s">
        <v>21978</v>
      </c>
    </row>
    <row r="15342" spans="1:4">
      <c r="A15342" s="95">
        <v>7753</v>
      </c>
      <c r="B15342" s="90" t="s">
        <v>21979</v>
      </c>
      <c r="C15342" s="89" t="s">
        <v>3973</v>
      </c>
      <c r="D15342" s="91" t="s">
        <v>7061</v>
      </c>
    </row>
    <row r="15343" spans="1:4">
      <c r="A15343" s="95">
        <v>7754</v>
      </c>
      <c r="B15343" s="90" t="s">
        <v>21980</v>
      </c>
      <c r="C15343" s="89" t="s">
        <v>3973</v>
      </c>
      <c r="D15343" s="91" t="s">
        <v>21981</v>
      </c>
    </row>
    <row r="15344" spans="1:4">
      <c r="A15344" s="95">
        <v>7755</v>
      </c>
      <c r="B15344" s="90" t="s">
        <v>21982</v>
      </c>
      <c r="C15344" s="89" t="s">
        <v>3973</v>
      </c>
      <c r="D15344" s="91" t="s">
        <v>2322</v>
      </c>
    </row>
    <row r="15345" spans="1:4">
      <c r="A15345" s="95">
        <v>7756</v>
      </c>
      <c r="B15345" s="90" t="s">
        <v>21983</v>
      </c>
      <c r="C15345" s="89" t="s">
        <v>3973</v>
      </c>
      <c r="D15345" s="91" t="s">
        <v>21984</v>
      </c>
    </row>
    <row r="15346" spans="1:4">
      <c r="A15346" s="95">
        <v>7757</v>
      </c>
      <c r="B15346" s="90" t="s">
        <v>21985</v>
      </c>
      <c r="C15346" s="89" t="s">
        <v>3973</v>
      </c>
      <c r="D15346" s="91" t="s">
        <v>7063</v>
      </c>
    </row>
    <row r="15347" spans="1:4">
      <c r="A15347" s="95">
        <v>7758</v>
      </c>
      <c r="B15347" s="90" t="s">
        <v>21986</v>
      </c>
      <c r="C15347" s="89" t="s">
        <v>3973</v>
      </c>
      <c r="D15347" s="91" t="s">
        <v>2774</v>
      </c>
    </row>
    <row r="15348" spans="1:4">
      <c r="A15348" s="95">
        <v>7759</v>
      </c>
      <c r="B15348" s="90" t="s">
        <v>21987</v>
      </c>
      <c r="C15348" s="89" t="s">
        <v>3973</v>
      </c>
      <c r="D15348" s="91" t="s">
        <v>21988</v>
      </c>
    </row>
    <row r="15349" spans="1:4">
      <c r="A15349" s="95">
        <v>7760</v>
      </c>
      <c r="B15349" s="90" t="s">
        <v>21989</v>
      </c>
      <c r="C15349" s="89" t="s">
        <v>3973</v>
      </c>
      <c r="D15349" s="91" t="s">
        <v>1225</v>
      </c>
    </row>
    <row r="15350" spans="1:4">
      <c r="A15350" s="95">
        <v>7761</v>
      </c>
      <c r="B15350" s="90" t="s">
        <v>21990</v>
      </c>
      <c r="C15350" s="89" t="s">
        <v>3973</v>
      </c>
      <c r="D15350" s="91" t="s">
        <v>6726</v>
      </c>
    </row>
    <row r="15351" spans="1:4">
      <c r="A15351" s="95">
        <v>7762</v>
      </c>
      <c r="B15351" s="90" t="s">
        <v>21991</v>
      </c>
      <c r="C15351" s="89" t="s">
        <v>3973</v>
      </c>
      <c r="D15351" s="91" t="s">
        <v>2946</v>
      </c>
    </row>
    <row r="15352" spans="1:4">
      <c r="A15352" s="95">
        <v>7763</v>
      </c>
      <c r="B15352" s="90" t="s">
        <v>21992</v>
      </c>
      <c r="C15352" s="89" t="s">
        <v>3973</v>
      </c>
      <c r="D15352" s="91" t="s">
        <v>7067</v>
      </c>
    </row>
    <row r="15353" spans="1:4">
      <c r="A15353" s="95">
        <v>7764</v>
      </c>
      <c r="B15353" s="90" t="s">
        <v>21993</v>
      </c>
      <c r="C15353" s="89" t="s">
        <v>3973</v>
      </c>
      <c r="D15353" s="91" t="s">
        <v>21994</v>
      </c>
    </row>
    <row r="15354" spans="1:4">
      <c r="A15354" s="95">
        <v>7765</v>
      </c>
      <c r="B15354" s="90" t="s">
        <v>21995</v>
      </c>
      <c r="C15354" s="89" t="s">
        <v>3973</v>
      </c>
      <c r="D15354" s="91" t="s">
        <v>7069</v>
      </c>
    </row>
    <row r="15355" spans="1:4">
      <c r="A15355" s="95">
        <v>7766</v>
      </c>
      <c r="B15355" s="90" t="s">
        <v>21996</v>
      </c>
      <c r="C15355" s="89" t="s">
        <v>3973</v>
      </c>
      <c r="D15355" s="91" t="s">
        <v>7071</v>
      </c>
    </row>
    <row r="15356" spans="1:4">
      <c r="A15356" s="95">
        <v>7767</v>
      </c>
      <c r="B15356" s="90" t="s">
        <v>21997</v>
      </c>
      <c r="C15356" s="89" t="s">
        <v>3973</v>
      </c>
      <c r="D15356" s="91" t="s">
        <v>21998</v>
      </c>
    </row>
    <row r="15357" spans="1:4">
      <c r="A15357" s="95">
        <v>7773</v>
      </c>
      <c r="B15357" s="90" t="s">
        <v>21999</v>
      </c>
      <c r="C15357" s="89" t="s">
        <v>3973</v>
      </c>
      <c r="D15357" s="91" t="s">
        <v>22000</v>
      </c>
    </row>
    <row r="15358" spans="1:4">
      <c r="A15358" s="95">
        <v>7774</v>
      </c>
      <c r="B15358" s="90" t="s">
        <v>22001</v>
      </c>
      <c r="C15358" s="89" t="s">
        <v>3973</v>
      </c>
      <c r="D15358" s="91" t="s">
        <v>22002</v>
      </c>
    </row>
    <row r="15359" spans="1:4">
      <c r="A15359" s="95">
        <v>7775</v>
      </c>
      <c r="B15359" s="90" t="s">
        <v>22003</v>
      </c>
      <c r="C15359" s="89" t="s">
        <v>3973</v>
      </c>
      <c r="D15359" s="91" t="s">
        <v>22004</v>
      </c>
    </row>
    <row r="15360" spans="1:4">
      <c r="A15360" s="95">
        <v>7776</v>
      </c>
      <c r="B15360" s="90" t="s">
        <v>22005</v>
      </c>
      <c r="C15360" s="89" t="s">
        <v>3973</v>
      </c>
      <c r="D15360" s="91" t="s">
        <v>22006</v>
      </c>
    </row>
    <row r="15361" spans="1:4">
      <c r="D15361" s="89" t="s">
        <v>3701</v>
      </c>
    </row>
    <row r="15362" spans="1:4">
      <c r="B15362" s="87" t="s">
        <v>22007</v>
      </c>
    </row>
    <row r="15364" spans="1:4">
      <c r="B15364" s="87" t="s">
        <v>3609</v>
      </c>
      <c r="C15364" s="88" t="s">
        <v>3610</v>
      </c>
    </row>
    <row r="15365" spans="1:4">
      <c r="D15365" s="88" t="s">
        <v>3611</v>
      </c>
    </row>
    <row r="15366" spans="1:4">
      <c r="A15366" s="88" t="s">
        <v>3612</v>
      </c>
      <c r="B15366" s="87" t="s">
        <v>3613</v>
      </c>
      <c r="C15366" s="88" t="s">
        <v>3614</v>
      </c>
    </row>
    <row r="15367" spans="1:4">
      <c r="A15367" s="95">
        <v>7778</v>
      </c>
      <c r="B15367" s="90" t="s">
        <v>22008</v>
      </c>
      <c r="C15367" s="89" t="s">
        <v>3973</v>
      </c>
      <c r="D15367" s="91" t="s">
        <v>2275</v>
      </c>
    </row>
    <row r="15368" spans="1:4">
      <c r="A15368" s="95">
        <v>7781</v>
      </c>
      <c r="B15368" s="90" t="s">
        <v>22009</v>
      </c>
      <c r="C15368" s="89" t="s">
        <v>3973</v>
      </c>
      <c r="D15368" s="91" t="s">
        <v>7079</v>
      </c>
    </row>
    <row r="15369" spans="1:4">
      <c r="A15369" s="95">
        <v>7783</v>
      </c>
      <c r="B15369" s="90" t="s">
        <v>22010</v>
      </c>
      <c r="C15369" s="89" t="s">
        <v>3973</v>
      </c>
      <c r="D15369" s="91" t="s">
        <v>22011</v>
      </c>
    </row>
    <row r="15370" spans="1:4">
      <c r="A15370" s="95">
        <v>7785</v>
      </c>
      <c r="B15370" s="90" t="s">
        <v>22012</v>
      </c>
      <c r="C15370" s="89" t="s">
        <v>3973</v>
      </c>
      <c r="D15370" s="91" t="s">
        <v>15343</v>
      </c>
    </row>
    <row r="15371" spans="1:4">
      <c r="A15371" s="95">
        <v>7790</v>
      </c>
      <c r="B15371" s="90" t="s">
        <v>22013</v>
      </c>
      <c r="C15371" s="89" t="s">
        <v>3973</v>
      </c>
      <c r="D15371" s="91" t="s">
        <v>22014</v>
      </c>
    </row>
    <row r="15372" spans="1:4">
      <c r="A15372" s="95">
        <v>7791</v>
      </c>
      <c r="B15372" s="90" t="s">
        <v>22015</v>
      </c>
      <c r="C15372" s="89" t="s">
        <v>3973</v>
      </c>
      <c r="D15372" s="91" t="s">
        <v>22016</v>
      </c>
    </row>
    <row r="15373" spans="1:4">
      <c r="A15373" s="95">
        <v>7792</v>
      </c>
      <c r="B15373" s="90" t="s">
        <v>22017</v>
      </c>
      <c r="C15373" s="89" t="s">
        <v>3973</v>
      </c>
      <c r="D15373" s="91" t="s">
        <v>2897</v>
      </c>
    </row>
    <row r="15374" spans="1:4">
      <c r="A15374" s="95">
        <v>7793</v>
      </c>
      <c r="B15374" s="90" t="s">
        <v>22018</v>
      </c>
      <c r="C15374" s="89" t="s">
        <v>3973</v>
      </c>
      <c r="D15374" s="91" t="s">
        <v>22019</v>
      </c>
    </row>
    <row r="15375" spans="1:4">
      <c r="A15375" s="95">
        <v>7795</v>
      </c>
      <c r="B15375" s="90" t="s">
        <v>22020</v>
      </c>
      <c r="C15375" s="89" t="s">
        <v>3973</v>
      </c>
      <c r="D15375" s="91" t="s">
        <v>1756</v>
      </c>
    </row>
    <row r="15376" spans="1:4">
      <c r="A15376" s="95">
        <v>7796</v>
      </c>
      <c r="B15376" s="90" t="s">
        <v>22021</v>
      </c>
      <c r="C15376" s="89" t="s">
        <v>3973</v>
      </c>
      <c r="D15376" s="91" t="s">
        <v>7077</v>
      </c>
    </row>
    <row r="15377" spans="1:4">
      <c r="A15377" s="95">
        <v>9813</v>
      </c>
      <c r="B15377" s="90" t="s">
        <v>22022</v>
      </c>
      <c r="C15377" s="89" t="s">
        <v>3973</v>
      </c>
      <c r="D15377" s="91" t="s">
        <v>3548</v>
      </c>
    </row>
    <row r="15378" spans="1:4">
      <c r="B15378" s="90" t="s">
        <v>22023</v>
      </c>
    </row>
    <row r="15379" spans="1:4">
      <c r="A15379" s="95">
        <v>9815</v>
      </c>
      <c r="B15379" s="90" t="s">
        <v>22024</v>
      </c>
      <c r="C15379" s="89" t="s">
        <v>3973</v>
      </c>
      <c r="D15379" s="91" t="s">
        <v>793</v>
      </c>
    </row>
    <row r="15380" spans="1:4">
      <c r="B15380" s="90" t="s">
        <v>22023</v>
      </c>
    </row>
    <row r="15381" spans="1:4">
      <c r="A15381" s="95">
        <v>9825</v>
      </c>
      <c r="B15381" s="90" t="s">
        <v>22025</v>
      </c>
      <c r="C15381" s="89" t="s">
        <v>3973</v>
      </c>
      <c r="D15381" s="91" t="s">
        <v>10710</v>
      </c>
    </row>
    <row r="15382" spans="1:4">
      <c r="A15382" s="95">
        <v>9826</v>
      </c>
      <c r="B15382" s="90" t="s">
        <v>22026</v>
      </c>
      <c r="C15382" s="89" t="s">
        <v>3973</v>
      </c>
      <c r="D15382" s="91" t="s">
        <v>10716</v>
      </c>
    </row>
    <row r="15383" spans="1:4">
      <c r="A15383" s="95">
        <v>9827</v>
      </c>
      <c r="B15383" s="90" t="s">
        <v>22027</v>
      </c>
      <c r="C15383" s="89" t="s">
        <v>3973</v>
      </c>
      <c r="D15383" s="91" t="s">
        <v>10718</v>
      </c>
    </row>
    <row r="15384" spans="1:4">
      <c r="A15384" s="95">
        <v>9828</v>
      </c>
      <c r="B15384" s="90" t="s">
        <v>22028</v>
      </c>
      <c r="C15384" s="89" t="s">
        <v>3973</v>
      </c>
      <c r="D15384" s="91" t="s">
        <v>10712</v>
      </c>
    </row>
    <row r="15385" spans="1:4">
      <c r="A15385" s="95">
        <v>9829</v>
      </c>
      <c r="B15385" s="90" t="s">
        <v>22029</v>
      </c>
      <c r="C15385" s="89" t="s">
        <v>3973</v>
      </c>
      <c r="D15385" s="91" t="s">
        <v>10714</v>
      </c>
    </row>
    <row r="15386" spans="1:4">
      <c r="A15386" s="95">
        <v>9830</v>
      </c>
      <c r="B15386" s="90" t="s">
        <v>22030</v>
      </c>
      <c r="C15386" s="89" t="s">
        <v>3973</v>
      </c>
      <c r="D15386" s="91" t="s">
        <v>916</v>
      </c>
    </row>
    <row r="15387" spans="1:4">
      <c r="A15387" s="95">
        <v>9833</v>
      </c>
      <c r="B15387" s="90" t="s">
        <v>22031</v>
      </c>
      <c r="C15387" s="89" t="s">
        <v>3973</v>
      </c>
      <c r="D15387" s="91" t="s">
        <v>3429</v>
      </c>
    </row>
    <row r="15388" spans="1:4">
      <c r="A15388" s="95">
        <v>9834</v>
      </c>
      <c r="B15388" s="90" t="s">
        <v>22032</v>
      </c>
      <c r="C15388" s="89" t="s">
        <v>3973</v>
      </c>
      <c r="D15388" s="91" t="s">
        <v>3332</v>
      </c>
    </row>
    <row r="15389" spans="1:4">
      <c r="A15389" s="95">
        <v>9835</v>
      </c>
      <c r="B15389" s="90" t="s">
        <v>22033</v>
      </c>
      <c r="C15389" s="89" t="s">
        <v>3973</v>
      </c>
      <c r="D15389" s="91" t="s">
        <v>7138</v>
      </c>
    </row>
    <row r="15390" spans="1:4">
      <c r="A15390" s="95">
        <v>9836</v>
      </c>
      <c r="B15390" s="90" t="s">
        <v>22034</v>
      </c>
      <c r="C15390" s="89" t="s">
        <v>3973</v>
      </c>
      <c r="D15390" s="91" t="s">
        <v>2206</v>
      </c>
    </row>
    <row r="15391" spans="1:4">
      <c r="A15391" s="95">
        <v>9837</v>
      </c>
      <c r="B15391" s="90" t="s">
        <v>22035</v>
      </c>
      <c r="C15391" s="89" t="s">
        <v>3973</v>
      </c>
      <c r="D15391" s="91" t="s">
        <v>267</v>
      </c>
    </row>
    <row r="15392" spans="1:4">
      <c r="A15392" s="95">
        <v>9838</v>
      </c>
      <c r="B15392" s="90" t="s">
        <v>22036</v>
      </c>
      <c r="C15392" s="89" t="s">
        <v>3973</v>
      </c>
      <c r="D15392" s="91" t="s">
        <v>142</v>
      </c>
    </row>
    <row r="15393" spans="1:4">
      <c r="A15393" s="95">
        <v>9839</v>
      </c>
      <c r="B15393" s="90" t="s">
        <v>22037</v>
      </c>
      <c r="C15393" s="89" t="s">
        <v>3973</v>
      </c>
      <c r="D15393" s="91" t="s">
        <v>14463</v>
      </c>
    </row>
    <row r="15394" spans="1:4">
      <c r="A15394" s="95">
        <v>9840</v>
      </c>
      <c r="B15394" s="90" t="s">
        <v>22038</v>
      </c>
      <c r="C15394" s="89" t="s">
        <v>3973</v>
      </c>
      <c r="D15394" s="91" t="s">
        <v>2091</v>
      </c>
    </row>
    <row r="15395" spans="1:4">
      <c r="A15395" s="95">
        <v>9841</v>
      </c>
      <c r="B15395" s="90" t="s">
        <v>22039</v>
      </c>
      <c r="C15395" s="89" t="s">
        <v>3973</v>
      </c>
      <c r="D15395" s="91" t="s">
        <v>2071</v>
      </c>
    </row>
    <row r="15396" spans="1:4">
      <c r="A15396" s="95">
        <v>9850</v>
      </c>
      <c r="B15396" s="90" t="s">
        <v>22040</v>
      </c>
      <c r="C15396" s="89" t="s">
        <v>3973</v>
      </c>
      <c r="D15396" s="91" t="s">
        <v>2176</v>
      </c>
    </row>
    <row r="15397" spans="1:4">
      <c r="A15397" s="95">
        <v>9851</v>
      </c>
      <c r="B15397" s="90" t="s">
        <v>22041</v>
      </c>
      <c r="C15397" s="89" t="s">
        <v>3973</v>
      </c>
      <c r="D15397" s="91" t="s">
        <v>2179</v>
      </c>
    </row>
    <row r="15398" spans="1:4">
      <c r="A15398" s="95">
        <v>9853</v>
      </c>
      <c r="B15398" s="90" t="s">
        <v>22042</v>
      </c>
      <c r="C15398" s="89" t="s">
        <v>3973</v>
      </c>
      <c r="D15398" s="91" t="s">
        <v>2177</v>
      </c>
    </row>
    <row r="15399" spans="1:4">
      <c r="A15399" s="95">
        <v>9854</v>
      </c>
      <c r="B15399" s="90" t="s">
        <v>22043</v>
      </c>
      <c r="C15399" s="89" t="s">
        <v>3973</v>
      </c>
      <c r="D15399" s="91" t="s">
        <v>2178</v>
      </c>
    </row>
    <row r="15400" spans="1:4">
      <c r="A15400" s="95">
        <v>9855</v>
      </c>
      <c r="B15400" s="90" t="s">
        <v>22044</v>
      </c>
      <c r="C15400" s="89" t="s">
        <v>3973</v>
      </c>
      <c r="D15400" s="91" t="s">
        <v>2180</v>
      </c>
    </row>
    <row r="15401" spans="1:4">
      <c r="D15401" s="89" t="s">
        <v>3701</v>
      </c>
    </row>
    <row r="15402" spans="1:4">
      <c r="B15402" s="87" t="s">
        <v>22045</v>
      </c>
    </row>
    <row r="15404" spans="1:4">
      <c r="B15404" s="87" t="s">
        <v>3609</v>
      </c>
      <c r="C15404" s="88" t="s">
        <v>3610</v>
      </c>
    </row>
    <row r="15405" spans="1:4">
      <c r="D15405" s="88" t="s">
        <v>3611</v>
      </c>
    </row>
    <row r="15406" spans="1:4">
      <c r="A15406" s="88" t="s">
        <v>3612</v>
      </c>
      <c r="B15406" s="87" t="s">
        <v>3613</v>
      </c>
      <c r="C15406" s="88" t="s">
        <v>3614</v>
      </c>
    </row>
    <row r="15407" spans="1:4">
      <c r="A15407" s="95">
        <v>9856</v>
      </c>
      <c r="B15407" s="90" t="s">
        <v>22046</v>
      </c>
      <c r="C15407" s="89" t="s">
        <v>3973</v>
      </c>
      <c r="D15407" s="91" t="s">
        <v>1640</v>
      </c>
    </row>
    <row r="15408" spans="1:4">
      <c r="A15408" s="95">
        <v>9857</v>
      </c>
      <c r="B15408" s="90" t="s">
        <v>22047</v>
      </c>
      <c r="C15408" s="89" t="s">
        <v>3973</v>
      </c>
      <c r="D15408" s="91" t="s">
        <v>7117</v>
      </c>
    </row>
    <row r="15409" spans="1:4">
      <c r="A15409" s="95">
        <v>9858</v>
      </c>
      <c r="B15409" s="90" t="s">
        <v>22048</v>
      </c>
      <c r="C15409" s="89" t="s">
        <v>3973</v>
      </c>
      <c r="D15409" s="91" t="s">
        <v>22049</v>
      </c>
    </row>
    <row r="15410" spans="1:4">
      <c r="A15410" s="95">
        <v>9859</v>
      </c>
      <c r="B15410" s="90" t="s">
        <v>22050</v>
      </c>
      <c r="C15410" s="89" t="s">
        <v>3973</v>
      </c>
      <c r="D15410" s="91" t="s">
        <v>703</v>
      </c>
    </row>
    <row r="15411" spans="1:4">
      <c r="A15411" s="95">
        <v>9860</v>
      </c>
      <c r="B15411" s="90" t="s">
        <v>22051</v>
      </c>
      <c r="C15411" s="89" t="s">
        <v>3973</v>
      </c>
      <c r="D15411" s="91" t="s">
        <v>7113</v>
      </c>
    </row>
    <row r="15412" spans="1:4">
      <c r="A15412" s="95">
        <v>9861</v>
      </c>
      <c r="B15412" s="90" t="s">
        <v>22052</v>
      </c>
      <c r="C15412" s="89" t="s">
        <v>3973</v>
      </c>
      <c r="D15412" s="91" t="s">
        <v>7110</v>
      </c>
    </row>
    <row r="15413" spans="1:4">
      <c r="A15413" s="95">
        <v>9862</v>
      </c>
      <c r="B15413" s="90" t="s">
        <v>22053</v>
      </c>
      <c r="C15413" s="89" t="s">
        <v>3973</v>
      </c>
      <c r="D15413" s="91" t="s">
        <v>7108</v>
      </c>
    </row>
    <row r="15414" spans="1:4">
      <c r="A15414" s="95">
        <v>9863</v>
      </c>
      <c r="B15414" s="90" t="s">
        <v>22054</v>
      </c>
      <c r="C15414" s="89" t="s">
        <v>3973</v>
      </c>
      <c r="D15414" s="91" t="s">
        <v>7115</v>
      </c>
    </row>
    <row r="15415" spans="1:4">
      <c r="A15415" s="95">
        <v>9864</v>
      </c>
      <c r="B15415" s="90" t="s">
        <v>22055</v>
      </c>
      <c r="C15415" s="89" t="s">
        <v>3973</v>
      </c>
      <c r="D15415" s="91" t="s">
        <v>7120</v>
      </c>
    </row>
    <row r="15416" spans="1:4">
      <c r="A15416" s="95">
        <v>9865</v>
      </c>
      <c r="B15416" s="90" t="s">
        <v>22056</v>
      </c>
      <c r="C15416" s="89" t="s">
        <v>3973</v>
      </c>
      <c r="D15416" s="91" t="s">
        <v>22057</v>
      </c>
    </row>
    <row r="15417" spans="1:4">
      <c r="A15417" s="95">
        <v>9866</v>
      </c>
      <c r="B15417" s="90" t="s">
        <v>22058</v>
      </c>
      <c r="C15417" s="89" t="s">
        <v>3973</v>
      </c>
      <c r="D15417" s="91" t="s">
        <v>3008</v>
      </c>
    </row>
    <row r="15418" spans="1:4">
      <c r="A15418" s="95">
        <v>9867</v>
      </c>
      <c r="B15418" s="90" t="s">
        <v>22059</v>
      </c>
      <c r="C15418" s="89" t="s">
        <v>3973</v>
      </c>
      <c r="D15418" s="91" t="s">
        <v>1231</v>
      </c>
    </row>
    <row r="15419" spans="1:4">
      <c r="A15419" s="95">
        <v>9868</v>
      </c>
      <c r="B15419" s="90" t="s">
        <v>22060</v>
      </c>
      <c r="C15419" s="89" t="s">
        <v>3973</v>
      </c>
      <c r="D15419" s="91" t="s">
        <v>948</v>
      </c>
    </row>
    <row r="15420" spans="1:4">
      <c r="A15420" s="95">
        <v>9869</v>
      </c>
      <c r="B15420" s="90" t="s">
        <v>22061</v>
      </c>
      <c r="C15420" s="89" t="s">
        <v>3973</v>
      </c>
      <c r="D15420" s="91" t="s">
        <v>248</v>
      </c>
    </row>
    <row r="15421" spans="1:4">
      <c r="A15421" s="95">
        <v>9870</v>
      </c>
      <c r="B15421" s="90" t="s">
        <v>22062</v>
      </c>
      <c r="C15421" s="89" t="s">
        <v>3973</v>
      </c>
      <c r="D15421" s="91" t="s">
        <v>2186</v>
      </c>
    </row>
    <row r="15422" spans="1:4">
      <c r="A15422" s="95">
        <v>9871</v>
      </c>
      <c r="B15422" s="90" t="s">
        <v>22063</v>
      </c>
      <c r="C15422" s="89" t="s">
        <v>3973</v>
      </c>
      <c r="D15422" s="91" t="s">
        <v>7133</v>
      </c>
    </row>
    <row r="15423" spans="1:4">
      <c r="A15423" s="95">
        <v>9872</v>
      </c>
      <c r="B15423" s="90" t="s">
        <v>22064</v>
      </c>
      <c r="C15423" s="89" t="s">
        <v>3973</v>
      </c>
      <c r="D15423" s="91" t="s">
        <v>4859</v>
      </c>
    </row>
    <row r="15424" spans="1:4">
      <c r="A15424" s="95">
        <v>9873</v>
      </c>
      <c r="B15424" s="90" t="s">
        <v>22065</v>
      </c>
      <c r="C15424" s="89" t="s">
        <v>3973</v>
      </c>
      <c r="D15424" s="91" t="s">
        <v>2253</v>
      </c>
    </row>
    <row r="15425" spans="1:4">
      <c r="A15425" s="95">
        <v>9874</v>
      </c>
      <c r="B15425" s="90" t="s">
        <v>22066</v>
      </c>
      <c r="C15425" s="89" t="s">
        <v>3973</v>
      </c>
      <c r="D15425" s="91" t="s">
        <v>1536</v>
      </c>
    </row>
    <row r="15426" spans="1:4">
      <c r="A15426" s="95">
        <v>9875</v>
      </c>
      <c r="B15426" s="90" t="s">
        <v>22067</v>
      </c>
      <c r="C15426" s="89" t="s">
        <v>3973</v>
      </c>
      <c r="D15426" s="91" t="s">
        <v>2788</v>
      </c>
    </row>
    <row r="15427" spans="1:4">
      <c r="A15427" s="95">
        <v>9876</v>
      </c>
      <c r="B15427" s="90" t="s">
        <v>22068</v>
      </c>
      <c r="C15427" s="89" t="s">
        <v>3973</v>
      </c>
      <c r="D15427" s="91" t="s">
        <v>14627</v>
      </c>
    </row>
    <row r="15428" spans="1:4">
      <c r="A15428" s="95">
        <v>9877</v>
      </c>
      <c r="B15428" s="90" t="s">
        <v>22069</v>
      </c>
      <c r="C15428" s="89" t="s">
        <v>3973</v>
      </c>
      <c r="D15428" s="91" t="s">
        <v>2202</v>
      </c>
    </row>
    <row r="15429" spans="1:4">
      <c r="A15429" s="95">
        <v>9878</v>
      </c>
      <c r="B15429" s="90" t="s">
        <v>22070</v>
      </c>
      <c r="C15429" s="89" t="s">
        <v>3973</v>
      </c>
      <c r="D15429" s="91" t="s">
        <v>22071</v>
      </c>
    </row>
    <row r="15430" spans="1:4">
      <c r="A15430" s="95">
        <v>9879</v>
      </c>
      <c r="B15430" s="90" t="s">
        <v>22072</v>
      </c>
      <c r="C15430" s="89" t="s">
        <v>3973</v>
      </c>
      <c r="D15430" s="91" t="s">
        <v>22073</v>
      </c>
    </row>
    <row r="15431" spans="1:4">
      <c r="A15431" s="95">
        <v>9883</v>
      </c>
      <c r="B15431" s="90" t="s">
        <v>22074</v>
      </c>
      <c r="C15431" s="89" t="s">
        <v>3635</v>
      </c>
      <c r="D15431" s="91" t="s">
        <v>2746</v>
      </c>
    </row>
    <row r="15432" spans="1:4">
      <c r="A15432" s="95">
        <v>9884</v>
      </c>
      <c r="B15432" s="90" t="s">
        <v>22075</v>
      </c>
      <c r="C15432" s="89" t="s">
        <v>3635</v>
      </c>
      <c r="D15432" s="91" t="s">
        <v>7140</v>
      </c>
    </row>
    <row r="15433" spans="1:4">
      <c r="A15433" s="95">
        <v>9885</v>
      </c>
      <c r="B15433" s="90" t="s">
        <v>22076</v>
      </c>
      <c r="C15433" s="89" t="s">
        <v>3635</v>
      </c>
      <c r="D15433" s="91" t="s">
        <v>2015</v>
      </c>
    </row>
    <row r="15434" spans="1:4">
      <c r="A15434" s="95">
        <v>9886</v>
      </c>
      <c r="B15434" s="90" t="s">
        <v>22077</v>
      </c>
      <c r="C15434" s="89" t="s">
        <v>3635</v>
      </c>
      <c r="D15434" s="91" t="s">
        <v>18086</v>
      </c>
    </row>
    <row r="15435" spans="1:4">
      <c r="A15435" s="95">
        <v>9887</v>
      </c>
      <c r="B15435" s="90" t="s">
        <v>22078</v>
      </c>
      <c r="C15435" s="89" t="s">
        <v>3635</v>
      </c>
      <c r="D15435" s="91" t="s">
        <v>4944</v>
      </c>
    </row>
    <row r="15436" spans="1:4">
      <c r="A15436" s="95">
        <v>9888</v>
      </c>
      <c r="B15436" s="90" t="s">
        <v>22079</v>
      </c>
      <c r="C15436" s="89" t="s">
        <v>3635</v>
      </c>
      <c r="D15436" s="91" t="s">
        <v>1921</v>
      </c>
    </row>
    <row r="15437" spans="1:4">
      <c r="A15437" s="95">
        <v>9889</v>
      </c>
      <c r="B15437" s="90" t="s">
        <v>22080</v>
      </c>
      <c r="C15437" s="89" t="s">
        <v>3635</v>
      </c>
      <c r="D15437" s="91" t="s">
        <v>22081</v>
      </c>
    </row>
    <row r="15438" spans="1:4">
      <c r="A15438" s="95">
        <v>9890</v>
      </c>
      <c r="B15438" s="90" t="s">
        <v>22082</v>
      </c>
      <c r="C15438" s="89" t="s">
        <v>3635</v>
      </c>
      <c r="D15438" s="91" t="s">
        <v>22083</v>
      </c>
    </row>
    <row r="15439" spans="1:4">
      <c r="A15439" s="95">
        <v>9891</v>
      </c>
      <c r="B15439" s="90" t="s">
        <v>22084</v>
      </c>
      <c r="C15439" s="89" t="s">
        <v>3635</v>
      </c>
      <c r="D15439" s="91" t="s">
        <v>22085</v>
      </c>
    </row>
    <row r="15440" spans="1:4">
      <c r="D15440" s="89" t="s">
        <v>3701</v>
      </c>
    </row>
    <row r="15441" spans="1:4">
      <c r="B15441" s="87" t="s">
        <v>22086</v>
      </c>
    </row>
    <row r="15443" spans="1:4">
      <c r="B15443" s="87" t="s">
        <v>3609</v>
      </c>
      <c r="C15443" s="88" t="s">
        <v>3610</v>
      </c>
    </row>
    <row r="15444" spans="1:4">
      <c r="D15444" s="88" t="s">
        <v>3611</v>
      </c>
    </row>
    <row r="15445" spans="1:4">
      <c r="A15445" s="88" t="s">
        <v>3612</v>
      </c>
      <c r="B15445" s="87" t="s">
        <v>3613</v>
      </c>
      <c r="C15445" s="88" t="s">
        <v>3614</v>
      </c>
    </row>
    <row r="15446" spans="1:4">
      <c r="A15446" s="95">
        <v>9892</v>
      </c>
      <c r="B15446" s="90" t="s">
        <v>22087</v>
      </c>
      <c r="C15446" s="89" t="s">
        <v>3635</v>
      </c>
      <c r="D15446" s="91" t="s">
        <v>1726</v>
      </c>
    </row>
    <row r="15447" spans="1:4">
      <c r="A15447" s="95">
        <v>9893</v>
      </c>
      <c r="B15447" s="90" t="s">
        <v>22088</v>
      </c>
      <c r="C15447" s="89" t="s">
        <v>3635</v>
      </c>
      <c r="D15447" s="91" t="s">
        <v>7163</v>
      </c>
    </row>
    <row r="15448" spans="1:4">
      <c r="A15448" s="95">
        <v>9894</v>
      </c>
      <c r="B15448" s="90" t="s">
        <v>22089</v>
      </c>
      <c r="C15448" s="89" t="s">
        <v>3635</v>
      </c>
      <c r="D15448" s="91" t="s">
        <v>1254</v>
      </c>
    </row>
    <row r="15449" spans="1:4">
      <c r="A15449" s="95">
        <v>9895</v>
      </c>
      <c r="B15449" s="90" t="s">
        <v>22090</v>
      </c>
      <c r="C15449" s="89" t="s">
        <v>3635</v>
      </c>
      <c r="D15449" s="91" t="s">
        <v>1422</v>
      </c>
    </row>
    <row r="15450" spans="1:4">
      <c r="A15450" s="95">
        <v>9896</v>
      </c>
      <c r="B15450" s="90" t="s">
        <v>22091</v>
      </c>
      <c r="C15450" s="89" t="s">
        <v>3635</v>
      </c>
      <c r="D15450" s="91" t="s">
        <v>7160</v>
      </c>
    </row>
    <row r="15451" spans="1:4">
      <c r="A15451" s="95">
        <v>9897</v>
      </c>
      <c r="B15451" s="90" t="s">
        <v>22092</v>
      </c>
      <c r="C15451" s="89" t="s">
        <v>3635</v>
      </c>
      <c r="D15451" s="91" t="s">
        <v>7174</v>
      </c>
    </row>
    <row r="15452" spans="1:4">
      <c r="A15452" s="95">
        <v>9898</v>
      </c>
      <c r="B15452" s="90" t="s">
        <v>22093</v>
      </c>
      <c r="C15452" s="89" t="s">
        <v>3635</v>
      </c>
      <c r="D15452" s="91" t="s">
        <v>3261</v>
      </c>
    </row>
    <row r="15453" spans="1:4">
      <c r="A15453" s="95">
        <v>9899</v>
      </c>
      <c r="B15453" s="90" t="s">
        <v>22094</v>
      </c>
      <c r="C15453" s="89" t="s">
        <v>3635</v>
      </c>
      <c r="D15453" s="91" t="s">
        <v>2927</v>
      </c>
    </row>
    <row r="15454" spans="1:4">
      <c r="A15454" s="95">
        <v>9900</v>
      </c>
      <c r="B15454" s="90" t="s">
        <v>22095</v>
      </c>
      <c r="C15454" s="89" t="s">
        <v>3635</v>
      </c>
      <c r="D15454" s="91" t="s">
        <v>7158</v>
      </c>
    </row>
    <row r="15455" spans="1:4">
      <c r="A15455" s="95">
        <v>9901</v>
      </c>
      <c r="B15455" s="90" t="s">
        <v>22096</v>
      </c>
      <c r="C15455" s="89" t="s">
        <v>3635</v>
      </c>
      <c r="D15455" s="91" t="s">
        <v>678</v>
      </c>
    </row>
    <row r="15456" spans="1:4">
      <c r="A15456" s="95">
        <v>9902</v>
      </c>
      <c r="B15456" s="90" t="s">
        <v>22097</v>
      </c>
      <c r="C15456" s="89" t="s">
        <v>3635</v>
      </c>
      <c r="D15456" s="91" t="s">
        <v>7166</v>
      </c>
    </row>
    <row r="15457" spans="1:4">
      <c r="A15457" s="95">
        <v>9905</v>
      </c>
      <c r="B15457" s="90" t="s">
        <v>22098</v>
      </c>
      <c r="C15457" s="89" t="s">
        <v>3635</v>
      </c>
      <c r="D15457" s="91" t="s">
        <v>868</v>
      </c>
    </row>
    <row r="15458" spans="1:4">
      <c r="A15458" s="95">
        <v>9906</v>
      </c>
      <c r="B15458" s="90" t="s">
        <v>22099</v>
      </c>
      <c r="C15458" s="89" t="s">
        <v>3635</v>
      </c>
      <c r="D15458" s="91" t="s">
        <v>795</v>
      </c>
    </row>
    <row r="15459" spans="1:4">
      <c r="A15459" s="95">
        <v>9907</v>
      </c>
      <c r="B15459" s="90" t="s">
        <v>22100</v>
      </c>
      <c r="C15459" s="89" t="s">
        <v>3635</v>
      </c>
      <c r="D15459" s="91" t="s">
        <v>7180</v>
      </c>
    </row>
    <row r="15460" spans="1:4">
      <c r="A15460" s="95">
        <v>9908</v>
      </c>
      <c r="B15460" s="90" t="s">
        <v>22101</v>
      </c>
      <c r="C15460" s="89" t="s">
        <v>3635</v>
      </c>
      <c r="D15460" s="91" t="s">
        <v>7182</v>
      </c>
    </row>
    <row r="15461" spans="1:4">
      <c r="A15461" s="95">
        <v>9909</v>
      </c>
      <c r="B15461" s="90" t="s">
        <v>22102</v>
      </c>
      <c r="C15461" s="89" t="s">
        <v>3635</v>
      </c>
      <c r="D15461" s="91" t="s">
        <v>7178</v>
      </c>
    </row>
    <row r="15462" spans="1:4">
      <c r="A15462" s="95">
        <v>9910</v>
      </c>
      <c r="B15462" s="90" t="s">
        <v>22103</v>
      </c>
      <c r="C15462" s="89" t="s">
        <v>3635</v>
      </c>
      <c r="D15462" s="91" t="s">
        <v>7176</v>
      </c>
    </row>
    <row r="15463" spans="1:4">
      <c r="A15463" s="95">
        <v>9912</v>
      </c>
      <c r="B15463" s="90" t="s">
        <v>22104</v>
      </c>
      <c r="C15463" s="89" t="s">
        <v>3635</v>
      </c>
      <c r="D15463" s="97" t="s">
        <v>22105</v>
      </c>
    </row>
    <row r="15464" spans="1:4">
      <c r="A15464" s="95">
        <v>9914</v>
      </c>
      <c r="B15464" s="90" t="s">
        <v>22106</v>
      </c>
      <c r="C15464" s="89" t="s">
        <v>3635</v>
      </c>
      <c r="D15464" s="92" t="s">
        <v>2218</v>
      </c>
    </row>
    <row r="15465" spans="1:4">
      <c r="A15465" s="95">
        <v>9921</v>
      </c>
      <c r="B15465" s="90" t="s">
        <v>22107</v>
      </c>
      <c r="C15465" s="89" t="s">
        <v>3635</v>
      </c>
      <c r="D15465" s="93" t="s">
        <v>22108</v>
      </c>
    </row>
    <row r="15466" spans="1:4">
      <c r="A15466" s="95">
        <v>10228</v>
      </c>
      <c r="B15466" s="90" t="s">
        <v>22109</v>
      </c>
      <c r="C15466" s="89" t="s">
        <v>3635</v>
      </c>
      <c r="D15466" s="91" t="s">
        <v>7210</v>
      </c>
    </row>
    <row r="15467" spans="1:4">
      <c r="A15467" s="95">
        <v>10229</v>
      </c>
      <c r="B15467" s="90" t="s">
        <v>22110</v>
      </c>
      <c r="C15467" s="89" t="s">
        <v>3635</v>
      </c>
      <c r="D15467" s="91" t="s">
        <v>2386</v>
      </c>
    </row>
    <row r="15468" spans="1:4">
      <c r="A15468" s="95">
        <v>10230</v>
      </c>
      <c r="B15468" s="90" t="s">
        <v>22111</v>
      </c>
      <c r="C15468" s="89" t="s">
        <v>3635</v>
      </c>
      <c r="D15468" s="91" t="s">
        <v>22112</v>
      </c>
    </row>
    <row r="15469" spans="1:4">
      <c r="A15469" s="95">
        <v>10231</v>
      </c>
      <c r="B15469" s="90" t="s">
        <v>22113</v>
      </c>
      <c r="C15469" s="89" t="s">
        <v>3635</v>
      </c>
      <c r="D15469" s="91" t="s">
        <v>7189</v>
      </c>
    </row>
    <row r="15470" spans="1:4">
      <c r="A15470" s="95">
        <v>10232</v>
      </c>
      <c r="B15470" s="90" t="s">
        <v>22114</v>
      </c>
      <c r="C15470" s="89" t="s">
        <v>3635</v>
      </c>
      <c r="D15470" s="91" t="s">
        <v>3291</v>
      </c>
    </row>
    <row r="15471" spans="1:4">
      <c r="A15471" s="95">
        <v>10233</v>
      </c>
      <c r="B15471" s="90" t="s">
        <v>22115</v>
      </c>
      <c r="C15471" s="89" t="s">
        <v>3635</v>
      </c>
      <c r="D15471" s="91" t="s">
        <v>7216</v>
      </c>
    </row>
    <row r="15472" spans="1:4">
      <c r="A15472" s="95">
        <v>10234</v>
      </c>
      <c r="B15472" s="90" t="s">
        <v>22116</v>
      </c>
      <c r="C15472" s="89" t="s">
        <v>3635</v>
      </c>
      <c r="D15472" s="91" t="s">
        <v>7214</v>
      </c>
    </row>
    <row r="15473" spans="1:4">
      <c r="A15473" s="95">
        <v>10235</v>
      </c>
      <c r="B15473" s="90" t="s">
        <v>22117</v>
      </c>
      <c r="C15473" s="89" t="s">
        <v>3635</v>
      </c>
      <c r="D15473" s="91" t="s">
        <v>7191</v>
      </c>
    </row>
    <row r="15474" spans="1:4">
      <c r="A15474" s="95">
        <v>10236</v>
      </c>
      <c r="B15474" s="90" t="s">
        <v>22118</v>
      </c>
      <c r="C15474" s="89" t="s">
        <v>3635</v>
      </c>
      <c r="D15474" s="91" t="s">
        <v>7185</v>
      </c>
    </row>
    <row r="15475" spans="1:4">
      <c r="A15475" s="95">
        <v>10404</v>
      </c>
      <c r="B15475" s="90" t="s">
        <v>22119</v>
      </c>
      <c r="C15475" s="89" t="s">
        <v>3635</v>
      </c>
      <c r="D15475" s="91" t="s">
        <v>7218</v>
      </c>
    </row>
    <row r="15476" spans="1:4">
      <c r="B15476" s="90" t="s">
        <v>22120</v>
      </c>
    </row>
    <row r="15477" spans="1:4">
      <c r="A15477" s="95">
        <v>10405</v>
      </c>
      <c r="B15477" s="90" t="s">
        <v>22121</v>
      </c>
      <c r="C15477" s="89" t="s">
        <v>3635</v>
      </c>
      <c r="D15477" s="91" t="s">
        <v>7229</v>
      </c>
    </row>
    <row r="15478" spans="1:4">
      <c r="B15478" s="90" t="s">
        <v>22120</v>
      </c>
    </row>
    <row r="15479" spans="1:4">
      <c r="A15479" s="95">
        <v>10406</v>
      </c>
      <c r="B15479" s="90" t="s">
        <v>22122</v>
      </c>
      <c r="C15479" s="89" t="s">
        <v>3635</v>
      </c>
      <c r="D15479" s="91" t="s">
        <v>7231</v>
      </c>
    </row>
    <row r="15480" spans="1:4">
      <c r="D15480" s="89" t="s">
        <v>3701</v>
      </c>
    </row>
    <row r="15481" spans="1:4">
      <c r="B15481" s="87" t="s">
        <v>22123</v>
      </c>
    </row>
    <row r="15483" spans="1:4">
      <c r="B15483" s="87" t="s">
        <v>3609</v>
      </c>
      <c r="C15483" s="88" t="s">
        <v>3610</v>
      </c>
    </row>
    <row r="15484" spans="1:4">
      <c r="D15484" s="88" t="s">
        <v>3611</v>
      </c>
    </row>
    <row r="15485" spans="1:4">
      <c r="A15485" s="88" t="s">
        <v>3612</v>
      </c>
      <c r="B15485" s="87" t="s">
        <v>3613</v>
      </c>
      <c r="C15485" s="88" t="s">
        <v>3614</v>
      </c>
    </row>
    <row r="15486" spans="1:4">
      <c r="A15486" s="95">
        <v>10407</v>
      </c>
      <c r="B15486" s="90" t="s">
        <v>22124</v>
      </c>
      <c r="C15486" s="89" t="s">
        <v>3635</v>
      </c>
      <c r="D15486" s="91" t="s">
        <v>7233</v>
      </c>
    </row>
    <row r="15487" spans="1:4">
      <c r="A15487" s="95">
        <v>10408</v>
      </c>
      <c r="B15487" s="90" t="s">
        <v>22125</v>
      </c>
      <c r="C15487" s="89" t="s">
        <v>3635</v>
      </c>
      <c r="D15487" s="91" t="s">
        <v>22126</v>
      </c>
    </row>
    <row r="15488" spans="1:4">
      <c r="A15488" s="95">
        <v>10409</v>
      </c>
      <c r="B15488" s="90" t="s">
        <v>22127</v>
      </c>
      <c r="C15488" s="89" t="s">
        <v>3635</v>
      </c>
      <c r="D15488" s="91" t="s">
        <v>7225</v>
      </c>
    </row>
    <row r="15489" spans="1:4">
      <c r="B15489" s="90" t="s">
        <v>22120</v>
      </c>
    </row>
    <row r="15490" spans="1:4">
      <c r="A15490" s="95">
        <v>10410</v>
      </c>
      <c r="B15490" s="90" t="s">
        <v>22128</v>
      </c>
      <c r="C15490" s="89" t="s">
        <v>3635</v>
      </c>
      <c r="D15490" s="91" t="s">
        <v>2964</v>
      </c>
    </row>
    <row r="15491" spans="1:4">
      <c r="A15491" s="95">
        <v>10411</v>
      </c>
      <c r="B15491" s="90" t="s">
        <v>22129</v>
      </c>
      <c r="C15491" s="89" t="s">
        <v>3635</v>
      </c>
      <c r="D15491" s="91" t="s">
        <v>7223</v>
      </c>
    </row>
    <row r="15492" spans="1:4">
      <c r="B15492" s="90" t="s">
        <v>22120</v>
      </c>
    </row>
    <row r="15493" spans="1:4">
      <c r="A15493" s="95">
        <v>10412</v>
      </c>
      <c r="B15493" s="90" t="s">
        <v>22130</v>
      </c>
      <c r="C15493" s="89" t="s">
        <v>3635</v>
      </c>
      <c r="D15493" s="91" t="s">
        <v>7220</v>
      </c>
    </row>
    <row r="15494" spans="1:4">
      <c r="B15494" s="90" t="s">
        <v>22120</v>
      </c>
    </row>
    <row r="15495" spans="1:4">
      <c r="A15495" s="95">
        <v>10413</v>
      </c>
      <c r="B15495" s="90" t="s">
        <v>22131</v>
      </c>
      <c r="C15495" s="89" t="s">
        <v>3635</v>
      </c>
      <c r="D15495" s="91" t="s">
        <v>2224</v>
      </c>
    </row>
    <row r="15496" spans="1:4">
      <c r="A15496" s="95">
        <v>10414</v>
      </c>
      <c r="B15496" s="90" t="s">
        <v>22132</v>
      </c>
      <c r="C15496" s="89" t="s">
        <v>3635</v>
      </c>
      <c r="D15496" s="91" t="s">
        <v>22133</v>
      </c>
    </row>
    <row r="15497" spans="1:4">
      <c r="A15497" s="95">
        <v>10415</v>
      </c>
      <c r="B15497" s="90" t="s">
        <v>22134</v>
      </c>
      <c r="C15497" s="89" t="s">
        <v>3635</v>
      </c>
      <c r="D15497" s="91" t="s">
        <v>22135</v>
      </c>
    </row>
    <row r="15498" spans="1:4">
      <c r="A15498" s="95">
        <v>10416</v>
      </c>
      <c r="B15498" s="90" t="s">
        <v>22136</v>
      </c>
      <c r="C15498" s="89" t="s">
        <v>3635</v>
      </c>
      <c r="D15498" s="91" t="s">
        <v>22137</v>
      </c>
    </row>
    <row r="15499" spans="1:4">
      <c r="A15499" s="95">
        <v>10417</v>
      </c>
      <c r="B15499" s="90" t="s">
        <v>22138</v>
      </c>
      <c r="C15499" s="89" t="s">
        <v>3635</v>
      </c>
      <c r="D15499" s="91" t="s">
        <v>10807</v>
      </c>
    </row>
    <row r="15500" spans="1:4">
      <c r="A15500" s="95">
        <v>10418</v>
      </c>
      <c r="B15500" s="90" t="s">
        <v>22139</v>
      </c>
      <c r="C15500" s="89" t="s">
        <v>3635</v>
      </c>
      <c r="D15500" s="91" t="s">
        <v>13319</v>
      </c>
    </row>
    <row r="15501" spans="1:4">
      <c r="A15501" s="95">
        <v>10419</v>
      </c>
      <c r="B15501" s="90" t="s">
        <v>22140</v>
      </c>
      <c r="C15501" s="89" t="s">
        <v>3635</v>
      </c>
      <c r="D15501" s="91" t="s">
        <v>22141</v>
      </c>
    </row>
    <row r="15502" spans="1:4">
      <c r="A15502" s="95">
        <v>10420</v>
      </c>
      <c r="B15502" s="90" t="s">
        <v>22142</v>
      </c>
      <c r="C15502" s="89" t="s">
        <v>3635</v>
      </c>
      <c r="D15502" s="91" t="s">
        <v>22143</v>
      </c>
    </row>
    <row r="15503" spans="1:4">
      <c r="A15503" s="95">
        <v>10421</v>
      </c>
      <c r="B15503" s="90" t="s">
        <v>22144</v>
      </c>
      <c r="C15503" s="89" t="s">
        <v>3635</v>
      </c>
      <c r="D15503" s="91" t="s">
        <v>22145</v>
      </c>
    </row>
    <row r="15504" spans="1:4">
      <c r="A15504" s="95">
        <v>10422</v>
      </c>
      <c r="B15504" s="90" t="s">
        <v>22146</v>
      </c>
      <c r="C15504" s="89" t="s">
        <v>3635</v>
      </c>
      <c r="D15504" s="91" t="s">
        <v>22147</v>
      </c>
    </row>
    <row r="15505" spans="1:4">
      <c r="A15505" s="95">
        <v>10423</v>
      </c>
      <c r="B15505" s="90" t="s">
        <v>22148</v>
      </c>
      <c r="C15505" s="89" t="s">
        <v>3635</v>
      </c>
      <c r="D15505" s="91" t="s">
        <v>22149</v>
      </c>
    </row>
    <row r="15506" spans="1:4">
      <c r="A15506" s="95">
        <v>10425</v>
      </c>
      <c r="B15506" s="90" t="s">
        <v>22150</v>
      </c>
      <c r="C15506" s="89" t="s">
        <v>3635</v>
      </c>
      <c r="D15506" s="91" t="s">
        <v>1134</v>
      </c>
    </row>
    <row r="15507" spans="1:4">
      <c r="A15507" s="95">
        <v>10426</v>
      </c>
      <c r="B15507" s="90" t="s">
        <v>22151</v>
      </c>
      <c r="C15507" s="89" t="s">
        <v>3635</v>
      </c>
      <c r="D15507" s="91" t="s">
        <v>22152</v>
      </c>
    </row>
    <row r="15508" spans="1:4">
      <c r="A15508" s="95">
        <v>10427</v>
      </c>
      <c r="B15508" s="90" t="s">
        <v>22153</v>
      </c>
      <c r="C15508" s="89" t="s">
        <v>3635</v>
      </c>
      <c r="D15508" s="91" t="s">
        <v>8095</v>
      </c>
    </row>
    <row r="15509" spans="1:4">
      <c r="A15509" s="95">
        <v>10428</v>
      </c>
      <c r="B15509" s="90" t="s">
        <v>22154</v>
      </c>
      <c r="C15509" s="89" t="s">
        <v>3635</v>
      </c>
      <c r="D15509" s="91" t="s">
        <v>22155</v>
      </c>
    </row>
    <row r="15510" spans="1:4">
      <c r="A15510" s="95">
        <v>10429</v>
      </c>
      <c r="B15510" s="90" t="s">
        <v>22156</v>
      </c>
      <c r="C15510" s="89" t="s">
        <v>3635</v>
      </c>
      <c r="D15510" s="91" t="s">
        <v>22157</v>
      </c>
    </row>
    <row r="15511" spans="1:4">
      <c r="A15511" s="95">
        <v>10430</v>
      </c>
      <c r="B15511" s="90" t="s">
        <v>22158</v>
      </c>
      <c r="C15511" s="89" t="s">
        <v>3635</v>
      </c>
      <c r="D15511" s="91" t="s">
        <v>22159</v>
      </c>
    </row>
    <row r="15512" spans="1:4">
      <c r="A15512" s="95">
        <v>10431</v>
      </c>
      <c r="B15512" s="90" t="s">
        <v>22160</v>
      </c>
      <c r="C15512" s="89" t="s">
        <v>3635</v>
      </c>
      <c r="D15512" s="91" t="s">
        <v>22161</v>
      </c>
    </row>
    <row r="15513" spans="1:4">
      <c r="A15513" s="95">
        <v>10432</v>
      </c>
      <c r="B15513" s="90" t="s">
        <v>22162</v>
      </c>
      <c r="C15513" s="89" t="s">
        <v>3635</v>
      </c>
      <c r="D15513" s="91" t="s">
        <v>16136</v>
      </c>
    </row>
    <row r="15514" spans="1:4">
      <c r="A15514" s="95">
        <v>10475</v>
      </c>
      <c r="B15514" s="90" t="s">
        <v>22163</v>
      </c>
      <c r="C15514" s="89" t="s">
        <v>3745</v>
      </c>
      <c r="D15514" s="91" t="s">
        <v>3519</v>
      </c>
    </row>
    <row r="15515" spans="1:4">
      <c r="A15515" s="95">
        <v>10478</v>
      </c>
      <c r="B15515" s="90" t="s">
        <v>22164</v>
      </c>
      <c r="C15515" s="89" t="s">
        <v>3745</v>
      </c>
      <c r="D15515" s="91" t="s">
        <v>1084</v>
      </c>
    </row>
    <row r="15516" spans="1:4">
      <c r="A15516" s="95">
        <v>10481</v>
      </c>
      <c r="B15516" s="90" t="s">
        <v>22165</v>
      </c>
      <c r="C15516" s="89" t="s">
        <v>3745</v>
      </c>
      <c r="D15516" s="91" t="s">
        <v>22166</v>
      </c>
    </row>
    <row r="15517" spans="1:4">
      <c r="A15517" s="95">
        <v>10488</v>
      </c>
      <c r="B15517" s="90" t="s">
        <v>22167</v>
      </c>
      <c r="C15517" s="89" t="s">
        <v>3635</v>
      </c>
      <c r="D15517" s="97" t="s">
        <v>22168</v>
      </c>
    </row>
    <row r="15518" spans="1:4">
      <c r="A15518" s="95">
        <v>10489</v>
      </c>
      <c r="B15518" s="90" t="s">
        <v>18588</v>
      </c>
      <c r="C15518" s="89" t="s">
        <v>3681</v>
      </c>
      <c r="D15518" s="91" t="s">
        <v>1719</v>
      </c>
    </row>
    <row r="15519" spans="1:4">
      <c r="A15519" s="95">
        <v>10490</v>
      </c>
      <c r="B15519" s="90" t="s">
        <v>22169</v>
      </c>
      <c r="C15519" s="89" t="s">
        <v>3617</v>
      </c>
      <c r="D15519" s="91" t="s">
        <v>3666</v>
      </c>
    </row>
    <row r="15520" spans="1:4">
      <c r="A15520" s="95">
        <v>10491</v>
      </c>
      <c r="B15520" s="90" t="s">
        <v>22170</v>
      </c>
      <c r="C15520" s="89" t="s">
        <v>3617</v>
      </c>
      <c r="D15520" s="91" t="s">
        <v>7270</v>
      </c>
    </row>
    <row r="15521" spans="1:4">
      <c r="D15521" s="89" t="s">
        <v>3701</v>
      </c>
    </row>
    <row r="15522" spans="1:4">
      <c r="B15522" s="87" t="s">
        <v>22171</v>
      </c>
    </row>
    <row r="15524" spans="1:4">
      <c r="B15524" s="87" t="s">
        <v>3609</v>
      </c>
      <c r="C15524" s="88" t="s">
        <v>3610</v>
      </c>
    </row>
    <row r="15525" spans="1:4">
      <c r="D15525" s="88" t="s">
        <v>3611</v>
      </c>
    </row>
    <row r="15526" spans="1:4">
      <c r="A15526" s="88" t="s">
        <v>3612</v>
      </c>
      <c r="B15526" s="87" t="s">
        <v>3613</v>
      </c>
      <c r="C15526" s="88" t="s">
        <v>3614</v>
      </c>
    </row>
    <row r="15527" spans="1:4">
      <c r="A15527" s="95">
        <v>10492</v>
      </c>
      <c r="B15527" s="90" t="s">
        <v>22172</v>
      </c>
      <c r="C15527" s="89" t="s">
        <v>3617</v>
      </c>
      <c r="D15527" s="91" t="s">
        <v>3437</v>
      </c>
    </row>
    <row r="15528" spans="1:4">
      <c r="A15528" s="95">
        <v>10493</v>
      </c>
      <c r="B15528" s="90" t="s">
        <v>22173</v>
      </c>
      <c r="C15528" s="89" t="s">
        <v>3617</v>
      </c>
      <c r="D15528" s="91" t="s">
        <v>7268</v>
      </c>
    </row>
    <row r="15529" spans="1:4">
      <c r="A15529" s="95">
        <v>10496</v>
      </c>
      <c r="B15529" s="90" t="s">
        <v>22174</v>
      </c>
      <c r="C15529" s="89" t="s">
        <v>3617</v>
      </c>
      <c r="D15529" s="91" t="s">
        <v>7776</v>
      </c>
    </row>
    <row r="15530" spans="1:4">
      <c r="A15530" s="95">
        <v>10497</v>
      </c>
      <c r="B15530" s="90" t="s">
        <v>22175</v>
      </c>
      <c r="C15530" s="89" t="s">
        <v>3617</v>
      </c>
      <c r="D15530" s="93" t="s">
        <v>22176</v>
      </c>
    </row>
    <row r="15531" spans="1:4">
      <c r="A15531" s="95">
        <v>10498</v>
      </c>
      <c r="B15531" s="90" t="s">
        <v>22177</v>
      </c>
      <c r="C15531" s="89" t="s">
        <v>3751</v>
      </c>
      <c r="D15531" s="91" t="s">
        <v>700</v>
      </c>
    </row>
    <row r="15532" spans="1:4">
      <c r="A15532" s="95">
        <v>10499</v>
      </c>
      <c r="B15532" s="90" t="s">
        <v>22178</v>
      </c>
      <c r="C15532" s="89" t="s">
        <v>3617</v>
      </c>
      <c r="D15532" s="91" t="s">
        <v>4160</v>
      </c>
    </row>
    <row r="15533" spans="1:4">
      <c r="A15533" s="95">
        <v>10501</v>
      </c>
      <c r="B15533" s="90" t="s">
        <v>22179</v>
      </c>
      <c r="C15533" s="89" t="s">
        <v>3617</v>
      </c>
      <c r="D15533" s="91" t="s">
        <v>22180</v>
      </c>
    </row>
    <row r="15534" spans="1:4">
      <c r="A15534" s="95">
        <v>10502</v>
      </c>
      <c r="B15534" s="90" t="s">
        <v>22181</v>
      </c>
      <c r="C15534" s="89" t="s">
        <v>3617</v>
      </c>
      <c r="D15534" s="91" t="s">
        <v>22182</v>
      </c>
    </row>
    <row r="15535" spans="1:4">
      <c r="A15535" s="95">
        <v>10503</v>
      </c>
      <c r="B15535" s="90" t="s">
        <v>22183</v>
      </c>
      <c r="C15535" s="89" t="s">
        <v>3617</v>
      </c>
      <c r="D15535" s="91" t="s">
        <v>22184</v>
      </c>
    </row>
    <row r="15536" spans="1:4">
      <c r="A15536" s="95">
        <v>10504</v>
      </c>
      <c r="B15536" s="90" t="s">
        <v>22185</v>
      </c>
      <c r="C15536" s="89" t="s">
        <v>3617</v>
      </c>
      <c r="D15536" s="93" t="s">
        <v>22186</v>
      </c>
    </row>
    <row r="15537" spans="1:4">
      <c r="A15537" s="95">
        <v>10505</v>
      </c>
      <c r="B15537" s="90" t="s">
        <v>22187</v>
      </c>
      <c r="C15537" s="89" t="s">
        <v>3617</v>
      </c>
      <c r="D15537" s="91" t="s">
        <v>13884</v>
      </c>
    </row>
    <row r="15538" spans="1:4">
      <c r="A15538" s="95">
        <v>10506</v>
      </c>
      <c r="B15538" s="90" t="s">
        <v>22188</v>
      </c>
      <c r="C15538" s="89" t="s">
        <v>3617</v>
      </c>
      <c r="D15538" s="91" t="s">
        <v>7272</v>
      </c>
    </row>
    <row r="15539" spans="1:4">
      <c r="A15539" s="95">
        <v>10507</v>
      </c>
      <c r="B15539" s="90" t="s">
        <v>22189</v>
      </c>
      <c r="C15539" s="89" t="s">
        <v>3617</v>
      </c>
      <c r="D15539" s="91" t="s">
        <v>22190</v>
      </c>
    </row>
    <row r="15540" spans="1:4">
      <c r="A15540" s="95">
        <v>10510</v>
      </c>
      <c r="B15540" s="90" t="s">
        <v>22191</v>
      </c>
      <c r="C15540" s="89" t="s">
        <v>3635</v>
      </c>
      <c r="D15540" s="91" t="s">
        <v>5567</v>
      </c>
    </row>
    <row r="15541" spans="1:4">
      <c r="A15541" s="95">
        <v>10511</v>
      </c>
      <c r="B15541" s="90" t="s">
        <v>22192</v>
      </c>
      <c r="C15541" s="89" t="s">
        <v>20233</v>
      </c>
      <c r="D15541" s="91" t="s">
        <v>3502</v>
      </c>
    </row>
    <row r="15542" spans="1:4">
      <c r="A15542" s="95">
        <v>10512</v>
      </c>
      <c r="B15542" s="90" t="s">
        <v>22193</v>
      </c>
      <c r="C15542" s="89" t="s">
        <v>15068</v>
      </c>
      <c r="D15542" s="92" t="s">
        <v>2605</v>
      </c>
    </row>
    <row r="15543" spans="1:4">
      <c r="A15543" s="95">
        <v>10515</v>
      </c>
      <c r="B15543" s="90" t="s">
        <v>22194</v>
      </c>
      <c r="C15543" s="89" t="s">
        <v>3617</v>
      </c>
      <c r="D15543" s="91" t="s">
        <v>22195</v>
      </c>
    </row>
    <row r="15544" spans="1:4">
      <c r="A15544" s="95">
        <v>10518</v>
      </c>
      <c r="B15544" s="90" t="s">
        <v>22196</v>
      </c>
      <c r="C15544" s="89" t="s">
        <v>3635</v>
      </c>
      <c r="D15544" s="91" t="s">
        <v>2143</v>
      </c>
    </row>
    <row r="15545" spans="1:4">
      <c r="A15545" s="95">
        <v>10521</v>
      </c>
      <c r="B15545" s="90" t="s">
        <v>22197</v>
      </c>
      <c r="C15545" s="89" t="s">
        <v>3635</v>
      </c>
      <c r="D15545" s="91" t="s">
        <v>22198</v>
      </c>
    </row>
    <row r="15546" spans="1:4">
      <c r="B15546" s="90" t="s">
        <v>22199</v>
      </c>
    </row>
    <row r="15547" spans="1:4">
      <c r="B15547" s="90" t="s">
        <v>22200</v>
      </c>
    </row>
    <row r="15548" spans="1:4">
      <c r="A15548" s="95">
        <v>10527</v>
      </c>
      <c r="B15548" s="90" t="s">
        <v>22201</v>
      </c>
      <c r="C15548" s="89" t="s">
        <v>22202</v>
      </c>
      <c r="D15548" s="91" t="s">
        <v>585</v>
      </c>
    </row>
    <row r="15549" spans="1:4">
      <c r="A15549" s="95">
        <v>10535</v>
      </c>
      <c r="B15549" s="90" t="s">
        <v>22203</v>
      </c>
      <c r="C15549" s="89" t="s">
        <v>3635</v>
      </c>
      <c r="D15549" s="92" t="s">
        <v>22204</v>
      </c>
    </row>
    <row r="15550" spans="1:4">
      <c r="B15550" s="90" t="s">
        <v>22205</v>
      </c>
    </row>
    <row r="15551" spans="1:4">
      <c r="A15551" s="95">
        <v>10537</v>
      </c>
      <c r="B15551" s="90" t="s">
        <v>22206</v>
      </c>
      <c r="C15551" s="89" t="s">
        <v>3635</v>
      </c>
      <c r="D15551" s="93" t="s">
        <v>22207</v>
      </c>
    </row>
    <row r="15552" spans="1:4">
      <c r="A15552" s="95">
        <v>10541</v>
      </c>
      <c r="B15552" s="90" t="s">
        <v>22208</v>
      </c>
      <c r="C15552" s="89" t="s">
        <v>3973</v>
      </c>
      <c r="D15552" s="91" t="s">
        <v>632</v>
      </c>
    </row>
    <row r="15553" spans="1:4">
      <c r="A15553" s="95">
        <v>10542</v>
      </c>
      <c r="B15553" s="90" t="s">
        <v>22209</v>
      </c>
      <c r="C15553" s="89" t="s">
        <v>3973</v>
      </c>
      <c r="D15553" s="91" t="s">
        <v>3401</v>
      </c>
    </row>
    <row r="15554" spans="1:4">
      <c r="A15554" s="95">
        <v>10543</v>
      </c>
      <c r="B15554" s="90" t="s">
        <v>22210</v>
      </c>
      <c r="C15554" s="89" t="s">
        <v>3973</v>
      </c>
      <c r="D15554" s="91" t="s">
        <v>17044</v>
      </c>
    </row>
    <row r="15555" spans="1:4">
      <c r="A15555" s="95">
        <v>10544</v>
      </c>
      <c r="B15555" s="90" t="s">
        <v>22211</v>
      </c>
      <c r="C15555" s="89" t="s">
        <v>3973</v>
      </c>
      <c r="D15555" s="91" t="s">
        <v>15343</v>
      </c>
    </row>
    <row r="15556" spans="1:4">
      <c r="A15556" s="95">
        <v>10545</v>
      </c>
      <c r="B15556" s="90" t="s">
        <v>22212</v>
      </c>
      <c r="C15556" s="89" t="s">
        <v>3973</v>
      </c>
      <c r="D15556" s="91" t="s">
        <v>15345</v>
      </c>
    </row>
    <row r="15557" spans="1:4">
      <c r="A15557" s="95">
        <v>10553</v>
      </c>
      <c r="B15557" s="90" t="s">
        <v>21513</v>
      </c>
      <c r="C15557" s="89" t="s">
        <v>3635</v>
      </c>
      <c r="D15557" s="91" t="s">
        <v>6449</v>
      </c>
    </row>
    <row r="15558" spans="1:4">
      <c r="B15558" s="90" t="s">
        <v>22213</v>
      </c>
    </row>
    <row r="15559" spans="1:4">
      <c r="A15559" s="95">
        <v>10554</v>
      </c>
      <c r="B15559" s="90" t="s">
        <v>21499</v>
      </c>
      <c r="C15559" s="89" t="s">
        <v>3635</v>
      </c>
      <c r="D15559" s="91" t="s">
        <v>6451</v>
      </c>
    </row>
    <row r="15560" spans="1:4">
      <c r="B15560" s="90" t="s">
        <v>22213</v>
      </c>
    </row>
    <row r="15561" spans="1:4">
      <c r="A15561" s="95">
        <v>10555</v>
      </c>
      <c r="B15561" s="90" t="s">
        <v>21507</v>
      </c>
      <c r="C15561" s="89" t="s">
        <v>3635</v>
      </c>
      <c r="D15561" s="91" t="s">
        <v>8272</v>
      </c>
    </row>
    <row r="15562" spans="1:4">
      <c r="B15562" s="90" t="s">
        <v>22213</v>
      </c>
    </row>
    <row r="15563" spans="1:4">
      <c r="D15563" s="89" t="s">
        <v>3701</v>
      </c>
    </row>
    <row r="15564" spans="1:4">
      <c r="B15564" s="87" t="s">
        <v>22214</v>
      </c>
    </row>
    <row r="15566" spans="1:4">
      <c r="B15566" s="87" t="s">
        <v>3609</v>
      </c>
      <c r="C15566" s="88" t="s">
        <v>3610</v>
      </c>
    </row>
    <row r="15567" spans="1:4">
      <c r="D15567" s="88" t="s">
        <v>3611</v>
      </c>
    </row>
    <row r="15568" spans="1:4">
      <c r="A15568" s="88" t="s">
        <v>3612</v>
      </c>
      <c r="B15568" s="87" t="s">
        <v>3613</v>
      </c>
      <c r="C15568" s="88" t="s">
        <v>3614</v>
      </c>
    </row>
    <row r="15569" spans="1:4">
      <c r="A15569" s="95">
        <v>10556</v>
      </c>
      <c r="B15569" s="90" t="s">
        <v>21504</v>
      </c>
      <c r="C15569" s="89" t="s">
        <v>3635</v>
      </c>
      <c r="D15569" s="91" t="s">
        <v>22215</v>
      </c>
    </row>
    <row r="15570" spans="1:4">
      <c r="B15570" s="90" t="s">
        <v>22213</v>
      </c>
    </row>
    <row r="15571" spans="1:4">
      <c r="A15571" s="95">
        <v>10559</v>
      </c>
      <c r="B15571" s="90" t="s">
        <v>22216</v>
      </c>
      <c r="C15571" s="89" t="s">
        <v>3635</v>
      </c>
      <c r="D15571" s="92" t="s">
        <v>22217</v>
      </c>
    </row>
    <row r="15572" spans="1:4">
      <c r="A15572" s="95">
        <v>10561</v>
      </c>
      <c r="B15572" s="90" t="s">
        <v>22218</v>
      </c>
      <c r="C15572" s="89" t="s">
        <v>3751</v>
      </c>
      <c r="D15572" s="89" t="s">
        <v>1374</v>
      </c>
    </row>
    <row r="15573" spans="1:4">
      <c r="A15573" s="95">
        <v>10567</v>
      </c>
      <c r="B15573" s="90" t="s">
        <v>22219</v>
      </c>
      <c r="C15573" s="89" t="s">
        <v>3973</v>
      </c>
      <c r="D15573" s="91" t="s">
        <v>909</v>
      </c>
    </row>
    <row r="15574" spans="1:4">
      <c r="A15574" s="95">
        <v>10569</v>
      </c>
      <c r="B15574" s="90" t="s">
        <v>22220</v>
      </c>
      <c r="C15574" s="89" t="s">
        <v>3635</v>
      </c>
      <c r="D15574" s="91" t="s">
        <v>379</v>
      </c>
    </row>
    <row r="15575" spans="1:4">
      <c r="A15575" s="95">
        <v>10571</v>
      </c>
      <c r="B15575" s="90" t="s">
        <v>22221</v>
      </c>
      <c r="C15575" s="89" t="s">
        <v>3617</v>
      </c>
      <c r="D15575" s="91" t="s">
        <v>22222</v>
      </c>
    </row>
    <row r="15576" spans="1:4">
      <c r="A15576" s="95">
        <v>10575</v>
      </c>
      <c r="B15576" s="90" t="s">
        <v>22223</v>
      </c>
      <c r="C15576" s="89" t="s">
        <v>3635</v>
      </c>
      <c r="D15576" s="91" t="s">
        <v>4885</v>
      </c>
    </row>
    <row r="15577" spans="1:4">
      <c r="B15577" s="90" t="s">
        <v>22224</v>
      </c>
    </row>
    <row r="15578" spans="1:4">
      <c r="A15578" s="95">
        <v>10577</v>
      </c>
      <c r="B15578" s="90" t="s">
        <v>22225</v>
      </c>
      <c r="C15578" s="89" t="s">
        <v>3635</v>
      </c>
      <c r="D15578" s="91" t="s">
        <v>1168</v>
      </c>
    </row>
    <row r="15579" spans="1:4">
      <c r="A15579" s="95">
        <v>10578</v>
      </c>
      <c r="B15579" s="90" t="s">
        <v>22226</v>
      </c>
      <c r="C15579" s="89" t="s">
        <v>3635</v>
      </c>
      <c r="D15579" s="91" t="s">
        <v>585</v>
      </c>
    </row>
    <row r="15580" spans="1:4">
      <c r="A15580" s="95">
        <v>10579</v>
      </c>
      <c r="B15580" s="90" t="s">
        <v>22227</v>
      </c>
      <c r="C15580" s="89" t="s">
        <v>3635</v>
      </c>
      <c r="D15580" s="91" t="s">
        <v>2682</v>
      </c>
    </row>
    <row r="15581" spans="1:4">
      <c r="A15581" s="95">
        <v>10582</v>
      </c>
      <c r="B15581" s="90" t="s">
        <v>22228</v>
      </c>
      <c r="C15581" s="89" t="s">
        <v>3635</v>
      </c>
      <c r="D15581" s="91" t="s">
        <v>475</v>
      </c>
    </row>
    <row r="15582" spans="1:4">
      <c r="A15582" s="95">
        <v>10583</v>
      </c>
      <c r="B15582" s="90" t="s">
        <v>22229</v>
      </c>
      <c r="C15582" s="89" t="s">
        <v>3635</v>
      </c>
      <c r="D15582" s="91" t="s">
        <v>855</v>
      </c>
    </row>
    <row r="15583" spans="1:4">
      <c r="A15583" s="95">
        <v>10587</v>
      </c>
      <c r="B15583" s="90" t="s">
        <v>22230</v>
      </c>
      <c r="C15583" s="89" t="s">
        <v>3635</v>
      </c>
      <c r="D15583" s="93" t="s">
        <v>22231</v>
      </c>
    </row>
    <row r="15584" spans="1:4">
      <c r="B15584" s="90" t="s">
        <v>22232</v>
      </c>
    </row>
    <row r="15585" spans="1:4">
      <c r="A15585" s="95">
        <v>10588</v>
      </c>
      <c r="B15585" s="90" t="s">
        <v>22233</v>
      </c>
      <c r="C15585" s="89" t="s">
        <v>3635</v>
      </c>
      <c r="D15585" s="93" t="s">
        <v>22234</v>
      </c>
    </row>
    <row r="15586" spans="1:4">
      <c r="B15586" s="90" t="s">
        <v>22235</v>
      </c>
    </row>
    <row r="15587" spans="1:4">
      <c r="A15587" s="95">
        <v>10589</v>
      </c>
      <c r="B15587" s="90" t="s">
        <v>22236</v>
      </c>
      <c r="C15587" s="89" t="s">
        <v>3635</v>
      </c>
      <c r="D15587" s="93" t="s">
        <v>22237</v>
      </c>
    </row>
    <row r="15588" spans="1:4">
      <c r="B15588" s="90" t="s">
        <v>22238</v>
      </c>
    </row>
    <row r="15589" spans="1:4">
      <c r="A15589" s="95">
        <v>10592</v>
      </c>
      <c r="B15589" s="90" t="s">
        <v>22239</v>
      </c>
      <c r="C15589" s="89" t="s">
        <v>3635</v>
      </c>
      <c r="D15589" s="92" t="s">
        <v>22240</v>
      </c>
    </row>
    <row r="15590" spans="1:4">
      <c r="B15590" s="90" t="s">
        <v>22241</v>
      </c>
    </row>
    <row r="15591" spans="1:4">
      <c r="A15591" s="95">
        <v>10597</v>
      </c>
      <c r="B15591" s="90" t="s">
        <v>22242</v>
      </c>
      <c r="C15591" s="89" t="s">
        <v>3635</v>
      </c>
      <c r="D15591" s="93" t="s">
        <v>22243</v>
      </c>
    </row>
    <row r="15592" spans="1:4">
      <c r="A15592" s="95">
        <v>10598</v>
      </c>
      <c r="B15592" s="90" t="s">
        <v>22244</v>
      </c>
      <c r="C15592" s="89" t="s">
        <v>3635</v>
      </c>
      <c r="D15592" s="93" t="s">
        <v>22245</v>
      </c>
    </row>
    <row r="15593" spans="1:4">
      <c r="A15593" s="95">
        <v>10601</v>
      </c>
      <c r="B15593" s="90" t="s">
        <v>22246</v>
      </c>
      <c r="C15593" s="89" t="s">
        <v>3635</v>
      </c>
      <c r="D15593" s="93" t="s">
        <v>22247</v>
      </c>
    </row>
    <row r="15594" spans="1:4">
      <c r="B15594" s="90" t="s">
        <v>22248</v>
      </c>
    </row>
    <row r="15595" spans="1:4">
      <c r="A15595" s="95">
        <v>10604</v>
      </c>
      <c r="B15595" s="90" t="s">
        <v>22249</v>
      </c>
      <c r="C15595" s="89" t="s">
        <v>3635</v>
      </c>
      <c r="D15595" s="91" t="s">
        <v>1848</v>
      </c>
    </row>
    <row r="15596" spans="1:4">
      <c r="A15596" s="95">
        <v>10605</v>
      </c>
      <c r="B15596" s="90" t="s">
        <v>22250</v>
      </c>
      <c r="C15596" s="89" t="s">
        <v>3635</v>
      </c>
      <c r="D15596" s="91" t="s">
        <v>230</v>
      </c>
    </row>
    <row r="15597" spans="1:4">
      <c r="A15597" s="95">
        <v>10608</v>
      </c>
      <c r="B15597" s="90" t="s">
        <v>22251</v>
      </c>
      <c r="C15597" s="89" t="s">
        <v>3635</v>
      </c>
      <c r="D15597" s="92" t="s">
        <v>1610</v>
      </c>
    </row>
    <row r="15598" spans="1:4">
      <c r="A15598" s="95">
        <v>10610</v>
      </c>
      <c r="B15598" s="90" t="s">
        <v>22252</v>
      </c>
      <c r="C15598" s="89" t="s">
        <v>3635</v>
      </c>
      <c r="D15598" s="89" t="s">
        <v>599</v>
      </c>
    </row>
    <row r="15599" spans="1:4">
      <c r="A15599" s="95">
        <v>10615</v>
      </c>
      <c r="B15599" s="90" t="s">
        <v>22253</v>
      </c>
      <c r="C15599" s="89" t="s">
        <v>3635</v>
      </c>
      <c r="D15599" s="92" t="s">
        <v>22254</v>
      </c>
    </row>
    <row r="15600" spans="1:4">
      <c r="B15600" s="90" t="s">
        <v>22255</v>
      </c>
    </row>
    <row r="15601" spans="1:4">
      <c r="A15601" s="95">
        <v>10617</v>
      </c>
      <c r="B15601" s="90" t="s">
        <v>22256</v>
      </c>
      <c r="C15601" s="89" t="s">
        <v>3635</v>
      </c>
      <c r="D15601" s="91" t="s">
        <v>3302</v>
      </c>
    </row>
    <row r="15602" spans="1:4">
      <c r="A15602" s="95">
        <v>10629</v>
      </c>
      <c r="B15602" s="90" t="s">
        <v>22257</v>
      </c>
      <c r="C15602" s="89" t="s">
        <v>3617</v>
      </c>
      <c r="D15602" s="91" t="s">
        <v>1071</v>
      </c>
    </row>
    <row r="15603" spans="1:4">
      <c r="A15603" s="95">
        <v>10630</v>
      </c>
      <c r="B15603" s="90" t="s">
        <v>22258</v>
      </c>
      <c r="C15603" s="89" t="s">
        <v>3635</v>
      </c>
      <c r="D15603" s="93" t="s">
        <v>22259</v>
      </c>
    </row>
    <row r="15604" spans="1:4">
      <c r="B15604" s="90" t="s">
        <v>22260</v>
      </c>
    </row>
    <row r="15605" spans="1:4">
      <c r="A15605" s="95">
        <v>10634</v>
      </c>
      <c r="B15605" s="90" t="s">
        <v>22261</v>
      </c>
      <c r="C15605" s="89" t="s">
        <v>3635</v>
      </c>
      <c r="D15605" s="92" t="s">
        <v>22262</v>
      </c>
    </row>
    <row r="15606" spans="1:4">
      <c r="B15606" s="90" t="s">
        <v>22263</v>
      </c>
    </row>
    <row r="15607" spans="1:4">
      <c r="A15607" s="95">
        <v>10635</v>
      </c>
      <c r="B15607" s="90" t="s">
        <v>22261</v>
      </c>
      <c r="C15607" s="89" t="s">
        <v>3635</v>
      </c>
      <c r="D15607" s="93" t="s">
        <v>22264</v>
      </c>
    </row>
    <row r="15608" spans="1:4">
      <c r="B15608" s="90" t="s">
        <v>22265</v>
      </c>
    </row>
    <row r="15609" spans="1:4">
      <c r="D15609" s="89" t="s">
        <v>3701</v>
      </c>
    </row>
    <row r="15610" spans="1:4">
      <c r="B15610" s="87" t="s">
        <v>22266</v>
      </c>
    </row>
    <row r="15612" spans="1:4">
      <c r="B15612" s="87" t="s">
        <v>3609</v>
      </c>
      <c r="C15612" s="88" t="s">
        <v>3610</v>
      </c>
    </row>
    <row r="15613" spans="1:4">
      <c r="D15613" s="88" t="s">
        <v>3611</v>
      </c>
    </row>
    <row r="15614" spans="1:4">
      <c r="A15614" s="88" t="s">
        <v>3612</v>
      </c>
      <c r="B15614" s="87" t="s">
        <v>3613</v>
      </c>
      <c r="C15614" s="88" t="s">
        <v>3614</v>
      </c>
    </row>
    <row r="15615" spans="1:4">
      <c r="A15615" s="95">
        <v>10636</v>
      </c>
      <c r="B15615" s="90" t="s">
        <v>22261</v>
      </c>
      <c r="C15615" s="89" t="s">
        <v>3635</v>
      </c>
      <c r="D15615" s="93" t="s">
        <v>22267</v>
      </c>
    </row>
    <row r="15616" spans="1:4">
      <c r="B15616" s="90" t="s">
        <v>22268</v>
      </c>
    </row>
    <row r="15617" spans="1:4">
      <c r="A15617" s="95">
        <v>10637</v>
      </c>
      <c r="B15617" s="90" t="s">
        <v>22261</v>
      </c>
      <c r="C15617" s="89" t="s">
        <v>3635</v>
      </c>
      <c r="D15617" s="93" t="s">
        <v>22269</v>
      </c>
    </row>
    <row r="15618" spans="1:4">
      <c r="B15618" s="90" t="s">
        <v>22270</v>
      </c>
    </row>
    <row r="15619" spans="1:4">
      <c r="A15619" s="95">
        <v>10638</v>
      </c>
      <c r="B15619" s="90" t="s">
        <v>22271</v>
      </c>
      <c r="C15619" s="89" t="s">
        <v>3635</v>
      </c>
      <c r="D15619" s="93" t="s">
        <v>22272</v>
      </c>
    </row>
    <row r="15620" spans="1:4">
      <c r="B15620" s="90" t="s">
        <v>22273</v>
      </c>
    </row>
    <row r="15621" spans="1:4">
      <c r="A15621" s="95">
        <v>10640</v>
      </c>
      <c r="B15621" s="90" t="s">
        <v>22274</v>
      </c>
      <c r="C15621" s="89" t="s">
        <v>3635</v>
      </c>
      <c r="D15621" s="93" t="s">
        <v>1867</v>
      </c>
    </row>
    <row r="15622" spans="1:4">
      <c r="A15622" s="95">
        <v>10642</v>
      </c>
      <c r="B15622" s="90" t="s">
        <v>22275</v>
      </c>
      <c r="C15622" s="89" t="s">
        <v>3635</v>
      </c>
      <c r="D15622" s="93" t="s">
        <v>22276</v>
      </c>
    </row>
    <row r="15623" spans="1:4">
      <c r="B15623" s="90" t="s">
        <v>22277</v>
      </c>
    </row>
    <row r="15624" spans="1:4">
      <c r="A15624" s="95">
        <v>10646</v>
      </c>
      <c r="B15624" s="90" t="s">
        <v>22278</v>
      </c>
      <c r="C15624" s="89" t="s">
        <v>3635</v>
      </c>
      <c r="D15624" s="93" t="s">
        <v>22279</v>
      </c>
    </row>
    <row r="15625" spans="1:4">
      <c r="B15625" s="90" t="s">
        <v>22280</v>
      </c>
    </row>
    <row r="15626" spans="1:4">
      <c r="A15626" s="95">
        <v>10658</v>
      </c>
      <c r="B15626" s="90" t="s">
        <v>22281</v>
      </c>
      <c r="C15626" s="89" t="s">
        <v>3635</v>
      </c>
      <c r="D15626" s="92" t="s">
        <v>226</v>
      </c>
    </row>
    <row r="15627" spans="1:4">
      <c r="A15627" s="95">
        <v>10664</v>
      </c>
      <c r="B15627" s="90" t="s">
        <v>22282</v>
      </c>
      <c r="C15627" s="89" t="s">
        <v>3635</v>
      </c>
      <c r="D15627" s="93" t="s">
        <v>22283</v>
      </c>
    </row>
    <row r="15628" spans="1:4">
      <c r="A15628" s="95">
        <v>10667</v>
      </c>
      <c r="B15628" s="90" t="s">
        <v>22284</v>
      </c>
      <c r="C15628" s="89" t="s">
        <v>3635</v>
      </c>
      <c r="D15628" s="92" t="s">
        <v>871</v>
      </c>
    </row>
    <row r="15629" spans="1:4">
      <c r="B15629" s="90" t="s">
        <v>22285</v>
      </c>
    </row>
    <row r="15630" spans="1:4">
      <c r="A15630" s="95">
        <v>10685</v>
      </c>
      <c r="B15630" s="90" t="s">
        <v>22286</v>
      </c>
      <c r="C15630" s="89" t="s">
        <v>3635</v>
      </c>
      <c r="D15630" s="92" t="s">
        <v>1148</v>
      </c>
    </row>
    <row r="15631" spans="1:4">
      <c r="A15631" s="95">
        <v>10691</v>
      </c>
      <c r="B15631" s="90" t="s">
        <v>22287</v>
      </c>
      <c r="C15631" s="89" t="s">
        <v>3745</v>
      </c>
      <c r="D15631" s="91" t="s">
        <v>2840</v>
      </c>
    </row>
    <row r="15632" spans="1:4">
      <c r="A15632" s="95">
        <v>10698</v>
      </c>
      <c r="B15632" s="90" t="s">
        <v>22288</v>
      </c>
      <c r="C15632" s="89" t="s">
        <v>3617</v>
      </c>
      <c r="D15632" s="91" t="s">
        <v>1083</v>
      </c>
    </row>
    <row r="15633" spans="1:4">
      <c r="A15633" s="95">
        <v>10700</v>
      </c>
      <c r="B15633" s="90" t="s">
        <v>22289</v>
      </c>
      <c r="C15633" s="89" t="s">
        <v>3635</v>
      </c>
      <c r="D15633" s="93" t="s">
        <v>22290</v>
      </c>
    </row>
    <row r="15634" spans="1:4">
      <c r="A15634" s="95">
        <v>10708</v>
      </c>
      <c r="B15634" s="90" t="s">
        <v>22291</v>
      </c>
      <c r="C15634" s="89" t="s">
        <v>3617</v>
      </c>
      <c r="D15634" s="91" t="s">
        <v>4645</v>
      </c>
    </row>
    <row r="15635" spans="1:4">
      <c r="A15635" s="95">
        <v>10709</v>
      </c>
      <c r="B15635" s="90" t="s">
        <v>22292</v>
      </c>
      <c r="C15635" s="89" t="s">
        <v>3617</v>
      </c>
      <c r="D15635" s="91" t="s">
        <v>22293</v>
      </c>
    </row>
    <row r="15636" spans="1:4">
      <c r="A15636" s="95">
        <v>10710</v>
      </c>
      <c r="B15636" s="90" t="s">
        <v>22294</v>
      </c>
      <c r="C15636" s="89" t="s">
        <v>3617</v>
      </c>
      <c r="D15636" s="91" t="s">
        <v>3388</v>
      </c>
    </row>
    <row r="15637" spans="1:4">
      <c r="A15637" s="95">
        <v>10712</v>
      </c>
      <c r="B15637" s="90" t="s">
        <v>22295</v>
      </c>
      <c r="C15637" s="89" t="s">
        <v>3635</v>
      </c>
      <c r="D15637" s="93" t="s">
        <v>22296</v>
      </c>
    </row>
    <row r="15638" spans="1:4">
      <c r="B15638" s="90" t="s">
        <v>22297</v>
      </c>
    </row>
    <row r="15639" spans="1:4">
      <c r="B15639" s="90" t="s">
        <v>20839</v>
      </c>
    </row>
    <row r="15640" spans="1:4">
      <c r="A15640" s="95">
        <v>10730</v>
      </c>
      <c r="B15640" s="90" t="s">
        <v>22298</v>
      </c>
      <c r="C15640" s="89" t="s">
        <v>3617</v>
      </c>
      <c r="D15640" s="91" t="s">
        <v>184</v>
      </c>
    </row>
    <row r="15641" spans="1:4">
      <c r="A15641" s="95">
        <v>10731</v>
      </c>
      <c r="B15641" s="90" t="s">
        <v>22299</v>
      </c>
      <c r="C15641" s="89" t="s">
        <v>3617</v>
      </c>
      <c r="D15641" s="91" t="s">
        <v>2422</v>
      </c>
    </row>
    <row r="15642" spans="1:4">
      <c r="A15642" s="95">
        <v>10734</v>
      </c>
      <c r="B15642" s="90" t="s">
        <v>22300</v>
      </c>
      <c r="C15642" s="89" t="s">
        <v>3617</v>
      </c>
      <c r="D15642" s="91" t="s">
        <v>3457</v>
      </c>
    </row>
    <row r="15643" spans="1:4">
      <c r="B15643" s="90" t="s">
        <v>22301</v>
      </c>
    </row>
    <row r="15644" spans="1:4">
      <c r="A15644" s="95">
        <v>10737</v>
      </c>
      <c r="B15644" s="90" t="s">
        <v>22302</v>
      </c>
      <c r="C15644" s="89" t="s">
        <v>3617</v>
      </c>
      <c r="D15644" s="91" t="s">
        <v>3251</v>
      </c>
    </row>
    <row r="15645" spans="1:4">
      <c r="B15645" s="90" t="s">
        <v>22303</v>
      </c>
    </row>
    <row r="15646" spans="1:4">
      <c r="A15646" s="95">
        <v>10740</v>
      </c>
      <c r="B15646" s="90" t="s">
        <v>22304</v>
      </c>
      <c r="C15646" s="89" t="s">
        <v>3635</v>
      </c>
      <c r="D15646" s="93" t="s">
        <v>1929</v>
      </c>
    </row>
    <row r="15647" spans="1:4">
      <c r="A15647" s="95">
        <v>10742</v>
      </c>
      <c r="B15647" s="90" t="s">
        <v>22305</v>
      </c>
      <c r="C15647" s="89" t="s">
        <v>3635</v>
      </c>
      <c r="D15647" s="92" t="s">
        <v>1931</v>
      </c>
    </row>
    <row r="15648" spans="1:4">
      <c r="A15648" s="95">
        <v>10743</v>
      </c>
      <c r="B15648" s="90" t="s">
        <v>22306</v>
      </c>
      <c r="C15648" s="89" t="s">
        <v>3635</v>
      </c>
      <c r="D15648" s="91" t="s">
        <v>2114</v>
      </c>
    </row>
    <row r="15649" spans="1:4">
      <c r="A15649" s="95">
        <v>10747</v>
      </c>
      <c r="B15649" s="90" t="s">
        <v>22307</v>
      </c>
      <c r="C15649" s="89" t="s">
        <v>3635</v>
      </c>
      <c r="D15649" s="93" t="s">
        <v>22308</v>
      </c>
    </row>
    <row r="15650" spans="1:4">
      <c r="A15650" s="95">
        <v>10749</v>
      </c>
      <c r="B15650" s="90" t="s">
        <v>22309</v>
      </c>
      <c r="C15650" s="89" t="s">
        <v>15068</v>
      </c>
      <c r="D15650" s="91" t="s">
        <v>2286</v>
      </c>
    </row>
    <row r="15651" spans="1:4">
      <c r="B15651" s="90" t="s">
        <v>22310</v>
      </c>
    </row>
    <row r="15652" spans="1:4">
      <c r="A15652" s="95">
        <v>10765</v>
      </c>
      <c r="B15652" s="90" t="s">
        <v>22311</v>
      </c>
      <c r="C15652" s="89" t="s">
        <v>3635</v>
      </c>
      <c r="D15652" s="91" t="s">
        <v>794</v>
      </c>
    </row>
    <row r="15653" spans="1:4">
      <c r="A15653" s="95">
        <v>10767</v>
      </c>
      <c r="B15653" s="90" t="s">
        <v>22312</v>
      </c>
      <c r="C15653" s="89" t="s">
        <v>3635</v>
      </c>
      <c r="D15653" s="91" t="s">
        <v>5198</v>
      </c>
    </row>
    <row r="15654" spans="1:4">
      <c r="A15654" s="95">
        <v>10775</v>
      </c>
      <c r="B15654" s="90" t="s">
        <v>22313</v>
      </c>
      <c r="C15654" s="89" t="s">
        <v>15068</v>
      </c>
      <c r="D15654" s="91" t="s">
        <v>3265</v>
      </c>
    </row>
    <row r="15655" spans="1:4">
      <c r="B15655" s="90" t="s">
        <v>22314</v>
      </c>
    </row>
    <row r="15656" spans="1:4">
      <c r="D15656" s="89" t="s">
        <v>3701</v>
      </c>
    </row>
    <row r="15657" spans="1:4">
      <c r="B15657" s="87" t="s">
        <v>22315</v>
      </c>
    </row>
    <row r="15659" spans="1:4">
      <c r="B15659" s="87" t="s">
        <v>3609</v>
      </c>
      <c r="C15659" s="88" t="s">
        <v>3610</v>
      </c>
    </row>
    <row r="15660" spans="1:4">
      <c r="D15660" s="88" t="s">
        <v>3611</v>
      </c>
    </row>
    <row r="15661" spans="1:4">
      <c r="A15661" s="88" t="s">
        <v>3612</v>
      </c>
      <c r="B15661" s="87" t="s">
        <v>3613</v>
      </c>
      <c r="C15661" s="88" t="s">
        <v>3614</v>
      </c>
    </row>
    <row r="15662" spans="1:4">
      <c r="A15662" s="95">
        <v>10776</v>
      </c>
      <c r="B15662" s="90" t="s">
        <v>22316</v>
      </c>
      <c r="C15662" s="89" t="s">
        <v>15068</v>
      </c>
      <c r="D15662" s="91" t="s">
        <v>22317</v>
      </c>
    </row>
    <row r="15663" spans="1:4">
      <c r="A15663" s="95">
        <v>10777</v>
      </c>
      <c r="B15663" s="90" t="s">
        <v>22318</v>
      </c>
      <c r="C15663" s="89" t="s">
        <v>15068</v>
      </c>
      <c r="D15663" s="91" t="s">
        <v>22319</v>
      </c>
    </row>
    <row r="15664" spans="1:4">
      <c r="B15664" s="90" t="s">
        <v>22320</v>
      </c>
    </row>
    <row r="15665" spans="1:4">
      <c r="A15665" s="95">
        <v>10778</v>
      </c>
      <c r="B15665" s="90" t="s">
        <v>22321</v>
      </c>
      <c r="C15665" s="89" t="s">
        <v>15068</v>
      </c>
      <c r="D15665" s="91" t="s">
        <v>22322</v>
      </c>
    </row>
    <row r="15666" spans="1:4">
      <c r="B15666" s="90" t="s">
        <v>22320</v>
      </c>
    </row>
    <row r="15667" spans="1:4">
      <c r="A15667" s="95">
        <v>10779</v>
      </c>
      <c r="B15667" s="90" t="s">
        <v>22323</v>
      </c>
      <c r="C15667" s="89" t="s">
        <v>15068</v>
      </c>
      <c r="D15667" s="91" t="s">
        <v>22322</v>
      </c>
    </row>
    <row r="15668" spans="1:4">
      <c r="A15668" s="95">
        <v>10780</v>
      </c>
      <c r="B15668" s="90" t="s">
        <v>22324</v>
      </c>
      <c r="C15668" s="89" t="s">
        <v>3635</v>
      </c>
      <c r="D15668" s="91" t="s">
        <v>167</v>
      </c>
    </row>
    <row r="15669" spans="1:4">
      <c r="A15669" s="95">
        <v>10781</v>
      </c>
      <c r="B15669" s="90" t="s">
        <v>22325</v>
      </c>
      <c r="C15669" s="89" t="s">
        <v>3635</v>
      </c>
      <c r="D15669" s="91" t="s">
        <v>1991</v>
      </c>
    </row>
    <row r="15670" spans="1:4">
      <c r="A15670" s="95">
        <v>10809</v>
      </c>
      <c r="B15670" s="90" t="s">
        <v>22326</v>
      </c>
      <c r="C15670" s="89" t="s">
        <v>3681</v>
      </c>
      <c r="D15670" s="91" t="s">
        <v>2160</v>
      </c>
    </row>
    <row r="15671" spans="1:4">
      <c r="A15671" s="95">
        <v>10811</v>
      </c>
      <c r="B15671" s="90" t="s">
        <v>22327</v>
      </c>
      <c r="C15671" s="89" t="s">
        <v>3681</v>
      </c>
      <c r="D15671" s="91" t="s">
        <v>235</v>
      </c>
    </row>
    <row r="15672" spans="1:4">
      <c r="A15672" s="95">
        <v>10818</v>
      </c>
      <c r="B15672" s="90" t="s">
        <v>22328</v>
      </c>
      <c r="C15672" s="89" t="s">
        <v>3751</v>
      </c>
      <c r="D15672" s="91" t="s">
        <v>2124</v>
      </c>
    </row>
    <row r="15673" spans="1:4">
      <c r="A15673" s="95">
        <v>10826</v>
      </c>
      <c r="B15673" s="90" t="s">
        <v>22329</v>
      </c>
      <c r="C15673" s="89" t="s">
        <v>3635</v>
      </c>
      <c r="D15673" s="91" t="s">
        <v>1981</v>
      </c>
    </row>
    <row r="15674" spans="1:4">
      <c r="A15674" s="95">
        <v>10835</v>
      </c>
      <c r="B15674" s="90" t="s">
        <v>22330</v>
      </c>
      <c r="C15674" s="89" t="s">
        <v>3635</v>
      </c>
      <c r="D15674" s="91" t="s">
        <v>217</v>
      </c>
    </row>
    <row r="15675" spans="1:4">
      <c r="A15675" s="95">
        <v>10836</v>
      </c>
      <c r="B15675" s="90" t="s">
        <v>22331</v>
      </c>
      <c r="C15675" s="89" t="s">
        <v>3635</v>
      </c>
      <c r="D15675" s="91" t="s">
        <v>2687</v>
      </c>
    </row>
    <row r="15676" spans="1:4">
      <c r="A15676" s="95">
        <v>10840</v>
      </c>
      <c r="B15676" s="90" t="s">
        <v>22332</v>
      </c>
      <c r="C15676" s="89" t="s">
        <v>3617</v>
      </c>
      <c r="D15676" s="91" t="s">
        <v>1568</v>
      </c>
    </row>
    <row r="15677" spans="1:4">
      <c r="B15677" s="90" t="s">
        <v>22333</v>
      </c>
    </row>
    <row r="15678" spans="1:4">
      <c r="A15678" s="95">
        <v>10841</v>
      </c>
      <c r="B15678" s="90" t="s">
        <v>22334</v>
      </c>
      <c r="C15678" s="89" t="s">
        <v>3617</v>
      </c>
      <c r="D15678" s="91" t="s">
        <v>22335</v>
      </c>
    </row>
    <row r="15679" spans="1:4">
      <c r="B15679" s="90" t="s">
        <v>22336</v>
      </c>
    </row>
    <row r="15680" spans="1:4">
      <c r="A15680" s="95">
        <v>10842</v>
      </c>
      <c r="B15680" s="90" t="s">
        <v>22337</v>
      </c>
      <c r="C15680" s="89" t="s">
        <v>3617</v>
      </c>
      <c r="D15680" s="91" t="s">
        <v>22338</v>
      </c>
    </row>
    <row r="15681" spans="1:4">
      <c r="B15681" s="90" t="s">
        <v>22339</v>
      </c>
    </row>
    <row r="15682" spans="1:4">
      <c r="A15682" s="95">
        <v>10848</v>
      </c>
      <c r="B15682" s="90" t="s">
        <v>22340</v>
      </c>
      <c r="C15682" s="89" t="s">
        <v>3635</v>
      </c>
      <c r="D15682" s="91" t="s">
        <v>22341</v>
      </c>
    </row>
    <row r="15683" spans="1:4">
      <c r="A15683" s="95">
        <v>10849</v>
      </c>
      <c r="B15683" s="90" t="s">
        <v>22342</v>
      </c>
      <c r="C15683" s="89" t="s">
        <v>3635</v>
      </c>
      <c r="D15683" s="91" t="s">
        <v>18691</v>
      </c>
    </row>
    <row r="15684" spans="1:4">
      <c r="A15684" s="95">
        <v>10850</v>
      </c>
      <c r="B15684" s="90" t="s">
        <v>22343</v>
      </c>
      <c r="C15684" s="89" t="s">
        <v>3635</v>
      </c>
      <c r="D15684" s="91" t="s">
        <v>22344</v>
      </c>
    </row>
    <row r="15685" spans="1:4">
      <c r="A15685" s="95">
        <v>10851</v>
      </c>
      <c r="B15685" s="90" t="s">
        <v>22345</v>
      </c>
      <c r="C15685" s="89" t="s">
        <v>3635</v>
      </c>
      <c r="D15685" s="91" t="s">
        <v>1644</v>
      </c>
    </row>
    <row r="15686" spans="1:4">
      <c r="B15686" s="90" t="s">
        <v>22346</v>
      </c>
    </row>
    <row r="15687" spans="1:4">
      <c r="A15687" s="95">
        <v>10853</v>
      </c>
      <c r="B15687" s="90" t="s">
        <v>22347</v>
      </c>
      <c r="C15687" s="89" t="s">
        <v>3635</v>
      </c>
      <c r="D15687" s="91" t="s">
        <v>9871</v>
      </c>
    </row>
    <row r="15688" spans="1:4">
      <c r="A15688" s="95">
        <v>10856</v>
      </c>
      <c r="B15688" s="90" t="s">
        <v>22348</v>
      </c>
      <c r="C15688" s="89" t="s">
        <v>3973</v>
      </c>
      <c r="D15688" s="91" t="s">
        <v>1914</v>
      </c>
    </row>
    <row r="15689" spans="1:4">
      <c r="A15689" s="95">
        <v>10857</v>
      </c>
      <c r="B15689" s="90" t="s">
        <v>22349</v>
      </c>
      <c r="C15689" s="89" t="s">
        <v>3973</v>
      </c>
      <c r="D15689" s="91" t="s">
        <v>3429</v>
      </c>
    </row>
    <row r="15690" spans="1:4">
      <c r="A15690" s="95">
        <v>10885</v>
      </c>
      <c r="B15690" s="90" t="s">
        <v>22350</v>
      </c>
      <c r="C15690" s="89" t="s">
        <v>3635</v>
      </c>
      <c r="D15690" s="91" t="s">
        <v>3738</v>
      </c>
    </row>
    <row r="15691" spans="1:4">
      <c r="B15691" s="90" t="s">
        <v>22199</v>
      </c>
    </row>
    <row r="15692" spans="1:4">
      <c r="B15692" s="90" t="s">
        <v>22200</v>
      </c>
    </row>
    <row r="15693" spans="1:4">
      <c r="A15693" s="95">
        <v>10886</v>
      </c>
      <c r="B15693" s="90" t="s">
        <v>22351</v>
      </c>
      <c r="C15693" s="89" t="s">
        <v>3635</v>
      </c>
      <c r="D15693" s="91" t="s">
        <v>3325</v>
      </c>
    </row>
    <row r="15694" spans="1:4">
      <c r="A15694" s="95">
        <v>10888</v>
      </c>
      <c r="B15694" s="90" t="s">
        <v>22352</v>
      </c>
      <c r="C15694" s="89" t="s">
        <v>3635</v>
      </c>
      <c r="D15694" s="91" t="s">
        <v>22353</v>
      </c>
    </row>
    <row r="15695" spans="1:4">
      <c r="A15695" s="95">
        <v>10889</v>
      </c>
      <c r="B15695" s="90" t="s">
        <v>22354</v>
      </c>
      <c r="C15695" s="89" t="s">
        <v>3635</v>
      </c>
      <c r="D15695" s="91" t="s">
        <v>5444</v>
      </c>
    </row>
    <row r="15696" spans="1:4">
      <c r="A15696" s="95">
        <v>10890</v>
      </c>
      <c r="B15696" s="90" t="s">
        <v>22355</v>
      </c>
      <c r="C15696" s="89" t="s">
        <v>3635</v>
      </c>
      <c r="D15696" s="91" t="s">
        <v>19053</v>
      </c>
    </row>
    <row r="15697" spans="1:4">
      <c r="A15697" s="95">
        <v>10891</v>
      </c>
      <c r="B15697" s="90" t="s">
        <v>22356</v>
      </c>
      <c r="C15697" s="89" t="s">
        <v>3635</v>
      </c>
      <c r="D15697" s="91" t="s">
        <v>5447</v>
      </c>
    </row>
    <row r="15698" spans="1:4">
      <c r="A15698" s="95">
        <v>10892</v>
      </c>
      <c r="B15698" s="90" t="s">
        <v>22357</v>
      </c>
      <c r="C15698" s="89" t="s">
        <v>3635</v>
      </c>
      <c r="D15698" s="91" t="s">
        <v>5450</v>
      </c>
    </row>
    <row r="15699" spans="1:4">
      <c r="A15699" s="95">
        <v>10899</v>
      </c>
      <c r="C15699" s="89" t="s">
        <v>3635</v>
      </c>
      <c r="D15699" s="91" t="s">
        <v>4939</v>
      </c>
    </row>
    <row r="15700" spans="1:4">
      <c r="D15700" s="89" t="s">
        <v>3701</v>
      </c>
    </row>
    <row r="15701" spans="1:4">
      <c r="B15701" s="87" t="s">
        <v>22358</v>
      </c>
    </row>
    <row r="15703" spans="1:4">
      <c r="B15703" s="87" t="s">
        <v>3609</v>
      </c>
      <c r="C15703" s="88" t="s">
        <v>3610</v>
      </c>
    </row>
    <row r="15704" spans="1:4">
      <c r="D15704" s="88" t="s">
        <v>3611</v>
      </c>
    </row>
    <row r="15705" spans="1:4">
      <c r="A15705" s="88" t="s">
        <v>3612</v>
      </c>
      <c r="B15705" s="87" t="s">
        <v>3613</v>
      </c>
      <c r="C15705" s="88" t="s">
        <v>3614</v>
      </c>
    </row>
    <row r="15706" spans="1:4">
      <c r="B15706" s="90" t="s">
        <v>22359</v>
      </c>
    </row>
    <row r="15707" spans="1:4">
      <c r="B15707" s="90" t="s">
        <v>22360</v>
      </c>
    </row>
    <row r="15708" spans="1:4">
      <c r="A15708" s="95">
        <v>10900</v>
      </c>
      <c r="B15708" s="90" t="s">
        <v>22361</v>
      </c>
      <c r="C15708" s="89" t="s">
        <v>3635</v>
      </c>
      <c r="D15708" s="91" t="s">
        <v>22362</v>
      </c>
    </row>
    <row r="15709" spans="1:4">
      <c r="B15709" s="90" t="s">
        <v>22360</v>
      </c>
    </row>
    <row r="15710" spans="1:4">
      <c r="A15710" s="95">
        <v>10902</v>
      </c>
      <c r="B15710" s="90" t="s">
        <v>22363</v>
      </c>
      <c r="C15710" s="89" t="s">
        <v>3635</v>
      </c>
      <c r="D15710" s="91" t="s">
        <v>16792</v>
      </c>
    </row>
    <row r="15711" spans="1:4">
      <c r="B15711" s="90" t="s">
        <v>22360</v>
      </c>
    </row>
    <row r="15712" spans="1:4">
      <c r="A15712" s="95">
        <v>10903</v>
      </c>
      <c r="B15712" s="90" t="s">
        <v>22364</v>
      </c>
      <c r="C15712" s="89" t="s">
        <v>3635</v>
      </c>
      <c r="D15712" s="91" t="s">
        <v>22365</v>
      </c>
    </row>
    <row r="15713" spans="1:4">
      <c r="B15713" s="90" t="s">
        <v>22360</v>
      </c>
    </row>
    <row r="15714" spans="1:4">
      <c r="A15714" s="95">
        <v>10904</v>
      </c>
      <c r="B15714" s="90" t="s">
        <v>22366</v>
      </c>
      <c r="C15714" s="89" t="s">
        <v>3635</v>
      </c>
      <c r="D15714" s="91" t="s">
        <v>11503</v>
      </c>
    </row>
    <row r="15715" spans="1:4">
      <c r="B15715" s="90" t="s">
        <v>22367</v>
      </c>
    </row>
    <row r="15716" spans="1:4">
      <c r="A15716" s="95">
        <v>10905</v>
      </c>
      <c r="B15716" s="90" t="s">
        <v>22368</v>
      </c>
      <c r="C15716" s="89" t="s">
        <v>3635</v>
      </c>
      <c r="D15716" s="91" t="s">
        <v>12333</v>
      </c>
    </row>
    <row r="15717" spans="1:4">
      <c r="A15717" s="95">
        <v>10908</v>
      </c>
      <c r="B15717" s="90" t="s">
        <v>22369</v>
      </c>
      <c r="C15717" s="89" t="s">
        <v>3635</v>
      </c>
      <c r="D15717" s="91" t="s">
        <v>1898</v>
      </c>
    </row>
    <row r="15718" spans="1:4">
      <c r="A15718" s="95">
        <v>10909</v>
      </c>
      <c r="B15718" s="90" t="s">
        <v>22370</v>
      </c>
      <c r="C15718" s="89" t="s">
        <v>3635</v>
      </c>
      <c r="D15718" s="91" t="s">
        <v>960</v>
      </c>
    </row>
    <row r="15719" spans="1:4">
      <c r="A15719" s="95">
        <v>10911</v>
      </c>
      <c r="B15719" s="90" t="s">
        <v>22371</v>
      </c>
      <c r="C15719" s="89" t="s">
        <v>3635</v>
      </c>
      <c r="D15719" s="91" t="s">
        <v>1818</v>
      </c>
    </row>
    <row r="15720" spans="1:4">
      <c r="A15720" s="95">
        <v>10915</v>
      </c>
      <c r="B15720" s="90" t="s">
        <v>22372</v>
      </c>
      <c r="C15720" s="89" t="s">
        <v>3751</v>
      </c>
      <c r="D15720" s="91" t="s">
        <v>1989</v>
      </c>
    </row>
    <row r="15721" spans="1:4">
      <c r="B15721" s="90" t="s">
        <v>22373</v>
      </c>
    </row>
    <row r="15722" spans="1:4">
      <c r="A15722" s="95">
        <v>10916</v>
      </c>
      <c r="B15722" s="90" t="s">
        <v>22374</v>
      </c>
      <c r="C15722" s="89" t="s">
        <v>3751</v>
      </c>
      <c r="D15722" s="91" t="s">
        <v>1935</v>
      </c>
    </row>
    <row r="15723" spans="1:4">
      <c r="B15723" s="90" t="s">
        <v>22375</v>
      </c>
    </row>
    <row r="15724" spans="1:4">
      <c r="A15724" s="95">
        <v>10917</v>
      </c>
      <c r="B15724" s="90" t="s">
        <v>22372</v>
      </c>
      <c r="C15724" s="89" t="s">
        <v>3617</v>
      </c>
      <c r="D15724" s="91" t="s">
        <v>1935</v>
      </c>
    </row>
    <row r="15725" spans="1:4">
      <c r="B15725" s="90" t="s">
        <v>22375</v>
      </c>
    </row>
    <row r="15726" spans="1:4">
      <c r="A15726" s="95">
        <v>10920</v>
      </c>
      <c r="B15726" s="90" t="s">
        <v>22376</v>
      </c>
      <c r="C15726" s="89" t="s">
        <v>3617</v>
      </c>
      <c r="D15726" s="91" t="s">
        <v>772</v>
      </c>
    </row>
    <row r="15727" spans="1:4">
      <c r="A15727" s="95">
        <v>10921</v>
      </c>
      <c r="B15727" s="90" t="s">
        <v>22377</v>
      </c>
      <c r="C15727" s="89" t="s">
        <v>3635</v>
      </c>
      <c r="D15727" s="92" t="s">
        <v>10816</v>
      </c>
    </row>
    <row r="15728" spans="1:4">
      <c r="B15728" s="90" t="s">
        <v>22378</v>
      </c>
    </row>
    <row r="15729" spans="1:4">
      <c r="A15729" s="95">
        <v>10922</v>
      </c>
      <c r="B15729" s="90" t="s">
        <v>22379</v>
      </c>
      <c r="C15729" s="89" t="s">
        <v>3635</v>
      </c>
      <c r="D15729" s="93" t="s">
        <v>22380</v>
      </c>
    </row>
    <row r="15730" spans="1:4">
      <c r="B15730" s="90" t="s">
        <v>22378</v>
      </c>
    </row>
    <row r="15731" spans="1:4">
      <c r="A15731" s="95">
        <v>10923</v>
      </c>
      <c r="B15731" s="90" t="s">
        <v>22381</v>
      </c>
      <c r="C15731" s="89" t="s">
        <v>3635</v>
      </c>
      <c r="D15731" s="93" t="s">
        <v>22382</v>
      </c>
    </row>
    <row r="15732" spans="1:4">
      <c r="A15732" s="95">
        <v>10924</v>
      </c>
      <c r="B15732" s="90" t="s">
        <v>22383</v>
      </c>
      <c r="C15732" s="89" t="s">
        <v>3635</v>
      </c>
      <c r="D15732" s="93" t="s">
        <v>10818</v>
      </c>
    </row>
    <row r="15733" spans="1:4">
      <c r="A15733" s="95">
        <v>10927</v>
      </c>
      <c r="B15733" s="90" t="s">
        <v>22384</v>
      </c>
      <c r="C15733" s="89" t="s">
        <v>3617</v>
      </c>
      <c r="D15733" s="91" t="s">
        <v>2880</v>
      </c>
    </row>
    <row r="15734" spans="1:4">
      <c r="A15734" s="95">
        <v>10928</v>
      </c>
      <c r="B15734" s="90" t="s">
        <v>22385</v>
      </c>
      <c r="C15734" s="89" t="s">
        <v>3617</v>
      </c>
      <c r="D15734" s="91" t="s">
        <v>14496</v>
      </c>
    </row>
    <row r="15735" spans="1:4">
      <c r="A15735" s="95">
        <v>10931</v>
      </c>
      <c r="B15735" s="90" t="s">
        <v>22386</v>
      </c>
      <c r="C15735" s="89" t="s">
        <v>3617</v>
      </c>
      <c r="D15735" s="91" t="s">
        <v>1115</v>
      </c>
    </row>
    <row r="15736" spans="1:4">
      <c r="A15736" s="95">
        <v>10932</v>
      </c>
      <c r="B15736" s="90" t="s">
        <v>22387</v>
      </c>
      <c r="C15736" s="89" t="s">
        <v>3617</v>
      </c>
      <c r="D15736" s="91" t="s">
        <v>22388</v>
      </c>
    </row>
    <row r="15737" spans="1:4">
      <c r="A15737" s="95">
        <v>10933</v>
      </c>
      <c r="B15737" s="90" t="s">
        <v>22389</v>
      </c>
      <c r="C15737" s="89" t="s">
        <v>3617</v>
      </c>
      <c r="D15737" s="91" t="s">
        <v>2924</v>
      </c>
    </row>
    <row r="15738" spans="1:4">
      <c r="A15738" s="95">
        <v>10935</v>
      </c>
      <c r="B15738" s="90" t="s">
        <v>22390</v>
      </c>
      <c r="C15738" s="89" t="s">
        <v>3617</v>
      </c>
      <c r="D15738" s="91" t="s">
        <v>7968</v>
      </c>
    </row>
    <row r="15739" spans="1:4">
      <c r="B15739" s="90" t="s">
        <v>22391</v>
      </c>
    </row>
    <row r="15740" spans="1:4">
      <c r="A15740" s="95">
        <v>10937</v>
      </c>
      <c r="B15740" s="90" t="s">
        <v>22392</v>
      </c>
      <c r="C15740" s="89" t="s">
        <v>3617</v>
      </c>
      <c r="D15740" s="91" t="s">
        <v>8958</v>
      </c>
    </row>
    <row r="15741" spans="1:4">
      <c r="B15741" s="90" t="s">
        <v>22393</v>
      </c>
    </row>
    <row r="15742" spans="1:4">
      <c r="A15742" s="95">
        <v>10956</v>
      </c>
      <c r="B15742" s="90" t="s">
        <v>22394</v>
      </c>
      <c r="C15742" s="89" t="s">
        <v>3635</v>
      </c>
      <c r="D15742" s="91" t="s">
        <v>11202</v>
      </c>
    </row>
    <row r="15743" spans="1:4">
      <c r="A15743" s="95">
        <v>10957</v>
      </c>
      <c r="B15743" s="90" t="s">
        <v>22395</v>
      </c>
      <c r="C15743" s="89" t="s">
        <v>3751</v>
      </c>
      <c r="D15743" s="91" t="s">
        <v>12187</v>
      </c>
    </row>
    <row r="15744" spans="1:4">
      <c r="A15744" s="95">
        <v>10962</v>
      </c>
      <c r="B15744" s="90" t="s">
        <v>22396</v>
      </c>
      <c r="C15744" s="89" t="s">
        <v>3751</v>
      </c>
      <c r="D15744" s="91" t="s">
        <v>17701</v>
      </c>
    </row>
    <row r="15745" spans="1:4">
      <c r="A15745" s="95">
        <v>10963</v>
      </c>
      <c r="B15745" s="90" t="s">
        <v>22397</v>
      </c>
      <c r="C15745" s="89" t="s">
        <v>3973</v>
      </c>
      <c r="D15745" s="91" t="s">
        <v>22398</v>
      </c>
    </row>
    <row r="15746" spans="1:4">
      <c r="A15746" s="95">
        <v>10965</v>
      </c>
      <c r="B15746" s="90" t="s">
        <v>22399</v>
      </c>
      <c r="C15746" s="89" t="s">
        <v>3973</v>
      </c>
      <c r="D15746" s="91" t="s">
        <v>22400</v>
      </c>
    </row>
    <row r="15747" spans="1:4">
      <c r="D15747" s="89" t="s">
        <v>3701</v>
      </c>
    </row>
    <row r="15748" spans="1:4">
      <c r="B15748" s="87" t="s">
        <v>22401</v>
      </c>
    </row>
    <row r="15750" spans="1:4">
      <c r="B15750" s="87" t="s">
        <v>3609</v>
      </c>
      <c r="C15750" s="88" t="s">
        <v>3610</v>
      </c>
    </row>
    <row r="15751" spans="1:4">
      <c r="D15751" s="88" t="s">
        <v>3611</v>
      </c>
    </row>
    <row r="15752" spans="1:4">
      <c r="A15752" s="88" t="s">
        <v>3612</v>
      </c>
      <c r="B15752" s="87" t="s">
        <v>3613</v>
      </c>
      <c r="C15752" s="88" t="s">
        <v>3614</v>
      </c>
    </row>
    <row r="15753" spans="1:4">
      <c r="A15753" s="95">
        <v>10966</v>
      </c>
      <c r="B15753" s="90" t="s">
        <v>22402</v>
      </c>
      <c r="C15753" s="89" t="s">
        <v>3751</v>
      </c>
      <c r="D15753" s="91" t="s">
        <v>3013</v>
      </c>
    </row>
    <row r="15754" spans="1:4">
      <c r="A15754" s="95">
        <v>10997</v>
      </c>
      <c r="B15754" s="90" t="s">
        <v>22403</v>
      </c>
      <c r="C15754" s="89" t="s">
        <v>3751</v>
      </c>
      <c r="D15754" s="91" t="s">
        <v>5300</v>
      </c>
    </row>
    <row r="15755" spans="1:4">
      <c r="A15755" s="95">
        <v>10998</v>
      </c>
      <c r="B15755" s="90" t="s">
        <v>22404</v>
      </c>
      <c r="C15755" s="89" t="s">
        <v>3751</v>
      </c>
      <c r="D15755" s="91" t="s">
        <v>1609</v>
      </c>
    </row>
    <row r="15756" spans="1:4">
      <c r="A15756" s="95">
        <v>10999</v>
      </c>
      <c r="B15756" s="90" t="s">
        <v>22405</v>
      </c>
      <c r="C15756" s="89" t="s">
        <v>3751</v>
      </c>
      <c r="D15756" s="91" t="s">
        <v>2354</v>
      </c>
    </row>
    <row r="15757" spans="1:4">
      <c r="A15757" s="95">
        <v>11002</v>
      </c>
      <c r="B15757" s="90" t="s">
        <v>22406</v>
      </c>
      <c r="C15757" s="89" t="s">
        <v>3751</v>
      </c>
      <c r="D15757" s="91" t="s">
        <v>3547</v>
      </c>
    </row>
    <row r="15758" spans="1:4">
      <c r="A15758" s="95">
        <v>11013</v>
      </c>
      <c r="B15758" s="90" t="s">
        <v>22407</v>
      </c>
      <c r="C15758" s="89" t="s">
        <v>3635</v>
      </c>
      <c r="D15758" s="91" t="s">
        <v>2440</v>
      </c>
    </row>
    <row r="15759" spans="1:4">
      <c r="B15759" s="90" t="s">
        <v>22408</v>
      </c>
    </row>
    <row r="15760" spans="1:4">
      <c r="A15760" s="95">
        <v>11017</v>
      </c>
      <c r="B15760" s="90" t="s">
        <v>22409</v>
      </c>
      <c r="C15760" s="89" t="s">
        <v>3635</v>
      </c>
      <c r="D15760" s="91" t="s">
        <v>453</v>
      </c>
    </row>
    <row r="15761" spans="1:4">
      <c r="B15761" s="90" t="s">
        <v>22410</v>
      </c>
    </row>
    <row r="15762" spans="1:4">
      <c r="A15762" s="95">
        <v>11026</v>
      </c>
      <c r="B15762" s="90" t="s">
        <v>22411</v>
      </c>
      <c r="C15762" s="89" t="s">
        <v>3751</v>
      </c>
      <c r="D15762" s="91" t="s">
        <v>2406</v>
      </c>
    </row>
    <row r="15763" spans="1:4">
      <c r="A15763" s="95">
        <v>11027</v>
      </c>
      <c r="B15763" s="90" t="s">
        <v>22412</v>
      </c>
      <c r="C15763" s="89" t="s">
        <v>3751</v>
      </c>
      <c r="D15763" s="91" t="s">
        <v>3271</v>
      </c>
    </row>
    <row r="15764" spans="1:4">
      <c r="A15764" s="95">
        <v>11029</v>
      </c>
      <c r="B15764" s="90" t="s">
        <v>22413</v>
      </c>
      <c r="C15764" s="89" t="s">
        <v>3909</v>
      </c>
      <c r="D15764" s="91" t="s">
        <v>219</v>
      </c>
    </row>
    <row r="15765" spans="1:4">
      <c r="B15765" s="90" t="s">
        <v>22414</v>
      </c>
    </row>
    <row r="15766" spans="1:4">
      <c r="A15766" s="95">
        <v>11032</v>
      </c>
      <c r="B15766" s="90" t="s">
        <v>22415</v>
      </c>
      <c r="C15766" s="89" t="s">
        <v>3635</v>
      </c>
      <c r="D15766" s="91" t="s">
        <v>3324</v>
      </c>
    </row>
    <row r="15767" spans="1:4">
      <c r="A15767" s="95">
        <v>11033</v>
      </c>
      <c r="B15767" s="90" t="s">
        <v>22416</v>
      </c>
      <c r="C15767" s="89" t="s">
        <v>3635</v>
      </c>
      <c r="D15767" s="91" t="s">
        <v>1652</v>
      </c>
    </row>
    <row r="15768" spans="1:4">
      <c r="A15768" s="95">
        <v>11045</v>
      </c>
      <c r="B15768" s="90" t="s">
        <v>22417</v>
      </c>
      <c r="C15768" s="89" t="s">
        <v>3635</v>
      </c>
      <c r="D15768" s="91" t="s">
        <v>1921</v>
      </c>
    </row>
    <row r="15769" spans="1:4">
      <c r="A15769" s="95">
        <v>11046</v>
      </c>
      <c r="B15769" s="90" t="s">
        <v>22418</v>
      </c>
      <c r="C15769" s="89" t="s">
        <v>3751</v>
      </c>
      <c r="D15769" s="91" t="s">
        <v>538</v>
      </c>
    </row>
    <row r="15770" spans="1:4">
      <c r="A15770" s="95">
        <v>11047</v>
      </c>
      <c r="B15770" s="90" t="s">
        <v>22419</v>
      </c>
      <c r="C15770" s="89" t="s">
        <v>3751</v>
      </c>
      <c r="D15770" s="91" t="s">
        <v>2749</v>
      </c>
    </row>
    <row r="15771" spans="1:4">
      <c r="A15771" s="95">
        <v>11049</v>
      </c>
      <c r="B15771" s="90" t="s">
        <v>22420</v>
      </c>
      <c r="C15771" s="89" t="s">
        <v>3751</v>
      </c>
      <c r="D15771" s="91" t="s">
        <v>12187</v>
      </c>
    </row>
    <row r="15772" spans="1:4">
      <c r="A15772" s="95">
        <v>11051</v>
      </c>
      <c r="B15772" s="90" t="s">
        <v>22421</v>
      </c>
      <c r="C15772" s="89" t="s">
        <v>3751</v>
      </c>
      <c r="D15772" s="91" t="s">
        <v>3142</v>
      </c>
    </row>
    <row r="15773" spans="1:4">
      <c r="A15773" s="95">
        <v>11054</v>
      </c>
      <c r="B15773" s="90" t="s">
        <v>22422</v>
      </c>
      <c r="C15773" s="89" t="s">
        <v>3635</v>
      </c>
      <c r="D15773" s="89" t="s">
        <v>85</v>
      </c>
    </row>
    <row r="15774" spans="1:4">
      <c r="A15774" s="95">
        <v>11055</v>
      </c>
      <c r="B15774" s="90" t="s">
        <v>22423</v>
      </c>
      <c r="C15774" s="89" t="s">
        <v>3635</v>
      </c>
      <c r="D15774" s="89" t="s">
        <v>427</v>
      </c>
    </row>
    <row r="15775" spans="1:4">
      <c r="A15775" s="95">
        <v>11056</v>
      </c>
      <c r="B15775" s="90" t="s">
        <v>22424</v>
      </c>
      <c r="C15775" s="89" t="s">
        <v>3635</v>
      </c>
      <c r="D15775" s="89" t="s">
        <v>2395</v>
      </c>
    </row>
    <row r="15776" spans="1:4">
      <c r="A15776" s="95">
        <v>11057</v>
      </c>
      <c r="B15776" s="90" t="s">
        <v>22425</v>
      </c>
      <c r="C15776" s="89" t="s">
        <v>3635</v>
      </c>
      <c r="D15776" s="89" t="s">
        <v>87</v>
      </c>
    </row>
    <row r="15777" spans="1:4">
      <c r="A15777" s="95">
        <v>11058</v>
      </c>
      <c r="B15777" s="90" t="s">
        <v>22426</v>
      </c>
      <c r="C15777" s="89" t="s">
        <v>3635</v>
      </c>
      <c r="D15777" s="89" t="s">
        <v>109</v>
      </c>
    </row>
    <row r="15778" spans="1:4">
      <c r="A15778" s="95">
        <v>11059</v>
      </c>
      <c r="B15778" s="90" t="s">
        <v>22427</v>
      </c>
      <c r="C15778" s="89" t="s">
        <v>3635</v>
      </c>
      <c r="D15778" s="89" t="s">
        <v>2381</v>
      </c>
    </row>
    <row r="15779" spans="1:4">
      <c r="A15779" s="95">
        <v>11060</v>
      </c>
      <c r="B15779" s="90" t="s">
        <v>22428</v>
      </c>
      <c r="C15779" s="89" t="s">
        <v>3635</v>
      </c>
      <c r="D15779" s="91" t="s">
        <v>22429</v>
      </c>
    </row>
    <row r="15780" spans="1:4">
      <c r="A15780" s="95">
        <v>11061</v>
      </c>
      <c r="B15780" s="90" t="s">
        <v>22430</v>
      </c>
      <c r="C15780" s="89" t="s">
        <v>3751</v>
      </c>
      <c r="D15780" s="91" t="s">
        <v>129</v>
      </c>
    </row>
    <row r="15781" spans="1:4">
      <c r="A15781" s="95">
        <v>11062</v>
      </c>
      <c r="B15781" s="90" t="s">
        <v>22431</v>
      </c>
      <c r="C15781" s="89" t="s">
        <v>3617</v>
      </c>
      <c r="D15781" s="91" t="s">
        <v>22432</v>
      </c>
    </row>
    <row r="15782" spans="1:4">
      <c r="A15782" s="95">
        <v>11063</v>
      </c>
      <c r="B15782" s="90" t="s">
        <v>22433</v>
      </c>
      <c r="C15782" s="89" t="s">
        <v>3617</v>
      </c>
      <c r="D15782" s="91" t="s">
        <v>22434</v>
      </c>
    </row>
    <row r="15783" spans="1:4">
      <c r="A15783" s="95">
        <v>11064</v>
      </c>
      <c r="B15783" s="90" t="s">
        <v>22435</v>
      </c>
      <c r="C15783" s="89" t="s">
        <v>3635</v>
      </c>
      <c r="D15783" s="91" t="s">
        <v>913</v>
      </c>
    </row>
    <row r="15784" spans="1:4">
      <c r="A15784" s="95">
        <v>11065</v>
      </c>
      <c r="B15784" s="90" t="s">
        <v>22436</v>
      </c>
      <c r="C15784" s="89" t="s">
        <v>3635</v>
      </c>
      <c r="D15784" s="91" t="s">
        <v>6788</v>
      </c>
    </row>
    <row r="15785" spans="1:4">
      <c r="A15785" s="95">
        <v>11066</v>
      </c>
      <c r="B15785" s="90" t="s">
        <v>22437</v>
      </c>
      <c r="C15785" s="89" t="s">
        <v>3635</v>
      </c>
      <c r="D15785" s="91" t="s">
        <v>6786</v>
      </c>
    </row>
    <row r="15786" spans="1:4">
      <c r="A15786" s="95">
        <v>11067</v>
      </c>
      <c r="B15786" s="90" t="s">
        <v>22438</v>
      </c>
      <c r="C15786" s="89" t="s">
        <v>3635</v>
      </c>
      <c r="D15786" s="91" t="s">
        <v>22439</v>
      </c>
    </row>
    <row r="15787" spans="1:4">
      <c r="A15787" s="95">
        <v>11068</v>
      </c>
      <c r="B15787" s="90" t="s">
        <v>22440</v>
      </c>
      <c r="C15787" s="89" t="s">
        <v>3635</v>
      </c>
      <c r="D15787" s="91" t="s">
        <v>22441</v>
      </c>
    </row>
    <row r="15788" spans="1:4">
      <c r="D15788" s="89" t="s">
        <v>3701</v>
      </c>
    </row>
    <row r="15789" spans="1:4">
      <c r="B15789" s="87" t="s">
        <v>22442</v>
      </c>
    </row>
    <row r="15791" spans="1:4">
      <c r="B15791" s="87" t="s">
        <v>3609</v>
      </c>
      <c r="C15791" s="88" t="s">
        <v>3610</v>
      </c>
    </row>
    <row r="15792" spans="1:4">
      <c r="D15792" s="88" t="s">
        <v>3611</v>
      </c>
    </row>
    <row r="15793" spans="1:4">
      <c r="A15793" s="88" t="s">
        <v>3612</v>
      </c>
      <c r="B15793" s="87" t="s">
        <v>3613</v>
      </c>
      <c r="C15793" s="88" t="s">
        <v>3614</v>
      </c>
    </row>
    <row r="15794" spans="1:4">
      <c r="A15794" s="95">
        <v>11071</v>
      </c>
      <c r="B15794" s="90" t="s">
        <v>22443</v>
      </c>
      <c r="C15794" s="89" t="s">
        <v>3635</v>
      </c>
      <c r="D15794" s="91" t="s">
        <v>2393</v>
      </c>
    </row>
    <row r="15795" spans="1:4">
      <c r="A15795" s="95">
        <v>11072</v>
      </c>
      <c r="B15795" s="90" t="s">
        <v>22444</v>
      </c>
      <c r="C15795" s="89" t="s">
        <v>3635</v>
      </c>
      <c r="D15795" s="91" t="s">
        <v>650</v>
      </c>
    </row>
    <row r="15796" spans="1:4">
      <c r="A15796" s="95">
        <v>11073</v>
      </c>
      <c r="B15796" s="90" t="s">
        <v>22445</v>
      </c>
      <c r="C15796" s="89" t="s">
        <v>3635</v>
      </c>
      <c r="D15796" s="91" t="s">
        <v>834</v>
      </c>
    </row>
    <row r="15797" spans="1:4">
      <c r="A15797" s="95">
        <v>11075</v>
      </c>
      <c r="B15797" s="90" t="s">
        <v>22446</v>
      </c>
      <c r="C15797" s="89" t="s">
        <v>3655</v>
      </c>
      <c r="D15797" s="93" t="s">
        <v>22447</v>
      </c>
    </row>
    <row r="15798" spans="1:4">
      <c r="A15798" s="95">
        <v>11076</v>
      </c>
      <c r="B15798" s="90" t="s">
        <v>22448</v>
      </c>
      <c r="C15798" s="89" t="s">
        <v>3655</v>
      </c>
      <c r="D15798" s="91" t="s">
        <v>2192</v>
      </c>
    </row>
    <row r="15799" spans="1:4">
      <c r="A15799" s="95">
        <v>11079</v>
      </c>
      <c r="B15799" s="90" t="s">
        <v>22449</v>
      </c>
      <c r="C15799" s="89" t="s">
        <v>3655</v>
      </c>
      <c r="D15799" s="91" t="s">
        <v>22450</v>
      </c>
    </row>
    <row r="15800" spans="1:4">
      <c r="A15800" s="95">
        <v>11082</v>
      </c>
      <c r="B15800" s="90" t="s">
        <v>22451</v>
      </c>
      <c r="C15800" s="89" t="s">
        <v>3655</v>
      </c>
      <c r="D15800" s="91" t="s">
        <v>22452</v>
      </c>
    </row>
    <row r="15801" spans="1:4">
      <c r="A15801" s="95">
        <v>11086</v>
      </c>
      <c r="B15801" s="90" t="s">
        <v>22453</v>
      </c>
      <c r="C15801" s="89" t="s">
        <v>3655</v>
      </c>
      <c r="D15801" s="91" t="s">
        <v>22454</v>
      </c>
    </row>
    <row r="15802" spans="1:4">
      <c r="A15802" s="95">
        <v>11091</v>
      </c>
      <c r="B15802" s="90" t="s">
        <v>22455</v>
      </c>
      <c r="C15802" s="89" t="s">
        <v>3635</v>
      </c>
      <c r="D15802" s="91" t="s">
        <v>10011</v>
      </c>
    </row>
    <row r="15803" spans="1:4">
      <c r="A15803" s="95">
        <v>11096</v>
      </c>
      <c r="B15803" s="90" t="s">
        <v>22456</v>
      </c>
      <c r="C15803" s="89" t="s">
        <v>3751</v>
      </c>
      <c r="D15803" s="89" t="s">
        <v>11506</v>
      </c>
    </row>
    <row r="15804" spans="1:4">
      <c r="A15804" s="95">
        <v>11107</v>
      </c>
      <c r="B15804" s="90" t="s">
        <v>22457</v>
      </c>
      <c r="C15804" s="89" t="s">
        <v>3751</v>
      </c>
      <c r="D15804" s="91" t="s">
        <v>203</v>
      </c>
    </row>
    <row r="15805" spans="1:4">
      <c r="A15805" s="95">
        <v>11112</v>
      </c>
      <c r="B15805" s="90" t="s">
        <v>22458</v>
      </c>
      <c r="C15805" s="89" t="s">
        <v>3751</v>
      </c>
      <c r="D15805" s="91" t="s">
        <v>22459</v>
      </c>
    </row>
    <row r="15806" spans="1:4">
      <c r="A15806" s="95">
        <v>11113</v>
      </c>
      <c r="B15806" s="90" t="s">
        <v>22460</v>
      </c>
      <c r="C15806" s="89" t="s">
        <v>3751</v>
      </c>
      <c r="D15806" s="91" t="s">
        <v>22459</v>
      </c>
    </row>
    <row r="15807" spans="1:4">
      <c r="A15807" s="95">
        <v>11114</v>
      </c>
      <c r="B15807" s="90" t="s">
        <v>22461</v>
      </c>
      <c r="C15807" s="89" t="s">
        <v>3973</v>
      </c>
      <c r="D15807" s="91" t="s">
        <v>639</v>
      </c>
    </row>
    <row r="15808" spans="1:4">
      <c r="A15808" s="95">
        <v>11115</v>
      </c>
      <c r="B15808" s="90" t="s">
        <v>22462</v>
      </c>
      <c r="C15808" s="89" t="s">
        <v>3973</v>
      </c>
      <c r="D15808" s="91" t="s">
        <v>456</v>
      </c>
    </row>
    <row r="15809" spans="1:4">
      <c r="A15809" s="95">
        <v>11116</v>
      </c>
      <c r="B15809" s="90" t="s">
        <v>22463</v>
      </c>
      <c r="C15809" s="89" t="s">
        <v>3635</v>
      </c>
      <c r="D15809" s="91" t="s">
        <v>1090</v>
      </c>
    </row>
    <row r="15810" spans="1:4">
      <c r="A15810" s="95">
        <v>11122</v>
      </c>
      <c r="B15810" s="90" t="s">
        <v>22464</v>
      </c>
      <c r="C15810" s="89" t="s">
        <v>3751</v>
      </c>
      <c r="D15810" s="91" t="s">
        <v>22459</v>
      </c>
    </row>
    <row r="15811" spans="1:4">
      <c r="A15811" s="95">
        <v>11123</v>
      </c>
      <c r="B15811" s="90" t="s">
        <v>22465</v>
      </c>
      <c r="C15811" s="89" t="s">
        <v>3751</v>
      </c>
      <c r="D15811" s="91" t="s">
        <v>22459</v>
      </c>
    </row>
    <row r="15812" spans="1:4">
      <c r="A15812" s="95">
        <v>11125</v>
      </c>
      <c r="B15812" s="90" t="s">
        <v>22466</v>
      </c>
      <c r="C15812" s="89" t="s">
        <v>3751</v>
      </c>
      <c r="D15812" s="91" t="s">
        <v>22459</v>
      </c>
    </row>
    <row r="15813" spans="1:4">
      <c r="A15813" s="95">
        <v>11130</v>
      </c>
      <c r="B15813" s="90" t="s">
        <v>22467</v>
      </c>
      <c r="C15813" s="89" t="s">
        <v>3617</v>
      </c>
      <c r="D15813" s="91" t="s">
        <v>13267</v>
      </c>
    </row>
    <row r="15814" spans="1:4">
      <c r="A15814" s="95">
        <v>11131</v>
      </c>
      <c r="B15814" s="90" t="s">
        <v>22468</v>
      </c>
      <c r="C15814" s="89" t="s">
        <v>3617</v>
      </c>
      <c r="D15814" s="91" t="s">
        <v>2530</v>
      </c>
    </row>
    <row r="15815" spans="1:4">
      <c r="A15815" s="95">
        <v>11132</v>
      </c>
      <c r="B15815" s="90" t="s">
        <v>22469</v>
      </c>
      <c r="C15815" s="89" t="s">
        <v>3617</v>
      </c>
      <c r="D15815" s="91" t="s">
        <v>7625</v>
      </c>
    </row>
    <row r="15816" spans="1:4">
      <c r="A15816" s="95">
        <v>11134</v>
      </c>
      <c r="B15816" s="90" t="s">
        <v>22470</v>
      </c>
      <c r="C15816" s="89" t="s">
        <v>3617</v>
      </c>
      <c r="D15816" s="91" t="s">
        <v>6258</v>
      </c>
    </row>
    <row r="15817" spans="1:4">
      <c r="A15817" s="95">
        <v>11135</v>
      </c>
      <c r="B15817" s="90" t="s">
        <v>22471</v>
      </c>
      <c r="C15817" s="89" t="s">
        <v>3617</v>
      </c>
      <c r="D15817" s="91" t="s">
        <v>3053</v>
      </c>
    </row>
    <row r="15818" spans="1:4">
      <c r="A15818" s="95">
        <v>11136</v>
      </c>
      <c r="B15818" s="90" t="s">
        <v>22472</v>
      </c>
      <c r="C15818" s="89" t="s">
        <v>3617</v>
      </c>
      <c r="D15818" s="91" t="s">
        <v>4794</v>
      </c>
    </row>
    <row r="15819" spans="1:4">
      <c r="A15819" s="95">
        <v>11137</v>
      </c>
      <c r="B15819" s="90" t="s">
        <v>22473</v>
      </c>
      <c r="C15819" s="89" t="s">
        <v>3617</v>
      </c>
      <c r="D15819" s="91" t="s">
        <v>8254</v>
      </c>
    </row>
    <row r="15820" spans="1:4">
      <c r="A15820" s="95">
        <v>11138</v>
      </c>
      <c r="B15820" s="90" t="s">
        <v>22474</v>
      </c>
      <c r="C15820" s="89" t="s">
        <v>3745</v>
      </c>
      <c r="D15820" s="91" t="s">
        <v>1302</v>
      </c>
    </row>
    <row r="15821" spans="1:4">
      <c r="A15821" s="95">
        <v>11145</v>
      </c>
      <c r="B15821" s="90" t="s">
        <v>22475</v>
      </c>
      <c r="C15821" s="89" t="s">
        <v>3655</v>
      </c>
      <c r="D15821" s="91" t="s">
        <v>22476</v>
      </c>
    </row>
    <row r="15822" spans="1:4">
      <c r="B15822" s="90" t="s">
        <v>20258</v>
      </c>
    </row>
    <row r="15823" spans="1:4">
      <c r="A15823" s="95">
        <v>11146</v>
      </c>
      <c r="B15823" s="90" t="s">
        <v>22477</v>
      </c>
      <c r="C15823" s="89" t="s">
        <v>3655</v>
      </c>
      <c r="D15823" s="91" t="s">
        <v>22478</v>
      </c>
    </row>
    <row r="15824" spans="1:4">
      <c r="B15824" s="96" t="s">
        <v>22479</v>
      </c>
    </row>
    <row r="15825" spans="1:4">
      <c r="A15825" s="95">
        <v>11147</v>
      </c>
      <c r="B15825" s="90" t="s">
        <v>22480</v>
      </c>
      <c r="C15825" s="89" t="s">
        <v>3655</v>
      </c>
      <c r="D15825" s="91" t="s">
        <v>22481</v>
      </c>
    </row>
    <row r="15826" spans="1:4">
      <c r="B15826" s="96" t="s">
        <v>22479</v>
      </c>
    </row>
    <row r="15827" spans="1:4">
      <c r="A15827" s="95">
        <v>11149</v>
      </c>
      <c r="B15827" s="90" t="s">
        <v>22482</v>
      </c>
      <c r="C15827" s="89" t="s">
        <v>21172</v>
      </c>
      <c r="D15827" s="91" t="s">
        <v>22483</v>
      </c>
    </row>
    <row r="15828" spans="1:4">
      <c r="A15828" s="95">
        <v>11154</v>
      </c>
      <c r="B15828" s="90" t="s">
        <v>22484</v>
      </c>
      <c r="C15828" s="89" t="s">
        <v>3635</v>
      </c>
      <c r="D15828" s="91" t="s">
        <v>1781</v>
      </c>
    </row>
    <row r="15829" spans="1:4">
      <c r="D15829" s="89" t="s">
        <v>3701</v>
      </c>
    </row>
    <row r="15830" spans="1:4">
      <c r="B15830" s="87" t="s">
        <v>22485</v>
      </c>
    </row>
    <row r="15832" spans="1:4">
      <c r="B15832" s="87" t="s">
        <v>3609</v>
      </c>
      <c r="C15832" s="88" t="s">
        <v>3610</v>
      </c>
    </row>
    <row r="15833" spans="1:4">
      <c r="D15833" s="88" t="s">
        <v>3611</v>
      </c>
    </row>
    <row r="15834" spans="1:4">
      <c r="A15834" s="88" t="s">
        <v>3612</v>
      </c>
      <c r="B15834" s="87" t="s">
        <v>3613</v>
      </c>
      <c r="C15834" s="88" t="s">
        <v>3614</v>
      </c>
    </row>
    <row r="15835" spans="1:4">
      <c r="A15835" s="95">
        <v>11157</v>
      </c>
      <c r="B15835" s="90" t="s">
        <v>22486</v>
      </c>
      <c r="C15835" s="89" t="s">
        <v>21172</v>
      </c>
      <c r="D15835" s="91" t="s">
        <v>22487</v>
      </c>
    </row>
    <row r="15836" spans="1:4">
      <c r="A15836" s="95">
        <v>11161</v>
      </c>
      <c r="B15836" s="90" t="s">
        <v>22488</v>
      </c>
      <c r="C15836" s="89" t="s">
        <v>3751</v>
      </c>
      <c r="D15836" s="91" t="s">
        <v>295</v>
      </c>
    </row>
    <row r="15837" spans="1:4">
      <c r="A15837" s="95">
        <v>11162</v>
      </c>
      <c r="B15837" s="90" t="s">
        <v>22489</v>
      </c>
      <c r="C15837" s="89" t="s">
        <v>3635</v>
      </c>
      <c r="D15837" s="91" t="s">
        <v>406</v>
      </c>
    </row>
    <row r="15838" spans="1:4">
      <c r="A15838" s="95">
        <v>11174</v>
      </c>
      <c r="B15838" s="90" t="s">
        <v>22490</v>
      </c>
      <c r="C15838" s="89" t="s">
        <v>21175</v>
      </c>
      <c r="D15838" s="91" t="s">
        <v>22491</v>
      </c>
    </row>
    <row r="15839" spans="1:4">
      <c r="A15839" s="95">
        <v>11183</v>
      </c>
      <c r="B15839" s="90" t="s">
        <v>22492</v>
      </c>
      <c r="C15839" s="89" t="s">
        <v>3635</v>
      </c>
      <c r="D15839" s="91" t="s">
        <v>22493</v>
      </c>
    </row>
    <row r="15840" spans="1:4">
      <c r="A15840" s="95">
        <v>11185</v>
      </c>
      <c r="B15840" s="90" t="s">
        <v>22494</v>
      </c>
      <c r="C15840" s="89" t="s">
        <v>3617</v>
      </c>
      <c r="D15840" s="91" t="s">
        <v>22495</v>
      </c>
    </row>
    <row r="15841" spans="1:4">
      <c r="A15841" s="95">
        <v>11186</v>
      </c>
      <c r="B15841" s="90" t="s">
        <v>22496</v>
      </c>
      <c r="C15841" s="89" t="s">
        <v>3617</v>
      </c>
      <c r="D15841" s="91" t="s">
        <v>5402</v>
      </c>
    </row>
    <row r="15842" spans="1:4">
      <c r="A15842" s="95">
        <v>11188</v>
      </c>
      <c r="B15842" s="90" t="s">
        <v>22497</v>
      </c>
      <c r="C15842" s="89" t="s">
        <v>3617</v>
      </c>
      <c r="D15842" s="91" t="s">
        <v>2243</v>
      </c>
    </row>
    <row r="15843" spans="1:4">
      <c r="A15843" s="95">
        <v>11189</v>
      </c>
      <c r="B15843" s="90" t="s">
        <v>22498</v>
      </c>
      <c r="C15843" s="89" t="s">
        <v>3617</v>
      </c>
      <c r="D15843" s="91" t="s">
        <v>7264</v>
      </c>
    </row>
    <row r="15844" spans="1:4">
      <c r="A15844" s="95">
        <v>11190</v>
      </c>
      <c r="B15844" s="90" t="s">
        <v>22499</v>
      </c>
      <c r="C15844" s="89" t="s">
        <v>3635</v>
      </c>
      <c r="D15844" s="91" t="s">
        <v>22500</v>
      </c>
    </row>
    <row r="15845" spans="1:4">
      <c r="A15845" s="95">
        <v>11192</v>
      </c>
      <c r="B15845" s="90" t="s">
        <v>22501</v>
      </c>
      <c r="C15845" s="89" t="s">
        <v>3635</v>
      </c>
      <c r="D15845" s="91" t="s">
        <v>22502</v>
      </c>
    </row>
    <row r="15846" spans="1:4">
      <c r="A15846" s="95">
        <v>11193</v>
      </c>
      <c r="B15846" s="90" t="s">
        <v>22503</v>
      </c>
      <c r="C15846" s="89" t="s">
        <v>3617</v>
      </c>
      <c r="D15846" s="91" t="s">
        <v>22504</v>
      </c>
    </row>
    <row r="15847" spans="1:4">
      <c r="B15847" s="90" t="s">
        <v>22505</v>
      </c>
    </row>
    <row r="15848" spans="1:4">
      <c r="A15848" s="95">
        <v>11194</v>
      </c>
      <c r="B15848" s="90" t="s">
        <v>22506</v>
      </c>
      <c r="C15848" s="89" t="s">
        <v>3617</v>
      </c>
      <c r="D15848" s="91" t="s">
        <v>22507</v>
      </c>
    </row>
    <row r="15849" spans="1:4">
      <c r="B15849" s="90" t="s">
        <v>22508</v>
      </c>
    </row>
    <row r="15850" spans="1:4">
      <c r="A15850" s="95">
        <v>11197</v>
      </c>
      <c r="B15850" s="90" t="s">
        <v>19772</v>
      </c>
      <c r="C15850" s="89" t="s">
        <v>3635</v>
      </c>
      <c r="D15850" s="91" t="s">
        <v>22509</v>
      </c>
    </row>
    <row r="15851" spans="1:4">
      <c r="B15851" s="90" t="s">
        <v>22510</v>
      </c>
    </row>
    <row r="15852" spans="1:4">
      <c r="A15852" s="95">
        <v>11199</v>
      </c>
      <c r="B15852" s="90" t="s">
        <v>22511</v>
      </c>
      <c r="C15852" s="89" t="s">
        <v>3635</v>
      </c>
      <c r="D15852" s="91" t="s">
        <v>22512</v>
      </c>
    </row>
    <row r="15853" spans="1:4">
      <c r="B15853" s="90" t="s">
        <v>22513</v>
      </c>
    </row>
    <row r="15854" spans="1:4">
      <c r="A15854" s="95">
        <v>11227</v>
      </c>
      <c r="B15854" s="90" t="s">
        <v>22514</v>
      </c>
      <c r="C15854" s="89" t="s">
        <v>3635</v>
      </c>
      <c r="D15854" s="91" t="s">
        <v>22515</v>
      </c>
    </row>
    <row r="15855" spans="1:4">
      <c r="B15855" s="90" t="s">
        <v>22516</v>
      </c>
    </row>
    <row r="15856" spans="1:4">
      <c r="A15856" s="95">
        <v>11231</v>
      </c>
      <c r="B15856" s="90" t="s">
        <v>22501</v>
      </c>
      <c r="C15856" s="89" t="s">
        <v>3617</v>
      </c>
      <c r="D15856" s="91" t="s">
        <v>22517</v>
      </c>
    </row>
    <row r="15857" spans="1:4">
      <c r="A15857" s="95">
        <v>11234</v>
      </c>
      <c r="B15857" s="90" t="s">
        <v>22518</v>
      </c>
      <c r="C15857" s="89" t="s">
        <v>3635</v>
      </c>
      <c r="D15857" s="91" t="s">
        <v>1831</v>
      </c>
    </row>
    <row r="15858" spans="1:4">
      <c r="A15858" s="95">
        <v>11235</v>
      </c>
      <c r="B15858" s="90" t="s">
        <v>22519</v>
      </c>
      <c r="C15858" s="89" t="s">
        <v>3635</v>
      </c>
      <c r="D15858" s="91" t="s">
        <v>1297</v>
      </c>
    </row>
    <row r="15859" spans="1:4">
      <c r="A15859" s="95">
        <v>11236</v>
      </c>
      <c r="B15859" s="90" t="s">
        <v>22520</v>
      </c>
      <c r="C15859" s="89" t="s">
        <v>3635</v>
      </c>
      <c r="D15859" s="91" t="s">
        <v>1298</v>
      </c>
    </row>
    <row r="15860" spans="1:4">
      <c r="A15860" s="95">
        <v>11241</v>
      </c>
      <c r="B15860" s="90" t="s">
        <v>22521</v>
      </c>
      <c r="C15860" s="89" t="s">
        <v>3635</v>
      </c>
      <c r="D15860" s="91" t="s">
        <v>1939</v>
      </c>
    </row>
    <row r="15861" spans="1:4">
      <c r="A15861" s="95">
        <v>11244</v>
      </c>
      <c r="B15861" s="90" t="s">
        <v>22522</v>
      </c>
      <c r="C15861" s="89" t="s">
        <v>3635</v>
      </c>
      <c r="D15861" s="91" t="s">
        <v>1295</v>
      </c>
    </row>
    <row r="15862" spans="1:4">
      <c r="A15862" s="95">
        <v>11245</v>
      </c>
      <c r="B15862" s="90" t="s">
        <v>22523</v>
      </c>
      <c r="C15862" s="89" t="s">
        <v>3635</v>
      </c>
      <c r="D15862" s="91" t="s">
        <v>1296</v>
      </c>
    </row>
    <row r="15863" spans="1:4">
      <c r="B15863" s="90" t="s">
        <v>22524</v>
      </c>
    </row>
    <row r="15864" spans="1:4">
      <c r="A15864" s="95">
        <v>11247</v>
      </c>
      <c r="B15864" s="90" t="s">
        <v>22525</v>
      </c>
      <c r="C15864" s="89" t="s">
        <v>3635</v>
      </c>
      <c r="D15864" s="91" t="s">
        <v>22526</v>
      </c>
    </row>
    <row r="15865" spans="1:4">
      <c r="A15865" s="95">
        <v>11249</v>
      </c>
      <c r="B15865" s="90" t="s">
        <v>22527</v>
      </c>
      <c r="C15865" s="89" t="s">
        <v>3635</v>
      </c>
      <c r="D15865" s="93" t="s">
        <v>22528</v>
      </c>
    </row>
    <row r="15866" spans="1:4">
      <c r="A15866" s="95">
        <v>11250</v>
      </c>
      <c r="B15866" s="90" t="s">
        <v>22529</v>
      </c>
      <c r="C15866" s="89" t="s">
        <v>3635</v>
      </c>
      <c r="D15866" s="91" t="s">
        <v>2611</v>
      </c>
    </row>
    <row r="15867" spans="1:4">
      <c r="A15867" s="95">
        <v>11251</v>
      </c>
      <c r="B15867" s="90" t="s">
        <v>22530</v>
      </c>
      <c r="C15867" s="89" t="s">
        <v>3635</v>
      </c>
      <c r="D15867" s="91" t="s">
        <v>4470</v>
      </c>
    </row>
    <row r="15868" spans="1:4">
      <c r="A15868" s="95">
        <v>11253</v>
      </c>
      <c r="B15868" s="90" t="s">
        <v>22531</v>
      </c>
      <c r="C15868" s="89" t="s">
        <v>3635</v>
      </c>
      <c r="D15868" s="91" t="s">
        <v>4401</v>
      </c>
    </row>
    <row r="15869" spans="1:4">
      <c r="A15869" s="95">
        <v>11254</v>
      </c>
      <c r="B15869" s="90" t="s">
        <v>22532</v>
      </c>
      <c r="C15869" s="89" t="s">
        <v>3635</v>
      </c>
      <c r="D15869" s="91" t="s">
        <v>22533</v>
      </c>
    </row>
    <row r="15870" spans="1:4">
      <c r="A15870" s="95">
        <v>11255</v>
      </c>
      <c r="B15870" s="90" t="s">
        <v>22534</v>
      </c>
      <c r="C15870" s="89" t="s">
        <v>3635</v>
      </c>
      <c r="D15870" s="91" t="s">
        <v>4473</v>
      </c>
    </row>
    <row r="15871" spans="1:4">
      <c r="A15871" s="95">
        <v>11256</v>
      </c>
      <c r="B15871" s="90" t="s">
        <v>22535</v>
      </c>
      <c r="C15871" s="89" t="s">
        <v>3635</v>
      </c>
      <c r="D15871" s="91" t="s">
        <v>22536</v>
      </c>
    </row>
    <row r="15872" spans="1:4">
      <c r="D15872" s="89" t="s">
        <v>3701</v>
      </c>
    </row>
    <row r="15873" spans="1:4">
      <c r="B15873" s="87" t="s">
        <v>22537</v>
      </c>
    </row>
    <row r="15875" spans="1:4">
      <c r="B15875" s="87" t="s">
        <v>3609</v>
      </c>
      <c r="C15875" s="88" t="s">
        <v>3610</v>
      </c>
    </row>
    <row r="15876" spans="1:4">
      <c r="D15876" s="88" t="s">
        <v>3611</v>
      </c>
    </row>
    <row r="15877" spans="1:4">
      <c r="A15877" s="88" t="s">
        <v>3612</v>
      </c>
      <c r="B15877" s="87" t="s">
        <v>3613</v>
      </c>
      <c r="C15877" s="88" t="s">
        <v>3614</v>
      </c>
    </row>
    <row r="15878" spans="1:4">
      <c r="A15878" s="95">
        <v>11267</v>
      </c>
      <c r="B15878" s="90" t="s">
        <v>22538</v>
      </c>
      <c r="C15878" s="89" t="s">
        <v>3635</v>
      </c>
      <c r="D15878" s="91" t="s">
        <v>328</v>
      </c>
    </row>
    <row r="15879" spans="1:4">
      <c r="A15879" s="95">
        <v>11270</v>
      </c>
      <c r="B15879" s="90" t="s">
        <v>22539</v>
      </c>
      <c r="C15879" s="89" t="s">
        <v>3635</v>
      </c>
      <c r="D15879" s="91" t="s">
        <v>84</v>
      </c>
    </row>
    <row r="15880" spans="1:4">
      <c r="A15880" s="95">
        <v>11272</v>
      </c>
      <c r="B15880" s="90" t="s">
        <v>22540</v>
      </c>
      <c r="C15880" s="89" t="s">
        <v>3635</v>
      </c>
      <c r="D15880" s="91" t="s">
        <v>1015</v>
      </c>
    </row>
    <row r="15881" spans="1:4">
      <c r="A15881" s="95">
        <v>11273</v>
      </c>
      <c r="B15881" s="90" t="s">
        <v>22541</v>
      </c>
      <c r="C15881" s="89" t="s">
        <v>3635</v>
      </c>
      <c r="D15881" s="91" t="s">
        <v>209</v>
      </c>
    </row>
    <row r="15882" spans="1:4">
      <c r="A15882" s="95">
        <v>11274</v>
      </c>
      <c r="B15882" s="90" t="s">
        <v>22542</v>
      </c>
      <c r="C15882" s="89" t="s">
        <v>3635</v>
      </c>
      <c r="D15882" s="91" t="s">
        <v>488</v>
      </c>
    </row>
    <row r="15883" spans="1:4">
      <c r="A15883" s="95">
        <v>11275</v>
      </c>
      <c r="B15883" s="90" t="s">
        <v>22543</v>
      </c>
      <c r="C15883" s="89" t="s">
        <v>3635</v>
      </c>
      <c r="D15883" s="91" t="s">
        <v>1564</v>
      </c>
    </row>
    <row r="15884" spans="1:4">
      <c r="A15884" s="95">
        <v>11280</v>
      </c>
      <c r="B15884" s="90" t="s">
        <v>22544</v>
      </c>
      <c r="C15884" s="89" t="s">
        <v>3635</v>
      </c>
      <c r="D15884" s="93" t="s">
        <v>22545</v>
      </c>
    </row>
    <row r="15885" spans="1:4">
      <c r="B15885" s="90" t="s">
        <v>22546</v>
      </c>
    </row>
    <row r="15886" spans="1:4">
      <c r="A15886" s="95">
        <v>11281</v>
      </c>
      <c r="B15886" s="90" t="s">
        <v>22547</v>
      </c>
      <c r="C15886" s="89" t="s">
        <v>3635</v>
      </c>
      <c r="D15886" s="92" t="s">
        <v>22548</v>
      </c>
    </row>
    <row r="15887" spans="1:4">
      <c r="B15887" s="90" t="s">
        <v>22549</v>
      </c>
    </row>
    <row r="15888" spans="1:4">
      <c r="B15888" s="90" t="s">
        <v>22550</v>
      </c>
    </row>
    <row r="15889" spans="1:4">
      <c r="A15889" s="95">
        <v>11289</v>
      </c>
      <c r="B15889" s="90" t="s">
        <v>22551</v>
      </c>
      <c r="C15889" s="89" t="s">
        <v>3635</v>
      </c>
      <c r="D15889" s="91" t="s">
        <v>1938</v>
      </c>
    </row>
    <row r="15890" spans="1:4">
      <c r="A15890" s="95">
        <v>11292</v>
      </c>
      <c r="B15890" s="90" t="s">
        <v>22552</v>
      </c>
      <c r="C15890" s="89" t="s">
        <v>3635</v>
      </c>
      <c r="D15890" s="91" t="s">
        <v>1944</v>
      </c>
    </row>
    <row r="15891" spans="1:4">
      <c r="A15891" s="95">
        <v>11293</v>
      </c>
      <c r="B15891" s="90" t="s">
        <v>22553</v>
      </c>
      <c r="C15891" s="89" t="s">
        <v>3635</v>
      </c>
      <c r="D15891" s="91" t="s">
        <v>1946</v>
      </c>
    </row>
    <row r="15892" spans="1:4">
      <c r="A15892" s="95">
        <v>11296</v>
      </c>
      <c r="B15892" s="90" t="s">
        <v>22554</v>
      </c>
      <c r="C15892" s="89" t="s">
        <v>3635</v>
      </c>
      <c r="D15892" s="93" t="s">
        <v>1950</v>
      </c>
    </row>
    <row r="15893" spans="1:4">
      <c r="A15893" s="95">
        <v>11299</v>
      </c>
      <c r="B15893" s="90" t="s">
        <v>22555</v>
      </c>
      <c r="C15893" s="89" t="s">
        <v>3635</v>
      </c>
      <c r="D15893" s="91" t="s">
        <v>1951</v>
      </c>
    </row>
    <row r="15894" spans="1:4">
      <c r="A15894" s="95">
        <v>11301</v>
      </c>
      <c r="B15894" s="90" t="s">
        <v>22556</v>
      </c>
      <c r="C15894" s="89" t="s">
        <v>3635</v>
      </c>
      <c r="D15894" s="91" t="s">
        <v>1940</v>
      </c>
    </row>
    <row r="15895" spans="1:4">
      <c r="A15895" s="95">
        <v>11315</v>
      </c>
      <c r="B15895" s="90" t="s">
        <v>22557</v>
      </c>
      <c r="C15895" s="89" t="s">
        <v>3635</v>
      </c>
      <c r="D15895" s="91" t="s">
        <v>1943</v>
      </c>
    </row>
    <row r="15896" spans="1:4">
      <c r="A15896" s="95">
        <v>11316</v>
      </c>
      <c r="B15896" s="90" t="s">
        <v>22558</v>
      </c>
      <c r="C15896" s="89" t="s">
        <v>3635</v>
      </c>
      <c r="D15896" s="91" t="s">
        <v>1947</v>
      </c>
    </row>
    <row r="15897" spans="1:4">
      <c r="A15897" s="95">
        <v>11321</v>
      </c>
      <c r="B15897" s="90" t="s">
        <v>22559</v>
      </c>
      <c r="C15897" s="89" t="s">
        <v>3635</v>
      </c>
      <c r="D15897" s="91" t="s">
        <v>2876</v>
      </c>
    </row>
    <row r="15898" spans="1:4">
      <c r="A15898" s="95">
        <v>11323</v>
      </c>
      <c r="B15898" s="90" t="s">
        <v>22560</v>
      </c>
      <c r="C15898" s="89" t="s">
        <v>3635</v>
      </c>
      <c r="D15898" s="91" t="s">
        <v>1925</v>
      </c>
    </row>
    <row r="15899" spans="1:4">
      <c r="A15899" s="95">
        <v>11359</v>
      </c>
      <c r="B15899" s="90" t="s">
        <v>22561</v>
      </c>
      <c r="C15899" s="89" t="s">
        <v>3635</v>
      </c>
      <c r="D15899" s="91" t="s">
        <v>22562</v>
      </c>
    </row>
    <row r="15900" spans="1:4">
      <c r="A15900" s="95">
        <v>11364</v>
      </c>
      <c r="B15900" s="90" t="s">
        <v>22563</v>
      </c>
      <c r="C15900" s="89" t="s">
        <v>3635</v>
      </c>
      <c r="D15900" s="91" t="s">
        <v>22564</v>
      </c>
    </row>
    <row r="15901" spans="1:4">
      <c r="B15901" s="90" t="s">
        <v>21503</v>
      </c>
    </row>
    <row r="15902" spans="1:4">
      <c r="A15902" s="95">
        <v>11365</v>
      </c>
      <c r="B15902" s="90" t="s">
        <v>22565</v>
      </c>
      <c r="C15902" s="89" t="s">
        <v>3635</v>
      </c>
      <c r="D15902" s="91" t="s">
        <v>22566</v>
      </c>
    </row>
    <row r="15903" spans="1:4">
      <c r="B15903" s="90" t="s">
        <v>21503</v>
      </c>
    </row>
    <row r="15904" spans="1:4">
      <c r="A15904" s="95">
        <v>11366</v>
      </c>
      <c r="B15904" s="90" t="s">
        <v>22567</v>
      </c>
      <c r="C15904" s="89" t="s">
        <v>3635</v>
      </c>
      <c r="D15904" s="91" t="s">
        <v>22568</v>
      </c>
    </row>
    <row r="15905" spans="1:4">
      <c r="B15905" s="90" t="s">
        <v>21503</v>
      </c>
    </row>
    <row r="15906" spans="1:4">
      <c r="A15906" s="95">
        <v>11367</v>
      </c>
      <c r="B15906" s="90" t="s">
        <v>22569</v>
      </c>
      <c r="C15906" s="89" t="s">
        <v>3617</v>
      </c>
      <c r="D15906" s="91" t="s">
        <v>22570</v>
      </c>
    </row>
    <row r="15907" spans="1:4">
      <c r="B15907" s="90" t="s">
        <v>22571</v>
      </c>
    </row>
    <row r="15908" spans="1:4">
      <c r="A15908" s="95">
        <v>11378</v>
      </c>
      <c r="B15908" s="90" t="s">
        <v>22572</v>
      </c>
      <c r="C15908" s="89" t="s">
        <v>3635</v>
      </c>
      <c r="D15908" s="91" t="s">
        <v>10623</v>
      </c>
    </row>
    <row r="15909" spans="1:4">
      <c r="A15909" s="95">
        <v>11379</v>
      </c>
      <c r="B15909" s="90" t="s">
        <v>22573</v>
      </c>
      <c r="C15909" s="89" t="s">
        <v>3635</v>
      </c>
      <c r="D15909" s="91" t="s">
        <v>10625</v>
      </c>
    </row>
    <row r="15910" spans="1:4">
      <c r="A15910" s="95">
        <v>11427</v>
      </c>
      <c r="B15910" s="90" t="s">
        <v>22574</v>
      </c>
      <c r="C15910" s="89" t="s">
        <v>3751</v>
      </c>
      <c r="D15910" s="91" t="s">
        <v>22575</v>
      </c>
    </row>
    <row r="15911" spans="1:4">
      <c r="A15911" s="95">
        <v>11447</v>
      </c>
      <c r="B15911" s="90" t="s">
        <v>22576</v>
      </c>
      <c r="C15911" s="89" t="s">
        <v>3635</v>
      </c>
      <c r="D15911" s="91" t="s">
        <v>5269</v>
      </c>
    </row>
    <row r="15912" spans="1:4">
      <c r="A15912" s="95">
        <v>11449</v>
      </c>
      <c r="B15912" s="90" t="s">
        <v>22577</v>
      </c>
      <c r="C15912" s="89" t="s">
        <v>3635</v>
      </c>
      <c r="D15912" s="91" t="s">
        <v>22578</v>
      </c>
    </row>
    <row r="15913" spans="1:4">
      <c r="A15913" s="95">
        <v>11451</v>
      </c>
      <c r="B15913" s="90" t="s">
        <v>22579</v>
      </c>
      <c r="C15913" s="89" t="s">
        <v>3635</v>
      </c>
      <c r="D15913" s="91" t="s">
        <v>9907</v>
      </c>
    </row>
    <row r="15914" spans="1:4">
      <c r="A15914" s="95">
        <v>11455</v>
      </c>
      <c r="B15914" s="90" t="s">
        <v>22580</v>
      </c>
      <c r="C15914" s="89" t="s">
        <v>3635</v>
      </c>
      <c r="D15914" s="91" t="s">
        <v>824</v>
      </c>
    </row>
    <row r="15915" spans="1:4">
      <c r="D15915" s="89" t="s">
        <v>3701</v>
      </c>
    </row>
    <row r="15916" spans="1:4">
      <c r="B15916" s="87" t="s">
        <v>22581</v>
      </c>
    </row>
    <row r="15918" spans="1:4">
      <c r="B15918" s="87" t="s">
        <v>3609</v>
      </c>
      <c r="C15918" s="88" t="s">
        <v>3610</v>
      </c>
    </row>
    <row r="15919" spans="1:4">
      <c r="D15919" s="88" t="s">
        <v>3611</v>
      </c>
    </row>
    <row r="15920" spans="1:4">
      <c r="A15920" s="88" t="s">
        <v>3612</v>
      </c>
      <c r="B15920" s="87" t="s">
        <v>3613</v>
      </c>
      <c r="C15920" s="88" t="s">
        <v>3614</v>
      </c>
    </row>
    <row r="15921" spans="1:4">
      <c r="A15921" s="95">
        <v>11456</v>
      </c>
      <c r="B15921" s="90" t="s">
        <v>22582</v>
      </c>
      <c r="C15921" s="89" t="s">
        <v>3635</v>
      </c>
      <c r="D15921" s="91" t="s">
        <v>3460</v>
      </c>
    </row>
    <row r="15922" spans="1:4">
      <c r="A15922" s="95">
        <v>11457</v>
      </c>
      <c r="B15922" s="90" t="s">
        <v>22583</v>
      </c>
      <c r="C15922" s="89" t="s">
        <v>3635</v>
      </c>
      <c r="D15922" s="91" t="s">
        <v>22584</v>
      </c>
    </row>
    <row r="15923" spans="1:4">
      <c r="A15923" s="95">
        <v>11458</v>
      </c>
      <c r="B15923" s="90" t="s">
        <v>22585</v>
      </c>
      <c r="C15923" s="89" t="s">
        <v>3635</v>
      </c>
      <c r="D15923" s="91" t="s">
        <v>22586</v>
      </c>
    </row>
    <row r="15924" spans="1:4">
      <c r="A15924" s="95">
        <v>11461</v>
      </c>
      <c r="B15924" s="90" t="s">
        <v>22587</v>
      </c>
      <c r="C15924" s="89" t="s">
        <v>3635</v>
      </c>
      <c r="D15924" s="91" t="s">
        <v>695</v>
      </c>
    </row>
    <row r="15925" spans="1:4">
      <c r="B15925" s="90" t="s">
        <v>20759</v>
      </c>
    </row>
    <row r="15926" spans="1:4">
      <c r="A15926" s="95">
        <v>11462</v>
      </c>
      <c r="B15926" s="90" t="s">
        <v>22588</v>
      </c>
      <c r="C15926" s="89" t="s">
        <v>3998</v>
      </c>
      <c r="D15926" s="91" t="s">
        <v>1608</v>
      </c>
    </row>
    <row r="15927" spans="1:4">
      <c r="A15927" s="95">
        <v>11467</v>
      </c>
      <c r="B15927" s="90" t="s">
        <v>22589</v>
      </c>
      <c r="C15927" s="89" t="s">
        <v>3635</v>
      </c>
      <c r="D15927" s="91" t="s">
        <v>22590</v>
      </c>
    </row>
    <row r="15928" spans="1:4">
      <c r="B15928" s="90" t="s">
        <v>22591</v>
      </c>
    </row>
    <row r="15929" spans="1:4">
      <c r="A15929" s="95">
        <v>11468</v>
      </c>
      <c r="B15929" s="90" t="s">
        <v>22592</v>
      </c>
      <c r="C15929" s="89" t="s">
        <v>3635</v>
      </c>
      <c r="D15929" s="91" t="s">
        <v>2406</v>
      </c>
    </row>
    <row r="15930" spans="1:4">
      <c r="B15930" s="90" t="s">
        <v>22593</v>
      </c>
    </row>
    <row r="15931" spans="1:4">
      <c r="A15931" s="95">
        <v>11469</v>
      </c>
      <c r="B15931" s="90" t="s">
        <v>22594</v>
      </c>
      <c r="C15931" s="89" t="s">
        <v>3635</v>
      </c>
      <c r="D15931" s="91" t="s">
        <v>2979</v>
      </c>
    </row>
    <row r="15932" spans="1:4">
      <c r="B15932" s="90" t="s">
        <v>22595</v>
      </c>
    </row>
    <row r="15933" spans="1:4">
      <c r="A15933" s="95">
        <v>11470</v>
      </c>
      <c r="B15933" s="90" t="s">
        <v>22596</v>
      </c>
      <c r="C15933" s="89" t="s">
        <v>3635</v>
      </c>
      <c r="D15933" s="91" t="s">
        <v>16741</v>
      </c>
    </row>
    <row r="15934" spans="1:4">
      <c r="A15934" s="95">
        <v>11474</v>
      </c>
      <c r="B15934" s="90" t="s">
        <v>22597</v>
      </c>
      <c r="C15934" s="89" t="s">
        <v>3635</v>
      </c>
      <c r="D15934" s="91" t="s">
        <v>2931</v>
      </c>
    </row>
    <row r="15935" spans="1:4">
      <c r="B15935" s="90" t="s">
        <v>22598</v>
      </c>
    </row>
    <row r="15936" spans="1:4">
      <c r="A15936" s="95">
        <v>11476</v>
      </c>
      <c r="B15936" s="90" t="s">
        <v>22599</v>
      </c>
      <c r="C15936" s="89" t="s">
        <v>3635</v>
      </c>
      <c r="D15936" s="91" t="s">
        <v>2264</v>
      </c>
    </row>
    <row r="15937" spans="1:4">
      <c r="B15937" s="90" t="s">
        <v>22600</v>
      </c>
    </row>
    <row r="15938" spans="1:4">
      <c r="A15938" s="95">
        <v>11477</v>
      </c>
      <c r="B15938" s="90" t="s">
        <v>22601</v>
      </c>
      <c r="C15938" s="89" t="s">
        <v>3909</v>
      </c>
      <c r="D15938" s="91" t="s">
        <v>2368</v>
      </c>
    </row>
    <row r="15939" spans="1:4">
      <c r="B15939" s="90" t="s">
        <v>22602</v>
      </c>
    </row>
    <row r="15940" spans="1:4">
      <c r="A15940" s="95">
        <v>11478</v>
      </c>
      <c r="B15940" s="90" t="s">
        <v>22603</v>
      </c>
      <c r="C15940" s="89" t="s">
        <v>3635</v>
      </c>
      <c r="D15940" s="91" t="s">
        <v>1736</v>
      </c>
    </row>
    <row r="15941" spans="1:4">
      <c r="B15941" s="90" t="s">
        <v>22604</v>
      </c>
    </row>
    <row r="15942" spans="1:4">
      <c r="A15942" s="95">
        <v>11479</v>
      </c>
      <c r="B15942" s="90" t="s">
        <v>22605</v>
      </c>
      <c r="C15942" s="89" t="s">
        <v>3635</v>
      </c>
      <c r="D15942" s="91" t="s">
        <v>2259</v>
      </c>
    </row>
    <row r="15943" spans="1:4">
      <c r="B15943" s="90" t="s">
        <v>22604</v>
      </c>
    </row>
    <row r="15944" spans="1:4">
      <c r="A15944" s="95">
        <v>11480</v>
      </c>
      <c r="B15944" s="90" t="s">
        <v>22606</v>
      </c>
      <c r="C15944" s="89" t="s">
        <v>3909</v>
      </c>
      <c r="D15944" s="91" t="s">
        <v>22607</v>
      </c>
    </row>
    <row r="15945" spans="1:4">
      <c r="B15945" s="90" t="s">
        <v>22608</v>
      </c>
    </row>
    <row r="15946" spans="1:4">
      <c r="A15946" s="95">
        <v>11481</v>
      </c>
      <c r="B15946" s="90" t="s">
        <v>22609</v>
      </c>
      <c r="C15946" s="89" t="s">
        <v>3635</v>
      </c>
      <c r="D15946" s="91" t="s">
        <v>22610</v>
      </c>
    </row>
    <row r="15947" spans="1:4">
      <c r="B15947" s="90" t="s">
        <v>22611</v>
      </c>
    </row>
    <row r="15948" spans="1:4">
      <c r="A15948" s="95">
        <v>11482</v>
      </c>
      <c r="B15948" s="90" t="s">
        <v>22612</v>
      </c>
      <c r="C15948" s="89" t="s">
        <v>3909</v>
      </c>
      <c r="D15948" s="91" t="s">
        <v>3230</v>
      </c>
    </row>
    <row r="15949" spans="1:4">
      <c r="B15949" s="90" t="s">
        <v>22613</v>
      </c>
    </row>
    <row r="15950" spans="1:4">
      <c r="A15950" s="95">
        <v>11484</v>
      </c>
      <c r="B15950" s="90" t="s">
        <v>22614</v>
      </c>
      <c r="C15950" s="89" t="s">
        <v>3635</v>
      </c>
      <c r="D15950" s="91" t="s">
        <v>550</v>
      </c>
    </row>
    <row r="15951" spans="1:4">
      <c r="B15951" s="90" t="s">
        <v>22615</v>
      </c>
    </row>
    <row r="15952" spans="1:4">
      <c r="A15952" s="95">
        <v>11493</v>
      </c>
      <c r="B15952" s="90" t="s">
        <v>22616</v>
      </c>
      <c r="C15952" s="89" t="s">
        <v>3635</v>
      </c>
      <c r="D15952" s="91" t="s">
        <v>2437</v>
      </c>
    </row>
    <row r="15953" spans="1:4">
      <c r="A15953" s="95">
        <v>11499</v>
      </c>
      <c r="B15953" s="90" t="s">
        <v>22617</v>
      </c>
      <c r="C15953" s="89" t="s">
        <v>3635</v>
      </c>
      <c r="D15953" s="91" t="s">
        <v>22618</v>
      </c>
    </row>
    <row r="15954" spans="1:4">
      <c r="A15954" s="95">
        <v>11518</v>
      </c>
      <c r="B15954" s="90" t="s">
        <v>22619</v>
      </c>
      <c r="C15954" s="89" t="s">
        <v>3998</v>
      </c>
      <c r="D15954" s="91" t="s">
        <v>312</v>
      </c>
    </row>
    <row r="15955" spans="1:4">
      <c r="A15955" s="95">
        <v>11519</v>
      </c>
      <c r="B15955" s="90" t="s">
        <v>22620</v>
      </c>
      <c r="C15955" s="89" t="s">
        <v>3998</v>
      </c>
      <c r="D15955" s="91" t="s">
        <v>11466</v>
      </c>
    </row>
    <row r="15956" spans="1:4">
      <c r="B15956" s="90" t="s">
        <v>22621</v>
      </c>
    </row>
    <row r="15957" spans="1:4">
      <c r="A15957" s="95">
        <v>11520</v>
      </c>
      <c r="B15957" s="90" t="s">
        <v>22622</v>
      </c>
      <c r="C15957" s="89" t="s">
        <v>3998</v>
      </c>
      <c r="D15957" s="91" t="s">
        <v>1514</v>
      </c>
    </row>
    <row r="15958" spans="1:4">
      <c r="B15958" s="90" t="s">
        <v>22621</v>
      </c>
    </row>
    <row r="15959" spans="1:4">
      <c r="A15959" s="95">
        <v>11522</v>
      </c>
      <c r="B15959" s="90" t="s">
        <v>22623</v>
      </c>
      <c r="C15959" s="89" t="s">
        <v>3635</v>
      </c>
      <c r="D15959" s="91" t="s">
        <v>1322</v>
      </c>
    </row>
    <row r="15960" spans="1:4">
      <c r="B15960" s="90" t="s">
        <v>22624</v>
      </c>
    </row>
    <row r="15961" spans="1:4">
      <c r="A15961" s="95">
        <v>11523</v>
      </c>
      <c r="B15961" s="90" t="s">
        <v>22625</v>
      </c>
      <c r="C15961" s="89" t="s">
        <v>3635</v>
      </c>
      <c r="D15961" s="91" t="s">
        <v>843</v>
      </c>
    </row>
    <row r="15962" spans="1:4">
      <c r="B15962" s="90" t="s">
        <v>22626</v>
      </c>
    </row>
    <row r="15963" spans="1:4">
      <c r="A15963" s="95">
        <v>11524</v>
      </c>
      <c r="B15963" s="90" t="s">
        <v>22627</v>
      </c>
      <c r="C15963" s="89" t="s">
        <v>3635</v>
      </c>
      <c r="D15963" s="91" t="s">
        <v>5700</v>
      </c>
    </row>
    <row r="15964" spans="1:4">
      <c r="B15964" s="90" t="s">
        <v>22628</v>
      </c>
    </row>
    <row r="15965" spans="1:4">
      <c r="A15965" s="95">
        <v>11552</v>
      </c>
      <c r="B15965" s="90" t="s">
        <v>22629</v>
      </c>
      <c r="C15965" s="89" t="s">
        <v>3973</v>
      </c>
      <c r="D15965" s="91" t="s">
        <v>2793</v>
      </c>
    </row>
    <row r="15966" spans="1:4">
      <c r="D15966" s="89" t="s">
        <v>3701</v>
      </c>
    </row>
    <row r="15967" spans="1:4">
      <c r="B15967" s="87" t="s">
        <v>22630</v>
      </c>
    </row>
    <row r="15969" spans="1:4">
      <c r="B15969" s="87" t="s">
        <v>3609</v>
      </c>
      <c r="C15969" s="88" t="s">
        <v>3610</v>
      </c>
    </row>
    <row r="15970" spans="1:4">
      <c r="D15970" s="88" t="s">
        <v>3611</v>
      </c>
    </row>
    <row r="15971" spans="1:4">
      <c r="A15971" s="88" t="s">
        <v>3612</v>
      </c>
      <c r="B15971" s="87" t="s">
        <v>3613</v>
      </c>
      <c r="C15971" s="88" t="s">
        <v>3614</v>
      </c>
    </row>
    <row r="15972" spans="1:4">
      <c r="A15972" s="95">
        <v>11557</v>
      </c>
      <c r="B15972" s="90" t="s">
        <v>22631</v>
      </c>
      <c r="C15972" s="89" t="s">
        <v>3998</v>
      </c>
      <c r="D15972" s="91" t="s">
        <v>1849</v>
      </c>
    </row>
    <row r="15973" spans="1:4">
      <c r="B15973" s="90" t="s">
        <v>22632</v>
      </c>
    </row>
    <row r="15974" spans="1:4">
      <c r="A15974" s="95">
        <v>11558</v>
      </c>
      <c r="B15974" s="90" t="s">
        <v>22633</v>
      </c>
      <c r="C15974" s="89" t="s">
        <v>3998</v>
      </c>
      <c r="D15974" s="91" t="s">
        <v>1085</v>
      </c>
    </row>
    <row r="15975" spans="1:4">
      <c r="B15975" s="90" t="s">
        <v>22634</v>
      </c>
    </row>
    <row r="15976" spans="1:4">
      <c r="A15976" s="95">
        <v>11559</v>
      </c>
      <c r="B15976" s="90" t="s">
        <v>22635</v>
      </c>
      <c r="C15976" s="89" t="s">
        <v>3635</v>
      </c>
      <c r="D15976" s="91" t="s">
        <v>2068</v>
      </c>
    </row>
    <row r="15977" spans="1:4">
      <c r="A15977" s="95">
        <v>11560</v>
      </c>
      <c r="B15977" s="90" t="s">
        <v>22636</v>
      </c>
      <c r="C15977" s="89" t="s">
        <v>3635</v>
      </c>
      <c r="D15977" s="91" t="s">
        <v>6228</v>
      </c>
    </row>
    <row r="15978" spans="1:4">
      <c r="A15978" s="95">
        <v>11561</v>
      </c>
      <c r="B15978" s="90" t="s">
        <v>22637</v>
      </c>
      <c r="C15978" s="89" t="s">
        <v>3635</v>
      </c>
      <c r="D15978" s="91" t="s">
        <v>22638</v>
      </c>
    </row>
    <row r="15979" spans="1:4">
      <c r="A15979" s="95">
        <v>11571</v>
      </c>
      <c r="B15979" s="90" t="s">
        <v>22639</v>
      </c>
      <c r="C15979" s="89" t="s">
        <v>3635</v>
      </c>
      <c r="D15979" s="91" t="s">
        <v>22640</v>
      </c>
    </row>
    <row r="15980" spans="1:4">
      <c r="A15980" s="95">
        <v>11572</v>
      </c>
      <c r="B15980" s="90" t="s">
        <v>22641</v>
      </c>
      <c r="C15980" s="89" t="s">
        <v>3635</v>
      </c>
      <c r="D15980" s="91" t="s">
        <v>192</v>
      </c>
    </row>
    <row r="15981" spans="1:4">
      <c r="A15981" s="95">
        <v>11573</v>
      </c>
      <c r="B15981" s="90" t="s">
        <v>22642</v>
      </c>
      <c r="C15981" s="89" t="s">
        <v>3635</v>
      </c>
      <c r="D15981" s="91" t="s">
        <v>2208</v>
      </c>
    </row>
    <row r="15982" spans="1:4">
      <c r="A15982" s="95">
        <v>11575</v>
      </c>
      <c r="B15982" s="90" t="s">
        <v>22643</v>
      </c>
      <c r="C15982" s="89" t="s">
        <v>3635</v>
      </c>
      <c r="D15982" s="91" t="s">
        <v>2713</v>
      </c>
    </row>
    <row r="15983" spans="1:4">
      <c r="A15983" s="95">
        <v>11577</v>
      </c>
      <c r="B15983" s="90" t="s">
        <v>22644</v>
      </c>
      <c r="C15983" s="89" t="s">
        <v>3635</v>
      </c>
      <c r="D15983" s="91" t="s">
        <v>1353</v>
      </c>
    </row>
    <row r="15984" spans="1:4">
      <c r="B15984" s="90" t="s">
        <v>22645</v>
      </c>
    </row>
    <row r="15985" spans="1:4">
      <c r="A15985" s="95">
        <v>11578</v>
      </c>
      <c r="B15985" s="90" t="s">
        <v>22646</v>
      </c>
      <c r="C15985" s="89" t="s">
        <v>3635</v>
      </c>
      <c r="D15985" s="91" t="s">
        <v>2787</v>
      </c>
    </row>
    <row r="15986" spans="1:4">
      <c r="B15986" s="90" t="s">
        <v>22647</v>
      </c>
    </row>
    <row r="15987" spans="1:4">
      <c r="A15987" s="95">
        <v>11580</v>
      </c>
      <c r="B15987" s="90" t="s">
        <v>22648</v>
      </c>
      <c r="C15987" s="89" t="s">
        <v>3973</v>
      </c>
      <c r="D15987" s="91" t="s">
        <v>1649</v>
      </c>
    </row>
    <row r="15988" spans="1:4">
      <c r="A15988" s="95">
        <v>11581</v>
      </c>
      <c r="B15988" s="90" t="s">
        <v>22649</v>
      </c>
      <c r="C15988" s="89" t="s">
        <v>3973</v>
      </c>
      <c r="D15988" s="91" t="s">
        <v>22650</v>
      </c>
    </row>
    <row r="15989" spans="1:4">
      <c r="A15989" s="95">
        <v>11587</v>
      </c>
      <c r="B15989" s="90" t="s">
        <v>22651</v>
      </c>
      <c r="C15989" s="89" t="s">
        <v>3617</v>
      </c>
      <c r="D15989" s="91" t="s">
        <v>2952</v>
      </c>
    </row>
    <row r="15990" spans="1:4">
      <c r="A15990" s="95">
        <v>11588</v>
      </c>
      <c r="B15990" s="90" t="s">
        <v>22652</v>
      </c>
      <c r="C15990" s="89" t="s">
        <v>3635</v>
      </c>
      <c r="D15990" s="93" t="s">
        <v>1258</v>
      </c>
    </row>
    <row r="15991" spans="1:4">
      <c r="B15991" s="90" t="s">
        <v>22653</v>
      </c>
    </row>
    <row r="15992" spans="1:4">
      <c r="A15992" s="95">
        <v>11592</v>
      </c>
      <c r="B15992" s="90" t="s">
        <v>22654</v>
      </c>
      <c r="C15992" s="89" t="s">
        <v>3635</v>
      </c>
      <c r="D15992" s="91" t="s">
        <v>1265</v>
      </c>
    </row>
    <row r="15993" spans="1:4">
      <c r="B15993" s="90" t="s">
        <v>22655</v>
      </c>
    </row>
    <row r="15994" spans="1:4">
      <c r="A15994" s="95">
        <v>11593</v>
      </c>
      <c r="B15994" s="90" t="s">
        <v>22656</v>
      </c>
      <c r="C15994" s="89" t="s">
        <v>3635</v>
      </c>
      <c r="D15994" s="91" t="s">
        <v>1264</v>
      </c>
    </row>
    <row r="15995" spans="1:4">
      <c r="B15995" s="90" t="s">
        <v>22657</v>
      </c>
    </row>
    <row r="15996" spans="1:4">
      <c r="A15996" s="95">
        <v>11594</v>
      </c>
      <c r="B15996" s="90" t="s">
        <v>22658</v>
      </c>
      <c r="C15996" s="89" t="s">
        <v>3635</v>
      </c>
      <c r="D15996" s="91" t="s">
        <v>1262</v>
      </c>
    </row>
    <row r="15997" spans="1:4">
      <c r="A15997" s="95">
        <v>11596</v>
      </c>
      <c r="B15997" s="90" t="s">
        <v>22659</v>
      </c>
      <c r="C15997" s="89" t="s">
        <v>3635</v>
      </c>
      <c r="D15997" s="91" t="s">
        <v>1256</v>
      </c>
    </row>
    <row r="15998" spans="1:4">
      <c r="A15998" s="95">
        <v>11597</v>
      </c>
      <c r="B15998" s="90" t="s">
        <v>22660</v>
      </c>
      <c r="C15998" s="89" t="s">
        <v>3635</v>
      </c>
      <c r="D15998" s="91" t="s">
        <v>1266</v>
      </c>
    </row>
    <row r="15999" spans="1:4">
      <c r="A15999" s="95">
        <v>11599</v>
      </c>
      <c r="B15999" s="90" t="s">
        <v>22661</v>
      </c>
      <c r="C15999" s="89" t="s">
        <v>3635</v>
      </c>
      <c r="D15999" s="91" t="s">
        <v>1263</v>
      </c>
    </row>
    <row r="16000" spans="1:4">
      <c r="A16000" s="95">
        <v>11609</v>
      </c>
      <c r="B16000" s="90" t="s">
        <v>22662</v>
      </c>
      <c r="C16000" s="89" t="s">
        <v>3745</v>
      </c>
      <c r="D16000" s="91" t="s">
        <v>789</v>
      </c>
    </row>
    <row r="16001" spans="1:4">
      <c r="A16001" s="95">
        <v>11615</v>
      </c>
      <c r="B16001" s="90" t="s">
        <v>22663</v>
      </c>
      <c r="C16001" s="89" t="s">
        <v>3617</v>
      </c>
      <c r="D16001" s="91" t="s">
        <v>1631</v>
      </c>
    </row>
    <row r="16002" spans="1:4">
      <c r="A16002" s="95">
        <v>11616</v>
      </c>
      <c r="B16002" s="90" t="s">
        <v>22664</v>
      </c>
      <c r="C16002" s="89" t="s">
        <v>3635</v>
      </c>
      <c r="D16002" s="93" t="s">
        <v>22665</v>
      </c>
    </row>
    <row r="16003" spans="1:4">
      <c r="A16003" s="95">
        <v>11621</v>
      </c>
      <c r="B16003" s="90" t="s">
        <v>22666</v>
      </c>
      <c r="C16003" s="89" t="s">
        <v>3617</v>
      </c>
      <c r="D16003" s="91" t="s">
        <v>15380</v>
      </c>
    </row>
    <row r="16004" spans="1:4">
      <c r="A16004" s="95">
        <v>11622</v>
      </c>
      <c r="B16004" s="90" t="s">
        <v>22667</v>
      </c>
      <c r="C16004" s="89" t="s">
        <v>3751</v>
      </c>
      <c r="D16004" s="91" t="s">
        <v>22668</v>
      </c>
    </row>
    <row r="16005" spans="1:4">
      <c r="A16005" s="95">
        <v>11638</v>
      </c>
      <c r="B16005" s="90" t="s">
        <v>22669</v>
      </c>
      <c r="C16005" s="89" t="s">
        <v>3635</v>
      </c>
      <c r="D16005" s="91" t="s">
        <v>4514</v>
      </c>
    </row>
    <row r="16006" spans="1:4">
      <c r="A16006" s="95">
        <v>11641</v>
      </c>
      <c r="B16006" s="90" t="s">
        <v>22670</v>
      </c>
      <c r="C16006" s="89" t="s">
        <v>3617</v>
      </c>
      <c r="D16006" s="91" t="s">
        <v>545</v>
      </c>
    </row>
    <row r="16007" spans="1:4">
      <c r="A16007" s="95">
        <v>11649</v>
      </c>
      <c r="B16007" s="90" t="s">
        <v>22671</v>
      </c>
      <c r="C16007" s="89" t="s">
        <v>3635</v>
      </c>
      <c r="D16007" s="91" t="s">
        <v>5880</v>
      </c>
    </row>
    <row r="16008" spans="1:4">
      <c r="B16008" s="90" t="s">
        <v>18271</v>
      </c>
    </row>
    <row r="16009" spans="1:4">
      <c r="A16009" s="95">
        <v>11650</v>
      </c>
      <c r="B16009" s="90" t="s">
        <v>22672</v>
      </c>
      <c r="C16009" s="89" t="s">
        <v>3635</v>
      </c>
      <c r="D16009" s="91" t="s">
        <v>22673</v>
      </c>
    </row>
    <row r="16010" spans="1:4">
      <c r="B16010" s="90" t="s">
        <v>18271</v>
      </c>
    </row>
    <row r="16011" spans="1:4">
      <c r="D16011" s="89" t="s">
        <v>3701</v>
      </c>
    </row>
    <row r="16012" spans="1:4">
      <c r="B16012" s="87" t="s">
        <v>22674</v>
      </c>
    </row>
    <row r="16014" spans="1:4">
      <c r="B16014" s="87" t="s">
        <v>3609</v>
      </c>
      <c r="C16014" s="88" t="s">
        <v>3610</v>
      </c>
    </row>
    <row r="16015" spans="1:4">
      <c r="D16015" s="88" t="s">
        <v>3611</v>
      </c>
    </row>
    <row r="16016" spans="1:4">
      <c r="A16016" s="88" t="s">
        <v>3612</v>
      </c>
      <c r="B16016" s="87" t="s">
        <v>3613</v>
      </c>
      <c r="C16016" s="88" t="s">
        <v>3614</v>
      </c>
    </row>
    <row r="16017" spans="1:4">
      <c r="A16017" s="95">
        <v>11651</v>
      </c>
      <c r="B16017" s="90" t="s">
        <v>22675</v>
      </c>
      <c r="C16017" s="89" t="s">
        <v>3635</v>
      </c>
      <c r="D16017" s="93" t="s">
        <v>22676</v>
      </c>
    </row>
    <row r="16018" spans="1:4">
      <c r="A16018" s="95">
        <v>11652</v>
      </c>
      <c r="B16018" s="90" t="s">
        <v>22677</v>
      </c>
      <c r="C16018" s="89" t="s">
        <v>3635</v>
      </c>
      <c r="D16018" s="92" t="s">
        <v>22678</v>
      </c>
    </row>
    <row r="16019" spans="1:4">
      <c r="A16019" s="95">
        <v>11655</v>
      </c>
      <c r="B16019" s="90" t="s">
        <v>22679</v>
      </c>
      <c r="C16019" s="89" t="s">
        <v>3635</v>
      </c>
      <c r="D16019" s="91" t="s">
        <v>242</v>
      </c>
    </row>
    <row r="16020" spans="1:4">
      <c r="A16020" s="95">
        <v>11656</v>
      </c>
      <c r="B16020" s="90" t="s">
        <v>22680</v>
      </c>
      <c r="C16020" s="89" t="s">
        <v>3635</v>
      </c>
      <c r="D16020" s="91" t="s">
        <v>820</v>
      </c>
    </row>
    <row r="16021" spans="1:4">
      <c r="A16021" s="95">
        <v>11657</v>
      </c>
      <c r="B16021" s="90" t="s">
        <v>22681</v>
      </c>
      <c r="C16021" s="89" t="s">
        <v>3635</v>
      </c>
      <c r="D16021" s="91" t="s">
        <v>213</v>
      </c>
    </row>
    <row r="16022" spans="1:4">
      <c r="A16022" s="95">
        <v>11658</v>
      </c>
      <c r="B16022" s="90" t="s">
        <v>22682</v>
      </c>
      <c r="C16022" s="89" t="s">
        <v>3635</v>
      </c>
      <c r="D16022" s="91" t="s">
        <v>812</v>
      </c>
    </row>
    <row r="16023" spans="1:4">
      <c r="A16023" s="95">
        <v>11663</v>
      </c>
      <c r="B16023" s="90" t="s">
        <v>22683</v>
      </c>
      <c r="C16023" s="89" t="s">
        <v>3635</v>
      </c>
      <c r="D16023" s="91" t="s">
        <v>22684</v>
      </c>
    </row>
    <row r="16024" spans="1:4">
      <c r="A16024" s="95">
        <v>11669</v>
      </c>
      <c r="B16024" s="90" t="s">
        <v>22685</v>
      </c>
      <c r="C16024" s="89" t="s">
        <v>3635</v>
      </c>
      <c r="D16024" s="91" t="s">
        <v>13031</v>
      </c>
    </row>
    <row r="16025" spans="1:4">
      <c r="A16025" s="95">
        <v>11670</v>
      </c>
      <c r="B16025" s="90" t="s">
        <v>22686</v>
      </c>
      <c r="C16025" s="89" t="s">
        <v>3635</v>
      </c>
      <c r="D16025" s="91" t="s">
        <v>2350</v>
      </c>
    </row>
    <row r="16026" spans="1:4">
      <c r="A16026" s="95">
        <v>11671</v>
      </c>
      <c r="B16026" s="90" t="s">
        <v>22687</v>
      </c>
      <c r="C16026" s="89" t="s">
        <v>3635</v>
      </c>
      <c r="D16026" s="91" t="s">
        <v>6621</v>
      </c>
    </row>
    <row r="16027" spans="1:4">
      <c r="A16027" s="95">
        <v>11672</v>
      </c>
      <c r="B16027" s="90" t="s">
        <v>22688</v>
      </c>
      <c r="C16027" s="89" t="s">
        <v>3635</v>
      </c>
      <c r="D16027" s="91" t="s">
        <v>3820</v>
      </c>
    </row>
    <row r="16028" spans="1:4">
      <c r="A16028" s="95">
        <v>11673</v>
      </c>
      <c r="B16028" s="90" t="s">
        <v>22689</v>
      </c>
      <c r="C16028" s="89" t="s">
        <v>3635</v>
      </c>
      <c r="D16028" s="91" t="s">
        <v>1778</v>
      </c>
    </row>
    <row r="16029" spans="1:4">
      <c r="A16029" s="95">
        <v>11674</v>
      </c>
      <c r="B16029" s="90" t="s">
        <v>22690</v>
      </c>
      <c r="C16029" s="89" t="s">
        <v>3635</v>
      </c>
      <c r="D16029" s="91" t="s">
        <v>1807</v>
      </c>
    </row>
    <row r="16030" spans="1:4">
      <c r="A16030" s="95">
        <v>11675</v>
      </c>
      <c r="B16030" s="90" t="s">
        <v>22691</v>
      </c>
      <c r="C16030" s="89" t="s">
        <v>3635</v>
      </c>
      <c r="D16030" s="91" t="s">
        <v>397</v>
      </c>
    </row>
    <row r="16031" spans="1:4">
      <c r="A16031" s="95">
        <v>11676</v>
      </c>
      <c r="B16031" s="90" t="s">
        <v>22692</v>
      </c>
      <c r="C16031" s="89" t="s">
        <v>3635</v>
      </c>
      <c r="D16031" s="91" t="s">
        <v>2607</v>
      </c>
    </row>
    <row r="16032" spans="1:4">
      <c r="A16032" s="95">
        <v>11677</v>
      </c>
      <c r="B16032" s="90" t="s">
        <v>22693</v>
      </c>
      <c r="C16032" s="89" t="s">
        <v>3635</v>
      </c>
      <c r="D16032" s="91" t="s">
        <v>15257</v>
      </c>
    </row>
    <row r="16033" spans="1:4">
      <c r="A16033" s="95">
        <v>11678</v>
      </c>
      <c r="B16033" s="90" t="s">
        <v>22694</v>
      </c>
      <c r="C16033" s="89" t="s">
        <v>3635</v>
      </c>
      <c r="D16033" s="91" t="s">
        <v>9015</v>
      </c>
    </row>
    <row r="16034" spans="1:4">
      <c r="A16034" s="95">
        <v>11679</v>
      </c>
      <c r="B16034" s="90" t="s">
        <v>22695</v>
      </c>
      <c r="C16034" s="89" t="s">
        <v>3635</v>
      </c>
      <c r="D16034" s="91" t="s">
        <v>1896</v>
      </c>
    </row>
    <row r="16035" spans="1:4">
      <c r="A16035" s="95">
        <v>11680</v>
      </c>
      <c r="B16035" s="90" t="s">
        <v>22696</v>
      </c>
      <c r="C16035" s="89" t="s">
        <v>3635</v>
      </c>
      <c r="D16035" s="91" t="s">
        <v>895</v>
      </c>
    </row>
    <row r="16036" spans="1:4">
      <c r="A16036" s="95">
        <v>11681</v>
      </c>
      <c r="B16036" s="90" t="s">
        <v>22697</v>
      </c>
      <c r="C16036" s="89" t="s">
        <v>3635</v>
      </c>
      <c r="D16036" s="91" t="s">
        <v>105</v>
      </c>
    </row>
    <row r="16037" spans="1:4">
      <c r="A16037" s="95">
        <v>11683</v>
      </c>
      <c r="B16037" s="90" t="s">
        <v>22698</v>
      </c>
      <c r="C16037" s="89" t="s">
        <v>3635</v>
      </c>
      <c r="D16037" s="91" t="s">
        <v>3192</v>
      </c>
    </row>
    <row r="16038" spans="1:4">
      <c r="A16038" s="95">
        <v>11684</v>
      </c>
      <c r="B16038" s="90" t="s">
        <v>22699</v>
      </c>
      <c r="C16038" s="89" t="s">
        <v>3635</v>
      </c>
      <c r="D16038" s="91" t="s">
        <v>1249</v>
      </c>
    </row>
    <row r="16039" spans="1:4">
      <c r="A16039" s="95">
        <v>11685</v>
      </c>
      <c r="B16039" s="90" t="s">
        <v>22700</v>
      </c>
      <c r="C16039" s="89" t="s">
        <v>3635</v>
      </c>
      <c r="D16039" s="91" t="s">
        <v>5065</v>
      </c>
    </row>
    <row r="16040" spans="1:4">
      <c r="A16040" s="95">
        <v>11686</v>
      </c>
      <c r="B16040" s="90" t="s">
        <v>22701</v>
      </c>
      <c r="C16040" s="89" t="s">
        <v>3635</v>
      </c>
      <c r="D16040" s="91" t="s">
        <v>2328</v>
      </c>
    </row>
    <row r="16041" spans="1:4">
      <c r="B16041" s="90" t="s">
        <v>22702</v>
      </c>
    </row>
    <row r="16042" spans="1:4">
      <c r="A16042" s="95">
        <v>11687</v>
      </c>
      <c r="B16042" s="90" t="s">
        <v>22703</v>
      </c>
      <c r="C16042" s="89" t="s">
        <v>3973</v>
      </c>
      <c r="D16042" s="91" t="s">
        <v>13109</v>
      </c>
    </row>
    <row r="16043" spans="1:4">
      <c r="A16043" s="95">
        <v>11688</v>
      </c>
      <c r="B16043" s="90" t="s">
        <v>22704</v>
      </c>
      <c r="C16043" s="89" t="s">
        <v>3635</v>
      </c>
      <c r="D16043" s="91" t="s">
        <v>6806</v>
      </c>
    </row>
    <row r="16044" spans="1:4">
      <c r="A16044" s="95">
        <v>11689</v>
      </c>
      <c r="B16044" s="90" t="s">
        <v>22705</v>
      </c>
      <c r="C16044" s="89" t="s">
        <v>3973</v>
      </c>
      <c r="D16044" s="91" t="s">
        <v>22706</v>
      </c>
    </row>
    <row r="16045" spans="1:4">
      <c r="A16045" s="95">
        <v>11690</v>
      </c>
      <c r="B16045" s="90" t="s">
        <v>22707</v>
      </c>
      <c r="C16045" s="89" t="s">
        <v>3635</v>
      </c>
      <c r="D16045" s="91" t="s">
        <v>6811</v>
      </c>
    </row>
    <row r="16046" spans="1:4">
      <c r="A16046" s="95">
        <v>11692</v>
      </c>
      <c r="B16046" s="90" t="s">
        <v>22708</v>
      </c>
      <c r="C16046" s="89" t="s">
        <v>3617</v>
      </c>
      <c r="D16046" s="91" t="s">
        <v>22709</v>
      </c>
    </row>
    <row r="16047" spans="1:4">
      <c r="A16047" s="95">
        <v>11693</v>
      </c>
      <c r="B16047" s="90" t="s">
        <v>22710</v>
      </c>
      <c r="C16047" s="89" t="s">
        <v>3617</v>
      </c>
      <c r="D16047" s="91" t="s">
        <v>22711</v>
      </c>
    </row>
    <row r="16048" spans="1:4">
      <c r="A16048" s="95">
        <v>11694</v>
      </c>
      <c r="B16048" s="90" t="s">
        <v>22712</v>
      </c>
      <c r="C16048" s="89" t="s">
        <v>3635</v>
      </c>
      <c r="D16048" s="91" t="s">
        <v>4458</v>
      </c>
    </row>
    <row r="16049" spans="1:4">
      <c r="A16049" s="95">
        <v>11696</v>
      </c>
      <c r="B16049" s="90" t="s">
        <v>22713</v>
      </c>
      <c r="C16049" s="89" t="s">
        <v>3635</v>
      </c>
      <c r="D16049" s="91" t="s">
        <v>22714</v>
      </c>
    </row>
    <row r="16050" spans="1:4">
      <c r="D16050" s="89" t="s">
        <v>3701</v>
      </c>
    </row>
    <row r="16051" spans="1:4">
      <c r="B16051" s="87" t="s">
        <v>22715</v>
      </c>
    </row>
    <row r="16053" spans="1:4">
      <c r="B16053" s="87" t="s">
        <v>3609</v>
      </c>
      <c r="C16053" s="88" t="s">
        <v>3610</v>
      </c>
    </row>
    <row r="16054" spans="1:4">
      <c r="D16054" s="88" t="s">
        <v>3611</v>
      </c>
    </row>
    <row r="16055" spans="1:4">
      <c r="A16055" s="88" t="s">
        <v>3612</v>
      </c>
      <c r="B16055" s="87" t="s">
        <v>3613</v>
      </c>
      <c r="C16055" s="88" t="s">
        <v>3614</v>
      </c>
    </row>
    <row r="16056" spans="1:4">
      <c r="A16056" s="95">
        <v>11697</v>
      </c>
      <c r="B16056" s="90" t="s">
        <v>22716</v>
      </c>
      <c r="C16056" s="89" t="s">
        <v>3635</v>
      </c>
      <c r="D16056" s="91" t="s">
        <v>22717</v>
      </c>
    </row>
    <row r="16057" spans="1:4">
      <c r="A16057" s="95">
        <v>11698</v>
      </c>
      <c r="B16057" s="90" t="s">
        <v>22718</v>
      </c>
      <c r="C16057" s="89" t="s">
        <v>3635</v>
      </c>
      <c r="D16057" s="91" t="s">
        <v>22719</v>
      </c>
    </row>
    <row r="16058" spans="1:4">
      <c r="A16058" s="95">
        <v>11699</v>
      </c>
      <c r="B16058" s="90" t="s">
        <v>22720</v>
      </c>
      <c r="C16058" s="89" t="s">
        <v>3635</v>
      </c>
      <c r="D16058" s="91" t="s">
        <v>22721</v>
      </c>
    </row>
    <row r="16059" spans="1:4">
      <c r="A16059" s="95">
        <v>11703</v>
      </c>
      <c r="B16059" s="90" t="s">
        <v>22722</v>
      </c>
      <c r="C16059" s="89" t="s">
        <v>3635</v>
      </c>
      <c r="D16059" s="91" t="s">
        <v>6861</v>
      </c>
    </row>
    <row r="16060" spans="1:4">
      <c r="A16060" s="95">
        <v>11707</v>
      </c>
      <c r="B16060" s="90" t="s">
        <v>22723</v>
      </c>
      <c r="C16060" s="89" t="s">
        <v>3635</v>
      </c>
      <c r="D16060" s="91" t="s">
        <v>1837</v>
      </c>
    </row>
    <row r="16061" spans="1:4">
      <c r="A16061" s="95">
        <v>11708</v>
      </c>
      <c r="B16061" s="90" t="s">
        <v>22724</v>
      </c>
      <c r="C16061" s="89" t="s">
        <v>3635</v>
      </c>
      <c r="D16061" s="91" t="s">
        <v>461</v>
      </c>
    </row>
    <row r="16062" spans="1:4">
      <c r="A16062" s="95">
        <v>11709</v>
      </c>
      <c r="B16062" s="90" t="s">
        <v>22725</v>
      </c>
      <c r="C16062" s="89" t="s">
        <v>3635</v>
      </c>
      <c r="D16062" s="91" t="s">
        <v>1835</v>
      </c>
    </row>
    <row r="16063" spans="1:4">
      <c r="A16063" s="95">
        <v>11710</v>
      </c>
      <c r="B16063" s="90" t="s">
        <v>22726</v>
      </c>
      <c r="C16063" s="89" t="s">
        <v>3635</v>
      </c>
      <c r="D16063" s="91" t="s">
        <v>1836</v>
      </c>
    </row>
    <row r="16064" spans="1:4">
      <c r="A16064" s="95">
        <v>11711</v>
      </c>
      <c r="B16064" s="90" t="s">
        <v>22727</v>
      </c>
      <c r="C16064" s="89" t="s">
        <v>3635</v>
      </c>
      <c r="D16064" s="91" t="s">
        <v>919</v>
      </c>
    </row>
    <row r="16065" spans="1:4">
      <c r="A16065" s="95">
        <v>11712</v>
      </c>
      <c r="B16065" s="90" t="s">
        <v>22728</v>
      </c>
      <c r="C16065" s="89" t="s">
        <v>3635</v>
      </c>
      <c r="D16065" s="91" t="s">
        <v>4526</v>
      </c>
    </row>
    <row r="16066" spans="1:4">
      <c r="A16066" s="95">
        <v>11713</v>
      </c>
      <c r="B16066" s="90" t="s">
        <v>22729</v>
      </c>
      <c r="C16066" s="89" t="s">
        <v>3635</v>
      </c>
      <c r="D16066" s="91" t="s">
        <v>2174</v>
      </c>
    </row>
    <row r="16067" spans="1:4">
      <c r="A16067" s="95">
        <v>11714</v>
      </c>
      <c r="B16067" s="90" t="s">
        <v>22730</v>
      </c>
      <c r="C16067" s="89" t="s">
        <v>3635</v>
      </c>
      <c r="D16067" s="91" t="s">
        <v>4531</v>
      </c>
    </row>
    <row r="16068" spans="1:4">
      <c r="A16068" s="95">
        <v>11715</v>
      </c>
      <c r="B16068" s="90" t="s">
        <v>22731</v>
      </c>
      <c r="C16068" s="89" t="s">
        <v>3635</v>
      </c>
      <c r="D16068" s="91" t="s">
        <v>8686</v>
      </c>
    </row>
    <row r="16069" spans="1:4">
      <c r="A16069" s="95">
        <v>11716</v>
      </c>
      <c r="B16069" s="90" t="s">
        <v>22732</v>
      </c>
      <c r="C16069" s="89" t="s">
        <v>3635</v>
      </c>
      <c r="D16069" s="91" t="s">
        <v>1353</v>
      </c>
    </row>
    <row r="16070" spans="1:4">
      <c r="A16070" s="95">
        <v>11717</v>
      </c>
      <c r="B16070" s="90" t="s">
        <v>22733</v>
      </c>
      <c r="C16070" s="89" t="s">
        <v>3635</v>
      </c>
      <c r="D16070" s="91" t="s">
        <v>1439</v>
      </c>
    </row>
    <row r="16071" spans="1:4">
      <c r="A16071" s="95">
        <v>11718</v>
      </c>
      <c r="B16071" s="90" t="s">
        <v>22734</v>
      </c>
      <c r="C16071" s="89" t="s">
        <v>3635</v>
      </c>
      <c r="D16071" s="91" t="s">
        <v>1418</v>
      </c>
    </row>
    <row r="16072" spans="1:4">
      <c r="A16072" s="95">
        <v>11719</v>
      </c>
      <c r="B16072" s="90" t="s">
        <v>22735</v>
      </c>
      <c r="C16072" s="89" t="s">
        <v>3635</v>
      </c>
      <c r="D16072" s="91" t="s">
        <v>1519</v>
      </c>
    </row>
    <row r="16073" spans="1:4">
      <c r="A16073" s="95">
        <v>11731</v>
      </c>
      <c r="B16073" s="90" t="s">
        <v>22736</v>
      </c>
      <c r="C16073" s="89" t="s">
        <v>3635</v>
      </c>
      <c r="D16073" s="91" t="s">
        <v>480</v>
      </c>
    </row>
    <row r="16074" spans="1:4">
      <c r="A16074" s="95">
        <v>11732</v>
      </c>
      <c r="B16074" s="90" t="s">
        <v>22737</v>
      </c>
      <c r="C16074" s="89" t="s">
        <v>3635</v>
      </c>
      <c r="D16074" s="91" t="s">
        <v>1253</v>
      </c>
    </row>
    <row r="16075" spans="1:4">
      <c r="A16075" s="95">
        <v>11733</v>
      </c>
      <c r="B16075" s="90" t="s">
        <v>22738</v>
      </c>
      <c r="C16075" s="89" t="s">
        <v>3635</v>
      </c>
      <c r="D16075" s="91" t="s">
        <v>404</v>
      </c>
    </row>
    <row r="16076" spans="1:4">
      <c r="A16076" s="95">
        <v>11734</v>
      </c>
      <c r="B16076" s="90" t="s">
        <v>22739</v>
      </c>
      <c r="C16076" s="89" t="s">
        <v>3635</v>
      </c>
      <c r="D16076" s="91" t="s">
        <v>1545</v>
      </c>
    </row>
    <row r="16077" spans="1:4">
      <c r="A16077" s="95">
        <v>11735</v>
      </c>
      <c r="B16077" s="90" t="s">
        <v>22740</v>
      </c>
      <c r="C16077" s="89" t="s">
        <v>3635</v>
      </c>
      <c r="D16077" s="91" t="s">
        <v>3305</v>
      </c>
    </row>
    <row r="16078" spans="1:4">
      <c r="A16078" s="95">
        <v>11737</v>
      </c>
      <c r="B16078" s="90" t="s">
        <v>22741</v>
      </c>
      <c r="C16078" s="89" t="s">
        <v>3635</v>
      </c>
      <c r="D16078" s="91" t="s">
        <v>651</v>
      </c>
    </row>
    <row r="16079" spans="1:4">
      <c r="A16079" s="95">
        <v>11738</v>
      </c>
      <c r="B16079" s="90" t="s">
        <v>22742</v>
      </c>
      <c r="C16079" s="89" t="s">
        <v>3635</v>
      </c>
      <c r="D16079" s="91" t="s">
        <v>3015</v>
      </c>
    </row>
    <row r="16080" spans="1:4">
      <c r="A16080" s="95">
        <v>11739</v>
      </c>
      <c r="B16080" s="90" t="s">
        <v>22743</v>
      </c>
      <c r="C16080" s="89" t="s">
        <v>3635</v>
      </c>
      <c r="D16080" s="91" t="s">
        <v>266</v>
      </c>
    </row>
    <row r="16081" spans="1:4">
      <c r="A16081" s="95">
        <v>11741</v>
      </c>
      <c r="B16081" s="90" t="s">
        <v>22744</v>
      </c>
      <c r="C16081" s="89" t="s">
        <v>3635</v>
      </c>
      <c r="D16081" s="91" t="s">
        <v>4377</v>
      </c>
    </row>
    <row r="16082" spans="1:4">
      <c r="A16082" s="95">
        <v>11743</v>
      </c>
      <c r="B16082" s="90" t="s">
        <v>22745</v>
      </c>
      <c r="C16082" s="89" t="s">
        <v>3635</v>
      </c>
      <c r="D16082" s="91" t="s">
        <v>1162</v>
      </c>
    </row>
    <row r="16083" spans="1:4">
      <c r="A16083" s="95">
        <v>11745</v>
      </c>
      <c r="B16083" s="90" t="s">
        <v>22746</v>
      </c>
      <c r="C16083" s="89" t="s">
        <v>3635</v>
      </c>
      <c r="D16083" s="91" t="s">
        <v>1777</v>
      </c>
    </row>
    <row r="16084" spans="1:4">
      <c r="A16084" s="95">
        <v>11746</v>
      </c>
      <c r="B16084" s="90" t="s">
        <v>22747</v>
      </c>
      <c r="C16084" s="89" t="s">
        <v>3635</v>
      </c>
      <c r="D16084" s="91" t="s">
        <v>2836</v>
      </c>
    </row>
    <row r="16085" spans="1:4">
      <c r="A16085" s="95">
        <v>11747</v>
      </c>
      <c r="B16085" s="90" t="s">
        <v>22748</v>
      </c>
      <c r="C16085" s="89" t="s">
        <v>3635</v>
      </c>
      <c r="D16085" s="91" t="s">
        <v>22749</v>
      </c>
    </row>
    <row r="16086" spans="1:4">
      <c r="A16086" s="95">
        <v>11748</v>
      </c>
      <c r="B16086" s="90" t="s">
        <v>22750</v>
      </c>
      <c r="C16086" s="89" t="s">
        <v>3635</v>
      </c>
      <c r="D16086" s="91" t="s">
        <v>3238</v>
      </c>
    </row>
    <row r="16087" spans="1:4">
      <c r="A16087" s="95">
        <v>11749</v>
      </c>
      <c r="B16087" s="90" t="s">
        <v>22751</v>
      </c>
      <c r="C16087" s="89" t="s">
        <v>3635</v>
      </c>
      <c r="D16087" s="91" t="s">
        <v>2698</v>
      </c>
    </row>
    <row r="16088" spans="1:4">
      <c r="A16088" s="95">
        <v>11750</v>
      </c>
      <c r="B16088" s="90" t="s">
        <v>22752</v>
      </c>
      <c r="C16088" s="89" t="s">
        <v>3635</v>
      </c>
      <c r="D16088" s="91" t="s">
        <v>2318</v>
      </c>
    </row>
    <row r="16089" spans="1:4">
      <c r="D16089" s="89" t="s">
        <v>3701</v>
      </c>
    </row>
    <row r="16090" spans="1:4">
      <c r="B16090" s="87" t="s">
        <v>22753</v>
      </c>
    </row>
    <row r="16092" spans="1:4">
      <c r="B16092" s="87" t="s">
        <v>3609</v>
      </c>
      <c r="C16092" s="88" t="s">
        <v>3610</v>
      </c>
    </row>
    <row r="16093" spans="1:4">
      <c r="D16093" s="88" t="s">
        <v>3611</v>
      </c>
    </row>
    <row r="16094" spans="1:4">
      <c r="A16094" s="88" t="s">
        <v>3612</v>
      </c>
      <c r="B16094" s="87" t="s">
        <v>3613</v>
      </c>
      <c r="C16094" s="88" t="s">
        <v>3614</v>
      </c>
    </row>
    <row r="16095" spans="1:4">
      <c r="A16095" s="95">
        <v>11751</v>
      </c>
      <c r="B16095" s="90" t="s">
        <v>22754</v>
      </c>
      <c r="C16095" s="89" t="s">
        <v>3635</v>
      </c>
      <c r="D16095" s="91" t="s">
        <v>7199</v>
      </c>
    </row>
    <row r="16096" spans="1:4">
      <c r="A16096" s="95">
        <v>11752</v>
      </c>
      <c r="B16096" s="90" t="s">
        <v>22755</v>
      </c>
      <c r="C16096" s="89" t="s">
        <v>3635</v>
      </c>
      <c r="D16096" s="91" t="s">
        <v>6037</v>
      </c>
    </row>
    <row r="16097" spans="1:4">
      <c r="A16097" s="95">
        <v>11753</v>
      </c>
      <c r="B16097" s="90" t="s">
        <v>22756</v>
      </c>
      <c r="C16097" s="89" t="s">
        <v>3635</v>
      </c>
      <c r="D16097" s="91" t="s">
        <v>22757</v>
      </c>
    </row>
    <row r="16098" spans="1:4">
      <c r="A16098" s="95">
        <v>11756</v>
      </c>
      <c r="B16098" s="90" t="s">
        <v>22758</v>
      </c>
      <c r="C16098" s="89" t="s">
        <v>3635</v>
      </c>
      <c r="D16098" s="91" t="s">
        <v>2364</v>
      </c>
    </row>
    <row r="16099" spans="1:4">
      <c r="A16099" s="95">
        <v>11757</v>
      </c>
      <c r="B16099" s="90" t="s">
        <v>22759</v>
      </c>
      <c r="C16099" s="89" t="s">
        <v>3635</v>
      </c>
      <c r="D16099" s="91" t="s">
        <v>3152</v>
      </c>
    </row>
    <row r="16100" spans="1:4">
      <c r="A16100" s="95">
        <v>11758</v>
      </c>
      <c r="B16100" s="90" t="s">
        <v>22760</v>
      </c>
      <c r="C16100" s="89" t="s">
        <v>3635</v>
      </c>
      <c r="D16100" s="91" t="s">
        <v>6479</v>
      </c>
    </row>
    <row r="16101" spans="1:4">
      <c r="A16101" s="95">
        <v>11761</v>
      </c>
      <c r="B16101" s="90" t="s">
        <v>22761</v>
      </c>
      <c r="C16101" s="89" t="s">
        <v>3635</v>
      </c>
      <c r="D16101" s="91" t="s">
        <v>333</v>
      </c>
    </row>
    <row r="16102" spans="1:4">
      <c r="A16102" s="95">
        <v>11762</v>
      </c>
      <c r="B16102" s="90" t="s">
        <v>22762</v>
      </c>
      <c r="C16102" s="89" t="s">
        <v>3635</v>
      </c>
      <c r="D16102" s="91" t="s">
        <v>2845</v>
      </c>
    </row>
    <row r="16103" spans="1:4">
      <c r="A16103" s="95">
        <v>11763</v>
      </c>
      <c r="B16103" s="90" t="s">
        <v>22763</v>
      </c>
      <c r="C16103" s="89" t="s">
        <v>3635</v>
      </c>
      <c r="D16103" s="91" t="s">
        <v>3171</v>
      </c>
    </row>
    <row r="16104" spans="1:4">
      <c r="A16104" s="95">
        <v>11764</v>
      </c>
      <c r="B16104" s="90" t="s">
        <v>22764</v>
      </c>
      <c r="C16104" s="89" t="s">
        <v>3635</v>
      </c>
      <c r="D16104" s="91" t="s">
        <v>6993</v>
      </c>
    </row>
    <row r="16105" spans="1:4">
      <c r="A16105" s="95">
        <v>11765</v>
      </c>
      <c r="B16105" s="90" t="s">
        <v>22765</v>
      </c>
      <c r="C16105" s="89" t="s">
        <v>3635</v>
      </c>
      <c r="D16105" s="91" t="s">
        <v>1087</v>
      </c>
    </row>
    <row r="16106" spans="1:4">
      <c r="A16106" s="95">
        <v>11766</v>
      </c>
      <c r="B16106" s="90" t="s">
        <v>22766</v>
      </c>
      <c r="C16106" s="89" t="s">
        <v>3635</v>
      </c>
      <c r="D16106" s="91" t="s">
        <v>1766</v>
      </c>
    </row>
    <row r="16107" spans="1:4">
      <c r="A16107" s="95">
        <v>11767</v>
      </c>
      <c r="B16107" s="90" t="s">
        <v>22767</v>
      </c>
      <c r="C16107" s="89" t="s">
        <v>3635</v>
      </c>
      <c r="D16107" s="91" t="s">
        <v>10702</v>
      </c>
    </row>
    <row r="16108" spans="1:4">
      <c r="A16108" s="95">
        <v>11769</v>
      </c>
      <c r="B16108" s="90" t="s">
        <v>22768</v>
      </c>
      <c r="C16108" s="89" t="s">
        <v>3635</v>
      </c>
      <c r="D16108" s="91" t="s">
        <v>7731</v>
      </c>
    </row>
    <row r="16109" spans="1:4">
      <c r="A16109" s="95">
        <v>11771</v>
      </c>
      <c r="B16109" s="90" t="s">
        <v>22769</v>
      </c>
      <c r="C16109" s="89" t="s">
        <v>3635</v>
      </c>
      <c r="D16109" s="91" t="s">
        <v>22770</v>
      </c>
    </row>
    <row r="16110" spans="1:4">
      <c r="A16110" s="95">
        <v>11772</v>
      </c>
      <c r="B16110" s="90" t="s">
        <v>22771</v>
      </c>
      <c r="C16110" s="89" t="s">
        <v>3635</v>
      </c>
      <c r="D16110" s="91" t="s">
        <v>22772</v>
      </c>
    </row>
    <row r="16111" spans="1:4">
      <c r="A16111" s="95">
        <v>11773</v>
      </c>
      <c r="B16111" s="90" t="s">
        <v>22773</v>
      </c>
      <c r="C16111" s="89" t="s">
        <v>3635</v>
      </c>
      <c r="D16111" s="91" t="s">
        <v>2334</v>
      </c>
    </row>
    <row r="16112" spans="1:4">
      <c r="A16112" s="95">
        <v>11775</v>
      </c>
      <c r="B16112" s="90" t="s">
        <v>22774</v>
      </c>
      <c r="C16112" s="89" t="s">
        <v>3635</v>
      </c>
      <c r="D16112" s="91" t="s">
        <v>255</v>
      </c>
    </row>
    <row r="16113" spans="1:4">
      <c r="A16113" s="95">
        <v>11777</v>
      </c>
      <c r="B16113" s="90" t="s">
        <v>22775</v>
      </c>
      <c r="C16113" s="89" t="s">
        <v>3635</v>
      </c>
      <c r="D16113" s="91" t="s">
        <v>22776</v>
      </c>
    </row>
    <row r="16114" spans="1:4">
      <c r="A16114" s="95">
        <v>11781</v>
      </c>
      <c r="B16114" s="90" t="s">
        <v>22777</v>
      </c>
      <c r="C16114" s="89" t="s">
        <v>3635</v>
      </c>
      <c r="D16114" s="91" t="s">
        <v>7208</v>
      </c>
    </row>
    <row r="16115" spans="1:4">
      <c r="A16115" s="95">
        <v>11784</v>
      </c>
      <c r="B16115" s="90" t="s">
        <v>22778</v>
      </c>
      <c r="C16115" s="89" t="s">
        <v>3635</v>
      </c>
      <c r="D16115" s="91" t="s">
        <v>4052</v>
      </c>
    </row>
    <row r="16116" spans="1:4">
      <c r="A16116" s="95">
        <v>11786</v>
      </c>
      <c r="B16116" s="90" t="s">
        <v>22779</v>
      </c>
      <c r="C16116" s="89" t="s">
        <v>3635</v>
      </c>
      <c r="D16116" s="91" t="s">
        <v>7246</v>
      </c>
    </row>
    <row r="16117" spans="1:4">
      <c r="A16117" s="95">
        <v>11789</v>
      </c>
      <c r="B16117" s="90" t="s">
        <v>22780</v>
      </c>
      <c r="C16117" s="89" t="s">
        <v>3635</v>
      </c>
      <c r="D16117" s="89" t="s">
        <v>474</v>
      </c>
    </row>
    <row r="16118" spans="1:4">
      <c r="A16118" s="95">
        <v>11790</v>
      </c>
      <c r="B16118" s="90" t="s">
        <v>22781</v>
      </c>
      <c r="C16118" s="89" t="s">
        <v>3635</v>
      </c>
      <c r="D16118" s="91" t="s">
        <v>1016</v>
      </c>
    </row>
    <row r="16119" spans="1:4">
      <c r="A16119" s="95">
        <v>11795</v>
      </c>
      <c r="B16119" s="90" t="s">
        <v>22782</v>
      </c>
      <c r="C16119" s="89" t="s">
        <v>3617</v>
      </c>
      <c r="D16119" s="91" t="s">
        <v>348</v>
      </c>
    </row>
    <row r="16120" spans="1:4">
      <c r="B16120" s="90" t="s">
        <v>22783</v>
      </c>
    </row>
    <row r="16121" spans="1:4">
      <c r="A16121" s="95">
        <v>11811</v>
      </c>
      <c r="B16121" s="90" t="s">
        <v>22784</v>
      </c>
      <c r="C16121" s="89" t="s">
        <v>3635</v>
      </c>
      <c r="D16121" s="93" t="s">
        <v>22785</v>
      </c>
    </row>
    <row r="16122" spans="1:4">
      <c r="B16122" s="90" t="s">
        <v>22786</v>
      </c>
    </row>
    <row r="16123" spans="1:4">
      <c r="A16123" s="95">
        <v>11814</v>
      </c>
      <c r="B16123" s="90" t="s">
        <v>22787</v>
      </c>
      <c r="C16123" s="89" t="s">
        <v>3635</v>
      </c>
      <c r="D16123" s="93" t="s">
        <v>22788</v>
      </c>
    </row>
    <row r="16124" spans="1:4">
      <c r="B16124" s="90" t="s">
        <v>22789</v>
      </c>
    </row>
    <row r="16125" spans="1:4">
      <c r="A16125" s="95">
        <v>11816</v>
      </c>
      <c r="B16125" s="90" t="s">
        <v>22790</v>
      </c>
      <c r="C16125" s="89" t="s">
        <v>3635</v>
      </c>
      <c r="D16125" s="92" t="s">
        <v>22791</v>
      </c>
    </row>
    <row r="16126" spans="1:4">
      <c r="B16126" s="90" t="s">
        <v>22789</v>
      </c>
    </row>
    <row r="16127" spans="1:4">
      <c r="A16127" s="95">
        <v>11821</v>
      </c>
      <c r="B16127" s="90" t="s">
        <v>22792</v>
      </c>
      <c r="C16127" s="89" t="s">
        <v>3635</v>
      </c>
      <c r="D16127" s="91" t="s">
        <v>2749</v>
      </c>
    </row>
    <row r="16128" spans="1:4">
      <c r="A16128" s="95">
        <v>11822</v>
      </c>
      <c r="B16128" s="90" t="s">
        <v>22793</v>
      </c>
      <c r="C16128" s="89" t="s">
        <v>3635</v>
      </c>
      <c r="D16128" s="91" t="s">
        <v>2124</v>
      </c>
    </row>
    <row r="16129" spans="1:4">
      <c r="A16129" s="95">
        <v>11823</v>
      </c>
      <c r="B16129" s="90" t="s">
        <v>22794</v>
      </c>
      <c r="C16129" s="89" t="s">
        <v>3635</v>
      </c>
      <c r="D16129" s="91" t="s">
        <v>3012</v>
      </c>
    </row>
    <row r="16130" spans="1:4">
      <c r="B16130" s="90" t="s">
        <v>22795</v>
      </c>
    </row>
    <row r="16131" spans="1:4">
      <c r="D16131" s="89" t="s">
        <v>3701</v>
      </c>
    </row>
    <row r="16132" spans="1:4">
      <c r="B16132" s="87" t="s">
        <v>22796</v>
      </c>
    </row>
    <row r="16134" spans="1:4">
      <c r="B16134" s="87" t="s">
        <v>3609</v>
      </c>
      <c r="C16134" s="88" t="s">
        <v>3610</v>
      </c>
    </row>
    <row r="16135" spans="1:4">
      <c r="D16135" s="88" t="s">
        <v>3611</v>
      </c>
    </row>
    <row r="16136" spans="1:4">
      <c r="A16136" s="88" t="s">
        <v>3612</v>
      </c>
      <c r="B16136" s="87" t="s">
        <v>3613</v>
      </c>
      <c r="C16136" s="88" t="s">
        <v>3614</v>
      </c>
    </row>
    <row r="16137" spans="1:4">
      <c r="A16137" s="95">
        <v>11824</v>
      </c>
      <c r="C16137" s="89" t="s">
        <v>3635</v>
      </c>
      <c r="D16137" s="91" t="s">
        <v>2303</v>
      </c>
    </row>
    <row r="16138" spans="1:4">
      <c r="A16138" s="95">
        <v>11825</v>
      </c>
      <c r="B16138" s="90" t="s">
        <v>22797</v>
      </c>
      <c r="C16138" s="89" t="s">
        <v>3635</v>
      </c>
      <c r="D16138" s="91" t="s">
        <v>512</v>
      </c>
    </row>
    <row r="16139" spans="1:4">
      <c r="A16139" s="95">
        <v>11826</v>
      </c>
      <c r="B16139" s="90" t="s">
        <v>22798</v>
      </c>
      <c r="C16139" s="89" t="s">
        <v>3635</v>
      </c>
      <c r="D16139" s="91" t="s">
        <v>3551</v>
      </c>
    </row>
    <row r="16140" spans="1:4">
      <c r="A16140" s="95">
        <v>11829</v>
      </c>
      <c r="B16140" s="90" t="s">
        <v>22799</v>
      </c>
      <c r="C16140" s="89" t="s">
        <v>3635</v>
      </c>
      <c r="D16140" s="91" t="s">
        <v>858</v>
      </c>
    </row>
    <row r="16141" spans="1:4">
      <c r="A16141" s="95">
        <v>11830</v>
      </c>
      <c r="B16141" s="90" t="s">
        <v>22800</v>
      </c>
      <c r="C16141" s="89" t="s">
        <v>3635</v>
      </c>
      <c r="D16141" s="91" t="s">
        <v>2164</v>
      </c>
    </row>
    <row r="16142" spans="1:4">
      <c r="A16142" s="95">
        <v>11831</v>
      </c>
      <c r="B16142" s="90" t="s">
        <v>22801</v>
      </c>
      <c r="C16142" s="89" t="s">
        <v>3635</v>
      </c>
      <c r="D16142" s="91" t="s">
        <v>3485</v>
      </c>
    </row>
    <row r="16143" spans="1:4">
      <c r="A16143" s="95">
        <v>11837</v>
      </c>
      <c r="B16143" s="90" t="s">
        <v>22802</v>
      </c>
      <c r="C16143" s="89" t="s">
        <v>3635</v>
      </c>
      <c r="D16143" s="91" t="s">
        <v>1049</v>
      </c>
    </row>
    <row r="16144" spans="1:4">
      <c r="B16144" s="90" t="s">
        <v>22803</v>
      </c>
    </row>
    <row r="16145" spans="1:4">
      <c r="A16145" s="95">
        <v>11838</v>
      </c>
      <c r="B16145" s="90" t="s">
        <v>22804</v>
      </c>
      <c r="C16145" s="89" t="s">
        <v>3635</v>
      </c>
      <c r="D16145" s="91" t="s">
        <v>4267</v>
      </c>
    </row>
    <row r="16146" spans="1:4">
      <c r="A16146" s="95">
        <v>11839</v>
      </c>
      <c r="B16146" s="90" t="s">
        <v>22805</v>
      </c>
      <c r="C16146" s="89" t="s">
        <v>3635</v>
      </c>
      <c r="D16146" s="91" t="s">
        <v>3939</v>
      </c>
    </row>
    <row r="16147" spans="1:4">
      <c r="A16147" s="95">
        <v>11844</v>
      </c>
      <c r="B16147" s="90" t="s">
        <v>22806</v>
      </c>
      <c r="C16147" s="89" t="s">
        <v>3973</v>
      </c>
      <c r="D16147" s="91" t="s">
        <v>22807</v>
      </c>
    </row>
    <row r="16148" spans="1:4">
      <c r="A16148" s="95">
        <v>11849</v>
      </c>
      <c r="B16148" s="90" t="s">
        <v>22808</v>
      </c>
      <c r="C16148" s="89" t="s">
        <v>3745</v>
      </c>
      <c r="D16148" s="91" t="s">
        <v>3320</v>
      </c>
    </row>
    <row r="16149" spans="1:4">
      <c r="A16149" s="95">
        <v>11854</v>
      </c>
      <c r="B16149" s="90" t="s">
        <v>22809</v>
      </c>
      <c r="C16149" s="89" t="s">
        <v>3635</v>
      </c>
      <c r="D16149" s="91" t="s">
        <v>679</v>
      </c>
    </row>
    <row r="16150" spans="1:4">
      <c r="A16150" s="95">
        <v>11855</v>
      </c>
      <c r="B16150" s="90" t="s">
        <v>22810</v>
      </c>
      <c r="C16150" s="89" t="s">
        <v>3635</v>
      </c>
      <c r="D16150" s="91" t="s">
        <v>289</v>
      </c>
    </row>
    <row r="16151" spans="1:4">
      <c r="A16151" s="95">
        <v>11856</v>
      </c>
      <c r="B16151" s="90" t="s">
        <v>22811</v>
      </c>
      <c r="C16151" s="89" t="s">
        <v>3635</v>
      </c>
      <c r="D16151" s="91" t="s">
        <v>326</v>
      </c>
    </row>
    <row r="16152" spans="1:4">
      <c r="A16152" s="95">
        <v>11857</v>
      </c>
      <c r="B16152" s="90" t="s">
        <v>22812</v>
      </c>
      <c r="C16152" s="89" t="s">
        <v>3635</v>
      </c>
      <c r="D16152" s="91" t="s">
        <v>3116</v>
      </c>
    </row>
    <row r="16153" spans="1:4">
      <c r="A16153" s="95">
        <v>11858</v>
      </c>
      <c r="B16153" s="90" t="s">
        <v>22813</v>
      </c>
      <c r="C16153" s="89" t="s">
        <v>3635</v>
      </c>
      <c r="D16153" s="91" t="s">
        <v>3119</v>
      </c>
    </row>
    <row r="16154" spans="1:4">
      <c r="A16154" s="95">
        <v>11859</v>
      </c>
      <c r="B16154" s="90" t="s">
        <v>22814</v>
      </c>
      <c r="C16154" s="89" t="s">
        <v>3635</v>
      </c>
      <c r="D16154" s="91" t="s">
        <v>3308</v>
      </c>
    </row>
    <row r="16155" spans="1:4">
      <c r="A16155" s="95">
        <v>11862</v>
      </c>
      <c r="B16155" s="90" t="s">
        <v>22815</v>
      </c>
      <c r="C16155" s="89" t="s">
        <v>3635</v>
      </c>
      <c r="D16155" s="91" t="s">
        <v>5616</v>
      </c>
    </row>
    <row r="16156" spans="1:4">
      <c r="A16156" s="95">
        <v>11863</v>
      </c>
      <c r="B16156" s="90" t="s">
        <v>22816</v>
      </c>
      <c r="C16156" s="89" t="s">
        <v>3635</v>
      </c>
      <c r="D16156" s="91" t="s">
        <v>2285</v>
      </c>
    </row>
    <row r="16157" spans="1:4">
      <c r="A16157" s="95">
        <v>11864</v>
      </c>
      <c r="B16157" s="90" t="s">
        <v>22817</v>
      </c>
      <c r="C16157" s="89" t="s">
        <v>3635</v>
      </c>
      <c r="D16157" s="91" t="s">
        <v>7760</v>
      </c>
    </row>
    <row r="16158" spans="1:4">
      <c r="A16158" s="95">
        <v>11868</v>
      </c>
      <c r="B16158" s="90" t="s">
        <v>22818</v>
      </c>
      <c r="C16158" s="89" t="s">
        <v>3635</v>
      </c>
      <c r="D16158" s="91" t="s">
        <v>4485</v>
      </c>
    </row>
    <row r="16159" spans="1:4">
      <c r="A16159" s="95">
        <v>11869</v>
      </c>
      <c r="B16159" s="90" t="s">
        <v>22819</v>
      </c>
      <c r="C16159" s="89" t="s">
        <v>3635</v>
      </c>
      <c r="D16159" s="91" t="s">
        <v>22820</v>
      </c>
    </row>
    <row r="16160" spans="1:4">
      <c r="A16160" s="95">
        <v>11871</v>
      </c>
      <c r="B16160" s="90" t="s">
        <v>22821</v>
      </c>
      <c r="C16160" s="89" t="s">
        <v>3635</v>
      </c>
      <c r="D16160" s="91" t="s">
        <v>4482</v>
      </c>
    </row>
    <row r="16161" spans="1:4">
      <c r="A16161" s="95">
        <v>11880</v>
      </c>
      <c r="B16161" s="90" t="s">
        <v>22822</v>
      </c>
      <c r="C16161" s="89" t="s">
        <v>3635</v>
      </c>
      <c r="D16161" s="91" t="s">
        <v>18386</v>
      </c>
    </row>
    <row r="16162" spans="1:4">
      <c r="A16162" s="95">
        <v>11881</v>
      </c>
      <c r="B16162" s="90" t="s">
        <v>22823</v>
      </c>
      <c r="C16162" s="89" t="s">
        <v>3635</v>
      </c>
      <c r="D16162" s="91" t="s">
        <v>2715</v>
      </c>
    </row>
    <row r="16163" spans="1:4">
      <c r="A16163" s="95">
        <v>11882</v>
      </c>
      <c r="B16163" s="90" t="s">
        <v>22824</v>
      </c>
      <c r="C16163" s="89" t="s">
        <v>3635</v>
      </c>
      <c r="D16163" s="91" t="s">
        <v>3942</v>
      </c>
    </row>
    <row r="16164" spans="1:4">
      <c r="A16164" s="95">
        <v>11883</v>
      </c>
      <c r="B16164" s="90" t="s">
        <v>22825</v>
      </c>
      <c r="C16164" s="89" t="s">
        <v>3635</v>
      </c>
      <c r="D16164" s="93" t="s">
        <v>22826</v>
      </c>
    </row>
    <row r="16165" spans="1:4">
      <c r="A16165" s="95">
        <v>11884</v>
      </c>
      <c r="B16165" s="90" t="s">
        <v>22827</v>
      </c>
      <c r="C16165" s="89" t="s">
        <v>3635</v>
      </c>
      <c r="D16165" s="93" t="s">
        <v>22828</v>
      </c>
    </row>
    <row r="16166" spans="1:4">
      <c r="A16166" s="95">
        <v>11885</v>
      </c>
      <c r="B16166" s="90" t="s">
        <v>22829</v>
      </c>
      <c r="C16166" s="89" t="s">
        <v>3635</v>
      </c>
      <c r="D16166" s="92" t="s">
        <v>22830</v>
      </c>
    </row>
    <row r="16167" spans="1:4">
      <c r="A16167" s="95">
        <v>11886</v>
      </c>
      <c r="B16167" s="90" t="s">
        <v>22831</v>
      </c>
      <c r="C16167" s="89" t="s">
        <v>3635</v>
      </c>
      <c r="D16167" s="93" t="s">
        <v>22832</v>
      </c>
    </row>
    <row r="16168" spans="1:4">
      <c r="A16168" s="95">
        <v>11887</v>
      </c>
      <c r="B16168" s="90" t="s">
        <v>22833</v>
      </c>
      <c r="C16168" s="89" t="s">
        <v>3635</v>
      </c>
      <c r="D16168" s="93" t="s">
        <v>22834</v>
      </c>
    </row>
    <row r="16169" spans="1:4">
      <c r="A16169" s="95">
        <v>11888</v>
      </c>
      <c r="B16169" s="90" t="s">
        <v>22835</v>
      </c>
      <c r="C16169" s="89" t="s">
        <v>3635</v>
      </c>
      <c r="D16169" s="93" t="s">
        <v>22836</v>
      </c>
    </row>
    <row r="16170" spans="1:4">
      <c r="B16170" s="90" t="s">
        <v>22837</v>
      </c>
    </row>
    <row r="16171" spans="1:4">
      <c r="D16171" s="89" t="s">
        <v>3701</v>
      </c>
    </row>
    <row r="16172" spans="1:4">
      <c r="B16172" s="87" t="s">
        <v>22838</v>
      </c>
    </row>
    <row r="16174" spans="1:4">
      <c r="B16174" s="87" t="s">
        <v>3609</v>
      </c>
      <c r="C16174" s="88" t="s">
        <v>3610</v>
      </c>
    </row>
    <row r="16175" spans="1:4">
      <c r="D16175" s="88" t="s">
        <v>3611</v>
      </c>
    </row>
    <row r="16176" spans="1:4">
      <c r="A16176" s="88" t="s">
        <v>3612</v>
      </c>
      <c r="B16176" s="87" t="s">
        <v>3613</v>
      </c>
      <c r="C16176" s="88" t="s">
        <v>3614</v>
      </c>
    </row>
    <row r="16177" spans="1:4">
      <c r="A16177" s="95">
        <v>11889</v>
      </c>
      <c r="C16177" s="89" t="s">
        <v>3973</v>
      </c>
      <c r="D16177" s="89" t="s">
        <v>102</v>
      </c>
    </row>
    <row r="16178" spans="1:4">
      <c r="A16178" s="95">
        <v>11890</v>
      </c>
      <c r="B16178" s="90" t="s">
        <v>22839</v>
      </c>
      <c r="C16178" s="89" t="s">
        <v>3973</v>
      </c>
      <c r="D16178" s="91" t="s">
        <v>1779</v>
      </c>
    </row>
    <row r="16179" spans="1:4">
      <c r="A16179" s="95">
        <v>11891</v>
      </c>
      <c r="B16179" s="90" t="s">
        <v>22840</v>
      </c>
      <c r="C16179" s="89" t="s">
        <v>3973</v>
      </c>
      <c r="D16179" s="91" t="s">
        <v>1780</v>
      </c>
    </row>
    <row r="16180" spans="1:4">
      <c r="A16180" s="95">
        <v>11892</v>
      </c>
      <c r="B16180" s="90" t="s">
        <v>22841</v>
      </c>
      <c r="C16180" s="89" t="s">
        <v>3973</v>
      </c>
      <c r="D16180" s="91" t="s">
        <v>1052</v>
      </c>
    </row>
    <row r="16181" spans="1:4">
      <c r="A16181" s="95">
        <v>11894</v>
      </c>
      <c r="B16181" s="90" t="s">
        <v>22842</v>
      </c>
      <c r="C16181" s="89" t="s">
        <v>3635</v>
      </c>
      <c r="D16181" s="91" t="s">
        <v>22843</v>
      </c>
    </row>
    <row r="16182" spans="1:4">
      <c r="B16182" s="96" t="s">
        <v>22844</v>
      </c>
    </row>
    <row r="16183" spans="1:4">
      <c r="A16183" s="95">
        <v>11895</v>
      </c>
      <c r="B16183" s="90" t="s">
        <v>22845</v>
      </c>
      <c r="C16183" s="89" t="s">
        <v>3635</v>
      </c>
      <c r="D16183" s="91" t="s">
        <v>22846</v>
      </c>
    </row>
    <row r="16184" spans="1:4">
      <c r="A16184" s="95">
        <v>11896</v>
      </c>
      <c r="B16184" s="90" t="s">
        <v>22847</v>
      </c>
      <c r="C16184" s="89" t="s">
        <v>3635</v>
      </c>
      <c r="D16184" s="93" t="s">
        <v>22848</v>
      </c>
    </row>
    <row r="16185" spans="1:4">
      <c r="A16185" s="95">
        <v>11897</v>
      </c>
      <c r="B16185" s="90" t="s">
        <v>22849</v>
      </c>
      <c r="C16185" s="89" t="s">
        <v>3635</v>
      </c>
      <c r="D16185" s="93" t="s">
        <v>22850</v>
      </c>
    </row>
    <row r="16186" spans="1:4">
      <c r="A16186" s="95">
        <v>11898</v>
      </c>
      <c r="B16186" s="90" t="s">
        <v>22851</v>
      </c>
      <c r="C16186" s="89" t="s">
        <v>3635</v>
      </c>
      <c r="D16186" s="93" t="s">
        <v>22852</v>
      </c>
    </row>
    <row r="16187" spans="1:4">
      <c r="A16187" s="95">
        <v>11899</v>
      </c>
      <c r="B16187" s="90" t="s">
        <v>22853</v>
      </c>
      <c r="C16187" s="89" t="s">
        <v>3635</v>
      </c>
      <c r="D16187" s="93" t="s">
        <v>22854</v>
      </c>
    </row>
    <row r="16188" spans="1:4">
      <c r="A16188" s="95">
        <v>11900</v>
      </c>
      <c r="B16188" s="90" t="s">
        <v>22855</v>
      </c>
      <c r="C16188" s="89" t="s">
        <v>3635</v>
      </c>
      <c r="D16188" s="93" t="s">
        <v>22856</v>
      </c>
    </row>
    <row r="16189" spans="1:4">
      <c r="A16189" s="95">
        <v>11901</v>
      </c>
      <c r="B16189" s="90" t="s">
        <v>22857</v>
      </c>
      <c r="C16189" s="89" t="s">
        <v>3973</v>
      </c>
      <c r="D16189" s="89" t="s">
        <v>752</v>
      </c>
    </row>
    <row r="16190" spans="1:4">
      <c r="A16190" s="95">
        <v>11902</v>
      </c>
      <c r="B16190" s="90" t="s">
        <v>22858</v>
      </c>
      <c r="C16190" s="89" t="s">
        <v>3973</v>
      </c>
      <c r="D16190" s="89" t="s">
        <v>489</v>
      </c>
    </row>
    <row r="16191" spans="1:4">
      <c r="A16191" s="95">
        <v>11903</v>
      </c>
      <c r="B16191" s="90" t="s">
        <v>22859</v>
      </c>
      <c r="C16191" s="89" t="s">
        <v>3973</v>
      </c>
      <c r="D16191" s="91" t="s">
        <v>3607</v>
      </c>
    </row>
    <row r="16192" spans="1:4">
      <c r="A16192" s="95">
        <v>11904</v>
      </c>
      <c r="B16192" s="90" t="s">
        <v>22860</v>
      </c>
      <c r="C16192" s="89" t="s">
        <v>3973</v>
      </c>
      <c r="D16192" s="91" t="s">
        <v>609</v>
      </c>
    </row>
    <row r="16193" spans="1:4">
      <c r="A16193" s="95">
        <v>11905</v>
      </c>
      <c r="B16193" s="90" t="s">
        <v>22861</v>
      </c>
      <c r="C16193" s="89" t="s">
        <v>3973</v>
      </c>
      <c r="D16193" s="91" t="s">
        <v>264</v>
      </c>
    </row>
    <row r="16194" spans="1:4">
      <c r="A16194" s="95">
        <v>11906</v>
      </c>
      <c r="B16194" s="90" t="s">
        <v>22862</v>
      </c>
      <c r="C16194" s="89" t="s">
        <v>3973</v>
      </c>
      <c r="D16194" s="91" t="s">
        <v>2488</v>
      </c>
    </row>
    <row r="16195" spans="1:4">
      <c r="A16195" s="95">
        <v>11914</v>
      </c>
      <c r="B16195" s="90" t="s">
        <v>22863</v>
      </c>
      <c r="C16195" s="89" t="s">
        <v>3973</v>
      </c>
      <c r="D16195" s="91" t="s">
        <v>2692</v>
      </c>
    </row>
    <row r="16196" spans="1:4">
      <c r="A16196" s="95">
        <v>11916</v>
      </c>
      <c r="B16196" s="90" t="s">
        <v>22864</v>
      </c>
      <c r="C16196" s="89" t="s">
        <v>3973</v>
      </c>
      <c r="D16196" s="91" t="s">
        <v>2742</v>
      </c>
    </row>
    <row r="16197" spans="1:4">
      <c r="A16197" s="95">
        <v>11917</v>
      </c>
      <c r="B16197" s="90" t="s">
        <v>22865</v>
      </c>
      <c r="C16197" s="89" t="s">
        <v>3973</v>
      </c>
      <c r="D16197" s="91" t="s">
        <v>1386</v>
      </c>
    </row>
    <row r="16198" spans="1:4">
      <c r="A16198" s="95">
        <v>11918</v>
      </c>
      <c r="B16198" s="90" t="s">
        <v>22866</v>
      </c>
      <c r="C16198" s="89" t="s">
        <v>3973</v>
      </c>
      <c r="D16198" s="91" t="s">
        <v>4103</v>
      </c>
    </row>
    <row r="16199" spans="1:4">
      <c r="A16199" s="95">
        <v>11919</v>
      </c>
      <c r="B16199" s="90" t="s">
        <v>22867</v>
      </c>
      <c r="C16199" s="89" t="s">
        <v>3973</v>
      </c>
      <c r="D16199" s="91" t="s">
        <v>4377</v>
      </c>
    </row>
    <row r="16200" spans="1:4">
      <c r="A16200" s="95">
        <v>11920</v>
      </c>
      <c r="B16200" s="90" t="s">
        <v>22868</v>
      </c>
      <c r="C16200" s="89" t="s">
        <v>3973</v>
      </c>
      <c r="D16200" s="91" t="s">
        <v>1022</v>
      </c>
    </row>
    <row r="16201" spans="1:4">
      <c r="A16201" s="95">
        <v>11921</v>
      </c>
      <c r="B16201" s="90" t="s">
        <v>22869</v>
      </c>
      <c r="C16201" s="89" t="s">
        <v>3973</v>
      </c>
      <c r="D16201" s="91" t="s">
        <v>586</v>
      </c>
    </row>
    <row r="16202" spans="1:4">
      <c r="A16202" s="95">
        <v>11922</v>
      </c>
      <c r="B16202" s="90" t="s">
        <v>22870</v>
      </c>
      <c r="C16202" s="89" t="s">
        <v>3973</v>
      </c>
      <c r="D16202" s="91" t="s">
        <v>2427</v>
      </c>
    </row>
    <row r="16203" spans="1:4">
      <c r="A16203" s="95">
        <v>11923</v>
      </c>
      <c r="B16203" s="90" t="s">
        <v>22871</v>
      </c>
      <c r="C16203" s="89" t="s">
        <v>3973</v>
      </c>
      <c r="D16203" s="91" t="s">
        <v>22872</v>
      </c>
    </row>
    <row r="16204" spans="1:4">
      <c r="A16204" s="95">
        <v>11924</v>
      </c>
      <c r="B16204" s="90" t="s">
        <v>22873</v>
      </c>
      <c r="C16204" s="89" t="s">
        <v>3973</v>
      </c>
      <c r="D16204" s="91" t="s">
        <v>2937</v>
      </c>
    </row>
    <row r="16205" spans="1:4">
      <c r="A16205" s="95">
        <v>11927</v>
      </c>
      <c r="B16205" s="90" t="s">
        <v>22874</v>
      </c>
      <c r="C16205" s="89" t="s">
        <v>3635</v>
      </c>
      <c r="D16205" s="91" t="s">
        <v>117</v>
      </c>
    </row>
    <row r="16206" spans="1:4">
      <c r="A16206" s="95">
        <v>11928</v>
      </c>
      <c r="B16206" s="90" t="s">
        <v>22875</v>
      </c>
      <c r="C16206" s="89" t="s">
        <v>3635</v>
      </c>
      <c r="D16206" s="91" t="s">
        <v>118</v>
      </c>
    </row>
    <row r="16207" spans="1:4">
      <c r="A16207" s="95">
        <v>11929</v>
      </c>
      <c r="B16207" s="90" t="s">
        <v>22876</v>
      </c>
      <c r="C16207" s="89" t="s">
        <v>3635</v>
      </c>
      <c r="D16207" s="91" t="s">
        <v>119</v>
      </c>
    </row>
    <row r="16208" spans="1:4">
      <c r="A16208" s="95">
        <v>11945</v>
      </c>
      <c r="B16208" s="90" t="s">
        <v>22877</v>
      </c>
      <c r="C16208" s="89" t="s">
        <v>3635</v>
      </c>
      <c r="D16208" s="89" t="s">
        <v>1690</v>
      </c>
    </row>
    <row r="16209" spans="1:4">
      <c r="A16209" s="95">
        <v>11946</v>
      </c>
      <c r="B16209" s="90" t="s">
        <v>22878</v>
      </c>
      <c r="C16209" s="89" t="s">
        <v>3635</v>
      </c>
      <c r="D16209" s="89" t="s">
        <v>1690</v>
      </c>
    </row>
    <row r="16210" spans="1:4">
      <c r="B16210" s="90" t="s">
        <v>22879</v>
      </c>
    </row>
    <row r="16211" spans="1:4">
      <c r="D16211" s="89" t="s">
        <v>3701</v>
      </c>
    </row>
    <row r="16212" spans="1:4">
      <c r="B16212" s="87" t="s">
        <v>22880</v>
      </c>
    </row>
    <row r="16214" spans="1:4">
      <c r="B16214" s="87" t="s">
        <v>3609</v>
      </c>
      <c r="C16214" s="88" t="s">
        <v>3610</v>
      </c>
    </row>
    <row r="16215" spans="1:4">
      <c r="D16215" s="88" t="s">
        <v>3611</v>
      </c>
    </row>
    <row r="16216" spans="1:4">
      <c r="A16216" s="88" t="s">
        <v>3612</v>
      </c>
      <c r="B16216" s="87" t="s">
        <v>3613</v>
      </c>
      <c r="C16216" s="88" t="s">
        <v>3614</v>
      </c>
    </row>
    <row r="16217" spans="1:4">
      <c r="A16217" s="95">
        <v>11948</v>
      </c>
      <c r="C16217" s="89" t="s">
        <v>3635</v>
      </c>
      <c r="D16217" s="89" t="s">
        <v>109</v>
      </c>
    </row>
    <row r="16218" spans="1:4">
      <c r="A16218" s="95">
        <v>11950</v>
      </c>
      <c r="B16218" s="90" t="s">
        <v>22881</v>
      </c>
      <c r="C16218" s="89" t="s">
        <v>3635</v>
      </c>
      <c r="D16218" s="89" t="s">
        <v>428</v>
      </c>
    </row>
    <row r="16219" spans="1:4">
      <c r="B16219" s="90" t="s">
        <v>21892</v>
      </c>
    </row>
    <row r="16220" spans="1:4">
      <c r="A16220" s="95">
        <v>11953</v>
      </c>
      <c r="B16220" s="90" t="s">
        <v>22882</v>
      </c>
      <c r="C16220" s="89" t="s">
        <v>3635</v>
      </c>
      <c r="D16220" s="91" t="s">
        <v>90</v>
      </c>
    </row>
    <row r="16221" spans="1:4">
      <c r="A16221" s="95">
        <v>11955</v>
      </c>
      <c r="B16221" s="90" t="s">
        <v>22883</v>
      </c>
      <c r="C16221" s="89" t="s">
        <v>3635</v>
      </c>
      <c r="D16221" s="91" t="s">
        <v>646</v>
      </c>
    </row>
    <row r="16222" spans="1:4">
      <c r="B16222" s="90" t="s">
        <v>22884</v>
      </c>
    </row>
    <row r="16223" spans="1:4">
      <c r="A16223" s="95">
        <v>11960</v>
      </c>
      <c r="B16223" s="90" t="s">
        <v>22885</v>
      </c>
      <c r="C16223" s="89" t="s">
        <v>3635</v>
      </c>
      <c r="D16223" s="89" t="s">
        <v>1208</v>
      </c>
    </row>
    <row r="16224" spans="1:4">
      <c r="A16224" s="95">
        <v>11962</v>
      </c>
      <c r="B16224" s="90" t="s">
        <v>22886</v>
      </c>
      <c r="C16224" s="89" t="s">
        <v>3635</v>
      </c>
      <c r="D16224" s="89" t="s">
        <v>1679</v>
      </c>
    </row>
    <row r="16225" spans="1:4">
      <c r="A16225" s="95">
        <v>11963</v>
      </c>
      <c r="B16225" s="90" t="s">
        <v>22887</v>
      </c>
      <c r="C16225" s="89" t="s">
        <v>3635</v>
      </c>
      <c r="D16225" s="91" t="s">
        <v>1676</v>
      </c>
    </row>
    <row r="16226" spans="1:4">
      <c r="A16226" s="95">
        <v>11964</v>
      </c>
      <c r="B16226" s="90" t="s">
        <v>22888</v>
      </c>
      <c r="C16226" s="89" t="s">
        <v>3635</v>
      </c>
      <c r="D16226" s="91" t="s">
        <v>457</v>
      </c>
    </row>
    <row r="16227" spans="1:4">
      <c r="A16227" s="95">
        <v>11971</v>
      </c>
      <c r="B16227" s="90" t="s">
        <v>22889</v>
      </c>
      <c r="C16227" s="89" t="s">
        <v>3635</v>
      </c>
      <c r="D16227" s="91" t="s">
        <v>97</v>
      </c>
    </row>
    <row r="16228" spans="1:4">
      <c r="A16228" s="95">
        <v>11975</v>
      </c>
      <c r="B16228" s="90" t="s">
        <v>22890</v>
      </c>
      <c r="C16228" s="89" t="s">
        <v>3635</v>
      </c>
      <c r="D16228" s="91" t="s">
        <v>747</v>
      </c>
    </row>
    <row r="16229" spans="1:4">
      <c r="A16229" s="95">
        <v>11976</v>
      </c>
      <c r="B16229" s="90" t="s">
        <v>22891</v>
      </c>
      <c r="C16229" s="89" t="s">
        <v>3635</v>
      </c>
      <c r="D16229" s="89" t="s">
        <v>474</v>
      </c>
    </row>
    <row r="16230" spans="1:4">
      <c r="A16230" s="95">
        <v>11977</v>
      </c>
      <c r="B16230" s="90" t="s">
        <v>22892</v>
      </c>
      <c r="C16230" s="89" t="s">
        <v>3635</v>
      </c>
      <c r="D16230" s="91" t="s">
        <v>746</v>
      </c>
    </row>
    <row r="16231" spans="1:4">
      <c r="A16231" s="95">
        <v>11981</v>
      </c>
      <c r="B16231" s="90" t="s">
        <v>22893</v>
      </c>
      <c r="C16231" s="89" t="s">
        <v>3635</v>
      </c>
      <c r="D16231" s="91" t="s">
        <v>4778</v>
      </c>
    </row>
    <row r="16232" spans="1:4">
      <c r="A16232" s="95">
        <v>11983</v>
      </c>
      <c r="B16232" s="90" t="s">
        <v>22894</v>
      </c>
      <c r="C16232" s="89" t="s">
        <v>3617</v>
      </c>
      <c r="D16232" s="91" t="s">
        <v>22895</v>
      </c>
    </row>
    <row r="16233" spans="1:4">
      <c r="A16233" s="95">
        <v>11985</v>
      </c>
      <c r="B16233" s="90" t="s">
        <v>22896</v>
      </c>
      <c r="C16233" s="89" t="s">
        <v>3617</v>
      </c>
      <c r="D16233" s="91" t="s">
        <v>22897</v>
      </c>
    </row>
    <row r="16234" spans="1:4">
      <c r="A16234" s="95">
        <v>11986</v>
      </c>
      <c r="B16234" s="90" t="s">
        <v>22898</v>
      </c>
      <c r="C16234" s="89" t="s">
        <v>3617</v>
      </c>
      <c r="D16234" s="91" t="s">
        <v>22899</v>
      </c>
    </row>
    <row r="16235" spans="1:4">
      <c r="A16235" s="95">
        <v>11987</v>
      </c>
      <c r="B16235" s="90" t="s">
        <v>22900</v>
      </c>
      <c r="C16235" s="89" t="s">
        <v>3617</v>
      </c>
      <c r="D16235" s="91" t="s">
        <v>22901</v>
      </c>
    </row>
    <row r="16236" spans="1:4">
      <c r="A16236" s="95">
        <v>11991</v>
      </c>
      <c r="B16236" s="90" t="s">
        <v>22902</v>
      </c>
      <c r="C16236" s="89" t="s">
        <v>3635</v>
      </c>
      <c r="D16236" s="91" t="s">
        <v>22903</v>
      </c>
    </row>
    <row r="16237" spans="1:4">
      <c r="A16237" s="95">
        <v>12001</v>
      </c>
      <c r="B16237" s="90" t="s">
        <v>22904</v>
      </c>
      <c r="C16237" s="89" t="s">
        <v>3635</v>
      </c>
      <c r="D16237" s="91" t="s">
        <v>572</v>
      </c>
    </row>
    <row r="16238" spans="1:4">
      <c r="A16238" s="95">
        <v>12008</v>
      </c>
      <c r="B16238" s="90" t="s">
        <v>22905</v>
      </c>
      <c r="C16238" s="89" t="s">
        <v>3635</v>
      </c>
      <c r="D16238" s="91" t="s">
        <v>22906</v>
      </c>
    </row>
    <row r="16239" spans="1:4">
      <c r="A16239" s="95">
        <v>12010</v>
      </c>
      <c r="B16239" s="90" t="s">
        <v>22907</v>
      </c>
      <c r="C16239" s="89" t="s">
        <v>3635</v>
      </c>
      <c r="D16239" s="91" t="s">
        <v>3321</v>
      </c>
    </row>
    <row r="16240" spans="1:4">
      <c r="A16240" s="95">
        <v>12015</v>
      </c>
      <c r="B16240" s="90" t="s">
        <v>22908</v>
      </c>
      <c r="C16240" s="89" t="s">
        <v>3635</v>
      </c>
      <c r="D16240" s="91" t="s">
        <v>938</v>
      </c>
    </row>
    <row r="16241" spans="1:4">
      <c r="A16241" s="95">
        <v>12016</v>
      </c>
      <c r="B16241" s="90" t="s">
        <v>22909</v>
      </c>
      <c r="C16241" s="89" t="s">
        <v>3635</v>
      </c>
      <c r="D16241" s="91" t="s">
        <v>1720</v>
      </c>
    </row>
    <row r="16242" spans="1:4">
      <c r="A16242" s="95">
        <v>12019</v>
      </c>
      <c r="B16242" s="90" t="s">
        <v>22910</v>
      </c>
      <c r="C16242" s="89" t="s">
        <v>3635</v>
      </c>
      <c r="D16242" s="91" t="s">
        <v>938</v>
      </c>
    </row>
    <row r="16243" spans="1:4">
      <c r="A16243" s="95">
        <v>12020</v>
      </c>
      <c r="B16243" s="90" t="s">
        <v>22911</v>
      </c>
      <c r="C16243" s="89" t="s">
        <v>3635</v>
      </c>
      <c r="D16243" s="91" t="s">
        <v>1720</v>
      </c>
    </row>
    <row r="16244" spans="1:4">
      <c r="A16244" s="95">
        <v>12025</v>
      </c>
      <c r="B16244" s="90" t="s">
        <v>22912</v>
      </c>
      <c r="C16244" s="89" t="s">
        <v>3635</v>
      </c>
      <c r="D16244" s="91" t="s">
        <v>1378</v>
      </c>
    </row>
    <row r="16245" spans="1:4">
      <c r="A16245" s="95">
        <v>12030</v>
      </c>
      <c r="B16245" s="90" t="s">
        <v>22913</v>
      </c>
      <c r="C16245" s="89" t="s">
        <v>4553</v>
      </c>
      <c r="D16245" s="91" t="s">
        <v>2266</v>
      </c>
    </row>
    <row r="16246" spans="1:4">
      <c r="B16246" s="90" t="s">
        <v>22914</v>
      </c>
    </row>
    <row r="16247" spans="1:4">
      <c r="A16247" s="95">
        <v>12032</v>
      </c>
      <c r="B16247" s="90" t="s">
        <v>22915</v>
      </c>
      <c r="C16247" s="89" t="s">
        <v>4553</v>
      </c>
      <c r="D16247" s="91" t="s">
        <v>2537</v>
      </c>
    </row>
    <row r="16248" spans="1:4">
      <c r="B16248" s="90" t="s">
        <v>22914</v>
      </c>
    </row>
    <row r="16249" spans="1:4">
      <c r="A16249" s="95">
        <v>12033</v>
      </c>
      <c r="B16249" s="90" t="s">
        <v>22916</v>
      </c>
      <c r="C16249" s="89" t="s">
        <v>3635</v>
      </c>
      <c r="D16249" s="91" t="s">
        <v>508</v>
      </c>
    </row>
    <row r="16250" spans="1:4">
      <c r="A16250" s="95">
        <v>12034</v>
      </c>
      <c r="B16250" s="90" t="s">
        <v>22917</v>
      </c>
      <c r="C16250" s="89" t="s">
        <v>3635</v>
      </c>
      <c r="D16250" s="91" t="s">
        <v>389</v>
      </c>
    </row>
    <row r="16251" spans="1:4">
      <c r="A16251" s="95">
        <v>12038</v>
      </c>
      <c r="B16251" s="90" t="s">
        <v>22918</v>
      </c>
      <c r="C16251" s="89" t="s">
        <v>3635</v>
      </c>
      <c r="D16251" s="91" t="s">
        <v>2555</v>
      </c>
    </row>
    <row r="16252" spans="1:4">
      <c r="B16252" s="90" t="s">
        <v>22919</v>
      </c>
    </row>
    <row r="16253" spans="1:4">
      <c r="D16253" s="89" t="s">
        <v>3701</v>
      </c>
    </row>
    <row r="16254" spans="1:4">
      <c r="B16254" s="87" t="s">
        <v>22920</v>
      </c>
    </row>
    <row r="16256" spans="1:4">
      <c r="B16256" s="87" t="s">
        <v>3609</v>
      </c>
      <c r="C16256" s="88" t="s">
        <v>3610</v>
      </c>
    </row>
    <row r="16257" spans="1:4">
      <c r="D16257" s="88" t="s">
        <v>3611</v>
      </c>
    </row>
    <row r="16258" spans="1:4">
      <c r="A16258" s="88" t="s">
        <v>3612</v>
      </c>
      <c r="B16258" s="87" t="s">
        <v>3613</v>
      </c>
      <c r="C16258" s="88" t="s">
        <v>3614</v>
      </c>
    </row>
    <row r="16259" spans="1:4">
      <c r="A16259" s="95">
        <v>12039</v>
      </c>
      <c r="B16259" s="90" t="s">
        <v>22921</v>
      </c>
      <c r="C16259" s="89" t="s">
        <v>3635</v>
      </c>
      <c r="D16259" s="91" t="s">
        <v>7408</v>
      </c>
    </row>
    <row r="16260" spans="1:4">
      <c r="B16260" s="90" t="s">
        <v>22922</v>
      </c>
    </row>
    <row r="16261" spans="1:4">
      <c r="A16261" s="95">
        <v>12040</v>
      </c>
      <c r="B16261" s="90" t="s">
        <v>22923</v>
      </c>
      <c r="C16261" s="89" t="s">
        <v>3635</v>
      </c>
      <c r="D16261" s="91" t="s">
        <v>22924</v>
      </c>
    </row>
    <row r="16262" spans="1:4">
      <c r="B16262" s="90" t="s">
        <v>22919</v>
      </c>
    </row>
    <row r="16263" spans="1:4">
      <c r="A16263" s="95">
        <v>12041</v>
      </c>
      <c r="B16263" s="90" t="s">
        <v>22925</v>
      </c>
      <c r="C16263" s="89" t="s">
        <v>3635</v>
      </c>
      <c r="D16263" s="91" t="s">
        <v>17077</v>
      </c>
    </row>
    <row r="16264" spans="1:4">
      <c r="B16264" s="90" t="s">
        <v>22926</v>
      </c>
    </row>
    <row r="16265" spans="1:4">
      <c r="A16265" s="95">
        <v>12042</v>
      </c>
      <c r="B16265" s="90" t="s">
        <v>22927</v>
      </c>
      <c r="C16265" s="89" t="s">
        <v>3635</v>
      </c>
      <c r="D16265" s="91" t="s">
        <v>18901</v>
      </c>
    </row>
    <row r="16266" spans="1:4">
      <c r="B16266" s="90" t="s">
        <v>22922</v>
      </c>
    </row>
    <row r="16267" spans="1:4">
      <c r="A16267" s="95">
        <v>12043</v>
      </c>
      <c r="B16267" s="90" t="s">
        <v>22925</v>
      </c>
      <c r="C16267" s="89" t="s">
        <v>3635</v>
      </c>
      <c r="D16267" s="91" t="s">
        <v>22928</v>
      </c>
    </row>
    <row r="16268" spans="1:4">
      <c r="B16268" s="90" t="s">
        <v>22929</v>
      </c>
    </row>
    <row r="16269" spans="1:4">
      <c r="A16269" s="95">
        <v>12056</v>
      </c>
      <c r="B16269" s="90" t="s">
        <v>22930</v>
      </c>
      <c r="C16269" s="89" t="s">
        <v>3973</v>
      </c>
      <c r="D16269" s="91" t="s">
        <v>22931</v>
      </c>
    </row>
    <row r="16270" spans="1:4">
      <c r="A16270" s="95">
        <v>12057</v>
      </c>
      <c r="B16270" s="90" t="s">
        <v>22932</v>
      </c>
      <c r="C16270" s="89" t="s">
        <v>3973</v>
      </c>
      <c r="D16270" s="91" t="s">
        <v>183</v>
      </c>
    </row>
    <row r="16271" spans="1:4">
      <c r="A16271" s="95">
        <v>12058</v>
      </c>
      <c r="B16271" s="90" t="s">
        <v>22933</v>
      </c>
      <c r="C16271" s="89" t="s">
        <v>3973</v>
      </c>
      <c r="D16271" s="91" t="s">
        <v>780</v>
      </c>
    </row>
    <row r="16272" spans="1:4">
      <c r="A16272" s="95">
        <v>12059</v>
      </c>
      <c r="B16272" s="90" t="s">
        <v>22934</v>
      </c>
      <c r="C16272" s="89" t="s">
        <v>3973</v>
      </c>
      <c r="D16272" s="91" t="s">
        <v>486</v>
      </c>
    </row>
    <row r="16273" spans="1:4">
      <c r="A16273" s="95">
        <v>12060</v>
      </c>
      <c r="B16273" s="90" t="s">
        <v>22935</v>
      </c>
      <c r="C16273" s="89" t="s">
        <v>3973</v>
      </c>
      <c r="D16273" s="91" t="s">
        <v>22936</v>
      </c>
    </row>
    <row r="16274" spans="1:4">
      <c r="A16274" s="95">
        <v>12061</v>
      </c>
      <c r="B16274" s="90" t="s">
        <v>22937</v>
      </c>
      <c r="C16274" s="89" t="s">
        <v>3973</v>
      </c>
      <c r="D16274" s="91" t="s">
        <v>16847</v>
      </c>
    </row>
    <row r="16275" spans="1:4">
      <c r="A16275" s="95">
        <v>12062</v>
      </c>
      <c r="B16275" s="90" t="s">
        <v>22938</v>
      </c>
      <c r="C16275" s="89" t="s">
        <v>3973</v>
      </c>
      <c r="D16275" s="91" t="s">
        <v>22939</v>
      </c>
    </row>
    <row r="16276" spans="1:4">
      <c r="A16276" s="95">
        <v>12067</v>
      </c>
      <c r="B16276" s="90" t="s">
        <v>22940</v>
      </c>
      <c r="C16276" s="89" t="s">
        <v>3973</v>
      </c>
      <c r="D16276" s="91" t="s">
        <v>555</v>
      </c>
    </row>
    <row r="16277" spans="1:4">
      <c r="A16277" s="95">
        <v>12070</v>
      </c>
      <c r="B16277" s="90" t="s">
        <v>22941</v>
      </c>
      <c r="C16277" s="89" t="s">
        <v>3973</v>
      </c>
      <c r="D16277" s="91" t="s">
        <v>2281</v>
      </c>
    </row>
    <row r="16278" spans="1:4">
      <c r="A16278" s="95">
        <v>12076</v>
      </c>
      <c r="B16278" s="90" t="s">
        <v>22942</v>
      </c>
      <c r="C16278" s="89" t="s">
        <v>3635</v>
      </c>
      <c r="D16278" s="92" t="s">
        <v>7017</v>
      </c>
    </row>
    <row r="16279" spans="1:4">
      <c r="B16279" s="90" t="s">
        <v>21908</v>
      </c>
    </row>
    <row r="16280" spans="1:4">
      <c r="A16280" s="95">
        <v>12081</v>
      </c>
      <c r="B16280" s="90" t="s">
        <v>22943</v>
      </c>
      <c r="C16280" s="89" t="s">
        <v>3635</v>
      </c>
      <c r="D16280" s="91" t="s">
        <v>22944</v>
      </c>
    </row>
    <row r="16281" spans="1:4">
      <c r="B16281" s="90" t="s">
        <v>22945</v>
      </c>
    </row>
    <row r="16282" spans="1:4">
      <c r="A16282" s="95">
        <v>12082</v>
      </c>
      <c r="B16282" s="90" t="s">
        <v>22946</v>
      </c>
      <c r="C16282" s="89" t="s">
        <v>3635</v>
      </c>
      <c r="D16282" s="91" t="s">
        <v>22947</v>
      </c>
    </row>
    <row r="16283" spans="1:4">
      <c r="B16283" s="90" t="s">
        <v>22945</v>
      </c>
    </row>
    <row r="16284" spans="1:4">
      <c r="A16284" s="95">
        <v>12083</v>
      </c>
      <c r="B16284" s="90" t="s">
        <v>22948</v>
      </c>
      <c r="C16284" s="89" t="s">
        <v>3635</v>
      </c>
      <c r="D16284" s="91" t="s">
        <v>4703</v>
      </c>
    </row>
    <row r="16285" spans="1:4">
      <c r="B16285" s="90" t="s">
        <v>22945</v>
      </c>
    </row>
    <row r="16286" spans="1:4">
      <c r="A16286" s="95">
        <v>12114</v>
      </c>
      <c r="B16286" s="90" t="s">
        <v>22949</v>
      </c>
      <c r="C16286" s="89" t="s">
        <v>3635</v>
      </c>
      <c r="D16286" s="91" t="s">
        <v>22950</v>
      </c>
    </row>
    <row r="16287" spans="1:4">
      <c r="A16287" s="95">
        <v>12118</v>
      </c>
      <c r="B16287" s="90" t="s">
        <v>22951</v>
      </c>
      <c r="C16287" s="89" t="s">
        <v>3635</v>
      </c>
      <c r="D16287" s="91" t="s">
        <v>4669</v>
      </c>
    </row>
    <row r="16288" spans="1:4">
      <c r="A16288" s="95">
        <v>12128</v>
      </c>
      <c r="B16288" s="90" t="s">
        <v>22952</v>
      </c>
      <c r="C16288" s="89" t="s">
        <v>3635</v>
      </c>
      <c r="D16288" s="91" t="s">
        <v>1723</v>
      </c>
    </row>
    <row r="16289" spans="1:4">
      <c r="A16289" s="95">
        <v>12129</v>
      </c>
      <c r="B16289" s="90" t="s">
        <v>22953</v>
      </c>
      <c r="C16289" s="89" t="s">
        <v>3635</v>
      </c>
      <c r="D16289" s="91" t="s">
        <v>687</v>
      </c>
    </row>
    <row r="16290" spans="1:4">
      <c r="A16290" s="95">
        <v>12147</v>
      </c>
      <c r="B16290" s="90" t="s">
        <v>22954</v>
      </c>
      <c r="C16290" s="89" t="s">
        <v>3635</v>
      </c>
      <c r="D16290" s="91" t="s">
        <v>2687</v>
      </c>
    </row>
    <row r="16291" spans="1:4">
      <c r="A16291" s="95">
        <v>12214</v>
      </c>
      <c r="B16291" s="90" t="s">
        <v>22955</v>
      </c>
      <c r="C16291" s="89" t="s">
        <v>3635</v>
      </c>
      <c r="D16291" s="91" t="s">
        <v>5904</v>
      </c>
    </row>
    <row r="16292" spans="1:4">
      <c r="A16292" s="95">
        <v>12216</v>
      </c>
      <c r="B16292" s="90" t="s">
        <v>22956</v>
      </c>
      <c r="C16292" s="89" t="s">
        <v>3635</v>
      </c>
      <c r="D16292" s="91" t="s">
        <v>72</v>
      </c>
    </row>
    <row r="16293" spans="1:4">
      <c r="A16293" s="95">
        <v>12230</v>
      </c>
      <c r="B16293" s="90" t="s">
        <v>22957</v>
      </c>
      <c r="C16293" s="89" t="s">
        <v>3635</v>
      </c>
      <c r="D16293" s="91" t="s">
        <v>1657</v>
      </c>
    </row>
    <row r="16294" spans="1:4">
      <c r="B16294" s="90" t="s">
        <v>22958</v>
      </c>
    </row>
    <row r="16295" spans="1:4">
      <c r="A16295" s="95">
        <v>12231</v>
      </c>
      <c r="B16295" s="90" t="s">
        <v>22959</v>
      </c>
      <c r="C16295" s="89" t="s">
        <v>3635</v>
      </c>
      <c r="D16295" s="91" t="s">
        <v>773</v>
      </c>
    </row>
    <row r="16296" spans="1:4">
      <c r="B16296" s="90" t="s">
        <v>22958</v>
      </c>
    </row>
    <row r="16297" spans="1:4">
      <c r="A16297" s="95">
        <v>12232</v>
      </c>
      <c r="B16297" s="90" t="s">
        <v>22960</v>
      </c>
      <c r="C16297" s="89" t="s">
        <v>3635</v>
      </c>
      <c r="D16297" s="91" t="s">
        <v>1565</v>
      </c>
    </row>
    <row r="16298" spans="1:4">
      <c r="B16298" s="90" t="s">
        <v>22961</v>
      </c>
    </row>
    <row r="16299" spans="1:4">
      <c r="A16299" s="95">
        <v>12239</v>
      </c>
      <c r="B16299" s="90" t="s">
        <v>22962</v>
      </c>
      <c r="C16299" s="89" t="s">
        <v>3635</v>
      </c>
      <c r="D16299" s="91" t="s">
        <v>952</v>
      </c>
    </row>
    <row r="16300" spans="1:4">
      <c r="B16300" s="90" t="s">
        <v>22961</v>
      </c>
    </row>
    <row r="16301" spans="1:4">
      <c r="D16301" s="89" t="s">
        <v>3701</v>
      </c>
    </row>
    <row r="16302" spans="1:4">
      <c r="B16302" s="87" t="s">
        <v>22963</v>
      </c>
    </row>
    <row r="16304" spans="1:4">
      <c r="B16304" s="87" t="s">
        <v>3609</v>
      </c>
      <c r="C16304" s="88" t="s">
        <v>3610</v>
      </c>
    </row>
    <row r="16305" spans="1:4">
      <c r="D16305" s="88" t="s">
        <v>3611</v>
      </c>
    </row>
    <row r="16306" spans="1:4">
      <c r="A16306" s="88" t="s">
        <v>3612</v>
      </c>
      <c r="B16306" s="87" t="s">
        <v>3613</v>
      </c>
      <c r="C16306" s="88" t="s">
        <v>3614</v>
      </c>
    </row>
    <row r="16307" spans="1:4">
      <c r="A16307" s="95">
        <v>12245</v>
      </c>
      <c r="B16307" s="90" t="s">
        <v>22964</v>
      </c>
      <c r="C16307" s="89" t="s">
        <v>3635</v>
      </c>
      <c r="D16307" s="91" t="s">
        <v>22965</v>
      </c>
    </row>
    <row r="16308" spans="1:4">
      <c r="A16308" s="95">
        <v>12266</v>
      </c>
      <c r="B16308" s="90" t="s">
        <v>22966</v>
      </c>
      <c r="C16308" s="89" t="s">
        <v>3635</v>
      </c>
      <c r="D16308" s="91" t="s">
        <v>2311</v>
      </c>
    </row>
    <row r="16309" spans="1:4">
      <c r="B16309" s="90" t="s">
        <v>22967</v>
      </c>
    </row>
    <row r="16310" spans="1:4">
      <c r="A16310" s="95">
        <v>12267</v>
      </c>
      <c r="B16310" s="90" t="s">
        <v>22968</v>
      </c>
      <c r="C16310" s="89" t="s">
        <v>3635</v>
      </c>
      <c r="D16310" s="91" t="s">
        <v>22969</v>
      </c>
    </row>
    <row r="16311" spans="1:4">
      <c r="A16311" s="95">
        <v>12271</v>
      </c>
      <c r="B16311" s="90" t="s">
        <v>22970</v>
      </c>
      <c r="C16311" s="89" t="s">
        <v>3635</v>
      </c>
      <c r="D16311" s="91" t="s">
        <v>22971</v>
      </c>
    </row>
    <row r="16312" spans="1:4">
      <c r="A16312" s="95">
        <v>12273</v>
      </c>
      <c r="B16312" s="90" t="s">
        <v>22972</v>
      </c>
      <c r="C16312" s="89" t="s">
        <v>3635</v>
      </c>
      <c r="D16312" s="91" t="s">
        <v>3475</v>
      </c>
    </row>
    <row r="16313" spans="1:4">
      <c r="B16313" s="90" t="s">
        <v>22973</v>
      </c>
    </row>
    <row r="16314" spans="1:4">
      <c r="A16314" s="95">
        <v>12294</v>
      </c>
      <c r="B16314" s="90" t="s">
        <v>22974</v>
      </c>
      <c r="C16314" s="89" t="s">
        <v>3635</v>
      </c>
      <c r="D16314" s="91" t="s">
        <v>453</v>
      </c>
    </row>
    <row r="16315" spans="1:4">
      <c r="A16315" s="95">
        <v>12295</v>
      </c>
      <c r="B16315" s="90" t="s">
        <v>22975</v>
      </c>
      <c r="C16315" s="89" t="s">
        <v>3635</v>
      </c>
      <c r="D16315" s="91" t="s">
        <v>476</v>
      </c>
    </row>
    <row r="16316" spans="1:4">
      <c r="A16316" s="95">
        <v>12296</v>
      </c>
      <c r="B16316" s="90" t="s">
        <v>22976</v>
      </c>
      <c r="C16316" s="89" t="s">
        <v>3635</v>
      </c>
      <c r="D16316" s="91" t="s">
        <v>151</v>
      </c>
    </row>
    <row r="16317" spans="1:4">
      <c r="A16317" s="95">
        <v>12316</v>
      </c>
      <c r="B16317" s="90" t="s">
        <v>22977</v>
      </c>
      <c r="C16317" s="89" t="s">
        <v>3635</v>
      </c>
      <c r="D16317" s="91" t="s">
        <v>6590</v>
      </c>
    </row>
    <row r="16318" spans="1:4">
      <c r="A16318" s="95">
        <v>12317</v>
      </c>
      <c r="B16318" s="90" t="s">
        <v>22978</v>
      </c>
      <c r="C16318" s="89" t="s">
        <v>3635</v>
      </c>
      <c r="D16318" s="91" t="s">
        <v>2469</v>
      </c>
    </row>
    <row r="16319" spans="1:4">
      <c r="A16319" s="95">
        <v>12318</v>
      </c>
      <c r="B16319" s="90" t="s">
        <v>22979</v>
      </c>
      <c r="C16319" s="89" t="s">
        <v>3635</v>
      </c>
      <c r="D16319" s="91" t="s">
        <v>22980</v>
      </c>
    </row>
    <row r="16320" spans="1:4">
      <c r="A16320" s="95">
        <v>12327</v>
      </c>
      <c r="B16320" s="90" t="s">
        <v>22981</v>
      </c>
      <c r="C16320" s="89" t="s">
        <v>3635</v>
      </c>
      <c r="D16320" s="91" t="s">
        <v>3136</v>
      </c>
    </row>
    <row r="16321" spans="1:4">
      <c r="A16321" s="95">
        <v>12329</v>
      </c>
      <c r="B16321" s="90" t="s">
        <v>22982</v>
      </c>
      <c r="C16321" s="89" t="s">
        <v>3751</v>
      </c>
      <c r="D16321" s="91" t="s">
        <v>22983</v>
      </c>
    </row>
    <row r="16322" spans="1:4">
      <c r="A16322" s="95">
        <v>12343</v>
      </c>
      <c r="B16322" s="90" t="s">
        <v>22984</v>
      </c>
      <c r="C16322" s="89" t="s">
        <v>3635</v>
      </c>
      <c r="D16322" s="91" t="s">
        <v>2481</v>
      </c>
    </row>
    <row r="16323" spans="1:4">
      <c r="B16323" s="90" t="s">
        <v>22985</v>
      </c>
    </row>
    <row r="16324" spans="1:4">
      <c r="A16324" s="95">
        <v>12344</v>
      </c>
      <c r="B16324" s="90" t="s">
        <v>22986</v>
      </c>
      <c r="C16324" s="89" t="s">
        <v>3635</v>
      </c>
      <c r="D16324" s="91" t="s">
        <v>2003</v>
      </c>
    </row>
    <row r="16325" spans="1:4">
      <c r="B16325" s="90" t="s">
        <v>22985</v>
      </c>
    </row>
    <row r="16326" spans="1:4">
      <c r="A16326" s="95">
        <v>12357</v>
      </c>
      <c r="B16326" s="90" t="s">
        <v>22987</v>
      </c>
      <c r="C16326" s="89" t="s">
        <v>3635</v>
      </c>
      <c r="D16326" s="91" t="s">
        <v>22988</v>
      </c>
    </row>
    <row r="16327" spans="1:4">
      <c r="A16327" s="95">
        <v>12358</v>
      </c>
      <c r="B16327" s="90" t="s">
        <v>22989</v>
      </c>
      <c r="C16327" s="89" t="s">
        <v>3635</v>
      </c>
      <c r="D16327" s="91" t="s">
        <v>22990</v>
      </c>
    </row>
    <row r="16328" spans="1:4">
      <c r="A16328" s="95">
        <v>12359</v>
      </c>
      <c r="B16328" s="90" t="s">
        <v>22991</v>
      </c>
      <c r="C16328" s="89" t="s">
        <v>3635</v>
      </c>
      <c r="D16328" s="91" t="s">
        <v>1870</v>
      </c>
    </row>
    <row r="16329" spans="1:4">
      <c r="B16329" s="90" t="s">
        <v>22992</v>
      </c>
    </row>
    <row r="16330" spans="1:4">
      <c r="A16330" s="95">
        <v>12362</v>
      </c>
      <c r="B16330" s="90" t="s">
        <v>22993</v>
      </c>
      <c r="C16330" s="89" t="s">
        <v>3635</v>
      </c>
      <c r="D16330" s="91" t="s">
        <v>2791</v>
      </c>
    </row>
    <row r="16331" spans="1:4">
      <c r="A16331" s="95">
        <v>12366</v>
      </c>
      <c r="B16331" s="90" t="s">
        <v>22994</v>
      </c>
      <c r="C16331" s="89" t="s">
        <v>3635</v>
      </c>
      <c r="D16331" s="91" t="s">
        <v>22995</v>
      </c>
    </row>
    <row r="16332" spans="1:4">
      <c r="A16332" s="95">
        <v>12372</v>
      </c>
      <c r="B16332" s="90" t="s">
        <v>22996</v>
      </c>
      <c r="C16332" s="89" t="s">
        <v>3635</v>
      </c>
      <c r="D16332" s="91" t="s">
        <v>8143</v>
      </c>
    </row>
    <row r="16333" spans="1:4">
      <c r="A16333" s="95">
        <v>12373</v>
      </c>
      <c r="B16333" s="90" t="s">
        <v>22997</v>
      </c>
      <c r="C16333" s="89" t="s">
        <v>3635</v>
      </c>
      <c r="D16333" s="91" t="s">
        <v>8141</v>
      </c>
    </row>
    <row r="16334" spans="1:4">
      <c r="A16334" s="95">
        <v>12378</v>
      </c>
      <c r="B16334" s="90" t="s">
        <v>22998</v>
      </c>
      <c r="C16334" s="89" t="s">
        <v>3635</v>
      </c>
      <c r="D16334" s="91" t="s">
        <v>6536</v>
      </c>
    </row>
    <row r="16335" spans="1:4">
      <c r="A16335" s="95">
        <v>12388</v>
      </c>
      <c r="B16335" s="90" t="s">
        <v>22999</v>
      </c>
      <c r="C16335" s="89" t="s">
        <v>3635</v>
      </c>
      <c r="D16335" s="91" t="s">
        <v>23000</v>
      </c>
    </row>
    <row r="16336" spans="1:4">
      <c r="A16336" s="95">
        <v>12394</v>
      </c>
      <c r="B16336" s="90" t="s">
        <v>23001</v>
      </c>
      <c r="C16336" s="89" t="s">
        <v>3635</v>
      </c>
      <c r="D16336" s="91" t="s">
        <v>981</v>
      </c>
    </row>
    <row r="16337" spans="1:4">
      <c r="A16337" s="95">
        <v>12395</v>
      </c>
      <c r="B16337" s="90" t="s">
        <v>23002</v>
      </c>
      <c r="C16337" s="89" t="s">
        <v>3635</v>
      </c>
      <c r="D16337" s="91" t="s">
        <v>299</v>
      </c>
    </row>
    <row r="16338" spans="1:4">
      <c r="A16338" s="95">
        <v>12396</v>
      </c>
      <c r="B16338" s="90" t="s">
        <v>23003</v>
      </c>
      <c r="C16338" s="89" t="s">
        <v>3635</v>
      </c>
      <c r="D16338" s="91" t="s">
        <v>299</v>
      </c>
    </row>
    <row r="16339" spans="1:4">
      <c r="A16339" s="95">
        <v>12402</v>
      </c>
      <c r="B16339" s="90" t="s">
        <v>23004</v>
      </c>
      <c r="C16339" s="89" t="s">
        <v>3635</v>
      </c>
      <c r="D16339" s="91" t="s">
        <v>5727</v>
      </c>
    </row>
    <row r="16340" spans="1:4">
      <c r="A16340" s="95">
        <v>12403</v>
      </c>
      <c r="B16340" s="90" t="s">
        <v>23005</v>
      </c>
      <c r="C16340" s="89" t="s">
        <v>3635</v>
      </c>
      <c r="D16340" s="91" t="s">
        <v>2805</v>
      </c>
    </row>
    <row r="16341" spans="1:4">
      <c r="A16341" s="95">
        <v>12404</v>
      </c>
      <c r="B16341" s="90" t="s">
        <v>23006</v>
      </c>
      <c r="C16341" s="89" t="s">
        <v>3635</v>
      </c>
      <c r="D16341" s="91" t="s">
        <v>4618</v>
      </c>
    </row>
    <row r="16342" spans="1:4">
      <c r="A16342" s="95">
        <v>12406</v>
      </c>
      <c r="B16342" s="90" t="s">
        <v>23007</v>
      </c>
      <c r="C16342" s="89" t="s">
        <v>3635</v>
      </c>
      <c r="D16342" s="91" t="s">
        <v>1162</v>
      </c>
    </row>
    <row r="16343" spans="1:4">
      <c r="D16343" s="89" t="s">
        <v>3701</v>
      </c>
    </row>
    <row r="16344" spans="1:4">
      <c r="B16344" s="87" t="s">
        <v>23008</v>
      </c>
    </row>
    <row r="16346" spans="1:4">
      <c r="B16346" s="87" t="s">
        <v>3609</v>
      </c>
      <c r="C16346" s="88" t="s">
        <v>3610</v>
      </c>
    </row>
    <row r="16347" spans="1:4">
      <c r="D16347" s="88" t="s">
        <v>3611</v>
      </c>
    </row>
    <row r="16348" spans="1:4">
      <c r="A16348" s="88" t="s">
        <v>3612</v>
      </c>
      <c r="B16348" s="87" t="s">
        <v>3613</v>
      </c>
      <c r="C16348" s="88" t="s">
        <v>3614</v>
      </c>
    </row>
    <row r="16349" spans="1:4">
      <c r="A16349" s="95">
        <v>12407</v>
      </c>
      <c r="B16349" s="90" t="s">
        <v>23009</v>
      </c>
      <c r="C16349" s="89" t="s">
        <v>3635</v>
      </c>
      <c r="D16349" s="91" t="s">
        <v>23010</v>
      </c>
    </row>
    <row r="16350" spans="1:4">
      <c r="A16350" s="95">
        <v>12408</v>
      </c>
      <c r="B16350" s="90" t="s">
        <v>23011</v>
      </c>
      <c r="C16350" s="89" t="s">
        <v>3635</v>
      </c>
      <c r="D16350" s="91" t="s">
        <v>2752</v>
      </c>
    </row>
    <row r="16351" spans="1:4">
      <c r="A16351" s="95">
        <v>12409</v>
      </c>
      <c r="B16351" s="90" t="s">
        <v>23012</v>
      </c>
      <c r="C16351" s="89" t="s">
        <v>3635</v>
      </c>
      <c r="D16351" s="91" t="s">
        <v>2752</v>
      </c>
    </row>
    <row r="16352" spans="1:4">
      <c r="A16352" s="95">
        <v>12410</v>
      </c>
      <c r="B16352" s="90" t="s">
        <v>23013</v>
      </c>
      <c r="C16352" s="89" t="s">
        <v>3635</v>
      </c>
      <c r="D16352" s="91" t="s">
        <v>1038</v>
      </c>
    </row>
    <row r="16353" spans="1:4">
      <c r="A16353" s="95">
        <v>12411</v>
      </c>
      <c r="B16353" s="90" t="s">
        <v>23014</v>
      </c>
      <c r="C16353" s="89" t="s">
        <v>3635</v>
      </c>
      <c r="D16353" s="91" t="s">
        <v>310</v>
      </c>
    </row>
    <row r="16354" spans="1:4">
      <c r="A16354" s="95">
        <v>12412</v>
      </c>
      <c r="B16354" s="90" t="s">
        <v>23015</v>
      </c>
      <c r="C16354" s="89" t="s">
        <v>3635</v>
      </c>
      <c r="D16354" s="91" t="s">
        <v>3354</v>
      </c>
    </row>
    <row r="16355" spans="1:4">
      <c r="A16355" s="95">
        <v>12424</v>
      </c>
      <c r="B16355" s="90" t="s">
        <v>23016</v>
      </c>
      <c r="C16355" s="89" t="s">
        <v>3635</v>
      </c>
      <c r="D16355" s="91" t="s">
        <v>3389</v>
      </c>
    </row>
    <row r="16356" spans="1:4">
      <c r="A16356" s="95">
        <v>12425</v>
      </c>
      <c r="B16356" s="90" t="s">
        <v>23017</v>
      </c>
      <c r="C16356" s="89" t="s">
        <v>3635</v>
      </c>
      <c r="D16356" s="91" t="s">
        <v>7143</v>
      </c>
    </row>
    <row r="16357" spans="1:4">
      <c r="A16357" s="95">
        <v>12426</v>
      </c>
      <c r="B16357" s="90" t="s">
        <v>23018</v>
      </c>
      <c r="C16357" s="89" t="s">
        <v>3635</v>
      </c>
      <c r="D16357" s="91" t="s">
        <v>1639</v>
      </c>
    </row>
    <row r="16358" spans="1:4">
      <c r="A16358" s="95">
        <v>12427</v>
      </c>
      <c r="B16358" s="90" t="s">
        <v>23019</v>
      </c>
      <c r="C16358" s="89" t="s">
        <v>3635</v>
      </c>
      <c r="D16358" s="91" t="s">
        <v>7148</v>
      </c>
    </row>
    <row r="16359" spans="1:4">
      <c r="A16359" s="95">
        <v>12428</v>
      </c>
      <c r="B16359" s="90" t="s">
        <v>23020</v>
      </c>
      <c r="C16359" s="89" t="s">
        <v>3635</v>
      </c>
      <c r="D16359" s="91" t="s">
        <v>2658</v>
      </c>
    </row>
    <row r="16360" spans="1:4">
      <c r="A16360" s="95">
        <v>12429</v>
      </c>
      <c r="B16360" s="90" t="s">
        <v>23021</v>
      </c>
      <c r="C16360" s="89" t="s">
        <v>3635</v>
      </c>
      <c r="D16360" s="91" t="s">
        <v>7150</v>
      </c>
    </row>
    <row r="16361" spans="1:4">
      <c r="A16361" s="95">
        <v>12430</v>
      </c>
      <c r="B16361" s="90" t="s">
        <v>23022</v>
      </c>
      <c r="C16361" s="89" t="s">
        <v>3635</v>
      </c>
      <c r="D16361" s="91" t="s">
        <v>2655</v>
      </c>
    </row>
    <row r="16362" spans="1:4">
      <c r="A16362" s="95">
        <v>12431</v>
      </c>
      <c r="B16362" s="90" t="s">
        <v>23023</v>
      </c>
      <c r="C16362" s="89" t="s">
        <v>3635</v>
      </c>
      <c r="D16362" s="91" t="s">
        <v>7152</v>
      </c>
    </row>
    <row r="16363" spans="1:4">
      <c r="A16363" s="95">
        <v>12432</v>
      </c>
      <c r="B16363" s="90" t="s">
        <v>23024</v>
      </c>
      <c r="C16363" s="89" t="s">
        <v>3635</v>
      </c>
      <c r="D16363" s="91" t="s">
        <v>23025</v>
      </c>
    </row>
    <row r="16364" spans="1:4">
      <c r="A16364" s="95">
        <v>12433</v>
      </c>
      <c r="B16364" s="90" t="s">
        <v>23026</v>
      </c>
      <c r="C16364" s="89" t="s">
        <v>3635</v>
      </c>
      <c r="D16364" s="91" t="s">
        <v>23027</v>
      </c>
    </row>
    <row r="16365" spans="1:4">
      <c r="A16365" s="95">
        <v>12434</v>
      </c>
      <c r="B16365" s="90" t="s">
        <v>23028</v>
      </c>
      <c r="C16365" s="89" t="s">
        <v>3635</v>
      </c>
      <c r="D16365" s="91" t="s">
        <v>15607</v>
      </c>
    </row>
    <row r="16366" spans="1:4">
      <c r="A16366" s="95">
        <v>12435</v>
      </c>
      <c r="B16366" s="90" t="s">
        <v>23029</v>
      </c>
      <c r="C16366" s="89" t="s">
        <v>3635</v>
      </c>
      <c r="D16366" s="91" t="s">
        <v>23030</v>
      </c>
    </row>
    <row r="16367" spans="1:4">
      <c r="A16367" s="95">
        <v>12436</v>
      </c>
      <c r="B16367" s="90" t="s">
        <v>23031</v>
      </c>
      <c r="C16367" s="89" t="s">
        <v>3635</v>
      </c>
      <c r="D16367" s="91" t="s">
        <v>23032</v>
      </c>
    </row>
    <row r="16368" spans="1:4">
      <c r="A16368" s="95">
        <v>12437</v>
      </c>
      <c r="B16368" s="90" t="s">
        <v>23033</v>
      </c>
      <c r="C16368" s="89" t="s">
        <v>3635</v>
      </c>
      <c r="D16368" s="91" t="s">
        <v>23034</v>
      </c>
    </row>
    <row r="16369" spans="1:4">
      <c r="A16369" s="95">
        <v>12438</v>
      </c>
      <c r="B16369" s="90" t="s">
        <v>23035</v>
      </c>
      <c r="C16369" s="89" t="s">
        <v>3635</v>
      </c>
      <c r="D16369" s="91" t="s">
        <v>23036</v>
      </c>
    </row>
    <row r="16370" spans="1:4">
      <c r="A16370" s="95">
        <v>12439</v>
      </c>
      <c r="B16370" s="90" t="s">
        <v>23037</v>
      </c>
      <c r="C16370" s="89" t="s">
        <v>3635</v>
      </c>
      <c r="D16370" s="91" t="s">
        <v>23038</v>
      </c>
    </row>
    <row r="16371" spans="1:4">
      <c r="A16371" s="95">
        <v>12440</v>
      </c>
      <c r="B16371" s="90" t="s">
        <v>23039</v>
      </c>
      <c r="C16371" s="89" t="s">
        <v>3635</v>
      </c>
      <c r="D16371" s="91" t="s">
        <v>963</v>
      </c>
    </row>
    <row r="16372" spans="1:4">
      <c r="A16372" s="95">
        <v>12530</v>
      </c>
      <c r="B16372" s="90" t="s">
        <v>23040</v>
      </c>
      <c r="C16372" s="89" t="s">
        <v>3635</v>
      </c>
      <c r="D16372" s="91" t="s">
        <v>2869</v>
      </c>
    </row>
    <row r="16373" spans="1:4">
      <c r="A16373" s="95">
        <v>12531</v>
      </c>
      <c r="B16373" s="90" t="s">
        <v>23041</v>
      </c>
      <c r="C16373" s="89" t="s">
        <v>3635</v>
      </c>
      <c r="D16373" s="91" t="s">
        <v>1431</v>
      </c>
    </row>
    <row r="16374" spans="1:4">
      <c r="A16374" s="95">
        <v>12532</v>
      </c>
      <c r="B16374" s="90" t="s">
        <v>23042</v>
      </c>
      <c r="C16374" s="89" t="s">
        <v>3635</v>
      </c>
      <c r="D16374" s="91" t="s">
        <v>3942</v>
      </c>
    </row>
    <row r="16375" spans="1:4">
      <c r="A16375" s="95">
        <v>12533</v>
      </c>
      <c r="B16375" s="90" t="s">
        <v>23043</v>
      </c>
      <c r="C16375" s="89" t="s">
        <v>3635</v>
      </c>
      <c r="D16375" s="91" t="s">
        <v>23044</v>
      </c>
    </row>
    <row r="16376" spans="1:4">
      <c r="A16376" s="95">
        <v>12544</v>
      </c>
      <c r="B16376" s="90" t="s">
        <v>23045</v>
      </c>
      <c r="C16376" s="89" t="s">
        <v>3635</v>
      </c>
      <c r="D16376" s="91" t="s">
        <v>3947</v>
      </c>
    </row>
    <row r="16377" spans="1:4">
      <c r="A16377" s="95">
        <v>12546</v>
      </c>
      <c r="B16377" s="90" t="s">
        <v>23046</v>
      </c>
      <c r="C16377" s="89" t="s">
        <v>3635</v>
      </c>
      <c r="D16377" s="91" t="s">
        <v>3888</v>
      </c>
    </row>
    <row r="16378" spans="1:4">
      <c r="A16378" s="95">
        <v>12547</v>
      </c>
      <c r="B16378" s="90" t="s">
        <v>23047</v>
      </c>
      <c r="C16378" s="89" t="s">
        <v>3635</v>
      </c>
      <c r="D16378" s="91" t="s">
        <v>2176</v>
      </c>
    </row>
    <row r="16379" spans="1:4">
      <c r="A16379" s="95">
        <v>12548</v>
      </c>
      <c r="B16379" s="90" t="s">
        <v>23048</v>
      </c>
      <c r="C16379" s="89" t="s">
        <v>3635</v>
      </c>
      <c r="D16379" s="91" t="s">
        <v>23049</v>
      </c>
    </row>
    <row r="16380" spans="1:4">
      <c r="A16380" s="95">
        <v>12551</v>
      </c>
      <c r="B16380" s="90" t="s">
        <v>23050</v>
      </c>
      <c r="C16380" s="89" t="s">
        <v>3635</v>
      </c>
      <c r="D16380" s="91" t="s">
        <v>3891</v>
      </c>
    </row>
    <row r="16381" spans="1:4">
      <c r="A16381" s="95">
        <v>12563</v>
      </c>
      <c r="B16381" s="90" t="s">
        <v>23051</v>
      </c>
      <c r="C16381" s="89" t="s">
        <v>3635</v>
      </c>
      <c r="D16381" s="91" t="s">
        <v>23052</v>
      </c>
    </row>
    <row r="16382" spans="1:4">
      <c r="D16382" s="89" t="s">
        <v>3701</v>
      </c>
    </row>
    <row r="16383" spans="1:4">
      <c r="B16383" s="87" t="s">
        <v>23053</v>
      </c>
    </row>
    <row r="16385" spans="1:4">
      <c r="B16385" s="87" t="s">
        <v>3609</v>
      </c>
      <c r="C16385" s="88" t="s">
        <v>3610</v>
      </c>
    </row>
    <row r="16386" spans="1:4">
      <c r="D16386" s="88" t="s">
        <v>3611</v>
      </c>
    </row>
    <row r="16387" spans="1:4">
      <c r="A16387" s="88" t="s">
        <v>3612</v>
      </c>
      <c r="B16387" s="87" t="s">
        <v>3613</v>
      </c>
      <c r="C16387" s="88" t="s">
        <v>3614</v>
      </c>
    </row>
    <row r="16388" spans="1:4">
      <c r="A16388" s="95">
        <v>12565</v>
      </c>
      <c r="B16388" s="90" t="s">
        <v>23054</v>
      </c>
      <c r="C16388" s="89" t="s">
        <v>3635</v>
      </c>
      <c r="D16388" s="91" t="s">
        <v>23055</v>
      </c>
    </row>
    <row r="16389" spans="1:4">
      <c r="A16389" s="95">
        <v>12567</v>
      </c>
      <c r="B16389" s="90" t="s">
        <v>23056</v>
      </c>
      <c r="C16389" s="89" t="s">
        <v>3635</v>
      </c>
      <c r="D16389" s="91" t="s">
        <v>23057</v>
      </c>
    </row>
    <row r="16390" spans="1:4">
      <c r="A16390" s="95">
        <v>12568</v>
      </c>
      <c r="B16390" s="90" t="s">
        <v>23058</v>
      </c>
      <c r="C16390" s="89" t="s">
        <v>3635</v>
      </c>
      <c r="D16390" s="91" t="s">
        <v>20853</v>
      </c>
    </row>
    <row r="16391" spans="1:4">
      <c r="A16391" s="95">
        <v>12569</v>
      </c>
      <c r="B16391" s="90" t="s">
        <v>23059</v>
      </c>
      <c r="C16391" s="89" t="s">
        <v>3973</v>
      </c>
      <c r="D16391" s="91" t="s">
        <v>23060</v>
      </c>
    </row>
    <row r="16392" spans="1:4">
      <c r="A16392" s="95">
        <v>12572</v>
      </c>
      <c r="B16392" s="90" t="s">
        <v>23061</v>
      </c>
      <c r="C16392" s="89" t="s">
        <v>3973</v>
      </c>
      <c r="D16392" s="91" t="s">
        <v>23062</v>
      </c>
    </row>
    <row r="16393" spans="1:4">
      <c r="A16393" s="95">
        <v>12573</v>
      </c>
      <c r="B16393" s="90" t="s">
        <v>23063</v>
      </c>
      <c r="C16393" s="89" t="s">
        <v>3973</v>
      </c>
      <c r="D16393" s="91" t="s">
        <v>23064</v>
      </c>
    </row>
    <row r="16394" spans="1:4">
      <c r="A16394" s="95">
        <v>12574</v>
      </c>
      <c r="B16394" s="90" t="s">
        <v>23065</v>
      </c>
      <c r="C16394" s="89" t="s">
        <v>3973</v>
      </c>
      <c r="D16394" s="91" t="s">
        <v>23066</v>
      </c>
    </row>
    <row r="16395" spans="1:4">
      <c r="A16395" s="95">
        <v>12575</v>
      </c>
      <c r="B16395" s="90" t="s">
        <v>23067</v>
      </c>
      <c r="C16395" s="89" t="s">
        <v>3973</v>
      </c>
      <c r="D16395" s="91" t="s">
        <v>23068</v>
      </c>
    </row>
    <row r="16396" spans="1:4">
      <c r="A16396" s="95">
        <v>12576</v>
      </c>
      <c r="B16396" s="90" t="s">
        <v>23069</v>
      </c>
      <c r="C16396" s="89" t="s">
        <v>3973</v>
      </c>
      <c r="D16396" s="91" t="s">
        <v>2579</v>
      </c>
    </row>
    <row r="16397" spans="1:4">
      <c r="A16397" s="95">
        <v>12577</v>
      </c>
      <c r="B16397" s="90" t="s">
        <v>23070</v>
      </c>
      <c r="C16397" s="89" t="s">
        <v>3973</v>
      </c>
      <c r="D16397" s="91" t="s">
        <v>23071</v>
      </c>
    </row>
    <row r="16398" spans="1:4">
      <c r="A16398" s="95">
        <v>12578</v>
      </c>
      <c r="B16398" s="90" t="s">
        <v>23072</v>
      </c>
      <c r="C16398" s="89" t="s">
        <v>3973</v>
      </c>
      <c r="D16398" s="91" t="s">
        <v>23073</v>
      </c>
    </row>
    <row r="16399" spans="1:4">
      <c r="A16399" s="95">
        <v>12579</v>
      </c>
      <c r="B16399" s="90" t="s">
        <v>23074</v>
      </c>
      <c r="C16399" s="89" t="s">
        <v>3973</v>
      </c>
      <c r="D16399" s="91" t="s">
        <v>23075</v>
      </c>
    </row>
    <row r="16400" spans="1:4">
      <c r="A16400" s="95">
        <v>12580</v>
      </c>
      <c r="B16400" s="90" t="s">
        <v>23076</v>
      </c>
      <c r="C16400" s="89" t="s">
        <v>3973</v>
      </c>
      <c r="D16400" s="91" t="s">
        <v>23077</v>
      </c>
    </row>
    <row r="16401" spans="1:4">
      <c r="A16401" s="95">
        <v>12581</v>
      </c>
      <c r="B16401" s="90" t="s">
        <v>23078</v>
      </c>
      <c r="C16401" s="89" t="s">
        <v>3973</v>
      </c>
      <c r="D16401" s="91" t="s">
        <v>23079</v>
      </c>
    </row>
    <row r="16402" spans="1:4">
      <c r="A16402" s="95">
        <v>12583</v>
      </c>
      <c r="B16402" s="90" t="s">
        <v>23080</v>
      </c>
      <c r="C16402" s="89" t="s">
        <v>3973</v>
      </c>
      <c r="D16402" s="91" t="s">
        <v>1084</v>
      </c>
    </row>
    <row r="16403" spans="1:4">
      <c r="A16403" s="95">
        <v>12584</v>
      </c>
      <c r="B16403" s="90" t="s">
        <v>23081</v>
      </c>
      <c r="C16403" s="89" t="s">
        <v>3973</v>
      </c>
      <c r="D16403" s="91" t="s">
        <v>2080</v>
      </c>
    </row>
    <row r="16404" spans="1:4">
      <c r="A16404" s="95">
        <v>12613</v>
      </c>
      <c r="B16404" s="90" t="s">
        <v>23082</v>
      </c>
      <c r="C16404" s="89" t="s">
        <v>3635</v>
      </c>
      <c r="D16404" s="91" t="s">
        <v>366</v>
      </c>
    </row>
    <row r="16405" spans="1:4">
      <c r="A16405" s="95">
        <v>12614</v>
      </c>
      <c r="B16405" s="90" t="s">
        <v>23083</v>
      </c>
      <c r="C16405" s="89" t="s">
        <v>3635</v>
      </c>
      <c r="D16405" s="91" t="s">
        <v>1032</v>
      </c>
    </row>
    <row r="16406" spans="1:4">
      <c r="A16406" s="95">
        <v>12615</v>
      </c>
      <c r="B16406" s="90" t="s">
        <v>23084</v>
      </c>
      <c r="C16406" s="89" t="s">
        <v>3635</v>
      </c>
      <c r="D16406" s="91" t="s">
        <v>3210</v>
      </c>
    </row>
    <row r="16407" spans="1:4">
      <c r="A16407" s="95">
        <v>12616</v>
      </c>
      <c r="B16407" s="90" t="s">
        <v>23085</v>
      </c>
      <c r="C16407" s="89" t="s">
        <v>3635</v>
      </c>
      <c r="D16407" s="91" t="s">
        <v>2287</v>
      </c>
    </row>
    <row r="16408" spans="1:4">
      <c r="A16408" s="95">
        <v>12618</v>
      </c>
      <c r="B16408" s="90" t="s">
        <v>23086</v>
      </c>
      <c r="C16408" s="89" t="s">
        <v>3635</v>
      </c>
      <c r="D16408" s="91" t="s">
        <v>23087</v>
      </c>
    </row>
    <row r="16409" spans="1:4">
      <c r="A16409" s="95">
        <v>12623</v>
      </c>
      <c r="B16409" s="90" t="s">
        <v>23088</v>
      </c>
      <c r="C16409" s="89" t="s">
        <v>3973</v>
      </c>
      <c r="D16409" s="91" t="s">
        <v>202</v>
      </c>
    </row>
    <row r="16410" spans="1:4">
      <c r="A16410" s="95">
        <v>12624</v>
      </c>
      <c r="B16410" s="90" t="s">
        <v>23089</v>
      </c>
      <c r="C16410" s="89" t="s">
        <v>3635</v>
      </c>
      <c r="D16410" s="91" t="s">
        <v>2166</v>
      </c>
    </row>
    <row r="16411" spans="1:4">
      <c r="A16411" s="95">
        <v>12625</v>
      </c>
      <c r="B16411" s="90" t="s">
        <v>23090</v>
      </c>
      <c r="C16411" s="89" t="s">
        <v>3635</v>
      </c>
      <c r="D16411" s="91" t="s">
        <v>1778</v>
      </c>
    </row>
    <row r="16412" spans="1:4">
      <c r="A16412" s="95">
        <v>12626</v>
      </c>
      <c r="B16412" s="90" t="s">
        <v>23091</v>
      </c>
      <c r="C16412" s="89" t="s">
        <v>3635</v>
      </c>
      <c r="D16412" s="91" t="s">
        <v>6570</v>
      </c>
    </row>
    <row r="16413" spans="1:4">
      <c r="A16413" s="95">
        <v>12627</v>
      </c>
      <c r="B16413" s="90" t="s">
        <v>23092</v>
      </c>
      <c r="C16413" s="89" t="s">
        <v>3635</v>
      </c>
      <c r="D16413" s="89" t="s">
        <v>375</v>
      </c>
    </row>
    <row r="16414" spans="1:4">
      <c r="A16414" s="95">
        <v>12628</v>
      </c>
      <c r="B16414" s="90" t="s">
        <v>23093</v>
      </c>
      <c r="C16414" s="89" t="s">
        <v>3635</v>
      </c>
      <c r="D16414" s="91" t="s">
        <v>791</v>
      </c>
    </row>
    <row r="16415" spans="1:4">
      <c r="A16415" s="95">
        <v>12629</v>
      </c>
      <c r="B16415" s="90" t="s">
        <v>23094</v>
      </c>
      <c r="C16415" s="89" t="s">
        <v>3635</v>
      </c>
      <c r="D16415" s="91" t="s">
        <v>163</v>
      </c>
    </row>
    <row r="16416" spans="1:4">
      <c r="A16416" s="95">
        <v>12657</v>
      </c>
      <c r="B16416" s="90" t="s">
        <v>23095</v>
      </c>
      <c r="C16416" s="89" t="s">
        <v>3635</v>
      </c>
      <c r="D16416" s="91" t="s">
        <v>13657</v>
      </c>
    </row>
    <row r="16417" spans="1:4">
      <c r="A16417" s="95">
        <v>12713</v>
      </c>
      <c r="B16417" s="90" t="s">
        <v>23096</v>
      </c>
      <c r="C16417" s="89" t="s">
        <v>3973</v>
      </c>
      <c r="D16417" s="91" t="s">
        <v>1359</v>
      </c>
    </row>
    <row r="16418" spans="1:4">
      <c r="A16418" s="95">
        <v>12714</v>
      </c>
      <c r="B16418" s="90" t="s">
        <v>23097</v>
      </c>
      <c r="C16418" s="89" t="s">
        <v>3635</v>
      </c>
      <c r="D16418" s="91" t="s">
        <v>104</v>
      </c>
    </row>
    <row r="16419" spans="1:4">
      <c r="A16419" s="95">
        <v>12715</v>
      </c>
      <c r="B16419" s="90" t="s">
        <v>23098</v>
      </c>
      <c r="C16419" s="89" t="s">
        <v>3635</v>
      </c>
      <c r="D16419" s="91" t="s">
        <v>861</v>
      </c>
    </row>
    <row r="16420" spans="1:4">
      <c r="A16420" s="95">
        <v>12716</v>
      </c>
      <c r="B16420" s="90" t="s">
        <v>23099</v>
      </c>
      <c r="C16420" s="89" t="s">
        <v>3635</v>
      </c>
      <c r="D16420" s="91" t="s">
        <v>2128</v>
      </c>
    </row>
    <row r="16421" spans="1:4">
      <c r="D16421" s="89" t="s">
        <v>3701</v>
      </c>
    </row>
    <row r="16422" spans="1:4">
      <c r="B16422" s="87" t="s">
        <v>23100</v>
      </c>
    </row>
    <row r="16424" spans="1:4">
      <c r="B16424" s="87" t="s">
        <v>3609</v>
      </c>
      <c r="C16424" s="88" t="s">
        <v>3610</v>
      </c>
    </row>
    <row r="16425" spans="1:4">
      <c r="D16425" s="88" t="s">
        <v>3611</v>
      </c>
    </row>
    <row r="16426" spans="1:4">
      <c r="A16426" s="88" t="s">
        <v>3612</v>
      </c>
      <c r="B16426" s="87" t="s">
        <v>3613</v>
      </c>
      <c r="C16426" s="88" t="s">
        <v>3614</v>
      </c>
    </row>
    <row r="16427" spans="1:4">
      <c r="A16427" s="95">
        <v>12717</v>
      </c>
      <c r="B16427" s="90" t="s">
        <v>23101</v>
      </c>
      <c r="C16427" s="89" t="s">
        <v>3635</v>
      </c>
      <c r="D16427" s="91" t="s">
        <v>3494</v>
      </c>
    </row>
    <row r="16428" spans="1:4">
      <c r="A16428" s="95">
        <v>12718</v>
      </c>
      <c r="B16428" s="90" t="s">
        <v>23102</v>
      </c>
      <c r="C16428" s="89" t="s">
        <v>3635</v>
      </c>
      <c r="D16428" s="91" t="s">
        <v>640</v>
      </c>
    </row>
    <row r="16429" spans="1:4">
      <c r="A16429" s="95">
        <v>12719</v>
      </c>
      <c r="B16429" s="90" t="s">
        <v>23103</v>
      </c>
      <c r="C16429" s="89" t="s">
        <v>3635</v>
      </c>
      <c r="D16429" s="91" t="s">
        <v>5048</v>
      </c>
    </row>
    <row r="16430" spans="1:4">
      <c r="A16430" s="95">
        <v>12720</v>
      </c>
      <c r="B16430" s="90" t="s">
        <v>23104</v>
      </c>
      <c r="C16430" s="89" t="s">
        <v>3635</v>
      </c>
      <c r="D16430" s="91" t="s">
        <v>5051</v>
      </c>
    </row>
    <row r="16431" spans="1:4">
      <c r="A16431" s="95">
        <v>12721</v>
      </c>
      <c r="B16431" s="90" t="s">
        <v>23105</v>
      </c>
      <c r="C16431" s="89" t="s">
        <v>3635</v>
      </c>
      <c r="D16431" s="91" t="s">
        <v>5054</v>
      </c>
    </row>
    <row r="16432" spans="1:4">
      <c r="A16432" s="95">
        <v>12722</v>
      </c>
      <c r="B16432" s="90" t="s">
        <v>23106</v>
      </c>
      <c r="C16432" s="89" t="s">
        <v>3635</v>
      </c>
      <c r="D16432" s="91" t="s">
        <v>5057</v>
      </c>
    </row>
    <row r="16433" spans="1:4">
      <c r="A16433" s="95">
        <v>12723</v>
      </c>
      <c r="B16433" s="90" t="s">
        <v>23107</v>
      </c>
      <c r="C16433" s="89" t="s">
        <v>3635</v>
      </c>
      <c r="D16433" s="91" t="s">
        <v>382</v>
      </c>
    </row>
    <row r="16434" spans="1:4">
      <c r="A16434" s="95">
        <v>12724</v>
      </c>
      <c r="B16434" s="90" t="s">
        <v>23108</v>
      </c>
      <c r="C16434" s="89" t="s">
        <v>3635</v>
      </c>
      <c r="D16434" s="91" t="s">
        <v>659</v>
      </c>
    </row>
    <row r="16435" spans="1:4">
      <c r="A16435" s="95">
        <v>12725</v>
      </c>
      <c r="B16435" s="90" t="s">
        <v>23109</v>
      </c>
      <c r="C16435" s="89" t="s">
        <v>3635</v>
      </c>
      <c r="D16435" s="91" t="s">
        <v>1936</v>
      </c>
    </row>
    <row r="16436" spans="1:4">
      <c r="A16436" s="95">
        <v>12726</v>
      </c>
      <c r="B16436" s="90" t="s">
        <v>23110</v>
      </c>
      <c r="C16436" s="89" t="s">
        <v>3635</v>
      </c>
      <c r="D16436" s="91" t="s">
        <v>1952</v>
      </c>
    </row>
    <row r="16437" spans="1:4">
      <c r="A16437" s="95">
        <v>12727</v>
      </c>
      <c r="B16437" s="90" t="s">
        <v>23111</v>
      </c>
      <c r="C16437" s="89" t="s">
        <v>3635</v>
      </c>
      <c r="D16437" s="91" t="s">
        <v>1484</v>
      </c>
    </row>
    <row r="16438" spans="1:4">
      <c r="A16438" s="95">
        <v>12728</v>
      </c>
      <c r="B16438" s="90" t="s">
        <v>23112</v>
      </c>
      <c r="C16438" s="89" t="s">
        <v>3635</v>
      </c>
      <c r="D16438" s="91" t="s">
        <v>978</v>
      </c>
    </row>
    <row r="16439" spans="1:4">
      <c r="A16439" s="95">
        <v>12729</v>
      </c>
      <c r="B16439" s="90" t="s">
        <v>23113</v>
      </c>
      <c r="C16439" s="89" t="s">
        <v>3635</v>
      </c>
      <c r="D16439" s="91" t="s">
        <v>6030</v>
      </c>
    </row>
    <row r="16440" spans="1:4">
      <c r="A16440" s="95">
        <v>12730</v>
      </c>
      <c r="B16440" s="90" t="s">
        <v>23114</v>
      </c>
      <c r="C16440" s="89" t="s">
        <v>3635</v>
      </c>
      <c r="D16440" s="91" t="s">
        <v>23115</v>
      </c>
    </row>
    <row r="16441" spans="1:4">
      <c r="A16441" s="95">
        <v>12731</v>
      </c>
      <c r="B16441" s="90" t="s">
        <v>23116</v>
      </c>
      <c r="C16441" s="89" t="s">
        <v>3635</v>
      </c>
      <c r="D16441" s="91" t="s">
        <v>6272</v>
      </c>
    </row>
    <row r="16442" spans="1:4">
      <c r="A16442" s="95">
        <v>12732</v>
      </c>
      <c r="B16442" s="90" t="s">
        <v>23117</v>
      </c>
      <c r="C16442" s="89" t="s">
        <v>3635</v>
      </c>
      <c r="D16442" s="91" t="s">
        <v>23118</v>
      </c>
    </row>
    <row r="16443" spans="1:4">
      <c r="A16443" s="95">
        <v>12733</v>
      </c>
      <c r="B16443" s="90" t="s">
        <v>23119</v>
      </c>
      <c r="C16443" s="89" t="s">
        <v>3635</v>
      </c>
      <c r="D16443" s="91" t="s">
        <v>187</v>
      </c>
    </row>
    <row r="16444" spans="1:4">
      <c r="A16444" s="95">
        <v>12734</v>
      </c>
      <c r="B16444" s="90" t="s">
        <v>23120</v>
      </c>
      <c r="C16444" s="89" t="s">
        <v>3635</v>
      </c>
      <c r="D16444" s="91" t="s">
        <v>5538</v>
      </c>
    </row>
    <row r="16445" spans="1:4">
      <c r="A16445" s="95">
        <v>12735</v>
      </c>
      <c r="B16445" s="90" t="s">
        <v>23121</v>
      </c>
      <c r="C16445" s="89" t="s">
        <v>3635</v>
      </c>
      <c r="D16445" s="91" t="s">
        <v>714</v>
      </c>
    </row>
    <row r="16446" spans="1:4">
      <c r="A16446" s="95">
        <v>12736</v>
      </c>
      <c r="B16446" s="90" t="s">
        <v>23122</v>
      </c>
      <c r="C16446" s="89" t="s">
        <v>3635</v>
      </c>
      <c r="D16446" s="91" t="s">
        <v>2862</v>
      </c>
    </row>
    <row r="16447" spans="1:4">
      <c r="A16447" s="95">
        <v>12737</v>
      </c>
      <c r="B16447" s="90" t="s">
        <v>23123</v>
      </c>
      <c r="C16447" s="89" t="s">
        <v>3635</v>
      </c>
      <c r="D16447" s="91" t="s">
        <v>6843</v>
      </c>
    </row>
    <row r="16448" spans="1:4">
      <c r="A16448" s="95">
        <v>12738</v>
      </c>
      <c r="B16448" s="90" t="s">
        <v>23124</v>
      </c>
      <c r="C16448" s="89" t="s">
        <v>3635</v>
      </c>
      <c r="D16448" s="91" t="s">
        <v>6845</v>
      </c>
    </row>
    <row r="16449" spans="1:4">
      <c r="A16449" s="95">
        <v>12739</v>
      </c>
      <c r="B16449" s="90" t="s">
        <v>23125</v>
      </c>
      <c r="C16449" s="89" t="s">
        <v>3635</v>
      </c>
      <c r="D16449" s="91" t="s">
        <v>6847</v>
      </c>
    </row>
    <row r="16450" spans="1:4">
      <c r="A16450" s="95">
        <v>12740</v>
      </c>
      <c r="B16450" s="90" t="s">
        <v>23126</v>
      </c>
      <c r="C16450" s="89" t="s">
        <v>3635</v>
      </c>
      <c r="D16450" s="91" t="s">
        <v>6849</v>
      </c>
    </row>
    <row r="16451" spans="1:4">
      <c r="A16451" s="95">
        <v>12741</v>
      </c>
      <c r="B16451" s="90" t="s">
        <v>23127</v>
      </c>
      <c r="C16451" s="89" t="s">
        <v>3635</v>
      </c>
      <c r="D16451" s="91" t="s">
        <v>6851</v>
      </c>
    </row>
    <row r="16452" spans="1:4">
      <c r="A16452" s="95">
        <v>12742</v>
      </c>
      <c r="B16452" s="90" t="s">
        <v>23128</v>
      </c>
      <c r="C16452" s="89" t="s">
        <v>3973</v>
      </c>
      <c r="D16452" s="91" t="s">
        <v>23129</v>
      </c>
    </row>
    <row r="16453" spans="1:4">
      <c r="A16453" s="95">
        <v>12743</v>
      </c>
      <c r="B16453" s="90" t="s">
        <v>23130</v>
      </c>
      <c r="C16453" s="89" t="s">
        <v>3973</v>
      </c>
      <c r="D16453" s="91" t="s">
        <v>7043</v>
      </c>
    </row>
    <row r="16454" spans="1:4">
      <c r="A16454" s="95">
        <v>12744</v>
      </c>
      <c r="B16454" s="90" t="s">
        <v>23131</v>
      </c>
      <c r="C16454" s="89" t="s">
        <v>3973</v>
      </c>
      <c r="D16454" s="91" t="s">
        <v>123</v>
      </c>
    </row>
    <row r="16455" spans="1:4">
      <c r="A16455" s="95">
        <v>12745</v>
      </c>
      <c r="B16455" s="90" t="s">
        <v>23132</v>
      </c>
      <c r="C16455" s="89" t="s">
        <v>3973</v>
      </c>
      <c r="D16455" s="91" t="s">
        <v>7046</v>
      </c>
    </row>
    <row r="16456" spans="1:4">
      <c r="A16456" s="95">
        <v>12746</v>
      </c>
      <c r="B16456" s="90" t="s">
        <v>23133</v>
      </c>
      <c r="C16456" s="89" t="s">
        <v>3973</v>
      </c>
      <c r="D16456" s="91" t="s">
        <v>7048</v>
      </c>
    </row>
    <row r="16457" spans="1:4">
      <c r="A16457" s="95">
        <v>12747</v>
      </c>
      <c r="B16457" s="90" t="s">
        <v>23134</v>
      </c>
      <c r="C16457" s="89" t="s">
        <v>3973</v>
      </c>
      <c r="D16457" s="91" t="s">
        <v>2242</v>
      </c>
    </row>
    <row r="16458" spans="1:4">
      <c r="A16458" s="95">
        <v>12748</v>
      </c>
      <c r="B16458" s="90" t="s">
        <v>23135</v>
      </c>
      <c r="C16458" s="89" t="s">
        <v>3973</v>
      </c>
      <c r="D16458" s="91" t="s">
        <v>3340</v>
      </c>
    </row>
    <row r="16459" spans="1:4">
      <c r="A16459" s="95">
        <v>12749</v>
      </c>
      <c r="B16459" s="90" t="s">
        <v>23136</v>
      </c>
      <c r="C16459" s="89" t="s">
        <v>3973</v>
      </c>
      <c r="D16459" s="91" t="s">
        <v>7052</v>
      </c>
    </row>
    <row r="16460" spans="1:4">
      <c r="D16460" s="89" t="s">
        <v>3701</v>
      </c>
    </row>
    <row r="16461" spans="1:4">
      <c r="B16461" s="87" t="s">
        <v>23137</v>
      </c>
    </row>
    <row r="16463" spans="1:4">
      <c r="B16463" s="87" t="s">
        <v>3609</v>
      </c>
      <c r="C16463" s="88" t="s">
        <v>3610</v>
      </c>
    </row>
    <row r="16464" spans="1:4">
      <c r="D16464" s="88" t="s">
        <v>3611</v>
      </c>
    </row>
    <row r="16465" spans="1:4">
      <c r="A16465" s="88" t="s">
        <v>3612</v>
      </c>
      <c r="B16465" s="87" t="s">
        <v>3613</v>
      </c>
      <c r="C16465" s="88" t="s">
        <v>3614</v>
      </c>
    </row>
    <row r="16466" spans="1:4">
      <c r="A16466" s="95">
        <v>12759</v>
      </c>
      <c r="B16466" s="90" t="s">
        <v>23138</v>
      </c>
      <c r="C16466" s="89" t="s">
        <v>3617</v>
      </c>
      <c r="D16466" s="91" t="s">
        <v>23139</v>
      </c>
    </row>
    <row r="16467" spans="1:4">
      <c r="A16467" s="95">
        <v>12760</v>
      </c>
      <c r="B16467" s="90" t="s">
        <v>23140</v>
      </c>
      <c r="C16467" s="89" t="s">
        <v>3617</v>
      </c>
      <c r="D16467" s="91" t="s">
        <v>23141</v>
      </c>
    </row>
    <row r="16468" spans="1:4">
      <c r="A16468" s="95">
        <v>12768</v>
      </c>
      <c r="B16468" s="90" t="s">
        <v>23142</v>
      </c>
      <c r="C16468" s="89" t="s">
        <v>3635</v>
      </c>
      <c r="D16468" s="92" t="s">
        <v>23143</v>
      </c>
    </row>
    <row r="16469" spans="1:4">
      <c r="A16469" s="95">
        <v>12769</v>
      </c>
      <c r="B16469" s="90" t="s">
        <v>23144</v>
      </c>
      <c r="C16469" s="89" t="s">
        <v>3635</v>
      </c>
      <c r="D16469" s="91" t="s">
        <v>10484</v>
      </c>
    </row>
    <row r="16470" spans="1:4">
      <c r="A16470" s="95">
        <v>12770</v>
      </c>
      <c r="B16470" s="90" t="s">
        <v>23145</v>
      </c>
      <c r="C16470" s="89" t="s">
        <v>3635</v>
      </c>
      <c r="D16470" s="91" t="s">
        <v>10482</v>
      </c>
    </row>
    <row r="16471" spans="1:4">
      <c r="A16471" s="95">
        <v>12772</v>
      </c>
      <c r="B16471" s="90" t="s">
        <v>23146</v>
      </c>
      <c r="C16471" s="89" t="s">
        <v>3635</v>
      </c>
      <c r="D16471" s="91" t="s">
        <v>10480</v>
      </c>
    </row>
    <row r="16472" spans="1:4">
      <c r="A16472" s="95">
        <v>12773</v>
      </c>
      <c r="B16472" s="90" t="s">
        <v>23147</v>
      </c>
      <c r="C16472" s="89" t="s">
        <v>3635</v>
      </c>
      <c r="D16472" s="91" t="s">
        <v>10486</v>
      </c>
    </row>
    <row r="16473" spans="1:4">
      <c r="A16473" s="95">
        <v>12774</v>
      </c>
      <c r="B16473" s="90" t="s">
        <v>23148</v>
      </c>
      <c r="C16473" s="89" t="s">
        <v>3635</v>
      </c>
      <c r="D16473" s="91" t="s">
        <v>10491</v>
      </c>
    </row>
    <row r="16474" spans="1:4">
      <c r="A16474" s="95">
        <v>12775</v>
      </c>
      <c r="B16474" s="90" t="s">
        <v>23149</v>
      </c>
      <c r="C16474" s="89" t="s">
        <v>3635</v>
      </c>
      <c r="D16474" s="91" t="s">
        <v>1822</v>
      </c>
    </row>
    <row r="16475" spans="1:4">
      <c r="A16475" s="95">
        <v>12776</v>
      </c>
      <c r="B16475" s="90" t="s">
        <v>23150</v>
      </c>
      <c r="C16475" s="89" t="s">
        <v>3635</v>
      </c>
      <c r="D16475" s="92" t="s">
        <v>23151</v>
      </c>
    </row>
    <row r="16476" spans="1:4">
      <c r="A16476" s="95">
        <v>12777</v>
      </c>
      <c r="B16476" s="90" t="s">
        <v>23152</v>
      </c>
      <c r="C16476" s="89" t="s">
        <v>3635</v>
      </c>
      <c r="D16476" s="93" t="s">
        <v>23153</v>
      </c>
    </row>
    <row r="16477" spans="1:4">
      <c r="A16477" s="95">
        <v>12815</v>
      </c>
      <c r="B16477" s="90" t="s">
        <v>23154</v>
      </c>
      <c r="C16477" s="89" t="s">
        <v>3635</v>
      </c>
      <c r="D16477" s="91" t="s">
        <v>2231</v>
      </c>
    </row>
    <row r="16478" spans="1:4">
      <c r="A16478" s="95">
        <v>12863</v>
      </c>
      <c r="B16478" s="90" t="s">
        <v>23155</v>
      </c>
      <c r="C16478" s="89" t="s">
        <v>3635</v>
      </c>
      <c r="D16478" s="91" t="s">
        <v>10252</v>
      </c>
    </row>
    <row r="16479" spans="1:4">
      <c r="A16479" s="95">
        <v>12865</v>
      </c>
      <c r="B16479" s="90" t="s">
        <v>15429</v>
      </c>
      <c r="C16479" s="89" t="s">
        <v>3681</v>
      </c>
      <c r="D16479" s="91" t="s">
        <v>2008</v>
      </c>
    </row>
    <row r="16480" spans="1:4">
      <c r="A16480" s="95">
        <v>12868</v>
      </c>
      <c r="B16480" s="90" t="s">
        <v>23156</v>
      </c>
      <c r="C16480" s="89" t="s">
        <v>3681</v>
      </c>
      <c r="D16480" s="91" t="s">
        <v>2069</v>
      </c>
    </row>
    <row r="16481" spans="1:4">
      <c r="A16481" s="95">
        <v>12869</v>
      </c>
      <c r="B16481" s="90" t="s">
        <v>23157</v>
      </c>
      <c r="C16481" s="89" t="s">
        <v>3681</v>
      </c>
      <c r="D16481" s="91" t="s">
        <v>3028</v>
      </c>
    </row>
    <row r="16482" spans="1:4">
      <c r="A16482" s="95">
        <v>12872</v>
      </c>
      <c r="B16482" s="90" t="s">
        <v>14297</v>
      </c>
      <c r="C16482" s="89" t="s">
        <v>3681</v>
      </c>
      <c r="D16482" s="91" t="s">
        <v>1494</v>
      </c>
    </row>
    <row r="16483" spans="1:4">
      <c r="A16483" s="95">
        <v>12873</v>
      </c>
      <c r="B16483" s="90" t="s">
        <v>23158</v>
      </c>
      <c r="C16483" s="89" t="s">
        <v>3681</v>
      </c>
      <c r="D16483" s="91" t="s">
        <v>1494</v>
      </c>
    </row>
    <row r="16484" spans="1:4">
      <c r="A16484" s="95">
        <v>12874</v>
      </c>
      <c r="B16484" s="90" t="s">
        <v>23159</v>
      </c>
      <c r="C16484" s="89" t="s">
        <v>3681</v>
      </c>
      <c r="D16484" s="91" t="s">
        <v>580</v>
      </c>
    </row>
    <row r="16485" spans="1:4">
      <c r="A16485" s="95">
        <v>12888</v>
      </c>
      <c r="B16485" s="90" t="s">
        <v>23160</v>
      </c>
      <c r="C16485" s="89" t="s">
        <v>23161</v>
      </c>
      <c r="D16485" s="91" t="s">
        <v>23162</v>
      </c>
    </row>
    <row r="16486" spans="1:4">
      <c r="B16486" s="90" t="s">
        <v>23163</v>
      </c>
    </row>
    <row r="16487" spans="1:4">
      <c r="A16487" s="95">
        <v>12889</v>
      </c>
      <c r="B16487" s="90" t="s">
        <v>23164</v>
      </c>
      <c r="C16487" s="89" t="s">
        <v>23161</v>
      </c>
      <c r="D16487" s="91" t="s">
        <v>23165</v>
      </c>
    </row>
    <row r="16488" spans="1:4">
      <c r="A16488" s="95">
        <v>12892</v>
      </c>
      <c r="B16488" s="90" t="s">
        <v>23166</v>
      </c>
      <c r="C16488" s="89" t="s">
        <v>3998</v>
      </c>
      <c r="D16488" s="91" t="s">
        <v>3036</v>
      </c>
    </row>
    <row r="16489" spans="1:4">
      <c r="A16489" s="95">
        <v>12893</v>
      </c>
      <c r="B16489" s="90" t="s">
        <v>23167</v>
      </c>
      <c r="C16489" s="89" t="s">
        <v>3998</v>
      </c>
      <c r="D16489" s="91" t="s">
        <v>4137</v>
      </c>
    </row>
    <row r="16490" spans="1:4">
      <c r="A16490" s="95">
        <v>12894</v>
      </c>
      <c r="B16490" s="90" t="s">
        <v>23168</v>
      </c>
      <c r="C16490" s="89" t="s">
        <v>3635</v>
      </c>
      <c r="D16490" s="91" t="s">
        <v>961</v>
      </c>
    </row>
    <row r="16491" spans="1:4">
      <c r="A16491" s="95">
        <v>12895</v>
      </c>
      <c r="B16491" s="90" t="s">
        <v>23169</v>
      </c>
      <c r="C16491" s="89" t="s">
        <v>3635</v>
      </c>
      <c r="D16491" s="91" t="s">
        <v>3142</v>
      </c>
    </row>
    <row r="16492" spans="1:4">
      <c r="A16492" s="95">
        <v>12898</v>
      </c>
      <c r="B16492" s="90" t="s">
        <v>23170</v>
      </c>
      <c r="C16492" s="89" t="s">
        <v>3635</v>
      </c>
      <c r="D16492" s="91" t="s">
        <v>1573</v>
      </c>
    </row>
    <row r="16493" spans="1:4">
      <c r="A16493" s="95">
        <v>12899</v>
      </c>
      <c r="B16493" s="90" t="s">
        <v>23171</v>
      </c>
      <c r="C16493" s="89" t="s">
        <v>3635</v>
      </c>
      <c r="D16493" s="91" t="s">
        <v>1572</v>
      </c>
    </row>
    <row r="16494" spans="1:4">
      <c r="A16494" s="95">
        <v>12909</v>
      </c>
      <c r="B16494" s="90" t="s">
        <v>23172</v>
      </c>
      <c r="C16494" s="89" t="s">
        <v>3635</v>
      </c>
      <c r="D16494" s="91" t="s">
        <v>121</v>
      </c>
    </row>
    <row r="16495" spans="1:4">
      <c r="A16495" s="95">
        <v>12910</v>
      </c>
      <c r="B16495" s="90" t="s">
        <v>23173</v>
      </c>
      <c r="C16495" s="89" t="s">
        <v>3635</v>
      </c>
      <c r="D16495" s="91" t="s">
        <v>1986</v>
      </c>
    </row>
    <row r="16496" spans="1:4">
      <c r="A16496" s="95">
        <v>13003</v>
      </c>
      <c r="B16496" s="90" t="s">
        <v>23174</v>
      </c>
      <c r="C16496" s="89" t="s">
        <v>3745</v>
      </c>
      <c r="D16496" s="91" t="s">
        <v>1780</v>
      </c>
    </row>
    <row r="16497" spans="1:4">
      <c r="A16497" s="95">
        <v>13042</v>
      </c>
      <c r="B16497" s="90" t="s">
        <v>23175</v>
      </c>
      <c r="C16497" s="89" t="s">
        <v>3973</v>
      </c>
      <c r="D16497" s="91" t="s">
        <v>10194</v>
      </c>
    </row>
    <row r="16498" spans="1:4">
      <c r="A16498" s="95">
        <v>13109</v>
      </c>
      <c r="B16498" s="90" t="s">
        <v>23176</v>
      </c>
      <c r="C16498" s="89" t="s">
        <v>3635</v>
      </c>
      <c r="D16498" s="91" t="s">
        <v>1894</v>
      </c>
    </row>
    <row r="16499" spans="1:4">
      <c r="D16499" s="89" t="s">
        <v>3701</v>
      </c>
    </row>
    <row r="16500" spans="1:4">
      <c r="B16500" s="87" t="s">
        <v>23177</v>
      </c>
    </row>
    <row r="16502" spans="1:4">
      <c r="B16502" s="87" t="s">
        <v>3609</v>
      </c>
      <c r="C16502" s="88" t="s">
        <v>3610</v>
      </c>
    </row>
    <row r="16503" spans="1:4">
      <c r="D16503" s="88" t="s">
        <v>3611</v>
      </c>
    </row>
    <row r="16504" spans="1:4">
      <c r="A16504" s="88" t="s">
        <v>3612</v>
      </c>
      <c r="B16504" s="87" t="s">
        <v>3613</v>
      </c>
      <c r="C16504" s="88" t="s">
        <v>3614</v>
      </c>
    </row>
    <row r="16505" spans="1:4">
      <c r="A16505" s="95">
        <v>13110</v>
      </c>
      <c r="B16505" s="90" t="s">
        <v>23178</v>
      </c>
      <c r="C16505" s="89" t="s">
        <v>3635</v>
      </c>
      <c r="D16505" s="91" t="s">
        <v>1895</v>
      </c>
    </row>
    <row r="16506" spans="1:4">
      <c r="A16506" s="95">
        <v>13113</v>
      </c>
      <c r="B16506" s="90" t="s">
        <v>23179</v>
      </c>
      <c r="C16506" s="89" t="s">
        <v>3635</v>
      </c>
      <c r="D16506" s="91" t="s">
        <v>1786</v>
      </c>
    </row>
    <row r="16507" spans="1:4">
      <c r="A16507" s="95">
        <v>13114</v>
      </c>
      <c r="B16507" s="90" t="s">
        <v>23180</v>
      </c>
      <c r="C16507" s="89" t="s">
        <v>3635</v>
      </c>
      <c r="D16507" s="91" t="s">
        <v>3939</v>
      </c>
    </row>
    <row r="16508" spans="1:4">
      <c r="A16508" s="95">
        <v>13115</v>
      </c>
      <c r="B16508" s="90" t="s">
        <v>23181</v>
      </c>
      <c r="C16508" s="89" t="s">
        <v>3973</v>
      </c>
      <c r="D16508" s="91" t="s">
        <v>3591</v>
      </c>
    </row>
    <row r="16509" spans="1:4">
      <c r="A16509" s="95">
        <v>13127</v>
      </c>
      <c r="B16509" s="90" t="s">
        <v>23182</v>
      </c>
      <c r="C16509" s="89" t="s">
        <v>3973</v>
      </c>
      <c r="D16509" s="91" t="s">
        <v>3201</v>
      </c>
    </row>
    <row r="16510" spans="1:4">
      <c r="A16510" s="95">
        <v>13137</v>
      </c>
      <c r="B16510" s="90" t="s">
        <v>23183</v>
      </c>
      <c r="C16510" s="89" t="s">
        <v>3973</v>
      </c>
      <c r="D16510" s="91" t="s">
        <v>2461</v>
      </c>
    </row>
    <row r="16511" spans="1:4">
      <c r="A16511" s="95">
        <v>13141</v>
      </c>
      <c r="B16511" s="90" t="s">
        <v>23184</v>
      </c>
      <c r="C16511" s="89" t="s">
        <v>3973</v>
      </c>
      <c r="D16511" s="91" t="s">
        <v>23185</v>
      </c>
    </row>
    <row r="16512" spans="1:4">
      <c r="A16512" s="95">
        <v>13142</v>
      </c>
      <c r="B16512" s="90" t="s">
        <v>23186</v>
      </c>
      <c r="C16512" s="89" t="s">
        <v>3973</v>
      </c>
      <c r="D16512" s="91" t="s">
        <v>23187</v>
      </c>
    </row>
    <row r="16513" spans="1:4">
      <c r="A16513" s="95">
        <v>13159</v>
      </c>
      <c r="B16513" s="90" t="s">
        <v>23188</v>
      </c>
      <c r="C16513" s="89" t="s">
        <v>3973</v>
      </c>
      <c r="D16513" s="91" t="s">
        <v>13243</v>
      </c>
    </row>
    <row r="16514" spans="1:4">
      <c r="A16514" s="95">
        <v>13168</v>
      </c>
      <c r="B16514" s="90" t="s">
        <v>23189</v>
      </c>
      <c r="C16514" s="89" t="s">
        <v>3973</v>
      </c>
      <c r="D16514" s="91" t="s">
        <v>23190</v>
      </c>
    </row>
    <row r="16515" spans="1:4">
      <c r="A16515" s="95">
        <v>13173</v>
      </c>
      <c r="B16515" s="90" t="s">
        <v>23191</v>
      </c>
      <c r="C16515" s="89" t="s">
        <v>3973</v>
      </c>
      <c r="D16515" s="91" t="s">
        <v>23192</v>
      </c>
    </row>
    <row r="16516" spans="1:4">
      <c r="A16516" s="95">
        <v>13186</v>
      </c>
      <c r="B16516" s="90" t="s">
        <v>23193</v>
      </c>
      <c r="C16516" s="89" t="s">
        <v>3655</v>
      </c>
      <c r="D16516" s="91" t="s">
        <v>3445</v>
      </c>
    </row>
    <row r="16517" spans="1:4">
      <c r="B16517" s="90" t="s">
        <v>23194</v>
      </c>
    </row>
    <row r="16518" spans="1:4">
      <c r="A16518" s="95">
        <v>13192</v>
      </c>
      <c r="B16518" s="90" t="s">
        <v>23195</v>
      </c>
      <c r="C16518" s="89" t="s">
        <v>3635</v>
      </c>
      <c r="D16518" s="93" t="s">
        <v>23196</v>
      </c>
    </row>
    <row r="16519" spans="1:4">
      <c r="A16519" s="95">
        <v>13215</v>
      </c>
      <c r="B16519" s="90" t="s">
        <v>23197</v>
      </c>
      <c r="C16519" s="89" t="s">
        <v>3635</v>
      </c>
      <c r="D16519" s="92" t="s">
        <v>23198</v>
      </c>
    </row>
    <row r="16520" spans="1:4">
      <c r="B16520" s="90" t="s">
        <v>22260</v>
      </c>
    </row>
    <row r="16521" spans="1:4">
      <c r="A16521" s="95">
        <v>13227</v>
      </c>
      <c r="B16521" s="90" t="s">
        <v>23199</v>
      </c>
      <c r="C16521" s="89" t="s">
        <v>3635</v>
      </c>
      <c r="D16521" s="92" t="s">
        <v>23200</v>
      </c>
    </row>
    <row r="16522" spans="1:4">
      <c r="A16522" s="95">
        <v>13238</v>
      </c>
      <c r="B16522" s="90" t="s">
        <v>23201</v>
      </c>
      <c r="C16522" s="89" t="s">
        <v>3635</v>
      </c>
      <c r="D16522" s="92" t="s">
        <v>23202</v>
      </c>
    </row>
    <row r="16523" spans="1:4">
      <c r="A16523" s="95">
        <v>13244</v>
      </c>
      <c r="B16523" s="90" t="s">
        <v>23203</v>
      </c>
      <c r="C16523" s="89" t="s">
        <v>3635</v>
      </c>
      <c r="D16523" s="91" t="s">
        <v>1813</v>
      </c>
    </row>
    <row r="16524" spans="1:4">
      <c r="A16524" s="95">
        <v>13246</v>
      </c>
      <c r="B16524" s="90" t="s">
        <v>23204</v>
      </c>
      <c r="C16524" s="89" t="s">
        <v>3635</v>
      </c>
      <c r="D16524" s="89" t="s">
        <v>1678</v>
      </c>
    </row>
    <row r="16525" spans="1:4">
      <c r="B16525" s="90" t="s">
        <v>23205</v>
      </c>
    </row>
    <row r="16526" spans="1:4">
      <c r="A16526" s="95">
        <v>13250</v>
      </c>
      <c r="B16526" s="90" t="s">
        <v>23206</v>
      </c>
      <c r="C16526" s="89" t="s">
        <v>3635</v>
      </c>
      <c r="D16526" s="89" t="s">
        <v>371</v>
      </c>
    </row>
    <row r="16527" spans="1:4">
      <c r="A16527" s="95">
        <v>13255</v>
      </c>
      <c r="B16527" s="90" t="s">
        <v>23207</v>
      </c>
      <c r="C16527" s="89" t="s">
        <v>3635</v>
      </c>
      <c r="D16527" s="91" t="s">
        <v>2551</v>
      </c>
    </row>
    <row r="16528" spans="1:4">
      <c r="A16528" s="95">
        <v>13256</v>
      </c>
      <c r="B16528" s="90" t="s">
        <v>23208</v>
      </c>
      <c r="C16528" s="89" t="s">
        <v>3973</v>
      </c>
      <c r="D16528" s="91" t="s">
        <v>23209</v>
      </c>
    </row>
    <row r="16529" spans="1:4">
      <c r="A16529" s="95">
        <v>13261</v>
      </c>
      <c r="B16529" s="90" t="s">
        <v>23210</v>
      </c>
      <c r="C16529" s="89" t="s">
        <v>3635</v>
      </c>
      <c r="D16529" s="91" t="s">
        <v>100</v>
      </c>
    </row>
    <row r="16530" spans="1:4">
      <c r="A16530" s="95">
        <v>13279</v>
      </c>
      <c r="B16530" s="90" t="s">
        <v>23211</v>
      </c>
      <c r="C16530" s="89" t="s">
        <v>3751</v>
      </c>
      <c r="D16530" s="91" t="s">
        <v>745</v>
      </c>
    </row>
    <row r="16531" spans="1:4">
      <c r="A16531" s="95">
        <v>13284</v>
      </c>
      <c r="B16531" s="90" t="s">
        <v>23212</v>
      </c>
      <c r="C16531" s="89" t="s">
        <v>3751</v>
      </c>
      <c r="D16531" s="89" t="s">
        <v>157</v>
      </c>
    </row>
    <row r="16532" spans="1:4">
      <c r="A16532" s="95">
        <v>13294</v>
      </c>
      <c r="B16532" s="90" t="s">
        <v>23213</v>
      </c>
      <c r="C16532" s="89" t="s">
        <v>3635</v>
      </c>
      <c r="D16532" s="89" t="s">
        <v>318</v>
      </c>
    </row>
    <row r="16533" spans="1:4">
      <c r="A16533" s="95">
        <v>13329</v>
      </c>
      <c r="B16533" s="90" t="s">
        <v>23214</v>
      </c>
      <c r="C16533" s="89" t="s">
        <v>3635</v>
      </c>
      <c r="D16533" s="91" t="s">
        <v>2065</v>
      </c>
    </row>
    <row r="16534" spans="1:4">
      <c r="A16534" s="95">
        <v>13333</v>
      </c>
      <c r="B16534" s="90" t="s">
        <v>23215</v>
      </c>
      <c r="C16534" s="89" t="s">
        <v>3635</v>
      </c>
      <c r="D16534" s="93" t="s">
        <v>23216</v>
      </c>
    </row>
    <row r="16535" spans="1:4">
      <c r="A16535" s="95">
        <v>13339</v>
      </c>
      <c r="B16535" s="90" t="s">
        <v>23217</v>
      </c>
      <c r="C16535" s="89" t="s">
        <v>3635</v>
      </c>
      <c r="D16535" s="91" t="s">
        <v>6519</v>
      </c>
    </row>
    <row r="16536" spans="1:4">
      <c r="A16536" s="95">
        <v>13340</v>
      </c>
      <c r="B16536" s="90" t="s">
        <v>23218</v>
      </c>
      <c r="C16536" s="89" t="s">
        <v>3973</v>
      </c>
      <c r="D16536" s="91" t="s">
        <v>3104</v>
      </c>
    </row>
    <row r="16537" spans="1:4">
      <c r="A16537" s="95">
        <v>13343</v>
      </c>
      <c r="B16537" s="90" t="s">
        <v>23219</v>
      </c>
      <c r="C16537" s="89" t="s">
        <v>3635</v>
      </c>
      <c r="D16537" s="91" t="s">
        <v>1428</v>
      </c>
    </row>
    <row r="16538" spans="1:4">
      <c r="B16538" s="90" t="s">
        <v>23220</v>
      </c>
    </row>
    <row r="16539" spans="1:4">
      <c r="A16539" s="95">
        <v>13348</v>
      </c>
      <c r="B16539" s="90" t="s">
        <v>23221</v>
      </c>
      <c r="C16539" s="89" t="s">
        <v>3635</v>
      </c>
      <c r="D16539" s="89" t="s">
        <v>318</v>
      </c>
    </row>
    <row r="16540" spans="1:4">
      <c r="D16540" s="89" t="s">
        <v>3701</v>
      </c>
    </row>
    <row r="16541" spans="1:4">
      <c r="B16541" s="87" t="s">
        <v>23222</v>
      </c>
    </row>
    <row r="16543" spans="1:4">
      <c r="B16543" s="87" t="s">
        <v>3609</v>
      </c>
      <c r="C16543" s="88" t="s">
        <v>3610</v>
      </c>
    </row>
    <row r="16544" spans="1:4">
      <c r="D16544" s="88" t="s">
        <v>3611</v>
      </c>
    </row>
    <row r="16545" spans="1:4">
      <c r="A16545" s="88" t="s">
        <v>3612</v>
      </c>
      <c r="B16545" s="87" t="s">
        <v>3613</v>
      </c>
      <c r="C16545" s="88" t="s">
        <v>3614</v>
      </c>
    </row>
    <row r="16546" spans="1:4">
      <c r="A16546" s="95">
        <v>13354</v>
      </c>
      <c r="B16546" s="90" t="s">
        <v>23223</v>
      </c>
      <c r="C16546" s="89" t="s">
        <v>3635</v>
      </c>
      <c r="D16546" s="91" t="s">
        <v>23224</v>
      </c>
    </row>
    <row r="16547" spans="1:4">
      <c r="B16547" s="90" t="s">
        <v>23225</v>
      </c>
    </row>
    <row r="16548" spans="1:4">
      <c r="A16548" s="95">
        <v>13356</v>
      </c>
      <c r="B16548" s="90" t="s">
        <v>23226</v>
      </c>
      <c r="C16548" s="89" t="s">
        <v>3973</v>
      </c>
      <c r="D16548" s="91" t="s">
        <v>23227</v>
      </c>
    </row>
    <row r="16549" spans="1:4">
      <c r="A16549" s="95">
        <v>13360</v>
      </c>
      <c r="B16549" s="90" t="s">
        <v>23228</v>
      </c>
      <c r="C16549" s="89" t="s">
        <v>3617</v>
      </c>
      <c r="D16549" s="91" t="s">
        <v>5264</v>
      </c>
    </row>
    <row r="16550" spans="1:4">
      <c r="A16550" s="95">
        <v>13361</v>
      </c>
      <c r="B16550" s="90" t="s">
        <v>23229</v>
      </c>
      <c r="C16550" s="89" t="s">
        <v>3617</v>
      </c>
      <c r="D16550" s="91" t="s">
        <v>8075</v>
      </c>
    </row>
    <row r="16551" spans="1:4">
      <c r="A16551" s="95">
        <v>13369</v>
      </c>
      <c r="B16551" s="90" t="s">
        <v>23230</v>
      </c>
      <c r="C16551" s="89" t="s">
        <v>3635</v>
      </c>
      <c r="D16551" s="91" t="s">
        <v>23231</v>
      </c>
    </row>
    <row r="16552" spans="1:4">
      <c r="B16552" s="90" t="s">
        <v>23232</v>
      </c>
    </row>
    <row r="16553" spans="1:4">
      <c r="A16553" s="95">
        <v>13370</v>
      </c>
      <c r="B16553" s="90" t="s">
        <v>23233</v>
      </c>
      <c r="C16553" s="89" t="s">
        <v>3635</v>
      </c>
      <c r="D16553" s="91" t="s">
        <v>23234</v>
      </c>
    </row>
    <row r="16554" spans="1:4">
      <c r="B16554" s="90" t="s">
        <v>23232</v>
      </c>
    </row>
    <row r="16555" spans="1:4">
      <c r="A16555" s="95">
        <v>13374</v>
      </c>
      <c r="B16555" s="90" t="s">
        <v>23235</v>
      </c>
      <c r="C16555" s="89" t="s">
        <v>3635</v>
      </c>
      <c r="D16555" s="91" t="s">
        <v>23236</v>
      </c>
    </row>
    <row r="16556" spans="1:4">
      <c r="A16556" s="95">
        <v>13382</v>
      </c>
      <c r="B16556" s="90" t="s">
        <v>23237</v>
      </c>
      <c r="C16556" s="89" t="s">
        <v>3635</v>
      </c>
      <c r="D16556" s="91" t="s">
        <v>23238</v>
      </c>
    </row>
    <row r="16557" spans="1:4">
      <c r="B16557" s="90" t="s">
        <v>23239</v>
      </c>
    </row>
    <row r="16558" spans="1:4">
      <c r="A16558" s="95">
        <v>13388</v>
      </c>
      <c r="B16558" s="90" t="s">
        <v>23240</v>
      </c>
      <c r="C16558" s="89" t="s">
        <v>3751</v>
      </c>
      <c r="D16558" s="91" t="s">
        <v>3280</v>
      </c>
    </row>
    <row r="16559" spans="1:4">
      <c r="A16559" s="95">
        <v>13390</v>
      </c>
      <c r="B16559" s="90" t="s">
        <v>23241</v>
      </c>
      <c r="C16559" s="89" t="s">
        <v>3635</v>
      </c>
      <c r="D16559" s="91" t="s">
        <v>3727</v>
      </c>
    </row>
    <row r="16560" spans="1:4">
      <c r="B16560" s="90" t="s">
        <v>23242</v>
      </c>
    </row>
    <row r="16561" spans="1:4">
      <c r="A16561" s="95">
        <v>13393</v>
      </c>
      <c r="B16561" s="90" t="s">
        <v>23243</v>
      </c>
      <c r="C16561" s="89" t="s">
        <v>3635</v>
      </c>
      <c r="D16561" s="91" t="s">
        <v>7403</v>
      </c>
    </row>
    <row r="16562" spans="1:4">
      <c r="B16562" s="90" t="s">
        <v>22922</v>
      </c>
    </row>
    <row r="16563" spans="1:4">
      <c r="A16563" s="95">
        <v>13395</v>
      </c>
      <c r="B16563" s="90" t="s">
        <v>23244</v>
      </c>
      <c r="C16563" s="89" t="s">
        <v>3635</v>
      </c>
      <c r="D16563" s="91" t="s">
        <v>7406</v>
      </c>
    </row>
    <row r="16564" spans="1:4">
      <c r="B16564" s="90" t="s">
        <v>22922</v>
      </c>
    </row>
    <row r="16565" spans="1:4">
      <c r="A16565" s="95">
        <v>13396</v>
      </c>
      <c r="B16565" s="90" t="s">
        <v>23245</v>
      </c>
      <c r="C16565" s="89" t="s">
        <v>3635</v>
      </c>
      <c r="D16565" s="91" t="s">
        <v>23246</v>
      </c>
    </row>
    <row r="16566" spans="1:4">
      <c r="B16566" s="90" t="s">
        <v>22922</v>
      </c>
    </row>
    <row r="16567" spans="1:4">
      <c r="A16567" s="95">
        <v>13397</v>
      </c>
      <c r="B16567" s="90" t="s">
        <v>22925</v>
      </c>
      <c r="C16567" s="89" t="s">
        <v>3635</v>
      </c>
      <c r="D16567" s="91" t="s">
        <v>23247</v>
      </c>
    </row>
    <row r="16568" spans="1:4">
      <c r="B16568" s="90" t="s">
        <v>22922</v>
      </c>
    </row>
    <row r="16569" spans="1:4">
      <c r="A16569" s="95">
        <v>13399</v>
      </c>
      <c r="B16569" s="90" t="s">
        <v>23248</v>
      </c>
      <c r="C16569" s="89" t="s">
        <v>3635</v>
      </c>
      <c r="D16569" s="91" t="s">
        <v>1787</v>
      </c>
    </row>
    <row r="16570" spans="1:4">
      <c r="B16570" s="90" t="s">
        <v>23249</v>
      </c>
    </row>
    <row r="16571" spans="1:4">
      <c r="A16571" s="95">
        <v>13408</v>
      </c>
      <c r="B16571" s="90" t="s">
        <v>23250</v>
      </c>
      <c r="C16571" s="89" t="s">
        <v>23251</v>
      </c>
      <c r="D16571" s="93" t="s">
        <v>23252</v>
      </c>
    </row>
    <row r="16572" spans="1:4">
      <c r="A16572" s="95">
        <v>13415</v>
      </c>
      <c r="B16572" s="90" t="s">
        <v>23253</v>
      </c>
      <c r="C16572" s="89" t="s">
        <v>3635</v>
      </c>
      <c r="D16572" s="91" t="s">
        <v>1703</v>
      </c>
    </row>
    <row r="16573" spans="1:4">
      <c r="A16573" s="95">
        <v>13416</v>
      </c>
      <c r="B16573" s="90" t="s">
        <v>23254</v>
      </c>
      <c r="C16573" s="89" t="s">
        <v>3635</v>
      </c>
      <c r="D16573" s="91" t="s">
        <v>2420</v>
      </c>
    </row>
    <row r="16574" spans="1:4">
      <c r="A16574" s="95">
        <v>13417</v>
      </c>
      <c r="B16574" s="90" t="s">
        <v>23255</v>
      </c>
      <c r="C16574" s="89" t="s">
        <v>3635</v>
      </c>
      <c r="D16574" s="91" t="s">
        <v>2260</v>
      </c>
    </row>
    <row r="16575" spans="1:4">
      <c r="A16575" s="95">
        <v>13418</v>
      </c>
      <c r="B16575" s="90" t="s">
        <v>23256</v>
      </c>
      <c r="C16575" s="89" t="s">
        <v>3635</v>
      </c>
      <c r="D16575" s="91" t="s">
        <v>801</v>
      </c>
    </row>
    <row r="16576" spans="1:4">
      <c r="A16576" s="95">
        <v>13447</v>
      </c>
      <c r="B16576" s="90" t="s">
        <v>23257</v>
      </c>
      <c r="C16576" s="89" t="s">
        <v>3635</v>
      </c>
      <c r="D16576" s="93" t="s">
        <v>23258</v>
      </c>
    </row>
    <row r="16577" spans="1:4">
      <c r="A16577" s="95">
        <v>13457</v>
      </c>
      <c r="B16577" s="90" t="s">
        <v>23259</v>
      </c>
      <c r="C16577" s="89" t="s">
        <v>3635</v>
      </c>
      <c r="D16577" s="93" t="s">
        <v>23260</v>
      </c>
    </row>
    <row r="16578" spans="1:4">
      <c r="B16578" s="90" t="s">
        <v>23261</v>
      </c>
    </row>
    <row r="16579" spans="1:4">
      <c r="B16579" s="90" t="s">
        <v>23262</v>
      </c>
    </row>
    <row r="16580" spans="1:4">
      <c r="A16580" s="95">
        <v>13458</v>
      </c>
      <c r="B16580" s="90" t="s">
        <v>23263</v>
      </c>
      <c r="C16580" s="89" t="s">
        <v>3635</v>
      </c>
      <c r="D16580" s="93" t="s">
        <v>23264</v>
      </c>
    </row>
    <row r="16581" spans="1:4">
      <c r="A16581" s="95">
        <v>13475</v>
      </c>
      <c r="B16581" s="90" t="s">
        <v>23265</v>
      </c>
      <c r="C16581" s="89" t="s">
        <v>3635</v>
      </c>
      <c r="D16581" s="93" t="s">
        <v>23266</v>
      </c>
    </row>
    <row r="16582" spans="1:4">
      <c r="A16582" s="95">
        <v>13476</v>
      </c>
      <c r="B16582" s="90" t="s">
        <v>23267</v>
      </c>
      <c r="C16582" s="89" t="s">
        <v>3635</v>
      </c>
      <c r="D16582" s="93" t="s">
        <v>23268</v>
      </c>
    </row>
    <row r="16583" spans="1:4">
      <c r="A16583" s="95">
        <v>13521</v>
      </c>
      <c r="B16583" s="90" t="s">
        <v>23269</v>
      </c>
      <c r="C16583" s="89" t="s">
        <v>3635</v>
      </c>
      <c r="D16583" s="91" t="s">
        <v>6405</v>
      </c>
    </row>
    <row r="16584" spans="1:4">
      <c r="A16584" s="95">
        <v>13533</v>
      </c>
      <c r="B16584" s="90" t="s">
        <v>23270</v>
      </c>
      <c r="C16584" s="89" t="s">
        <v>3635</v>
      </c>
      <c r="D16584" s="93" t="s">
        <v>23271</v>
      </c>
    </row>
    <row r="16585" spans="1:4">
      <c r="A16585" s="95">
        <v>13587</v>
      </c>
      <c r="B16585" s="90" t="s">
        <v>23272</v>
      </c>
      <c r="C16585" s="89" t="s">
        <v>3973</v>
      </c>
      <c r="D16585" s="91" t="s">
        <v>115</v>
      </c>
    </row>
    <row r="16586" spans="1:4">
      <c r="A16586" s="95">
        <v>13600</v>
      </c>
      <c r="C16586" s="89" t="s">
        <v>3635</v>
      </c>
      <c r="D16586" s="93" t="s">
        <v>23273</v>
      </c>
    </row>
    <row r="16587" spans="1:4">
      <c r="D16587" s="89" t="s">
        <v>3701</v>
      </c>
    </row>
    <row r="16588" spans="1:4">
      <c r="B16588" s="87" t="s">
        <v>23274</v>
      </c>
    </row>
    <row r="16590" spans="1:4">
      <c r="B16590" s="87" t="s">
        <v>3609</v>
      </c>
      <c r="C16590" s="88" t="s">
        <v>3610</v>
      </c>
    </row>
    <row r="16591" spans="1:4">
      <c r="D16591" s="88" t="s">
        <v>3611</v>
      </c>
    </row>
    <row r="16592" spans="1:4">
      <c r="A16592" s="88" t="s">
        <v>3612</v>
      </c>
      <c r="B16592" s="87" t="s">
        <v>3613</v>
      </c>
      <c r="C16592" s="88" t="s">
        <v>3614</v>
      </c>
    </row>
    <row r="16593" spans="1:4">
      <c r="B16593" s="90" t="s">
        <v>23275</v>
      </c>
    </row>
    <row r="16594" spans="1:4">
      <c r="B16594" s="90" t="s">
        <v>23276</v>
      </c>
    </row>
    <row r="16595" spans="1:4">
      <c r="A16595" s="95">
        <v>13606</v>
      </c>
      <c r="B16595" s="90" t="s">
        <v>23277</v>
      </c>
      <c r="C16595" s="89" t="s">
        <v>3635</v>
      </c>
      <c r="D16595" s="93" t="s">
        <v>23278</v>
      </c>
    </row>
    <row r="16596" spans="1:4">
      <c r="B16596" s="90" t="s">
        <v>23279</v>
      </c>
    </row>
    <row r="16597" spans="1:4">
      <c r="A16597" s="95">
        <v>13617</v>
      </c>
      <c r="B16597" s="90" t="s">
        <v>23280</v>
      </c>
      <c r="C16597" s="89" t="s">
        <v>3635</v>
      </c>
      <c r="D16597" s="92" t="s">
        <v>23281</v>
      </c>
    </row>
    <row r="16598" spans="1:4">
      <c r="A16598" s="95">
        <v>13726</v>
      </c>
      <c r="B16598" s="90" t="s">
        <v>23282</v>
      </c>
      <c r="C16598" s="89" t="s">
        <v>3635</v>
      </c>
      <c r="D16598" s="92" t="s">
        <v>23283</v>
      </c>
    </row>
    <row r="16599" spans="1:4">
      <c r="A16599" s="95">
        <v>13741</v>
      </c>
      <c r="B16599" s="90" t="s">
        <v>23284</v>
      </c>
      <c r="C16599" s="89" t="s">
        <v>3635</v>
      </c>
      <c r="D16599" s="93" t="s">
        <v>23285</v>
      </c>
    </row>
    <row r="16600" spans="1:4">
      <c r="A16600" s="95">
        <v>13761</v>
      </c>
      <c r="B16600" s="90" t="s">
        <v>23286</v>
      </c>
      <c r="C16600" s="89" t="s">
        <v>3635</v>
      </c>
      <c r="D16600" s="93" t="s">
        <v>23287</v>
      </c>
    </row>
    <row r="16601" spans="1:4">
      <c r="B16601" s="90" t="s">
        <v>23288</v>
      </c>
    </row>
    <row r="16602" spans="1:4">
      <c r="A16602" s="95">
        <v>13803</v>
      </c>
      <c r="B16602" s="90" t="s">
        <v>23289</v>
      </c>
      <c r="C16602" s="89" t="s">
        <v>3635</v>
      </c>
      <c r="D16602" s="92" t="s">
        <v>23290</v>
      </c>
    </row>
    <row r="16603" spans="1:4">
      <c r="A16603" s="95">
        <v>13836</v>
      </c>
      <c r="B16603" s="90" t="s">
        <v>23291</v>
      </c>
      <c r="C16603" s="89" t="s">
        <v>3635</v>
      </c>
      <c r="D16603" s="93" t="s">
        <v>1590</v>
      </c>
    </row>
    <row r="16604" spans="1:4">
      <c r="A16604" s="95">
        <v>13877</v>
      </c>
      <c r="B16604" s="90" t="s">
        <v>23292</v>
      </c>
      <c r="C16604" s="89" t="s">
        <v>3635</v>
      </c>
      <c r="D16604" s="97" t="s">
        <v>23293</v>
      </c>
    </row>
    <row r="16605" spans="1:4">
      <c r="A16605" s="95">
        <v>13883</v>
      </c>
      <c r="B16605" s="90" t="s">
        <v>23294</v>
      </c>
      <c r="C16605" s="89" t="s">
        <v>3635</v>
      </c>
      <c r="D16605" s="93" t="s">
        <v>23295</v>
      </c>
    </row>
    <row r="16606" spans="1:4">
      <c r="A16606" s="95">
        <v>13887</v>
      </c>
      <c r="B16606" s="90" t="s">
        <v>23296</v>
      </c>
      <c r="C16606" s="89" t="s">
        <v>3635</v>
      </c>
      <c r="D16606" s="91" t="s">
        <v>18380</v>
      </c>
    </row>
    <row r="16607" spans="1:4">
      <c r="A16607" s="95">
        <v>13891</v>
      </c>
      <c r="B16607" s="90" t="s">
        <v>23297</v>
      </c>
      <c r="C16607" s="89" t="s">
        <v>3635</v>
      </c>
      <c r="D16607" s="93" t="s">
        <v>23298</v>
      </c>
    </row>
    <row r="16608" spans="1:4">
      <c r="B16608" s="90" t="s">
        <v>23299</v>
      </c>
    </row>
    <row r="16609" spans="1:4">
      <c r="A16609" s="95">
        <v>13892</v>
      </c>
      <c r="B16609" s="90" t="s">
        <v>23300</v>
      </c>
      <c r="C16609" s="89" t="s">
        <v>3635</v>
      </c>
      <c r="D16609" s="93" t="s">
        <v>2217</v>
      </c>
    </row>
    <row r="16610" spans="1:4">
      <c r="A16610" s="95">
        <v>13894</v>
      </c>
      <c r="B16610" s="90" t="s">
        <v>23301</v>
      </c>
      <c r="C16610" s="89" t="s">
        <v>3635</v>
      </c>
      <c r="D16610" s="93" t="s">
        <v>2215</v>
      </c>
    </row>
    <row r="16611" spans="1:4">
      <c r="A16611" s="95">
        <v>13895</v>
      </c>
      <c r="B16611" s="90" t="s">
        <v>23302</v>
      </c>
      <c r="C16611" s="89" t="s">
        <v>3635</v>
      </c>
      <c r="D16611" s="93" t="s">
        <v>2216</v>
      </c>
    </row>
    <row r="16612" spans="1:4">
      <c r="A16612" s="95">
        <v>13896</v>
      </c>
      <c r="B16612" s="90" t="s">
        <v>23303</v>
      </c>
      <c r="C16612" s="89" t="s">
        <v>3635</v>
      </c>
      <c r="D16612" s="93" t="s">
        <v>23304</v>
      </c>
    </row>
    <row r="16613" spans="1:4">
      <c r="A16613" s="95">
        <v>13897</v>
      </c>
      <c r="B16613" s="90" t="s">
        <v>23305</v>
      </c>
      <c r="C16613" s="89" t="s">
        <v>3635</v>
      </c>
      <c r="D16613" s="93" t="s">
        <v>1866</v>
      </c>
    </row>
    <row r="16614" spans="1:4">
      <c r="A16614" s="95">
        <v>13914</v>
      </c>
      <c r="B16614" s="90" t="s">
        <v>23306</v>
      </c>
      <c r="C16614" s="89" t="s">
        <v>3635</v>
      </c>
      <c r="D16614" s="91" t="s">
        <v>1930</v>
      </c>
    </row>
    <row r="16615" spans="1:4">
      <c r="A16615" s="95">
        <v>13954</v>
      </c>
      <c r="B16615" s="90" t="s">
        <v>23307</v>
      </c>
      <c r="C16615" s="89" t="s">
        <v>3635</v>
      </c>
      <c r="D16615" s="93" t="s">
        <v>1775</v>
      </c>
    </row>
    <row r="16616" spans="1:4">
      <c r="A16616" s="95">
        <v>13955</v>
      </c>
      <c r="B16616" s="90" t="s">
        <v>23308</v>
      </c>
      <c r="C16616" s="89" t="s">
        <v>3635</v>
      </c>
      <c r="D16616" s="93" t="s">
        <v>23309</v>
      </c>
    </row>
    <row r="16617" spans="1:4">
      <c r="A16617" s="95">
        <v>13983</v>
      </c>
      <c r="B16617" s="90" t="s">
        <v>23310</v>
      </c>
      <c r="C16617" s="89" t="s">
        <v>3635</v>
      </c>
      <c r="D16617" s="91" t="s">
        <v>1999</v>
      </c>
    </row>
    <row r="16618" spans="1:4">
      <c r="A16618" s="95">
        <v>13984</v>
      </c>
      <c r="B16618" s="90" t="s">
        <v>23311</v>
      </c>
      <c r="C16618" s="89" t="s">
        <v>3635</v>
      </c>
      <c r="D16618" s="91" t="s">
        <v>2261</v>
      </c>
    </row>
    <row r="16619" spans="1:4">
      <c r="A16619" s="95">
        <v>14013</v>
      </c>
      <c r="B16619" s="90" t="s">
        <v>23312</v>
      </c>
      <c r="C16619" s="89" t="s">
        <v>3635</v>
      </c>
      <c r="D16619" s="93" t="s">
        <v>23313</v>
      </c>
    </row>
    <row r="16620" spans="1:4">
      <c r="A16620" s="95">
        <v>14041</v>
      </c>
      <c r="B16620" s="90" t="s">
        <v>23314</v>
      </c>
      <c r="C16620" s="89" t="s">
        <v>3655</v>
      </c>
      <c r="D16620" s="91" t="s">
        <v>23315</v>
      </c>
    </row>
    <row r="16621" spans="1:4">
      <c r="B16621" s="90" t="s">
        <v>20256</v>
      </c>
    </row>
    <row r="16622" spans="1:4">
      <c r="A16622" s="95">
        <v>14052</v>
      </c>
      <c r="B16622" s="90" t="s">
        <v>23316</v>
      </c>
      <c r="C16622" s="89" t="s">
        <v>3635</v>
      </c>
      <c r="D16622" s="91" t="s">
        <v>21265</v>
      </c>
    </row>
    <row r="16623" spans="1:4">
      <c r="A16623" s="95">
        <v>14053</v>
      </c>
      <c r="B16623" s="90" t="s">
        <v>23317</v>
      </c>
      <c r="C16623" s="89" t="s">
        <v>3635</v>
      </c>
      <c r="D16623" s="91" t="s">
        <v>666</v>
      </c>
    </row>
    <row r="16624" spans="1:4">
      <c r="A16624" s="95">
        <v>14054</v>
      </c>
      <c r="B16624" s="90" t="s">
        <v>23318</v>
      </c>
      <c r="C16624" s="89" t="s">
        <v>3635</v>
      </c>
      <c r="D16624" s="91" t="s">
        <v>1623</v>
      </c>
    </row>
    <row r="16625" spans="1:4">
      <c r="A16625" s="95">
        <v>14055</v>
      </c>
      <c r="B16625" s="90" t="s">
        <v>23319</v>
      </c>
      <c r="C16625" s="89" t="s">
        <v>3635</v>
      </c>
      <c r="D16625" s="91" t="s">
        <v>9909</v>
      </c>
    </row>
    <row r="16626" spans="1:4">
      <c r="A16626" s="95">
        <v>14057</v>
      </c>
      <c r="B16626" s="90" t="s">
        <v>23320</v>
      </c>
      <c r="C16626" s="89" t="s">
        <v>3635</v>
      </c>
      <c r="D16626" s="91" t="s">
        <v>23321</v>
      </c>
    </row>
    <row r="16627" spans="1:4">
      <c r="B16627" s="90" t="s">
        <v>23322</v>
      </c>
    </row>
    <row r="16628" spans="1:4">
      <c r="A16628" s="95">
        <v>14058</v>
      </c>
      <c r="B16628" s="90" t="s">
        <v>23323</v>
      </c>
      <c r="C16628" s="89" t="s">
        <v>3635</v>
      </c>
      <c r="D16628" s="91" t="s">
        <v>23324</v>
      </c>
    </row>
    <row r="16629" spans="1:4">
      <c r="B16629" s="90" t="s">
        <v>23322</v>
      </c>
    </row>
    <row r="16630" spans="1:4">
      <c r="D16630" s="89" t="s">
        <v>3701</v>
      </c>
    </row>
    <row r="16631" spans="1:4">
      <c r="B16631" s="87" t="s">
        <v>23325</v>
      </c>
    </row>
    <row r="16633" spans="1:4">
      <c r="B16633" s="87" t="s">
        <v>3609</v>
      </c>
      <c r="C16633" s="88" t="s">
        <v>3610</v>
      </c>
    </row>
    <row r="16634" spans="1:4">
      <c r="D16634" s="88" t="s">
        <v>3611</v>
      </c>
    </row>
    <row r="16635" spans="1:4">
      <c r="A16635" s="88" t="s">
        <v>3612</v>
      </c>
      <c r="B16635" s="87" t="s">
        <v>3613</v>
      </c>
      <c r="C16635" s="88" t="s">
        <v>3614</v>
      </c>
    </row>
    <row r="16636" spans="1:4">
      <c r="A16636" s="95">
        <v>14077</v>
      </c>
      <c r="B16636" s="90" t="s">
        <v>23326</v>
      </c>
      <c r="C16636" s="89" t="s">
        <v>3973</v>
      </c>
      <c r="D16636" s="91" t="s">
        <v>13689</v>
      </c>
    </row>
    <row r="16637" spans="1:4">
      <c r="B16637" s="90" t="s">
        <v>23327</v>
      </c>
    </row>
    <row r="16638" spans="1:4">
      <c r="A16638" s="95">
        <v>14112</v>
      </c>
      <c r="B16638" s="90" t="s">
        <v>23328</v>
      </c>
      <c r="C16638" s="89" t="s">
        <v>3635</v>
      </c>
      <c r="D16638" s="91" t="s">
        <v>1942</v>
      </c>
    </row>
    <row r="16639" spans="1:4">
      <c r="A16639" s="95">
        <v>14146</v>
      </c>
      <c r="B16639" s="90" t="s">
        <v>23329</v>
      </c>
      <c r="C16639" s="89" t="s">
        <v>23330</v>
      </c>
      <c r="D16639" s="91" t="s">
        <v>2861</v>
      </c>
    </row>
    <row r="16640" spans="1:4">
      <c r="A16640" s="95">
        <v>14147</v>
      </c>
      <c r="B16640" s="90" t="s">
        <v>23331</v>
      </c>
      <c r="C16640" s="89" t="s">
        <v>23330</v>
      </c>
      <c r="D16640" s="91" t="s">
        <v>23332</v>
      </c>
    </row>
    <row r="16641" spans="1:4">
      <c r="A16641" s="95">
        <v>14148</v>
      </c>
      <c r="B16641" s="90" t="s">
        <v>23333</v>
      </c>
      <c r="C16641" s="89" t="s">
        <v>3635</v>
      </c>
      <c r="D16641" s="89" t="s">
        <v>491</v>
      </c>
    </row>
    <row r="16642" spans="1:4">
      <c r="A16642" s="95">
        <v>14149</v>
      </c>
      <c r="B16642" s="90" t="s">
        <v>23334</v>
      </c>
      <c r="C16642" s="89" t="s">
        <v>23330</v>
      </c>
      <c r="D16642" s="91" t="s">
        <v>23335</v>
      </c>
    </row>
    <row r="16643" spans="1:4">
      <c r="A16643" s="95">
        <v>14151</v>
      </c>
      <c r="B16643" s="90" t="s">
        <v>23336</v>
      </c>
      <c r="C16643" s="89" t="s">
        <v>3635</v>
      </c>
      <c r="D16643" s="91" t="s">
        <v>8344</v>
      </c>
    </row>
    <row r="16644" spans="1:4">
      <c r="A16644" s="95">
        <v>14152</v>
      </c>
      <c r="B16644" s="90" t="s">
        <v>23337</v>
      </c>
      <c r="C16644" s="89" t="s">
        <v>3635</v>
      </c>
      <c r="D16644" s="91" t="s">
        <v>2409</v>
      </c>
    </row>
    <row r="16645" spans="1:4">
      <c r="A16645" s="95">
        <v>14153</v>
      </c>
      <c r="B16645" s="90" t="s">
        <v>23338</v>
      </c>
      <c r="C16645" s="89" t="s">
        <v>3635</v>
      </c>
      <c r="D16645" s="91" t="s">
        <v>14322</v>
      </c>
    </row>
    <row r="16646" spans="1:4">
      <c r="A16646" s="95">
        <v>14154</v>
      </c>
      <c r="B16646" s="90" t="s">
        <v>23339</v>
      </c>
      <c r="C16646" s="89" t="s">
        <v>3635</v>
      </c>
      <c r="D16646" s="91" t="s">
        <v>23340</v>
      </c>
    </row>
    <row r="16647" spans="1:4">
      <c r="A16647" s="95">
        <v>14157</v>
      </c>
      <c r="B16647" s="90" t="s">
        <v>23341</v>
      </c>
      <c r="C16647" s="89" t="s">
        <v>3635</v>
      </c>
      <c r="D16647" s="89" t="s">
        <v>1221</v>
      </c>
    </row>
    <row r="16648" spans="1:4">
      <c r="A16648" s="95">
        <v>14162</v>
      </c>
      <c r="B16648" s="90" t="s">
        <v>23342</v>
      </c>
      <c r="C16648" s="89" t="s">
        <v>3635</v>
      </c>
      <c r="D16648" s="93" t="s">
        <v>23343</v>
      </c>
    </row>
    <row r="16649" spans="1:4">
      <c r="B16649" s="90" t="s">
        <v>7772</v>
      </c>
    </row>
    <row r="16650" spans="1:4">
      <c r="A16650" s="95">
        <v>14163</v>
      </c>
      <c r="B16650" s="90" t="s">
        <v>23344</v>
      </c>
      <c r="C16650" s="89" t="s">
        <v>3635</v>
      </c>
      <c r="D16650" s="93" t="s">
        <v>23345</v>
      </c>
    </row>
    <row r="16651" spans="1:4">
      <c r="A16651" s="95">
        <v>14164</v>
      </c>
      <c r="B16651" s="90" t="s">
        <v>23346</v>
      </c>
      <c r="C16651" s="89" t="s">
        <v>3635</v>
      </c>
      <c r="D16651" s="93" t="s">
        <v>23347</v>
      </c>
    </row>
    <row r="16652" spans="1:4">
      <c r="A16652" s="95">
        <v>14165</v>
      </c>
      <c r="B16652" s="90" t="s">
        <v>23348</v>
      </c>
      <c r="C16652" s="89" t="s">
        <v>3635</v>
      </c>
      <c r="D16652" s="93" t="s">
        <v>23349</v>
      </c>
    </row>
    <row r="16653" spans="1:4">
      <c r="A16653" s="95">
        <v>14166</v>
      </c>
      <c r="B16653" s="90" t="s">
        <v>23350</v>
      </c>
      <c r="C16653" s="89" t="s">
        <v>3635</v>
      </c>
      <c r="D16653" s="91" t="s">
        <v>23351</v>
      </c>
    </row>
    <row r="16654" spans="1:4">
      <c r="A16654" s="95">
        <v>14170</v>
      </c>
      <c r="B16654" s="90" t="s">
        <v>23352</v>
      </c>
      <c r="C16654" s="89" t="s">
        <v>3617</v>
      </c>
      <c r="D16654" s="91" t="s">
        <v>23353</v>
      </c>
    </row>
    <row r="16655" spans="1:4">
      <c r="A16655" s="95">
        <v>14171</v>
      </c>
      <c r="B16655" s="90" t="s">
        <v>23354</v>
      </c>
      <c r="C16655" s="89" t="s">
        <v>3617</v>
      </c>
      <c r="D16655" s="91" t="s">
        <v>23355</v>
      </c>
    </row>
    <row r="16656" spans="1:4">
      <c r="B16656" s="90" t="s">
        <v>23356</v>
      </c>
    </row>
    <row r="16657" spans="1:4">
      <c r="A16657" s="95">
        <v>14172</v>
      </c>
      <c r="B16657" s="90" t="s">
        <v>23357</v>
      </c>
      <c r="C16657" s="89" t="s">
        <v>3617</v>
      </c>
      <c r="D16657" s="91" t="s">
        <v>23358</v>
      </c>
    </row>
    <row r="16658" spans="1:4">
      <c r="A16658" s="95">
        <v>14173</v>
      </c>
      <c r="B16658" s="90" t="s">
        <v>23359</v>
      </c>
      <c r="C16658" s="89" t="s">
        <v>3617</v>
      </c>
      <c r="D16658" s="91" t="s">
        <v>23360</v>
      </c>
    </row>
    <row r="16659" spans="1:4">
      <c r="B16659" s="90" t="s">
        <v>23356</v>
      </c>
    </row>
    <row r="16660" spans="1:4">
      <c r="A16660" s="95">
        <v>14185</v>
      </c>
      <c r="B16660" s="90" t="s">
        <v>23361</v>
      </c>
      <c r="C16660" s="89" t="s">
        <v>3635</v>
      </c>
      <c r="D16660" s="93" t="s">
        <v>23362</v>
      </c>
    </row>
    <row r="16661" spans="1:4">
      <c r="B16661" s="90" t="s">
        <v>22789</v>
      </c>
    </row>
    <row r="16662" spans="1:4">
      <c r="A16662" s="95">
        <v>14186</v>
      </c>
      <c r="B16662" s="90" t="s">
        <v>23363</v>
      </c>
      <c r="C16662" s="89" t="s">
        <v>3635</v>
      </c>
      <c r="D16662" s="93" t="s">
        <v>23364</v>
      </c>
    </row>
    <row r="16663" spans="1:4">
      <c r="B16663" s="90" t="s">
        <v>23365</v>
      </c>
    </row>
    <row r="16664" spans="1:4">
      <c r="A16664" s="95">
        <v>14211</v>
      </c>
      <c r="B16664" s="90" t="s">
        <v>23366</v>
      </c>
      <c r="C16664" s="89" t="s">
        <v>3635</v>
      </c>
      <c r="D16664" s="91" t="s">
        <v>890</v>
      </c>
    </row>
    <row r="16665" spans="1:4">
      <c r="A16665" s="95">
        <v>14221</v>
      </c>
      <c r="B16665" s="90" t="s">
        <v>23367</v>
      </c>
      <c r="C16665" s="89" t="s">
        <v>3635</v>
      </c>
      <c r="D16665" s="93" t="s">
        <v>1671</v>
      </c>
    </row>
    <row r="16666" spans="1:4">
      <c r="B16666" s="90" t="s">
        <v>3751</v>
      </c>
    </row>
    <row r="16667" spans="1:4">
      <c r="A16667" s="95">
        <v>14250</v>
      </c>
      <c r="B16667" s="90" t="s">
        <v>23368</v>
      </c>
      <c r="C16667" s="89" t="s">
        <v>20705</v>
      </c>
      <c r="D16667" s="89" t="s">
        <v>599</v>
      </c>
    </row>
    <row r="16668" spans="1:4">
      <c r="A16668" s="95">
        <v>14252</v>
      </c>
      <c r="B16668" s="90" t="s">
        <v>23369</v>
      </c>
      <c r="C16668" s="89" t="s">
        <v>3635</v>
      </c>
      <c r="D16668" s="93" t="s">
        <v>23370</v>
      </c>
    </row>
    <row r="16669" spans="1:4">
      <c r="B16669" s="90" t="s">
        <v>23371</v>
      </c>
    </row>
    <row r="16670" spans="1:4">
      <c r="A16670" s="95">
        <v>14254</v>
      </c>
      <c r="B16670" s="90" t="s">
        <v>23372</v>
      </c>
      <c r="C16670" s="89" t="s">
        <v>3635</v>
      </c>
      <c r="D16670" s="92" t="s">
        <v>23373</v>
      </c>
    </row>
    <row r="16671" spans="1:4">
      <c r="B16671" s="90" t="s">
        <v>23374</v>
      </c>
    </row>
    <row r="16672" spans="1:4">
      <c r="A16672" s="95">
        <v>14405</v>
      </c>
      <c r="B16672" s="90" t="s">
        <v>23375</v>
      </c>
      <c r="C16672" s="89" t="s">
        <v>3635</v>
      </c>
      <c r="D16672" s="93" t="s">
        <v>23376</v>
      </c>
    </row>
    <row r="16673" spans="1:4">
      <c r="A16673" s="95">
        <v>14439</v>
      </c>
      <c r="B16673" s="90" t="s">
        <v>23377</v>
      </c>
      <c r="C16673" s="89" t="s">
        <v>3973</v>
      </c>
      <c r="D16673" s="91" t="s">
        <v>898</v>
      </c>
    </row>
    <row r="16674" spans="1:4">
      <c r="A16674" s="95">
        <v>14489</v>
      </c>
      <c r="C16674" s="89" t="s">
        <v>3635</v>
      </c>
      <c r="D16674" s="93" t="s">
        <v>23378</v>
      </c>
    </row>
    <row r="16675" spans="1:4">
      <c r="D16675" s="89" t="s">
        <v>3701</v>
      </c>
    </row>
    <row r="16676" spans="1:4">
      <c r="B16676" s="87" t="s">
        <v>23379</v>
      </c>
    </row>
    <row r="16678" spans="1:4">
      <c r="B16678" s="87" t="s">
        <v>3609</v>
      </c>
      <c r="C16678" s="88" t="s">
        <v>3610</v>
      </c>
    </row>
    <row r="16679" spans="1:4">
      <c r="D16679" s="88" t="s">
        <v>3611</v>
      </c>
    </row>
    <row r="16680" spans="1:4">
      <c r="A16680" s="88" t="s">
        <v>3612</v>
      </c>
      <c r="B16680" s="87" t="s">
        <v>3613</v>
      </c>
      <c r="C16680" s="88" t="s">
        <v>3614</v>
      </c>
    </row>
    <row r="16681" spans="1:4">
      <c r="B16681" s="90" t="s">
        <v>23380</v>
      </c>
    </row>
    <row r="16682" spans="1:4">
      <c r="B16682" s="90" t="s">
        <v>23381</v>
      </c>
    </row>
    <row r="16683" spans="1:4">
      <c r="A16683" s="95">
        <v>14511</v>
      </c>
      <c r="B16683" s="90" t="s">
        <v>23382</v>
      </c>
      <c r="C16683" s="89" t="s">
        <v>3635</v>
      </c>
      <c r="D16683" s="93" t="s">
        <v>23383</v>
      </c>
    </row>
    <row r="16684" spans="1:4">
      <c r="B16684" s="90" t="s">
        <v>23384</v>
      </c>
    </row>
    <row r="16685" spans="1:4">
      <c r="A16685" s="95">
        <v>14513</v>
      </c>
      <c r="B16685" s="90" t="s">
        <v>23385</v>
      </c>
      <c r="C16685" s="89" t="s">
        <v>3635</v>
      </c>
      <c r="D16685" s="93" t="s">
        <v>23386</v>
      </c>
    </row>
    <row r="16686" spans="1:4">
      <c r="B16686" s="90" t="s">
        <v>23387</v>
      </c>
    </row>
    <row r="16687" spans="1:4">
      <c r="A16687" s="95">
        <v>14525</v>
      </c>
      <c r="B16687" s="90" t="s">
        <v>23388</v>
      </c>
      <c r="C16687" s="89" t="s">
        <v>3635</v>
      </c>
      <c r="D16687" s="92" t="s">
        <v>1143</v>
      </c>
    </row>
    <row r="16688" spans="1:4">
      <c r="A16688" s="95">
        <v>14529</v>
      </c>
      <c r="B16688" s="90" t="s">
        <v>23389</v>
      </c>
      <c r="C16688" s="89" t="s">
        <v>3635</v>
      </c>
      <c r="D16688" s="93" t="s">
        <v>23390</v>
      </c>
    </row>
    <row r="16689" spans="1:4">
      <c r="A16689" s="95">
        <v>14531</v>
      </c>
      <c r="B16689" s="90" t="s">
        <v>23391</v>
      </c>
      <c r="C16689" s="89" t="s">
        <v>3635</v>
      </c>
      <c r="D16689" s="93" t="s">
        <v>23392</v>
      </c>
    </row>
    <row r="16690" spans="1:4">
      <c r="A16690" s="95">
        <v>14534</v>
      </c>
      <c r="B16690" s="90" t="s">
        <v>23393</v>
      </c>
      <c r="C16690" s="89" t="s">
        <v>3635</v>
      </c>
      <c r="D16690" s="93" t="s">
        <v>1591</v>
      </c>
    </row>
    <row r="16691" spans="1:4">
      <c r="B16691" s="90" t="s">
        <v>23394</v>
      </c>
    </row>
    <row r="16692" spans="1:4">
      <c r="A16692" s="95">
        <v>14535</v>
      </c>
      <c r="B16692" s="90" t="s">
        <v>23395</v>
      </c>
      <c r="C16692" s="89" t="s">
        <v>3635</v>
      </c>
      <c r="D16692" s="93" t="s">
        <v>1592</v>
      </c>
    </row>
    <row r="16693" spans="1:4">
      <c r="B16693" s="90" t="s">
        <v>23396</v>
      </c>
    </row>
    <row r="16694" spans="1:4">
      <c r="A16694" s="95">
        <v>14543</v>
      </c>
      <c r="B16694" s="90" t="s">
        <v>23397</v>
      </c>
      <c r="C16694" s="89" t="s">
        <v>3635</v>
      </c>
      <c r="D16694" s="91" t="s">
        <v>1548</v>
      </c>
    </row>
    <row r="16695" spans="1:4">
      <c r="A16695" s="95">
        <v>14575</v>
      </c>
      <c r="B16695" s="90" t="s">
        <v>23398</v>
      </c>
      <c r="C16695" s="89" t="s">
        <v>3635</v>
      </c>
      <c r="D16695" s="93" t="s">
        <v>23399</v>
      </c>
    </row>
    <row r="16696" spans="1:4">
      <c r="A16696" s="95">
        <v>14576</v>
      </c>
      <c r="B16696" s="90" t="s">
        <v>23400</v>
      </c>
      <c r="C16696" s="89" t="s">
        <v>3635</v>
      </c>
      <c r="D16696" s="93" t="s">
        <v>23401</v>
      </c>
    </row>
    <row r="16697" spans="1:4">
      <c r="A16697" s="95">
        <v>14580</v>
      </c>
      <c r="B16697" s="90" t="s">
        <v>23402</v>
      </c>
      <c r="C16697" s="89" t="s">
        <v>3973</v>
      </c>
      <c r="D16697" s="91" t="s">
        <v>23403</v>
      </c>
    </row>
    <row r="16698" spans="1:4">
      <c r="A16698" s="95">
        <v>14583</v>
      </c>
      <c r="B16698" s="90" t="s">
        <v>23404</v>
      </c>
      <c r="C16698" s="89" t="s">
        <v>3655</v>
      </c>
      <c r="D16698" s="91" t="s">
        <v>2171</v>
      </c>
    </row>
    <row r="16699" spans="1:4">
      <c r="A16699" s="95">
        <v>14615</v>
      </c>
      <c r="B16699" s="90" t="s">
        <v>23405</v>
      </c>
      <c r="C16699" s="89" t="s">
        <v>3635</v>
      </c>
      <c r="D16699" s="93" t="s">
        <v>689</v>
      </c>
    </row>
    <row r="16700" spans="1:4">
      <c r="B16700" s="90" t="s">
        <v>23406</v>
      </c>
    </row>
    <row r="16701" spans="1:4">
      <c r="A16701" s="95">
        <v>14618</v>
      </c>
      <c r="B16701" s="90" t="s">
        <v>23407</v>
      </c>
      <c r="C16701" s="89" t="s">
        <v>3635</v>
      </c>
      <c r="D16701" s="93" t="s">
        <v>23408</v>
      </c>
    </row>
    <row r="16702" spans="1:4">
      <c r="A16702" s="95">
        <v>14619</v>
      </c>
      <c r="B16702" s="90" t="s">
        <v>23409</v>
      </c>
      <c r="C16702" s="89" t="s">
        <v>3635</v>
      </c>
      <c r="D16702" s="93" t="s">
        <v>23410</v>
      </c>
    </row>
    <row r="16703" spans="1:4">
      <c r="A16703" s="95">
        <v>14626</v>
      </c>
      <c r="B16703" s="90" t="s">
        <v>23411</v>
      </c>
      <c r="C16703" s="89" t="s">
        <v>3635</v>
      </c>
      <c r="D16703" s="93" t="s">
        <v>23412</v>
      </c>
    </row>
    <row r="16704" spans="1:4">
      <c r="B16704" s="90" t="s">
        <v>23413</v>
      </c>
    </row>
    <row r="16705" spans="1:4">
      <c r="A16705" s="95">
        <v>20001</v>
      </c>
      <c r="B16705" s="90" t="s">
        <v>23414</v>
      </c>
      <c r="C16705" s="89" t="s">
        <v>4553</v>
      </c>
      <c r="D16705" s="91" t="s">
        <v>23415</v>
      </c>
    </row>
    <row r="16706" spans="1:4">
      <c r="B16706" s="90" t="s">
        <v>23416</v>
      </c>
    </row>
    <row r="16707" spans="1:4">
      <c r="A16707" s="95">
        <v>20007</v>
      </c>
      <c r="B16707" s="90" t="s">
        <v>23417</v>
      </c>
      <c r="C16707" s="89" t="s">
        <v>3973</v>
      </c>
      <c r="D16707" s="91" t="s">
        <v>296</v>
      </c>
    </row>
    <row r="16708" spans="1:4">
      <c r="A16708" s="95">
        <v>20017</v>
      </c>
      <c r="B16708" s="90" t="s">
        <v>23418</v>
      </c>
      <c r="C16708" s="89" t="s">
        <v>3973</v>
      </c>
      <c r="D16708" s="91" t="s">
        <v>490</v>
      </c>
    </row>
    <row r="16709" spans="1:4">
      <c r="B16709" s="90" t="s">
        <v>23419</v>
      </c>
    </row>
    <row r="16710" spans="1:4">
      <c r="A16710" s="95">
        <v>20020</v>
      </c>
      <c r="B16710" s="90" t="s">
        <v>23420</v>
      </c>
      <c r="C16710" s="89" t="s">
        <v>3681</v>
      </c>
      <c r="D16710" s="91" t="s">
        <v>1717</v>
      </c>
    </row>
    <row r="16711" spans="1:4">
      <c r="A16711" s="95">
        <v>20032</v>
      </c>
      <c r="B16711" s="90" t="s">
        <v>23421</v>
      </c>
      <c r="C16711" s="89" t="s">
        <v>3635</v>
      </c>
      <c r="D16711" s="91" t="s">
        <v>10549</v>
      </c>
    </row>
    <row r="16712" spans="1:4">
      <c r="A16712" s="95">
        <v>20034</v>
      </c>
      <c r="B16712" s="90" t="s">
        <v>23422</v>
      </c>
      <c r="C16712" s="89" t="s">
        <v>3635</v>
      </c>
      <c r="D16712" s="91" t="s">
        <v>11021</v>
      </c>
    </row>
    <row r="16713" spans="1:4">
      <c r="A16713" s="95">
        <v>20036</v>
      </c>
      <c r="B16713" s="90" t="s">
        <v>23423</v>
      </c>
      <c r="C16713" s="89" t="s">
        <v>3635</v>
      </c>
      <c r="D16713" s="91" t="s">
        <v>23424</v>
      </c>
    </row>
    <row r="16714" spans="1:4">
      <c r="A16714" s="95">
        <v>20037</v>
      </c>
      <c r="B16714" s="90" t="s">
        <v>23425</v>
      </c>
      <c r="C16714" s="89" t="s">
        <v>3635</v>
      </c>
      <c r="D16714" s="91" t="s">
        <v>23426</v>
      </c>
    </row>
    <row r="16715" spans="1:4">
      <c r="A16715" s="95">
        <v>20042</v>
      </c>
      <c r="B16715" s="90" t="s">
        <v>23427</v>
      </c>
      <c r="C16715" s="89" t="s">
        <v>3635</v>
      </c>
      <c r="D16715" s="91" t="s">
        <v>2283</v>
      </c>
    </row>
    <row r="16716" spans="1:4">
      <c r="A16716" s="95">
        <v>20043</v>
      </c>
      <c r="B16716" s="90" t="s">
        <v>23428</v>
      </c>
      <c r="C16716" s="89" t="s">
        <v>3635</v>
      </c>
      <c r="D16716" s="91" t="s">
        <v>391</v>
      </c>
    </row>
    <row r="16717" spans="1:4">
      <c r="A16717" s="95">
        <v>20044</v>
      </c>
      <c r="B16717" s="90" t="s">
        <v>23429</v>
      </c>
      <c r="C16717" s="89" t="s">
        <v>3635</v>
      </c>
      <c r="D16717" s="91" t="s">
        <v>1548</v>
      </c>
    </row>
    <row r="16718" spans="1:4">
      <c r="A16718" s="95">
        <v>20045</v>
      </c>
      <c r="B16718" s="90" t="s">
        <v>23430</v>
      </c>
      <c r="C16718" s="89" t="s">
        <v>3635</v>
      </c>
      <c r="D16718" s="91" t="s">
        <v>1604</v>
      </c>
    </row>
    <row r="16719" spans="1:4">
      <c r="A16719" s="95">
        <v>20046</v>
      </c>
      <c r="B16719" s="90" t="s">
        <v>23431</v>
      </c>
      <c r="C16719" s="89" t="s">
        <v>3635</v>
      </c>
      <c r="D16719" s="91" t="s">
        <v>1521</v>
      </c>
    </row>
    <row r="16720" spans="1:4">
      <c r="D16720" s="89" t="s">
        <v>3701</v>
      </c>
    </row>
    <row r="16721" spans="1:4">
      <c r="B16721" s="87" t="s">
        <v>23432</v>
      </c>
    </row>
    <row r="16723" spans="1:4">
      <c r="B16723" s="87" t="s">
        <v>3609</v>
      </c>
      <c r="C16723" s="88" t="s">
        <v>3610</v>
      </c>
    </row>
    <row r="16724" spans="1:4">
      <c r="D16724" s="88" t="s">
        <v>3611</v>
      </c>
    </row>
    <row r="16725" spans="1:4">
      <c r="A16725" s="88" t="s">
        <v>3612</v>
      </c>
      <c r="B16725" s="87" t="s">
        <v>3613</v>
      </c>
      <c r="C16725" s="88" t="s">
        <v>3614</v>
      </c>
    </row>
    <row r="16726" spans="1:4">
      <c r="A16726" s="95">
        <v>20047</v>
      </c>
      <c r="B16726" s="90" t="s">
        <v>23433</v>
      </c>
      <c r="C16726" s="89" t="s">
        <v>3635</v>
      </c>
      <c r="D16726" s="91" t="s">
        <v>23434</v>
      </c>
    </row>
    <row r="16727" spans="1:4">
      <c r="A16727" s="95">
        <v>20055</v>
      </c>
      <c r="B16727" s="90" t="s">
        <v>23435</v>
      </c>
      <c r="C16727" s="89" t="s">
        <v>3635</v>
      </c>
      <c r="D16727" s="91" t="s">
        <v>3144</v>
      </c>
    </row>
    <row r="16728" spans="1:4">
      <c r="A16728" s="95">
        <v>20059</v>
      </c>
      <c r="B16728" s="90" t="s">
        <v>23436</v>
      </c>
      <c r="C16728" s="89" t="s">
        <v>3635</v>
      </c>
      <c r="D16728" s="91" t="s">
        <v>2806</v>
      </c>
    </row>
    <row r="16729" spans="1:4">
      <c r="A16729" s="95">
        <v>20061</v>
      </c>
      <c r="B16729" s="90" t="s">
        <v>23437</v>
      </c>
      <c r="C16729" s="89" t="s">
        <v>3635</v>
      </c>
      <c r="D16729" s="91" t="s">
        <v>1551</v>
      </c>
    </row>
    <row r="16730" spans="1:4">
      <c r="A16730" s="95">
        <v>20062</v>
      </c>
      <c r="B16730" s="90" t="s">
        <v>23438</v>
      </c>
      <c r="C16730" s="89" t="s">
        <v>3635</v>
      </c>
      <c r="D16730" s="91" t="s">
        <v>1584</v>
      </c>
    </row>
    <row r="16731" spans="1:4">
      <c r="A16731" s="95">
        <v>20063</v>
      </c>
      <c r="B16731" s="90" t="s">
        <v>23439</v>
      </c>
      <c r="C16731" s="89" t="s">
        <v>3635</v>
      </c>
      <c r="D16731" s="91" t="s">
        <v>672</v>
      </c>
    </row>
    <row r="16732" spans="1:4">
      <c r="A16732" s="95">
        <v>20065</v>
      </c>
      <c r="B16732" s="90" t="s">
        <v>23440</v>
      </c>
      <c r="C16732" s="89" t="s">
        <v>3973</v>
      </c>
      <c r="D16732" s="91" t="s">
        <v>7125</v>
      </c>
    </row>
    <row r="16733" spans="1:4">
      <c r="A16733" s="95">
        <v>20067</v>
      </c>
      <c r="B16733" s="90" t="s">
        <v>23441</v>
      </c>
      <c r="C16733" s="89" t="s">
        <v>3973</v>
      </c>
      <c r="D16733" s="91" t="s">
        <v>2820</v>
      </c>
    </row>
    <row r="16734" spans="1:4">
      <c r="A16734" s="95">
        <v>20068</v>
      </c>
      <c r="B16734" s="90" t="s">
        <v>23442</v>
      </c>
      <c r="C16734" s="89" t="s">
        <v>3973</v>
      </c>
      <c r="D16734" s="91" t="s">
        <v>1276</v>
      </c>
    </row>
    <row r="16735" spans="1:4">
      <c r="A16735" s="95">
        <v>20078</v>
      </c>
      <c r="B16735" s="90" t="s">
        <v>23443</v>
      </c>
      <c r="C16735" s="89" t="s">
        <v>3635</v>
      </c>
      <c r="D16735" s="91" t="s">
        <v>541</v>
      </c>
    </row>
    <row r="16736" spans="1:4">
      <c r="A16736" s="95">
        <v>20079</v>
      </c>
      <c r="B16736" s="90" t="s">
        <v>23444</v>
      </c>
      <c r="C16736" s="89" t="s">
        <v>3635</v>
      </c>
      <c r="D16736" s="91" t="s">
        <v>2305</v>
      </c>
    </row>
    <row r="16737" spans="1:4">
      <c r="B16737" s="90" t="s">
        <v>23445</v>
      </c>
    </row>
    <row r="16738" spans="1:4">
      <c r="A16738" s="95">
        <v>20080</v>
      </c>
      <c r="B16738" s="90" t="s">
        <v>23446</v>
      </c>
      <c r="C16738" s="89" t="s">
        <v>3635</v>
      </c>
      <c r="D16738" s="91" t="s">
        <v>3423</v>
      </c>
    </row>
    <row r="16739" spans="1:4">
      <c r="A16739" s="95">
        <v>20082</v>
      </c>
      <c r="B16739" s="90" t="s">
        <v>23447</v>
      </c>
      <c r="C16739" s="89" t="s">
        <v>3635</v>
      </c>
      <c r="D16739" s="91" t="s">
        <v>5300</v>
      </c>
    </row>
    <row r="16740" spans="1:4">
      <c r="A16740" s="95">
        <v>20083</v>
      </c>
      <c r="B16740" s="90" t="s">
        <v>23448</v>
      </c>
      <c r="C16740" s="89" t="s">
        <v>3635</v>
      </c>
      <c r="D16740" s="91" t="s">
        <v>3300</v>
      </c>
    </row>
    <row r="16741" spans="1:4">
      <c r="A16741" s="95">
        <v>20084</v>
      </c>
      <c r="B16741" s="90" t="s">
        <v>23449</v>
      </c>
      <c r="C16741" s="89" t="s">
        <v>3635</v>
      </c>
      <c r="D16741" s="91" t="s">
        <v>320</v>
      </c>
    </row>
    <row r="16742" spans="1:4">
      <c r="A16742" s="95">
        <v>20085</v>
      </c>
      <c r="B16742" s="90" t="s">
        <v>23450</v>
      </c>
      <c r="C16742" s="89" t="s">
        <v>3635</v>
      </c>
      <c r="D16742" s="91" t="s">
        <v>1460</v>
      </c>
    </row>
    <row r="16743" spans="1:4">
      <c r="A16743" s="95">
        <v>20086</v>
      </c>
      <c r="B16743" s="90" t="s">
        <v>23451</v>
      </c>
      <c r="C16743" s="89" t="s">
        <v>3635</v>
      </c>
      <c r="D16743" s="91" t="s">
        <v>941</v>
      </c>
    </row>
    <row r="16744" spans="1:4">
      <c r="A16744" s="95">
        <v>20087</v>
      </c>
      <c r="B16744" s="90" t="s">
        <v>23452</v>
      </c>
      <c r="C16744" s="89" t="s">
        <v>3635</v>
      </c>
      <c r="D16744" s="91" t="s">
        <v>1652</v>
      </c>
    </row>
    <row r="16745" spans="1:4">
      <c r="A16745" s="95">
        <v>20088</v>
      </c>
      <c r="B16745" s="90" t="s">
        <v>23453</v>
      </c>
      <c r="C16745" s="89" t="s">
        <v>3635</v>
      </c>
      <c r="D16745" s="91" t="s">
        <v>802</v>
      </c>
    </row>
    <row r="16746" spans="1:4">
      <c r="A16746" s="95">
        <v>20089</v>
      </c>
      <c r="B16746" s="90" t="s">
        <v>23454</v>
      </c>
      <c r="C16746" s="89" t="s">
        <v>3635</v>
      </c>
      <c r="D16746" s="91" t="s">
        <v>1860</v>
      </c>
    </row>
    <row r="16747" spans="1:4">
      <c r="A16747" s="95">
        <v>20094</v>
      </c>
      <c r="B16747" s="90" t="s">
        <v>23455</v>
      </c>
      <c r="C16747" s="89" t="s">
        <v>3635</v>
      </c>
      <c r="D16747" s="91" t="s">
        <v>3423</v>
      </c>
    </row>
    <row r="16748" spans="1:4">
      <c r="A16748" s="95">
        <v>20095</v>
      </c>
      <c r="B16748" s="90" t="s">
        <v>23456</v>
      </c>
      <c r="C16748" s="89" t="s">
        <v>3635</v>
      </c>
      <c r="D16748" s="91" t="s">
        <v>23457</v>
      </c>
    </row>
    <row r="16749" spans="1:4">
      <c r="A16749" s="95">
        <v>20096</v>
      </c>
      <c r="B16749" s="90" t="s">
        <v>23458</v>
      </c>
      <c r="C16749" s="89" t="s">
        <v>3635</v>
      </c>
      <c r="D16749" s="91" t="s">
        <v>5181</v>
      </c>
    </row>
    <row r="16750" spans="1:4">
      <c r="A16750" s="95">
        <v>20097</v>
      </c>
      <c r="B16750" s="90" t="s">
        <v>23459</v>
      </c>
      <c r="C16750" s="89" t="s">
        <v>3635</v>
      </c>
      <c r="D16750" s="91" t="s">
        <v>1768</v>
      </c>
    </row>
    <row r="16751" spans="1:4">
      <c r="A16751" s="95">
        <v>20098</v>
      </c>
      <c r="B16751" s="90" t="s">
        <v>23460</v>
      </c>
      <c r="C16751" s="89" t="s">
        <v>3635</v>
      </c>
      <c r="D16751" s="91" t="s">
        <v>23461</v>
      </c>
    </row>
    <row r="16752" spans="1:4">
      <c r="A16752" s="95">
        <v>20104</v>
      </c>
      <c r="B16752" s="90" t="s">
        <v>23462</v>
      </c>
      <c r="C16752" s="89" t="s">
        <v>3635</v>
      </c>
      <c r="D16752" s="91" t="s">
        <v>23463</v>
      </c>
    </row>
    <row r="16753" spans="1:4">
      <c r="A16753" s="95">
        <v>20105</v>
      </c>
      <c r="B16753" s="90" t="s">
        <v>23464</v>
      </c>
      <c r="C16753" s="89" t="s">
        <v>3635</v>
      </c>
      <c r="D16753" s="91" t="s">
        <v>23465</v>
      </c>
    </row>
    <row r="16754" spans="1:4">
      <c r="A16754" s="95">
        <v>20106</v>
      </c>
      <c r="B16754" s="90" t="s">
        <v>23466</v>
      </c>
      <c r="C16754" s="89" t="s">
        <v>3635</v>
      </c>
      <c r="D16754" s="91" t="s">
        <v>144</v>
      </c>
    </row>
    <row r="16755" spans="1:4">
      <c r="A16755" s="95">
        <v>20107</v>
      </c>
      <c r="B16755" s="90" t="s">
        <v>23467</v>
      </c>
      <c r="C16755" s="89" t="s">
        <v>3635</v>
      </c>
      <c r="D16755" s="91" t="s">
        <v>1552</v>
      </c>
    </row>
    <row r="16756" spans="1:4">
      <c r="A16756" s="95">
        <v>20108</v>
      </c>
      <c r="B16756" s="90" t="s">
        <v>23468</v>
      </c>
      <c r="C16756" s="89" t="s">
        <v>3635</v>
      </c>
      <c r="D16756" s="91" t="s">
        <v>545</v>
      </c>
    </row>
    <row r="16757" spans="1:4">
      <c r="A16757" s="95">
        <v>20109</v>
      </c>
      <c r="B16757" s="90" t="s">
        <v>23469</v>
      </c>
      <c r="C16757" s="89" t="s">
        <v>3635</v>
      </c>
      <c r="D16757" s="91" t="s">
        <v>167</v>
      </c>
    </row>
    <row r="16758" spans="1:4">
      <c r="A16758" s="95">
        <v>20111</v>
      </c>
      <c r="B16758" s="90" t="s">
        <v>23470</v>
      </c>
      <c r="C16758" s="89" t="s">
        <v>3635</v>
      </c>
      <c r="D16758" s="91" t="s">
        <v>2206</v>
      </c>
    </row>
    <row r="16759" spans="1:4">
      <c r="D16759" s="89" t="s">
        <v>3701</v>
      </c>
    </row>
    <row r="16760" spans="1:4">
      <c r="B16760" s="87" t="s">
        <v>23471</v>
      </c>
    </row>
    <row r="16762" spans="1:4">
      <c r="B16762" s="87" t="s">
        <v>3609</v>
      </c>
      <c r="C16762" s="88" t="s">
        <v>3610</v>
      </c>
    </row>
    <row r="16763" spans="1:4">
      <c r="D16763" s="88" t="s">
        <v>3611</v>
      </c>
    </row>
    <row r="16764" spans="1:4">
      <c r="A16764" s="88" t="s">
        <v>3612</v>
      </c>
      <c r="B16764" s="87" t="s">
        <v>3613</v>
      </c>
      <c r="C16764" s="88" t="s">
        <v>3614</v>
      </c>
    </row>
    <row r="16765" spans="1:4">
      <c r="A16765" s="95">
        <v>20128</v>
      </c>
      <c r="B16765" s="90" t="s">
        <v>23472</v>
      </c>
      <c r="C16765" s="89" t="s">
        <v>3635</v>
      </c>
      <c r="D16765" s="91" t="s">
        <v>2076</v>
      </c>
    </row>
    <row r="16766" spans="1:4">
      <c r="A16766" s="95">
        <v>20131</v>
      </c>
      <c r="B16766" s="90" t="s">
        <v>23473</v>
      </c>
      <c r="C16766" s="89" t="s">
        <v>3635</v>
      </c>
      <c r="D16766" s="91" t="s">
        <v>15289</v>
      </c>
    </row>
    <row r="16767" spans="1:4">
      <c r="A16767" s="95">
        <v>20136</v>
      </c>
      <c r="B16767" s="90" t="s">
        <v>23474</v>
      </c>
      <c r="C16767" s="89" t="s">
        <v>3635</v>
      </c>
      <c r="D16767" s="91" t="s">
        <v>23475</v>
      </c>
    </row>
    <row r="16768" spans="1:4">
      <c r="A16768" s="95">
        <v>20138</v>
      </c>
      <c r="B16768" s="90" t="s">
        <v>23476</v>
      </c>
      <c r="C16768" s="89" t="s">
        <v>3635</v>
      </c>
      <c r="D16768" s="91" t="s">
        <v>5866</v>
      </c>
    </row>
    <row r="16769" spans="1:4">
      <c r="A16769" s="95">
        <v>20139</v>
      </c>
      <c r="B16769" s="90" t="s">
        <v>23477</v>
      </c>
      <c r="C16769" s="89" t="s">
        <v>3635</v>
      </c>
      <c r="D16769" s="91" t="s">
        <v>3379</v>
      </c>
    </row>
    <row r="16770" spans="1:4">
      <c r="A16770" s="95">
        <v>20140</v>
      </c>
      <c r="B16770" s="90" t="s">
        <v>23478</v>
      </c>
      <c r="C16770" s="89" t="s">
        <v>3635</v>
      </c>
      <c r="D16770" s="91" t="s">
        <v>964</v>
      </c>
    </row>
    <row r="16771" spans="1:4">
      <c r="A16771" s="95">
        <v>20141</v>
      </c>
      <c r="B16771" s="90" t="s">
        <v>23479</v>
      </c>
      <c r="C16771" s="89" t="s">
        <v>3635</v>
      </c>
      <c r="D16771" s="91" t="s">
        <v>573</v>
      </c>
    </row>
    <row r="16772" spans="1:4">
      <c r="A16772" s="95">
        <v>20142</v>
      </c>
      <c r="B16772" s="90" t="s">
        <v>23480</v>
      </c>
      <c r="C16772" s="89" t="s">
        <v>3635</v>
      </c>
      <c r="D16772" s="91" t="s">
        <v>1446</v>
      </c>
    </row>
    <row r="16773" spans="1:4">
      <c r="A16773" s="95">
        <v>20143</v>
      </c>
      <c r="B16773" s="90" t="s">
        <v>23481</v>
      </c>
      <c r="C16773" s="89" t="s">
        <v>3635</v>
      </c>
      <c r="D16773" s="91" t="s">
        <v>23482</v>
      </c>
    </row>
    <row r="16774" spans="1:4">
      <c r="A16774" s="95">
        <v>20144</v>
      </c>
      <c r="B16774" s="90" t="s">
        <v>23483</v>
      </c>
      <c r="C16774" s="89" t="s">
        <v>3635</v>
      </c>
      <c r="D16774" s="91" t="s">
        <v>17640</v>
      </c>
    </row>
    <row r="16775" spans="1:4">
      <c r="A16775" s="95">
        <v>20145</v>
      </c>
      <c r="B16775" s="90" t="s">
        <v>23484</v>
      </c>
      <c r="C16775" s="89" t="s">
        <v>3635</v>
      </c>
      <c r="D16775" s="91" t="s">
        <v>23485</v>
      </c>
    </row>
    <row r="16776" spans="1:4">
      <c r="A16776" s="95">
        <v>20146</v>
      </c>
      <c r="B16776" s="90" t="s">
        <v>23486</v>
      </c>
      <c r="C16776" s="89" t="s">
        <v>3635</v>
      </c>
      <c r="D16776" s="91" t="s">
        <v>11688</v>
      </c>
    </row>
    <row r="16777" spans="1:4">
      <c r="A16777" s="95">
        <v>20147</v>
      </c>
      <c r="B16777" s="90" t="s">
        <v>23487</v>
      </c>
      <c r="C16777" s="89" t="s">
        <v>3635</v>
      </c>
      <c r="D16777" s="91" t="s">
        <v>9731</v>
      </c>
    </row>
    <row r="16778" spans="1:4">
      <c r="A16778" s="95">
        <v>20148</v>
      </c>
      <c r="B16778" s="90" t="s">
        <v>23488</v>
      </c>
      <c r="C16778" s="89" t="s">
        <v>3635</v>
      </c>
      <c r="D16778" s="91" t="s">
        <v>1683</v>
      </c>
    </row>
    <row r="16779" spans="1:4">
      <c r="A16779" s="95">
        <v>20149</v>
      </c>
      <c r="B16779" s="90" t="s">
        <v>23489</v>
      </c>
      <c r="C16779" s="89" t="s">
        <v>3635</v>
      </c>
      <c r="D16779" s="91" t="s">
        <v>949</v>
      </c>
    </row>
    <row r="16780" spans="1:4">
      <c r="A16780" s="95">
        <v>20150</v>
      </c>
      <c r="B16780" s="90" t="s">
        <v>23490</v>
      </c>
      <c r="C16780" s="89" t="s">
        <v>3635</v>
      </c>
      <c r="D16780" s="91" t="s">
        <v>342</v>
      </c>
    </row>
    <row r="16781" spans="1:4">
      <c r="A16781" s="95">
        <v>20151</v>
      </c>
      <c r="B16781" s="90" t="s">
        <v>23491</v>
      </c>
      <c r="C16781" s="89" t="s">
        <v>3635</v>
      </c>
      <c r="D16781" s="91" t="s">
        <v>1026</v>
      </c>
    </row>
    <row r="16782" spans="1:4">
      <c r="A16782" s="95">
        <v>20152</v>
      </c>
      <c r="B16782" s="90" t="s">
        <v>23492</v>
      </c>
      <c r="C16782" s="89" t="s">
        <v>3635</v>
      </c>
      <c r="D16782" s="91" t="s">
        <v>2391</v>
      </c>
    </row>
    <row r="16783" spans="1:4">
      <c r="A16783" s="95">
        <v>20154</v>
      </c>
      <c r="B16783" s="90" t="s">
        <v>23493</v>
      </c>
      <c r="C16783" s="89" t="s">
        <v>3635</v>
      </c>
      <c r="D16783" s="91" t="s">
        <v>452</v>
      </c>
    </row>
    <row r="16784" spans="1:4">
      <c r="A16784" s="95">
        <v>20155</v>
      </c>
      <c r="B16784" s="90" t="s">
        <v>23494</v>
      </c>
      <c r="C16784" s="89" t="s">
        <v>3635</v>
      </c>
      <c r="D16784" s="91" t="s">
        <v>140</v>
      </c>
    </row>
    <row r="16785" spans="1:4">
      <c r="A16785" s="95">
        <v>20156</v>
      </c>
      <c r="B16785" s="90" t="s">
        <v>23495</v>
      </c>
      <c r="C16785" s="89" t="s">
        <v>3635</v>
      </c>
      <c r="D16785" s="91" t="s">
        <v>2735</v>
      </c>
    </row>
    <row r="16786" spans="1:4">
      <c r="A16786" s="95">
        <v>20157</v>
      </c>
      <c r="B16786" s="90" t="s">
        <v>23496</v>
      </c>
      <c r="C16786" s="89" t="s">
        <v>3635</v>
      </c>
      <c r="D16786" s="91" t="s">
        <v>3224</v>
      </c>
    </row>
    <row r="16787" spans="1:4">
      <c r="A16787" s="95">
        <v>20158</v>
      </c>
      <c r="B16787" s="90" t="s">
        <v>23497</v>
      </c>
      <c r="C16787" s="89" t="s">
        <v>3635</v>
      </c>
      <c r="D16787" s="91" t="s">
        <v>12122</v>
      </c>
    </row>
    <row r="16788" spans="1:4">
      <c r="A16788" s="95">
        <v>20159</v>
      </c>
      <c r="B16788" s="90" t="s">
        <v>23498</v>
      </c>
      <c r="C16788" s="89" t="s">
        <v>3635</v>
      </c>
      <c r="D16788" s="91" t="s">
        <v>2784</v>
      </c>
    </row>
    <row r="16789" spans="1:4">
      <c r="A16789" s="95">
        <v>20162</v>
      </c>
      <c r="B16789" s="90" t="s">
        <v>23499</v>
      </c>
      <c r="C16789" s="89" t="s">
        <v>3635</v>
      </c>
      <c r="D16789" s="91" t="s">
        <v>2299</v>
      </c>
    </row>
    <row r="16790" spans="1:4">
      <c r="A16790" s="95">
        <v>20164</v>
      </c>
      <c r="B16790" s="90" t="s">
        <v>23500</v>
      </c>
      <c r="C16790" s="89" t="s">
        <v>3635</v>
      </c>
      <c r="D16790" s="91" t="s">
        <v>1927</v>
      </c>
    </row>
    <row r="16791" spans="1:4">
      <c r="A16791" s="95">
        <v>20165</v>
      </c>
      <c r="B16791" s="90" t="s">
        <v>23501</v>
      </c>
      <c r="C16791" s="89" t="s">
        <v>3635</v>
      </c>
      <c r="D16791" s="91" t="s">
        <v>14574</v>
      </c>
    </row>
    <row r="16792" spans="1:4">
      <c r="A16792" s="95">
        <v>20166</v>
      </c>
      <c r="B16792" s="90" t="s">
        <v>23502</v>
      </c>
      <c r="C16792" s="89" t="s">
        <v>3635</v>
      </c>
      <c r="D16792" s="91" t="s">
        <v>14576</v>
      </c>
    </row>
    <row r="16793" spans="1:4">
      <c r="A16793" s="95">
        <v>20167</v>
      </c>
      <c r="B16793" s="90" t="s">
        <v>23503</v>
      </c>
      <c r="C16793" s="89" t="s">
        <v>3635</v>
      </c>
      <c r="D16793" s="91" t="s">
        <v>1301</v>
      </c>
    </row>
    <row r="16794" spans="1:4">
      <c r="A16794" s="95">
        <v>20168</v>
      </c>
      <c r="B16794" s="90" t="s">
        <v>23504</v>
      </c>
      <c r="C16794" s="89" t="s">
        <v>3635</v>
      </c>
      <c r="D16794" s="91" t="s">
        <v>13457</v>
      </c>
    </row>
    <row r="16795" spans="1:4">
      <c r="A16795" s="95">
        <v>20169</v>
      </c>
      <c r="B16795" s="90" t="s">
        <v>23505</v>
      </c>
      <c r="C16795" s="89" t="s">
        <v>3635</v>
      </c>
      <c r="D16795" s="91" t="s">
        <v>3039</v>
      </c>
    </row>
    <row r="16796" spans="1:4">
      <c r="A16796" s="95">
        <v>20170</v>
      </c>
      <c r="B16796" s="90" t="s">
        <v>23506</v>
      </c>
      <c r="C16796" s="89" t="s">
        <v>3635</v>
      </c>
      <c r="D16796" s="91" t="s">
        <v>792</v>
      </c>
    </row>
    <row r="16797" spans="1:4">
      <c r="A16797" s="95">
        <v>20171</v>
      </c>
      <c r="B16797" s="90" t="s">
        <v>23507</v>
      </c>
      <c r="C16797" s="89" t="s">
        <v>3635</v>
      </c>
      <c r="D16797" s="91" t="s">
        <v>23508</v>
      </c>
    </row>
    <row r="16798" spans="1:4">
      <c r="D16798" s="89" t="s">
        <v>3701</v>
      </c>
    </row>
    <row r="16799" spans="1:4">
      <c r="B16799" s="87" t="s">
        <v>23509</v>
      </c>
    </row>
    <row r="16801" spans="1:4">
      <c r="B16801" s="87" t="s">
        <v>3609</v>
      </c>
      <c r="C16801" s="88" t="s">
        <v>3610</v>
      </c>
    </row>
    <row r="16802" spans="1:4">
      <c r="D16802" s="88" t="s">
        <v>3611</v>
      </c>
    </row>
    <row r="16803" spans="1:4">
      <c r="A16803" s="88" t="s">
        <v>3612</v>
      </c>
      <c r="B16803" s="87" t="s">
        <v>3613</v>
      </c>
      <c r="C16803" s="88" t="s">
        <v>3614</v>
      </c>
    </row>
    <row r="16804" spans="1:4">
      <c r="A16804" s="95">
        <v>20172</v>
      </c>
      <c r="B16804" s="90" t="s">
        <v>23510</v>
      </c>
      <c r="C16804" s="89" t="s">
        <v>3635</v>
      </c>
      <c r="D16804" s="91" t="s">
        <v>2053</v>
      </c>
    </row>
    <row r="16805" spans="1:4">
      <c r="A16805" s="95">
        <v>20174</v>
      </c>
      <c r="B16805" s="90" t="s">
        <v>23511</v>
      </c>
      <c r="C16805" s="89" t="s">
        <v>3635</v>
      </c>
      <c r="D16805" s="91" t="s">
        <v>2079</v>
      </c>
    </row>
    <row r="16806" spans="1:4">
      <c r="A16806" s="95">
        <v>20176</v>
      </c>
      <c r="B16806" s="90" t="s">
        <v>23512</v>
      </c>
      <c r="C16806" s="89" t="s">
        <v>3635</v>
      </c>
      <c r="D16806" s="91" t="s">
        <v>3087</v>
      </c>
    </row>
    <row r="16807" spans="1:4">
      <c r="A16807" s="95">
        <v>20177</v>
      </c>
      <c r="B16807" s="90" t="s">
        <v>23513</v>
      </c>
      <c r="C16807" s="89" t="s">
        <v>3635</v>
      </c>
      <c r="D16807" s="91" t="s">
        <v>1516</v>
      </c>
    </row>
    <row r="16808" spans="1:4">
      <c r="A16808" s="95">
        <v>20178</v>
      </c>
      <c r="B16808" s="90" t="s">
        <v>23514</v>
      </c>
      <c r="C16808" s="89" t="s">
        <v>3635</v>
      </c>
      <c r="D16808" s="91" t="s">
        <v>3239</v>
      </c>
    </row>
    <row r="16809" spans="1:4">
      <c r="A16809" s="95">
        <v>20179</v>
      </c>
      <c r="B16809" s="90" t="s">
        <v>23515</v>
      </c>
      <c r="C16809" s="89" t="s">
        <v>3635</v>
      </c>
      <c r="D16809" s="91" t="s">
        <v>2443</v>
      </c>
    </row>
    <row r="16810" spans="1:4">
      <c r="A16810" s="95">
        <v>20180</v>
      </c>
      <c r="B16810" s="90" t="s">
        <v>23516</v>
      </c>
      <c r="C16810" s="89" t="s">
        <v>3635</v>
      </c>
      <c r="D16810" s="91" t="s">
        <v>3145</v>
      </c>
    </row>
    <row r="16811" spans="1:4">
      <c r="A16811" s="95">
        <v>20181</v>
      </c>
      <c r="B16811" s="90" t="s">
        <v>23517</v>
      </c>
      <c r="C16811" s="89" t="s">
        <v>3635</v>
      </c>
      <c r="D16811" s="91" t="s">
        <v>6871</v>
      </c>
    </row>
    <row r="16812" spans="1:4">
      <c r="A16812" s="95">
        <v>20182</v>
      </c>
      <c r="B16812" s="90" t="s">
        <v>23518</v>
      </c>
      <c r="C16812" s="89" t="s">
        <v>3635</v>
      </c>
      <c r="D16812" s="91" t="s">
        <v>3167</v>
      </c>
    </row>
    <row r="16813" spans="1:4">
      <c r="A16813" s="95">
        <v>20183</v>
      </c>
      <c r="B16813" s="90" t="s">
        <v>23519</v>
      </c>
      <c r="C16813" s="89" t="s">
        <v>3635</v>
      </c>
      <c r="D16813" s="91" t="s">
        <v>1004</v>
      </c>
    </row>
    <row r="16814" spans="1:4">
      <c r="A16814" s="95">
        <v>20185</v>
      </c>
      <c r="B16814" s="90" t="s">
        <v>23520</v>
      </c>
      <c r="C16814" s="89" t="s">
        <v>3973</v>
      </c>
      <c r="D16814" s="91" t="s">
        <v>1390</v>
      </c>
    </row>
    <row r="16815" spans="1:4">
      <c r="B16815" s="90" t="s">
        <v>23521</v>
      </c>
    </row>
    <row r="16816" spans="1:4">
      <c r="A16816" s="95">
        <v>20193</v>
      </c>
      <c r="B16816" s="90" t="s">
        <v>23522</v>
      </c>
      <c r="C16816" s="89" t="s">
        <v>23523</v>
      </c>
      <c r="D16816" s="91" t="s">
        <v>1553</v>
      </c>
    </row>
    <row r="16817" spans="1:4">
      <c r="B16817" s="90" t="s">
        <v>23524</v>
      </c>
    </row>
    <row r="16818" spans="1:4">
      <c r="A16818" s="95">
        <v>20204</v>
      </c>
      <c r="B16818" s="90" t="s">
        <v>23525</v>
      </c>
      <c r="C16818" s="89" t="s">
        <v>3973</v>
      </c>
      <c r="D16818" s="91" t="s">
        <v>23526</v>
      </c>
    </row>
    <row r="16819" spans="1:4">
      <c r="A16819" s="95">
        <v>20205</v>
      </c>
      <c r="B16819" s="90" t="s">
        <v>23527</v>
      </c>
      <c r="C16819" s="89" t="s">
        <v>3973</v>
      </c>
      <c r="D16819" s="91" t="s">
        <v>648</v>
      </c>
    </row>
    <row r="16820" spans="1:4">
      <c r="A16820" s="95">
        <v>20206</v>
      </c>
      <c r="B16820" s="90" t="s">
        <v>23528</v>
      </c>
      <c r="C16820" s="89" t="s">
        <v>3973</v>
      </c>
      <c r="D16820" s="91" t="s">
        <v>707</v>
      </c>
    </row>
    <row r="16821" spans="1:4">
      <c r="A16821" s="95">
        <v>20208</v>
      </c>
      <c r="B16821" s="90" t="s">
        <v>23529</v>
      </c>
      <c r="C16821" s="89" t="s">
        <v>3973</v>
      </c>
      <c r="D16821" s="91" t="s">
        <v>23530</v>
      </c>
    </row>
    <row r="16822" spans="1:4">
      <c r="A16822" s="95">
        <v>20209</v>
      </c>
      <c r="B16822" s="90" t="s">
        <v>23531</v>
      </c>
      <c r="C16822" s="89" t="s">
        <v>3973</v>
      </c>
      <c r="D16822" s="91" t="s">
        <v>2540</v>
      </c>
    </row>
    <row r="16823" spans="1:4">
      <c r="A16823" s="95">
        <v>20211</v>
      </c>
      <c r="B16823" s="90" t="s">
        <v>23532</v>
      </c>
      <c r="C16823" s="89" t="s">
        <v>3973</v>
      </c>
      <c r="D16823" s="91" t="s">
        <v>1385</v>
      </c>
    </row>
    <row r="16824" spans="1:4">
      <c r="A16824" s="95">
        <v>20212</v>
      </c>
      <c r="B16824" s="90" t="s">
        <v>23533</v>
      </c>
      <c r="C16824" s="89" t="s">
        <v>3973</v>
      </c>
      <c r="D16824" s="91" t="s">
        <v>1309</v>
      </c>
    </row>
    <row r="16825" spans="1:4">
      <c r="A16825" s="95">
        <v>20213</v>
      </c>
      <c r="B16825" s="90" t="s">
        <v>23534</v>
      </c>
      <c r="C16825" s="89" t="s">
        <v>3973</v>
      </c>
      <c r="D16825" s="91" t="s">
        <v>2545</v>
      </c>
    </row>
    <row r="16826" spans="1:4">
      <c r="A16826" s="95">
        <v>20214</v>
      </c>
      <c r="B16826" s="90" t="s">
        <v>23535</v>
      </c>
      <c r="C16826" s="89" t="s">
        <v>3635</v>
      </c>
      <c r="D16826" s="91" t="s">
        <v>23536</v>
      </c>
    </row>
    <row r="16827" spans="1:4">
      <c r="A16827" s="95">
        <v>20219</v>
      </c>
      <c r="B16827" s="90" t="s">
        <v>23537</v>
      </c>
      <c r="C16827" s="89" t="s">
        <v>3635</v>
      </c>
      <c r="D16827" s="92" t="s">
        <v>1158</v>
      </c>
    </row>
    <row r="16828" spans="1:4">
      <c r="A16828" s="95">
        <v>20231</v>
      </c>
      <c r="B16828" s="90" t="s">
        <v>23538</v>
      </c>
      <c r="C16828" s="89" t="s">
        <v>3973</v>
      </c>
      <c r="D16828" s="91" t="s">
        <v>1736</v>
      </c>
    </row>
    <row r="16829" spans="1:4">
      <c r="B16829" s="90" t="s">
        <v>23539</v>
      </c>
    </row>
    <row r="16830" spans="1:4">
      <c r="A16830" s="95">
        <v>20232</v>
      </c>
      <c r="B16830" s="90" t="s">
        <v>23540</v>
      </c>
      <c r="C16830" s="89" t="s">
        <v>3973</v>
      </c>
      <c r="D16830" s="91" t="s">
        <v>6726</v>
      </c>
    </row>
    <row r="16831" spans="1:4">
      <c r="B16831" s="90" t="s">
        <v>23541</v>
      </c>
    </row>
    <row r="16832" spans="1:4">
      <c r="A16832" s="95">
        <v>20234</v>
      </c>
      <c r="B16832" s="90" t="s">
        <v>23542</v>
      </c>
      <c r="C16832" s="89" t="s">
        <v>3635</v>
      </c>
      <c r="D16832" s="91" t="s">
        <v>23543</v>
      </c>
    </row>
    <row r="16833" spans="1:4">
      <c r="A16833" s="95">
        <v>20235</v>
      </c>
      <c r="B16833" s="90" t="s">
        <v>23544</v>
      </c>
      <c r="C16833" s="89" t="s">
        <v>3635</v>
      </c>
      <c r="D16833" s="91" t="s">
        <v>3415</v>
      </c>
    </row>
    <row r="16834" spans="1:4">
      <c r="A16834" s="95">
        <v>20236</v>
      </c>
      <c r="B16834" s="90" t="s">
        <v>23545</v>
      </c>
      <c r="C16834" s="89" t="s">
        <v>3635</v>
      </c>
      <c r="D16834" s="91" t="s">
        <v>7686</v>
      </c>
    </row>
    <row r="16835" spans="1:4">
      <c r="B16835" s="90" t="s">
        <v>23546</v>
      </c>
    </row>
    <row r="16836" spans="1:4">
      <c r="A16836" s="95">
        <v>20247</v>
      </c>
      <c r="B16836" s="90" t="s">
        <v>23547</v>
      </c>
      <c r="C16836" s="89" t="s">
        <v>3751</v>
      </c>
      <c r="D16836" s="91" t="s">
        <v>2675</v>
      </c>
    </row>
    <row r="16837" spans="1:4">
      <c r="A16837" s="95">
        <v>20249</v>
      </c>
      <c r="B16837" s="90" t="s">
        <v>23548</v>
      </c>
      <c r="C16837" s="89" t="s">
        <v>3973</v>
      </c>
      <c r="D16837" s="91" t="s">
        <v>3211</v>
      </c>
    </row>
    <row r="16838" spans="1:4">
      <c r="A16838" s="95">
        <v>20250</v>
      </c>
      <c r="B16838" s="90" t="s">
        <v>23549</v>
      </c>
      <c r="C16838" s="89" t="s">
        <v>3751</v>
      </c>
      <c r="D16838" s="91" t="s">
        <v>3427</v>
      </c>
    </row>
    <row r="16839" spans="1:4">
      <c r="A16839" s="95">
        <v>20253</v>
      </c>
      <c r="B16839" s="90" t="s">
        <v>23550</v>
      </c>
      <c r="C16839" s="89" t="s">
        <v>3635</v>
      </c>
      <c r="D16839" s="91" t="s">
        <v>23551</v>
      </c>
    </row>
    <row r="16840" spans="1:4">
      <c r="D16840" s="89" t="s">
        <v>3701</v>
      </c>
    </row>
    <row r="16841" spans="1:4">
      <c r="B16841" s="87" t="s">
        <v>23552</v>
      </c>
    </row>
    <row r="16843" spans="1:4">
      <c r="B16843" s="87" t="s">
        <v>3609</v>
      </c>
      <c r="C16843" s="88" t="s">
        <v>3610</v>
      </c>
    </row>
    <row r="16844" spans="1:4">
      <c r="D16844" s="88" t="s">
        <v>3611</v>
      </c>
    </row>
    <row r="16845" spans="1:4">
      <c r="A16845" s="88" t="s">
        <v>3612</v>
      </c>
      <c r="B16845" s="87" t="s">
        <v>3613</v>
      </c>
      <c r="C16845" s="88" t="s">
        <v>3614</v>
      </c>
    </row>
    <row r="16846" spans="1:4">
      <c r="A16846" s="95">
        <v>20254</v>
      </c>
      <c r="B16846" s="90" t="s">
        <v>23553</v>
      </c>
      <c r="C16846" s="89" t="s">
        <v>3635</v>
      </c>
      <c r="D16846" s="91" t="s">
        <v>2679</v>
      </c>
    </row>
    <row r="16847" spans="1:4">
      <c r="A16847" s="95">
        <v>20255</v>
      </c>
      <c r="B16847" s="90" t="s">
        <v>23554</v>
      </c>
      <c r="C16847" s="89" t="s">
        <v>3635</v>
      </c>
      <c r="D16847" s="91" t="s">
        <v>2093</v>
      </c>
    </row>
    <row r="16848" spans="1:4">
      <c r="A16848" s="95">
        <v>20256</v>
      </c>
      <c r="B16848" s="90" t="s">
        <v>23555</v>
      </c>
      <c r="C16848" s="89" t="s">
        <v>3635</v>
      </c>
      <c r="D16848" s="89" t="s">
        <v>114</v>
      </c>
    </row>
    <row r="16849" spans="1:4">
      <c r="A16849" s="95">
        <v>20259</v>
      </c>
      <c r="B16849" s="90" t="s">
        <v>23556</v>
      </c>
      <c r="C16849" s="89" t="s">
        <v>3973</v>
      </c>
      <c r="D16849" s="91" t="s">
        <v>1454</v>
      </c>
    </row>
    <row r="16850" spans="1:4">
      <c r="A16850" s="95">
        <v>20260</v>
      </c>
      <c r="B16850" s="90" t="s">
        <v>23557</v>
      </c>
      <c r="C16850" s="89" t="s">
        <v>3635</v>
      </c>
      <c r="D16850" s="91" t="s">
        <v>1569</v>
      </c>
    </row>
    <row r="16851" spans="1:4">
      <c r="A16851" s="95">
        <v>20262</v>
      </c>
      <c r="B16851" s="90" t="s">
        <v>23558</v>
      </c>
      <c r="C16851" s="89" t="s">
        <v>3635</v>
      </c>
      <c r="D16851" s="91" t="s">
        <v>7498</v>
      </c>
    </row>
    <row r="16852" spans="1:4">
      <c r="A16852" s="95">
        <v>20269</v>
      </c>
      <c r="B16852" s="90" t="s">
        <v>23559</v>
      </c>
      <c r="C16852" s="89" t="s">
        <v>3635</v>
      </c>
      <c r="D16852" s="91" t="s">
        <v>2098</v>
      </c>
    </row>
    <row r="16853" spans="1:4">
      <c r="A16853" s="95">
        <v>20270</v>
      </c>
      <c r="B16853" s="90" t="s">
        <v>23560</v>
      </c>
      <c r="C16853" s="89" t="s">
        <v>3635</v>
      </c>
      <c r="D16853" s="91" t="s">
        <v>23561</v>
      </c>
    </row>
    <row r="16854" spans="1:4">
      <c r="A16854" s="95">
        <v>20271</v>
      </c>
      <c r="B16854" s="90" t="s">
        <v>23562</v>
      </c>
      <c r="C16854" s="89" t="s">
        <v>3635</v>
      </c>
      <c r="D16854" s="91" t="s">
        <v>23563</v>
      </c>
    </row>
    <row r="16855" spans="1:4">
      <c r="A16855" s="95">
        <v>20322</v>
      </c>
      <c r="B16855" s="90" t="s">
        <v>23564</v>
      </c>
      <c r="C16855" s="89" t="s">
        <v>3635</v>
      </c>
      <c r="D16855" s="91" t="s">
        <v>23565</v>
      </c>
    </row>
    <row r="16856" spans="1:4">
      <c r="B16856" s="90" t="s">
        <v>21494</v>
      </c>
    </row>
    <row r="16857" spans="1:4">
      <c r="A16857" s="95">
        <v>20326</v>
      </c>
      <c r="B16857" s="90" t="s">
        <v>23566</v>
      </c>
      <c r="C16857" s="89" t="s">
        <v>3635</v>
      </c>
      <c r="D16857" s="91" t="s">
        <v>2168</v>
      </c>
    </row>
    <row r="16858" spans="1:4">
      <c r="A16858" s="95">
        <v>20327</v>
      </c>
      <c r="B16858" s="90" t="s">
        <v>23567</v>
      </c>
      <c r="C16858" s="89" t="s">
        <v>3635</v>
      </c>
      <c r="D16858" s="91" t="s">
        <v>744</v>
      </c>
    </row>
    <row r="16859" spans="1:4">
      <c r="A16859" s="95">
        <v>20962</v>
      </c>
      <c r="B16859" s="90" t="s">
        <v>23568</v>
      </c>
      <c r="C16859" s="89" t="s">
        <v>3635</v>
      </c>
      <c r="D16859" s="91" t="s">
        <v>16790</v>
      </c>
    </row>
    <row r="16860" spans="1:4">
      <c r="B16860" s="90" t="s">
        <v>22199</v>
      </c>
    </row>
    <row r="16861" spans="1:4">
      <c r="B16861" s="90" t="s">
        <v>22200</v>
      </c>
    </row>
    <row r="16862" spans="1:4">
      <c r="A16862" s="95">
        <v>20963</v>
      </c>
      <c r="B16862" s="90" t="s">
        <v>23569</v>
      </c>
      <c r="C16862" s="89" t="s">
        <v>3635</v>
      </c>
      <c r="D16862" s="91" t="s">
        <v>23570</v>
      </c>
    </row>
    <row r="16863" spans="1:4">
      <c r="B16863" s="90" t="s">
        <v>22199</v>
      </c>
    </row>
    <row r="16864" spans="1:4">
      <c r="B16864" s="90" t="s">
        <v>22200</v>
      </c>
    </row>
    <row r="16865" spans="1:4">
      <c r="A16865" s="95">
        <v>20964</v>
      </c>
      <c r="B16865" s="90" t="s">
        <v>23571</v>
      </c>
      <c r="C16865" s="89" t="s">
        <v>3635</v>
      </c>
      <c r="D16865" s="91" t="s">
        <v>16347</v>
      </c>
    </row>
    <row r="16866" spans="1:4">
      <c r="A16866" s="95">
        <v>20965</v>
      </c>
      <c r="B16866" s="90" t="s">
        <v>23572</v>
      </c>
      <c r="C16866" s="89" t="s">
        <v>3635</v>
      </c>
      <c r="D16866" s="91" t="s">
        <v>23573</v>
      </c>
    </row>
    <row r="16867" spans="1:4">
      <c r="B16867" s="90" t="s">
        <v>22360</v>
      </c>
    </row>
    <row r="16868" spans="1:4">
      <c r="A16868" s="95">
        <v>20966</v>
      </c>
      <c r="B16868" s="90" t="s">
        <v>23574</v>
      </c>
      <c r="C16868" s="89" t="s">
        <v>3635</v>
      </c>
      <c r="D16868" s="91" t="s">
        <v>2245</v>
      </c>
    </row>
    <row r="16869" spans="1:4">
      <c r="B16869" s="90" t="s">
        <v>22360</v>
      </c>
    </row>
    <row r="16870" spans="1:4">
      <c r="A16870" s="95">
        <v>20967</v>
      </c>
      <c r="B16870" s="90" t="s">
        <v>23575</v>
      </c>
      <c r="C16870" s="89" t="s">
        <v>3635</v>
      </c>
      <c r="D16870" s="91" t="s">
        <v>22365</v>
      </c>
    </row>
    <row r="16871" spans="1:4">
      <c r="B16871" s="90" t="s">
        <v>22360</v>
      </c>
    </row>
    <row r="16872" spans="1:4">
      <c r="A16872" s="95">
        <v>20968</v>
      </c>
      <c r="B16872" s="90" t="s">
        <v>23576</v>
      </c>
      <c r="C16872" s="89" t="s">
        <v>3635</v>
      </c>
      <c r="D16872" s="91" t="s">
        <v>5383</v>
      </c>
    </row>
    <row r="16873" spans="1:4">
      <c r="B16873" s="90" t="s">
        <v>22360</v>
      </c>
    </row>
    <row r="16874" spans="1:4">
      <c r="A16874" s="95">
        <v>20971</v>
      </c>
      <c r="B16874" s="90" t="s">
        <v>23577</v>
      </c>
      <c r="C16874" s="89" t="s">
        <v>3635</v>
      </c>
      <c r="D16874" s="91" t="s">
        <v>3429</v>
      </c>
    </row>
    <row r="16875" spans="1:4">
      <c r="B16875" s="90" t="s">
        <v>22360</v>
      </c>
    </row>
    <row r="16876" spans="1:4">
      <c r="A16876" s="95">
        <v>20972</v>
      </c>
      <c r="B16876" s="90" t="s">
        <v>23578</v>
      </c>
      <c r="C16876" s="89" t="s">
        <v>3635</v>
      </c>
      <c r="D16876" s="91" t="s">
        <v>3866</v>
      </c>
    </row>
    <row r="16877" spans="1:4">
      <c r="B16877" s="90" t="s">
        <v>23579</v>
      </c>
    </row>
    <row r="16878" spans="1:4">
      <c r="A16878" s="95">
        <v>20973</v>
      </c>
      <c r="B16878" s="90" t="s">
        <v>23580</v>
      </c>
      <c r="C16878" s="89" t="s">
        <v>3635</v>
      </c>
      <c r="D16878" s="91" t="s">
        <v>238</v>
      </c>
    </row>
    <row r="16879" spans="1:4">
      <c r="B16879" s="90" t="s">
        <v>23581</v>
      </c>
    </row>
    <row r="16880" spans="1:4">
      <c r="A16880" s="95">
        <v>20974</v>
      </c>
      <c r="B16880" s="90" t="s">
        <v>23582</v>
      </c>
      <c r="C16880" s="89" t="s">
        <v>3635</v>
      </c>
      <c r="D16880" s="91" t="s">
        <v>3863</v>
      </c>
    </row>
    <row r="16881" spans="1:4">
      <c r="B16881" s="90" t="s">
        <v>23581</v>
      </c>
    </row>
    <row r="16882" spans="1:4">
      <c r="A16882" s="95">
        <v>20975</v>
      </c>
      <c r="B16882" s="90" t="s">
        <v>23583</v>
      </c>
      <c r="C16882" s="89" t="s">
        <v>3635</v>
      </c>
      <c r="D16882" s="91" t="s">
        <v>3034</v>
      </c>
    </row>
    <row r="16883" spans="1:4">
      <c r="A16883" s="95">
        <v>20976</v>
      </c>
      <c r="B16883" s="90" t="s">
        <v>23584</v>
      </c>
      <c r="C16883" s="89" t="s">
        <v>3635</v>
      </c>
      <c r="D16883" s="91" t="s">
        <v>2835</v>
      </c>
    </row>
    <row r="16884" spans="1:4">
      <c r="A16884" s="95">
        <v>20977</v>
      </c>
      <c r="B16884" s="90" t="s">
        <v>23585</v>
      </c>
      <c r="C16884" s="89" t="s">
        <v>3635</v>
      </c>
      <c r="D16884" s="91" t="s">
        <v>2585</v>
      </c>
    </row>
    <row r="16885" spans="1:4">
      <c r="A16885" s="95">
        <v>20980</v>
      </c>
      <c r="B16885" s="90" t="s">
        <v>23586</v>
      </c>
      <c r="C16885" s="89" t="s">
        <v>3973</v>
      </c>
      <c r="D16885" s="91" t="s">
        <v>1429</v>
      </c>
    </row>
    <row r="16886" spans="1:4">
      <c r="A16886" s="95">
        <v>20984</v>
      </c>
      <c r="B16886" s="90" t="s">
        <v>23587</v>
      </c>
      <c r="C16886" s="89" t="s">
        <v>3973</v>
      </c>
      <c r="D16886" s="93" t="s">
        <v>23588</v>
      </c>
    </row>
    <row r="16887" spans="1:4">
      <c r="D16887" s="89" t="s">
        <v>3701</v>
      </c>
    </row>
    <row r="16888" spans="1:4">
      <c r="B16888" s="87" t="s">
        <v>23589</v>
      </c>
    </row>
    <row r="16890" spans="1:4">
      <c r="B16890" s="87" t="s">
        <v>3609</v>
      </c>
      <c r="C16890" s="88" t="s">
        <v>3610</v>
      </c>
    </row>
    <row r="16891" spans="1:4">
      <c r="D16891" s="88" t="s">
        <v>3611</v>
      </c>
    </row>
    <row r="16892" spans="1:4">
      <c r="A16892" s="88" t="s">
        <v>3612</v>
      </c>
      <c r="B16892" s="87" t="s">
        <v>3613</v>
      </c>
      <c r="C16892" s="88" t="s">
        <v>3614</v>
      </c>
    </row>
    <row r="16893" spans="1:4">
      <c r="A16893" s="95">
        <v>20989</v>
      </c>
      <c r="B16893" s="90" t="s">
        <v>23590</v>
      </c>
      <c r="C16893" s="89" t="s">
        <v>3973</v>
      </c>
      <c r="D16893" s="91" t="s">
        <v>23591</v>
      </c>
    </row>
    <row r="16894" spans="1:4">
      <c r="A16894" s="95">
        <v>20994</v>
      </c>
      <c r="B16894" s="90" t="s">
        <v>23592</v>
      </c>
      <c r="C16894" s="89" t="s">
        <v>3973</v>
      </c>
      <c r="D16894" s="91" t="s">
        <v>23593</v>
      </c>
    </row>
    <row r="16895" spans="1:4">
      <c r="A16895" s="95">
        <v>20995</v>
      </c>
      <c r="B16895" s="90" t="s">
        <v>23594</v>
      </c>
      <c r="C16895" s="89" t="s">
        <v>3973</v>
      </c>
      <c r="D16895" s="91" t="s">
        <v>23595</v>
      </c>
    </row>
    <row r="16896" spans="1:4">
      <c r="A16896" s="95">
        <v>20999</v>
      </c>
      <c r="B16896" s="90" t="s">
        <v>23596</v>
      </c>
      <c r="C16896" s="89" t="s">
        <v>3973</v>
      </c>
      <c r="D16896" s="91" t="s">
        <v>1363</v>
      </c>
    </row>
    <row r="16897" spans="1:4">
      <c r="A16897" s="95">
        <v>21001</v>
      </c>
      <c r="B16897" s="90" t="s">
        <v>23597</v>
      </c>
      <c r="C16897" s="89" t="s">
        <v>3973</v>
      </c>
      <c r="D16897" s="91" t="s">
        <v>676</v>
      </c>
    </row>
    <row r="16898" spans="1:4">
      <c r="A16898" s="95">
        <v>21003</v>
      </c>
      <c r="B16898" s="90" t="s">
        <v>23598</v>
      </c>
      <c r="C16898" s="89" t="s">
        <v>3973</v>
      </c>
      <c r="D16898" s="91" t="s">
        <v>2666</v>
      </c>
    </row>
    <row r="16899" spans="1:4">
      <c r="A16899" s="95">
        <v>21006</v>
      </c>
      <c r="B16899" s="90" t="s">
        <v>23599</v>
      </c>
      <c r="C16899" s="89" t="s">
        <v>3973</v>
      </c>
      <c r="D16899" s="91" t="s">
        <v>23600</v>
      </c>
    </row>
    <row r="16900" spans="1:4">
      <c r="A16900" s="95">
        <v>21008</v>
      </c>
      <c r="B16900" s="90" t="s">
        <v>23601</v>
      </c>
      <c r="C16900" s="89" t="s">
        <v>3973</v>
      </c>
      <c r="D16900" s="91" t="s">
        <v>7089</v>
      </c>
    </row>
    <row r="16901" spans="1:4">
      <c r="A16901" s="95">
        <v>21009</v>
      </c>
      <c r="B16901" s="90" t="s">
        <v>23602</v>
      </c>
      <c r="C16901" s="89" t="s">
        <v>3973</v>
      </c>
      <c r="D16901" s="91" t="s">
        <v>3319</v>
      </c>
    </row>
    <row r="16902" spans="1:4">
      <c r="A16902" s="95">
        <v>21010</v>
      </c>
      <c r="B16902" s="90" t="s">
        <v>23603</v>
      </c>
      <c r="C16902" s="89" t="s">
        <v>3973</v>
      </c>
      <c r="D16902" s="91" t="s">
        <v>712</v>
      </c>
    </row>
    <row r="16903" spans="1:4">
      <c r="A16903" s="95">
        <v>21011</v>
      </c>
      <c r="B16903" s="90" t="s">
        <v>23604</v>
      </c>
      <c r="C16903" s="89" t="s">
        <v>3973</v>
      </c>
      <c r="D16903" s="91" t="s">
        <v>1006</v>
      </c>
    </row>
    <row r="16904" spans="1:4">
      <c r="A16904" s="95">
        <v>21012</v>
      </c>
      <c r="B16904" s="90" t="s">
        <v>23605</v>
      </c>
      <c r="C16904" s="89" t="s">
        <v>3973</v>
      </c>
      <c r="D16904" s="91" t="s">
        <v>2376</v>
      </c>
    </row>
    <row r="16905" spans="1:4">
      <c r="A16905" s="95">
        <v>21013</v>
      </c>
      <c r="B16905" s="90" t="s">
        <v>23606</v>
      </c>
      <c r="C16905" s="89" t="s">
        <v>3973</v>
      </c>
      <c r="D16905" s="91" t="s">
        <v>2187</v>
      </c>
    </row>
    <row r="16906" spans="1:4">
      <c r="A16906" s="95">
        <v>21014</v>
      </c>
      <c r="B16906" s="90" t="s">
        <v>23607</v>
      </c>
      <c r="C16906" s="89" t="s">
        <v>3973</v>
      </c>
      <c r="D16906" s="91" t="s">
        <v>2644</v>
      </c>
    </row>
    <row r="16907" spans="1:4">
      <c r="A16907" s="95">
        <v>21015</v>
      </c>
      <c r="B16907" s="90" t="s">
        <v>23608</v>
      </c>
      <c r="C16907" s="89" t="s">
        <v>3973</v>
      </c>
      <c r="D16907" s="91" t="s">
        <v>1152</v>
      </c>
    </row>
    <row r="16908" spans="1:4">
      <c r="A16908" s="95">
        <v>21016</v>
      </c>
      <c r="B16908" s="90" t="s">
        <v>23609</v>
      </c>
      <c r="C16908" s="89" t="s">
        <v>3973</v>
      </c>
      <c r="D16908" s="91" t="s">
        <v>7096</v>
      </c>
    </row>
    <row r="16909" spans="1:4">
      <c r="A16909" s="95">
        <v>21019</v>
      </c>
      <c r="B16909" s="90" t="s">
        <v>23610</v>
      </c>
      <c r="C16909" s="89" t="s">
        <v>3973</v>
      </c>
      <c r="D16909" s="91" t="s">
        <v>13267</v>
      </c>
    </row>
    <row r="16910" spans="1:4">
      <c r="A16910" s="95">
        <v>21021</v>
      </c>
      <c r="B16910" s="90" t="s">
        <v>23611</v>
      </c>
      <c r="C16910" s="89" t="s">
        <v>3973</v>
      </c>
      <c r="D16910" s="91" t="s">
        <v>2977</v>
      </c>
    </row>
    <row r="16911" spans="1:4">
      <c r="A16911" s="95">
        <v>21024</v>
      </c>
      <c r="B16911" s="90" t="s">
        <v>23612</v>
      </c>
      <c r="C16911" s="89" t="s">
        <v>3973</v>
      </c>
      <c r="D16911" s="91" t="s">
        <v>188</v>
      </c>
    </row>
    <row r="16912" spans="1:4">
      <c r="A16912" s="95">
        <v>21029</v>
      </c>
      <c r="B16912" s="90" t="s">
        <v>23613</v>
      </c>
      <c r="C16912" s="89" t="s">
        <v>3635</v>
      </c>
      <c r="D16912" s="91" t="s">
        <v>23614</v>
      </c>
    </row>
    <row r="16913" spans="1:4">
      <c r="B16913" s="90" t="s">
        <v>23615</v>
      </c>
    </row>
    <row r="16914" spans="1:4">
      <c r="A16914" s="95">
        <v>21030</v>
      </c>
      <c r="B16914" s="90" t="s">
        <v>23616</v>
      </c>
      <c r="C16914" s="89" t="s">
        <v>3635</v>
      </c>
      <c r="D16914" s="91" t="s">
        <v>23617</v>
      </c>
    </row>
    <row r="16915" spans="1:4">
      <c r="B16915" s="90" t="s">
        <v>23615</v>
      </c>
    </row>
    <row r="16916" spans="1:4">
      <c r="A16916" s="95">
        <v>21031</v>
      </c>
      <c r="B16916" s="90" t="s">
        <v>23618</v>
      </c>
      <c r="C16916" s="89" t="s">
        <v>3635</v>
      </c>
      <c r="D16916" s="91" t="s">
        <v>23619</v>
      </c>
    </row>
    <row r="16917" spans="1:4">
      <c r="B16917" s="90" t="s">
        <v>23615</v>
      </c>
    </row>
    <row r="16918" spans="1:4">
      <c r="A16918" s="95">
        <v>21032</v>
      </c>
      <c r="B16918" s="90" t="s">
        <v>23620</v>
      </c>
      <c r="C16918" s="89" t="s">
        <v>3635</v>
      </c>
      <c r="D16918" s="91" t="s">
        <v>23621</v>
      </c>
    </row>
    <row r="16919" spans="1:4">
      <c r="B16919" s="90" t="s">
        <v>23615</v>
      </c>
    </row>
    <row r="16920" spans="1:4">
      <c r="A16920" s="95">
        <v>21034</v>
      </c>
      <c r="B16920" s="90" t="s">
        <v>23622</v>
      </c>
      <c r="C16920" s="89" t="s">
        <v>3635</v>
      </c>
      <c r="D16920" s="91" t="s">
        <v>23623</v>
      </c>
    </row>
    <row r="16921" spans="1:4">
      <c r="B16921" s="90" t="s">
        <v>23615</v>
      </c>
    </row>
    <row r="16922" spans="1:4">
      <c r="A16922" s="95">
        <v>21036</v>
      </c>
      <c r="B16922" s="90" t="s">
        <v>23624</v>
      </c>
      <c r="C16922" s="89" t="s">
        <v>3635</v>
      </c>
      <c r="D16922" s="91" t="s">
        <v>23625</v>
      </c>
    </row>
    <row r="16923" spans="1:4">
      <c r="B16923" s="90" t="s">
        <v>23615</v>
      </c>
    </row>
    <row r="16924" spans="1:4">
      <c r="A16924" s="95">
        <v>21037</v>
      </c>
      <c r="B16924" s="90" t="s">
        <v>23626</v>
      </c>
      <c r="C16924" s="89" t="s">
        <v>3635</v>
      </c>
      <c r="D16924" s="91" t="s">
        <v>23627</v>
      </c>
    </row>
    <row r="16925" spans="1:4">
      <c r="B16925" s="90" t="s">
        <v>23615</v>
      </c>
    </row>
    <row r="16926" spans="1:4">
      <c r="A16926" s="95">
        <v>21040</v>
      </c>
      <c r="B16926" s="90" t="s">
        <v>23628</v>
      </c>
      <c r="C16926" s="89" t="s">
        <v>3635</v>
      </c>
      <c r="D16926" s="91" t="s">
        <v>5686</v>
      </c>
    </row>
    <row r="16927" spans="1:4">
      <c r="A16927" s="95">
        <v>21041</v>
      </c>
      <c r="B16927" s="90" t="s">
        <v>23629</v>
      </c>
      <c r="C16927" s="89" t="s">
        <v>3635</v>
      </c>
      <c r="D16927" s="91" t="s">
        <v>1917</v>
      </c>
    </row>
    <row r="16928" spans="1:4">
      <c r="A16928" s="95">
        <v>21042</v>
      </c>
      <c r="B16928" s="90" t="s">
        <v>23630</v>
      </c>
      <c r="C16928" s="89" t="s">
        <v>3635</v>
      </c>
      <c r="D16928" s="91" t="s">
        <v>1802</v>
      </c>
    </row>
    <row r="16929" spans="1:4">
      <c r="A16929" s="95">
        <v>21043</v>
      </c>
      <c r="B16929" s="90" t="s">
        <v>23631</v>
      </c>
      <c r="C16929" s="89" t="s">
        <v>3635</v>
      </c>
      <c r="D16929" s="91" t="s">
        <v>2443</v>
      </c>
    </row>
    <row r="16930" spans="1:4">
      <c r="B16930" s="90" t="s">
        <v>23632</v>
      </c>
    </row>
    <row r="16931" spans="1:4">
      <c r="D16931" s="89" t="s">
        <v>3701</v>
      </c>
    </row>
    <row r="16932" spans="1:4">
      <c r="B16932" s="87" t="s">
        <v>23633</v>
      </c>
    </row>
    <row r="16934" spans="1:4">
      <c r="B16934" s="87" t="s">
        <v>3609</v>
      </c>
      <c r="C16934" s="88" t="s">
        <v>3610</v>
      </c>
    </row>
    <row r="16935" spans="1:4">
      <c r="D16935" s="88" t="s">
        <v>3611</v>
      </c>
    </row>
    <row r="16936" spans="1:4">
      <c r="A16936" s="88" t="s">
        <v>3612</v>
      </c>
      <c r="B16936" s="87" t="s">
        <v>3613</v>
      </c>
      <c r="C16936" s="88" t="s">
        <v>3614</v>
      </c>
    </row>
    <row r="16937" spans="1:4">
      <c r="A16937" s="95">
        <v>21044</v>
      </c>
      <c r="C16937" s="89" t="s">
        <v>3635</v>
      </c>
      <c r="D16937" s="91" t="s">
        <v>512</v>
      </c>
    </row>
    <row r="16938" spans="1:4">
      <c r="A16938" s="95">
        <v>21045</v>
      </c>
      <c r="B16938" s="90" t="s">
        <v>23634</v>
      </c>
      <c r="C16938" s="89" t="s">
        <v>3635</v>
      </c>
      <c r="D16938" s="91" t="s">
        <v>2925</v>
      </c>
    </row>
    <row r="16939" spans="1:4">
      <c r="A16939" s="95">
        <v>21047</v>
      </c>
      <c r="B16939" s="90" t="s">
        <v>23635</v>
      </c>
      <c r="C16939" s="89" t="s">
        <v>3635</v>
      </c>
      <c r="D16939" s="91" t="s">
        <v>2046</v>
      </c>
    </row>
    <row r="16940" spans="1:4">
      <c r="A16940" s="95">
        <v>21059</v>
      </c>
      <c r="B16940" s="90" t="s">
        <v>23636</v>
      </c>
      <c r="C16940" s="89" t="s">
        <v>3635</v>
      </c>
      <c r="D16940" s="91" t="s">
        <v>1830</v>
      </c>
    </row>
    <row r="16941" spans="1:4">
      <c r="A16941" s="95">
        <v>21060</v>
      </c>
      <c r="B16941" s="90" t="s">
        <v>23637</v>
      </c>
      <c r="C16941" s="89" t="s">
        <v>3635</v>
      </c>
      <c r="D16941" s="91" t="s">
        <v>1832</v>
      </c>
    </row>
    <row r="16942" spans="1:4">
      <c r="A16942" s="95">
        <v>21061</v>
      </c>
      <c r="B16942" s="90" t="s">
        <v>23638</v>
      </c>
      <c r="C16942" s="89" t="s">
        <v>3635</v>
      </c>
      <c r="D16942" s="91" t="s">
        <v>1833</v>
      </c>
    </row>
    <row r="16943" spans="1:4">
      <c r="A16943" s="95">
        <v>21062</v>
      </c>
      <c r="B16943" s="90" t="s">
        <v>23639</v>
      </c>
      <c r="C16943" s="89" t="s">
        <v>3635</v>
      </c>
      <c r="D16943" s="91" t="s">
        <v>1834</v>
      </c>
    </row>
    <row r="16944" spans="1:4">
      <c r="A16944" s="95">
        <v>21071</v>
      </c>
      <c r="B16944" s="90" t="s">
        <v>23640</v>
      </c>
      <c r="C16944" s="89" t="s">
        <v>3635</v>
      </c>
      <c r="D16944" s="91" t="s">
        <v>1945</v>
      </c>
    </row>
    <row r="16945" spans="1:4">
      <c r="A16945" s="95">
        <v>21079</v>
      </c>
      <c r="B16945" s="90" t="s">
        <v>23641</v>
      </c>
      <c r="C16945" s="89" t="s">
        <v>3635</v>
      </c>
      <c r="D16945" s="91" t="s">
        <v>1948</v>
      </c>
    </row>
    <row r="16946" spans="1:4">
      <c r="A16946" s="95">
        <v>21090</v>
      </c>
      <c r="B16946" s="90" t="s">
        <v>23642</v>
      </c>
      <c r="C16946" s="89" t="s">
        <v>3635</v>
      </c>
      <c r="D16946" s="91" t="s">
        <v>1941</v>
      </c>
    </row>
    <row r="16947" spans="1:4">
      <c r="A16947" s="95">
        <v>21092</v>
      </c>
      <c r="B16947" s="90" t="s">
        <v>23643</v>
      </c>
      <c r="C16947" s="89" t="s">
        <v>3635</v>
      </c>
      <c r="D16947" s="91" t="s">
        <v>742</v>
      </c>
    </row>
    <row r="16948" spans="1:4">
      <c r="A16948" s="95">
        <v>21100</v>
      </c>
      <c r="B16948" s="90" t="s">
        <v>23644</v>
      </c>
      <c r="C16948" s="89" t="s">
        <v>3635</v>
      </c>
      <c r="D16948" s="93" t="s">
        <v>23645</v>
      </c>
    </row>
    <row r="16949" spans="1:4">
      <c r="A16949" s="95">
        <v>21101</v>
      </c>
      <c r="B16949" s="90" t="s">
        <v>23646</v>
      </c>
      <c r="C16949" s="89" t="s">
        <v>3635</v>
      </c>
      <c r="D16949" s="91" t="s">
        <v>4267</v>
      </c>
    </row>
    <row r="16950" spans="1:4">
      <c r="A16950" s="95">
        <v>21102</v>
      </c>
      <c r="B16950" s="90" t="s">
        <v>23647</v>
      </c>
      <c r="C16950" s="89" t="s">
        <v>3635</v>
      </c>
      <c r="D16950" s="91" t="s">
        <v>3173</v>
      </c>
    </row>
    <row r="16951" spans="1:4">
      <c r="A16951" s="95">
        <v>21106</v>
      </c>
      <c r="B16951" s="90" t="s">
        <v>23648</v>
      </c>
      <c r="C16951" s="89" t="s">
        <v>3751</v>
      </c>
      <c r="D16951" s="91" t="s">
        <v>20657</v>
      </c>
    </row>
    <row r="16952" spans="1:4">
      <c r="A16952" s="95">
        <v>21107</v>
      </c>
      <c r="B16952" s="90" t="s">
        <v>23649</v>
      </c>
      <c r="C16952" s="89" t="s">
        <v>3617</v>
      </c>
      <c r="D16952" s="91" t="s">
        <v>23650</v>
      </c>
    </row>
    <row r="16953" spans="1:4">
      <c r="A16953" s="95">
        <v>21108</v>
      </c>
      <c r="B16953" s="90" t="s">
        <v>23651</v>
      </c>
      <c r="C16953" s="89" t="s">
        <v>3617</v>
      </c>
      <c r="D16953" s="91" t="s">
        <v>3369</v>
      </c>
    </row>
    <row r="16954" spans="1:4">
      <c r="A16954" s="95">
        <v>21109</v>
      </c>
      <c r="B16954" s="90" t="s">
        <v>23652</v>
      </c>
      <c r="C16954" s="89" t="s">
        <v>3635</v>
      </c>
      <c r="D16954" s="91" t="s">
        <v>23653</v>
      </c>
    </row>
    <row r="16955" spans="1:4">
      <c r="B16955" s="90" t="s">
        <v>23654</v>
      </c>
    </row>
    <row r="16956" spans="1:4">
      <c r="A16956" s="95">
        <v>21112</v>
      </c>
      <c r="B16956" s="90" t="s">
        <v>23655</v>
      </c>
      <c r="C16956" s="89" t="s">
        <v>3635</v>
      </c>
      <c r="D16956" s="91" t="s">
        <v>23656</v>
      </c>
    </row>
    <row r="16957" spans="1:4">
      <c r="A16957" s="95">
        <v>21114</v>
      </c>
      <c r="B16957" s="90" t="s">
        <v>23657</v>
      </c>
      <c r="C16957" s="89" t="s">
        <v>3635</v>
      </c>
      <c r="D16957" s="91" t="s">
        <v>281</v>
      </c>
    </row>
    <row r="16958" spans="1:4">
      <c r="A16958" s="95">
        <v>21116</v>
      </c>
      <c r="B16958" s="90" t="s">
        <v>23658</v>
      </c>
      <c r="C16958" s="89" t="s">
        <v>3635</v>
      </c>
      <c r="D16958" s="91" t="s">
        <v>23659</v>
      </c>
    </row>
    <row r="16959" spans="1:4">
      <c r="A16959" s="95">
        <v>21118</v>
      </c>
      <c r="B16959" s="90" t="s">
        <v>23660</v>
      </c>
      <c r="C16959" s="89" t="s">
        <v>3635</v>
      </c>
      <c r="D16959" s="91" t="s">
        <v>300</v>
      </c>
    </row>
    <row r="16960" spans="1:4">
      <c r="A16960" s="95">
        <v>21119</v>
      </c>
      <c r="B16960" s="90" t="s">
        <v>23661</v>
      </c>
      <c r="C16960" s="89" t="s">
        <v>3635</v>
      </c>
      <c r="D16960" s="91" t="s">
        <v>295</v>
      </c>
    </row>
    <row r="16961" spans="1:4">
      <c r="A16961" s="95">
        <v>21120</v>
      </c>
      <c r="B16961" s="90" t="s">
        <v>23662</v>
      </c>
      <c r="C16961" s="89" t="s">
        <v>3635</v>
      </c>
      <c r="D16961" s="91" t="s">
        <v>799</v>
      </c>
    </row>
    <row r="16962" spans="1:4">
      <c r="A16962" s="95">
        <v>21121</v>
      </c>
      <c r="B16962" s="90" t="s">
        <v>23663</v>
      </c>
      <c r="C16962" s="89" t="s">
        <v>3635</v>
      </c>
      <c r="D16962" s="91" t="s">
        <v>380</v>
      </c>
    </row>
    <row r="16963" spans="1:4">
      <c r="A16963" s="95">
        <v>21123</v>
      </c>
      <c r="B16963" s="90" t="s">
        <v>23664</v>
      </c>
      <c r="C16963" s="89" t="s">
        <v>3973</v>
      </c>
      <c r="D16963" s="91" t="s">
        <v>249</v>
      </c>
    </row>
    <row r="16964" spans="1:4">
      <c r="A16964" s="95">
        <v>21124</v>
      </c>
      <c r="B16964" s="90" t="s">
        <v>23665</v>
      </c>
      <c r="C16964" s="89" t="s">
        <v>3973</v>
      </c>
      <c r="D16964" s="91" t="s">
        <v>79</v>
      </c>
    </row>
    <row r="16965" spans="1:4">
      <c r="A16965" s="95">
        <v>21125</v>
      </c>
      <c r="B16965" s="90" t="s">
        <v>23666</v>
      </c>
      <c r="C16965" s="89" t="s">
        <v>3973</v>
      </c>
      <c r="D16965" s="91" t="s">
        <v>2501</v>
      </c>
    </row>
    <row r="16966" spans="1:4">
      <c r="A16966" s="95">
        <v>21127</v>
      </c>
      <c r="B16966" s="90" t="s">
        <v>23667</v>
      </c>
      <c r="C16966" s="89" t="s">
        <v>3635</v>
      </c>
      <c r="D16966" s="91" t="s">
        <v>1547</v>
      </c>
    </row>
    <row r="16967" spans="1:4">
      <c r="A16967" s="95">
        <v>21128</v>
      </c>
      <c r="B16967" s="90" t="s">
        <v>23668</v>
      </c>
      <c r="C16967" s="89" t="s">
        <v>3973</v>
      </c>
      <c r="D16967" s="91" t="s">
        <v>2194</v>
      </c>
    </row>
    <row r="16968" spans="1:4">
      <c r="A16968" s="95">
        <v>21130</v>
      </c>
      <c r="B16968" s="90" t="s">
        <v>23669</v>
      </c>
      <c r="C16968" s="89" t="s">
        <v>3973</v>
      </c>
      <c r="D16968" s="91" t="s">
        <v>23670</v>
      </c>
    </row>
    <row r="16969" spans="1:4">
      <c r="B16969" s="90" t="s">
        <v>23671</v>
      </c>
    </row>
    <row r="16970" spans="1:4">
      <c r="A16970" s="95">
        <v>21135</v>
      </c>
      <c r="B16970" s="90" t="s">
        <v>23672</v>
      </c>
      <c r="C16970" s="89" t="s">
        <v>3973</v>
      </c>
      <c r="D16970" s="91" t="s">
        <v>9819</v>
      </c>
    </row>
    <row r="16971" spans="1:4">
      <c r="B16971" s="90" t="s">
        <v>23671</v>
      </c>
    </row>
    <row r="16972" spans="1:4">
      <c r="D16972" s="89" t="s">
        <v>3701</v>
      </c>
    </row>
    <row r="16973" spans="1:4">
      <c r="B16973" s="87" t="s">
        <v>23673</v>
      </c>
    </row>
    <row r="16975" spans="1:4">
      <c r="B16975" s="87" t="s">
        <v>3609</v>
      </c>
      <c r="C16975" s="88" t="s">
        <v>3610</v>
      </c>
    </row>
    <row r="16976" spans="1:4">
      <c r="D16976" s="88" t="s">
        <v>3611</v>
      </c>
    </row>
    <row r="16977" spans="1:4">
      <c r="A16977" s="88" t="s">
        <v>3612</v>
      </c>
      <c r="B16977" s="87" t="s">
        <v>3613</v>
      </c>
      <c r="C16977" s="88" t="s">
        <v>3614</v>
      </c>
    </row>
    <row r="16978" spans="1:4">
      <c r="A16978" s="95">
        <v>21136</v>
      </c>
      <c r="B16978" s="90" t="s">
        <v>23674</v>
      </c>
      <c r="C16978" s="89" t="s">
        <v>3973</v>
      </c>
      <c r="D16978" s="91" t="s">
        <v>825</v>
      </c>
    </row>
    <row r="16979" spans="1:4">
      <c r="A16979" s="95">
        <v>21137</v>
      </c>
      <c r="B16979" s="90" t="s">
        <v>23675</v>
      </c>
      <c r="C16979" s="89" t="s">
        <v>3973</v>
      </c>
      <c r="D16979" s="91" t="s">
        <v>1689</v>
      </c>
    </row>
    <row r="16980" spans="1:4">
      <c r="A16980" s="95">
        <v>21138</v>
      </c>
      <c r="B16980" s="90" t="s">
        <v>23676</v>
      </c>
      <c r="C16980" s="89" t="s">
        <v>3973</v>
      </c>
      <c r="D16980" s="91" t="s">
        <v>3013</v>
      </c>
    </row>
    <row r="16981" spans="1:4">
      <c r="A16981" s="95">
        <v>21141</v>
      </c>
      <c r="B16981" s="90" t="s">
        <v>22374</v>
      </c>
      <c r="C16981" s="89" t="s">
        <v>3617</v>
      </c>
      <c r="D16981" s="91" t="s">
        <v>5739</v>
      </c>
    </row>
    <row r="16982" spans="1:4">
      <c r="B16982" s="90" t="s">
        <v>22373</v>
      </c>
    </row>
    <row r="16983" spans="1:4">
      <c r="A16983" s="95">
        <v>21142</v>
      </c>
      <c r="B16983" s="90" t="s">
        <v>23677</v>
      </c>
      <c r="C16983" s="89" t="s">
        <v>3635</v>
      </c>
      <c r="D16983" s="91" t="s">
        <v>2852</v>
      </c>
    </row>
    <row r="16984" spans="1:4">
      <c r="A16984" s="95">
        <v>21147</v>
      </c>
      <c r="B16984" s="90" t="s">
        <v>23678</v>
      </c>
      <c r="C16984" s="89" t="s">
        <v>3973</v>
      </c>
      <c r="D16984" s="91" t="s">
        <v>23679</v>
      </c>
    </row>
    <row r="16985" spans="1:4">
      <c r="A16985" s="95">
        <v>21148</v>
      </c>
      <c r="B16985" s="90" t="s">
        <v>23680</v>
      </c>
      <c r="C16985" s="89" t="s">
        <v>3973</v>
      </c>
      <c r="D16985" s="91" t="s">
        <v>23681</v>
      </c>
    </row>
    <row r="16986" spans="1:4">
      <c r="A16986" s="95">
        <v>21150</v>
      </c>
      <c r="B16986" s="90" t="s">
        <v>23682</v>
      </c>
      <c r="C16986" s="89" t="s">
        <v>3973</v>
      </c>
      <c r="D16986" s="91" t="s">
        <v>3481</v>
      </c>
    </row>
    <row r="16987" spans="1:4">
      <c r="A16987" s="95">
        <v>21151</v>
      </c>
      <c r="B16987" s="90" t="s">
        <v>23683</v>
      </c>
      <c r="C16987" s="89" t="s">
        <v>3973</v>
      </c>
      <c r="D16987" s="91" t="s">
        <v>23684</v>
      </c>
    </row>
    <row r="16988" spans="1:4">
      <c r="A16988" s="95">
        <v>25002</v>
      </c>
      <c r="B16988" s="90" t="s">
        <v>23685</v>
      </c>
      <c r="C16988" s="89" t="s">
        <v>3751</v>
      </c>
      <c r="D16988" s="91" t="s">
        <v>2622</v>
      </c>
    </row>
    <row r="16989" spans="1:4">
      <c r="A16989" s="95">
        <v>25003</v>
      </c>
      <c r="B16989" s="90" t="s">
        <v>23686</v>
      </c>
      <c r="C16989" s="89" t="s">
        <v>3751</v>
      </c>
      <c r="D16989" s="91" t="s">
        <v>2574</v>
      </c>
    </row>
    <row r="16990" spans="1:4">
      <c r="A16990" s="95">
        <v>25004</v>
      </c>
      <c r="B16990" s="90" t="s">
        <v>23687</v>
      </c>
      <c r="C16990" s="89" t="s">
        <v>3751</v>
      </c>
      <c r="D16990" s="91" t="s">
        <v>2474</v>
      </c>
    </row>
    <row r="16991" spans="1:4">
      <c r="A16991" s="95">
        <v>25005</v>
      </c>
      <c r="B16991" s="90" t="s">
        <v>23688</v>
      </c>
      <c r="C16991" s="89" t="s">
        <v>3751</v>
      </c>
      <c r="D16991" s="91" t="s">
        <v>4331</v>
      </c>
    </row>
    <row r="16992" spans="1:4">
      <c r="A16992" s="95">
        <v>25007</v>
      </c>
      <c r="B16992" s="90" t="s">
        <v>23689</v>
      </c>
      <c r="C16992" s="89" t="s">
        <v>3617</v>
      </c>
      <c r="D16992" s="91" t="s">
        <v>15285</v>
      </c>
    </row>
    <row r="16993" spans="1:4">
      <c r="A16993" s="95">
        <v>25013</v>
      </c>
      <c r="B16993" s="90" t="s">
        <v>23690</v>
      </c>
      <c r="C16993" s="89" t="s">
        <v>3635</v>
      </c>
      <c r="D16993" s="93" t="s">
        <v>23691</v>
      </c>
    </row>
    <row r="16994" spans="1:4">
      <c r="A16994" s="95">
        <v>25014</v>
      </c>
      <c r="B16994" s="90" t="s">
        <v>23692</v>
      </c>
      <c r="C16994" s="89" t="s">
        <v>3635</v>
      </c>
      <c r="D16994" s="93" t="s">
        <v>23693</v>
      </c>
    </row>
    <row r="16995" spans="1:4">
      <c r="A16995" s="95">
        <v>25019</v>
      </c>
      <c r="B16995" s="90" t="s">
        <v>23694</v>
      </c>
      <c r="C16995" s="89" t="s">
        <v>3635</v>
      </c>
      <c r="D16995" s="93" t="s">
        <v>23695</v>
      </c>
    </row>
    <row r="16996" spans="1:4">
      <c r="A16996" s="95">
        <v>25020</v>
      </c>
      <c r="B16996" s="90" t="s">
        <v>23696</v>
      </c>
      <c r="C16996" s="89" t="s">
        <v>3635</v>
      </c>
      <c r="D16996" s="93" t="s">
        <v>2105</v>
      </c>
    </row>
    <row r="16997" spans="1:4">
      <c r="B16997" s="90" t="s">
        <v>23697</v>
      </c>
    </row>
    <row r="16998" spans="1:4">
      <c r="A16998" s="95">
        <v>25067</v>
      </c>
      <c r="B16998" s="90" t="s">
        <v>23698</v>
      </c>
      <c r="C16998" s="89" t="s">
        <v>3635</v>
      </c>
      <c r="D16998" s="91" t="s">
        <v>1131</v>
      </c>
    </row>
    <row r="16999" spans="1:4">
      <c r="A16999" s="95">
        <v>25070</v>
      </c>
      <c r="B16999" s="90" t="s">
        <v>23699</v>
      </c>
      <c r="C16999" s="89" t="s">
        <v>3635</v>
      </c>
      <c r="D16999" s="91" t="s">
        <v>1780</v>
      </c>
    </row>
    <row r="17000" spans="1:4">
      <c r="A17000" s="95">
        <v>25071</v>
      </c>
      <c r="B17000" s="90" t="s">
        <v>23700</v>
      </c>
      <c r="C17000" s="89" t="s">
        <v>3635</v>
      </c>
      <c r="D17000" s="91" t="s">
        <v>382</v>
      </c>
    </row>
    <row r="17001" spans="1:4">
      <c r="A17001" s="95">
        <v>25398</v>
      </c>
      <c r="B17001" s="90" t="s">
        <v>23701</v>
      </c>
      <c r="C17001" s="89" t="s">
        <v>3635</v>
      </c>
      <c r="D17001" s="93" t="s">
        <v>15695</v>
      </c>
    </row>
    <row r="17002" spans="1:4">
      <c r="B17002" s="90" t="s">
        <v>23702</v>
      </c>
    </row>
    <row r="17003" spans="1:4">
      <c r="A17003" s="95">
        <v>25399</v>
      </c>
      <c r="B17003" s="90" t="s">
        <v>23703</v>
      </c>
      <c r="C17003" s="89" t="s">
        <v>3635</v>
      </c>
      <c r="D17003" s="93" t="s">
        <v>23704</v>
      </c>
    </row>
    <row r="17004" spans="1:4">
      <c r="B17004" s="90" t="s">
        <v>23705</v>
      </c>
    </row>
    <row r="17005" spans="1:4">
      <c r="A17005" s="95">
        <v>25400</v>
      </c>
      <c r="B17005" s="90" t="s">
        <v>23706</v>
      </c>
      <c r="C17005" s="89" t="s">
        <v>3635</v>
      </c>
      <c r="D17005" s="93" t="s">
        <v>15698</v>
      </c>
    </row>
    <row r="17006" spans="1:4">
      <c r="B17006" s="90" t="s">
        <v>23707</v>
      </c>
    </row>
    <row r="17007" spans="1:4">
      <c r="A17007" s="95">
        <v>25860</v>
      </c>
      <c r="B17007" s="90" t="s">
        <v>23708</v>
      </c>
      <c r="C17007" s="89" t="s">
        <v>3617</v>
      </c>
      <c r="D17007" s="91" t="s">
        <v>797</v>
      </c>
    </row>
    <row r="17008" spans="1:4">
      <c r="A17008" s="95">
        <v>25861</v>
      </c>
      <c r="B17008" s="90" t="s">
        <v>23709</v>
      </c>
      <c r="C17008" s="89" t="s">
        <v>3617</v>
      </c>
      <c r="D17008" s="91" t="s">
        <v>1450</v>
      </c>
    </row>
    <row r="17009" spans="1:4">
      <c r="A17009" s="95">
        <v>25862</v>
      </c>
      <c r="B17009" s="90" t="s">
        <v>23710</v>
      </c>
      <c r="C17009" s="89" t="s">
        <v>3617</v>
      </c>
      <c r="D17009" s="91" t="s">
        <v>2924</v>
      </c>
    </row>
    <row r="17010" spans="1:4">
      <c r="A17010" s="95">
        <v>25863</v>
      </c>
      <c r="B17010" s="90" t="s">
        <v>23711</v>
      </c>
      <c r="C17010" s="89" t="s">
        <v>3617</v>
      </c>
      <c r="D17010" s="91" t="s">
        <v>1516</v>
      </c>
    </row>
    <row r="17011" spans="1:4">
      <c r="A17011" s="95">
        <v>25864</v>
      </c>
      <c r="B17011" s="90" t="s">
        <v>23712</v>
      </c>
      <c r="C17011" s="89" t="s">
        <v>3617</v>
      </c>
      <c r="D17011" s="91" t="s">
        <v>2173</v>
      </c>
    </row>
    <row r="17012" spans="1:4">
      <c r="A17012" s="95">
        <v>25865</v>
      </c>
      <c r="B17012" s="90" t="s">
        <v>23713</v>
      </c>
      <c r="C17012" s="89" t="s">
        <v>3617</v>
      </c>
      <c r="D17012" s="91" t="s">
        <v>1985</v>
      </c>
    </row>
    <row r="17013" spans="1:4">
      <c r="A17013" s="95">
        <v>25866</v>
      </c>
      <c r="B17013" s="90" t="s">
        <v>23714</v>
      </c>
      <c r="C17013" s="89" t="s">
        <v>3617</v>
      </c>
      <c r="D17013" s="91" t="s">
        <v>3275</v>
      </c>
    </row>
    <row r="17014" spans="1:4">
      <c r="D17014" s="89" t="s">
        <v>3701</v>
      </c>
    </row>
    <row r="17015" spans="1:4">
      <c r="B17015" s="87" t="s">
        <v>23715</v>
      </c>
    </row>
    <row r="17017" spans="1:4">
      <c r="B17017" s="87" t="s">
        <v>3609</v>
      </c>
      <c r="C17017" s="88" t="s">
        <v>3610</v>
      </c>
    </row>
    <row r="17018" spans="1:4">
      <c r="D17018" s="88" t="s">
        <v>3611</v>
      </c>
    </row>
    <row r="17019" spans="1:4">
      <c r="A17019" s="88" t="s">
        <v>3612</v>
      </c>
      <c r="B17019" s="87" t="s">
        <v>3613</v>
      </c>
      <c r="C17019" s="88" t="s">
        <v>3614</v>
      </c>
    </row>
    <row r="17020" spans="1:4">
      <c r="A17020" s="95">
        <v>25867</v>
      </c>
      <c r="B17020" s="90" t="s">
        <v>23716</v>
      </c>
      <c r="C17020" s="89" t="s">
        <v>3617</v>
      </c>
      <c r="D17020" s="91" t="s">
        <v>23717</v>
      </c>
    </row>
    <row r="17021" spans="1:4">
      <c r="A17021" s="95">
        <v>25868</v>
      </c>
      <c r="B17021" s="90" t="s">
        <v>23718</v>
      </c>
      <c r="C17021" s="89" t="s">
        <v>3617</v>
      </c>
      <c r="D17021" s="91" t="s">
        <v>2743</v>
      </c>
    </row>
    <row r="17022" spans="1:4">
      <c r="A17022" s="95">
        <v>25869</v>
      </c>
      <c r="B17022" s="90" t="s">
        <v>23719</v>
      </c>
      <c r="C17022" s="89" t="s">
        <v>3617</v>
      </c>
      <c r="D17022" s="91" t="s">
        <v>18653</v>
      </c>
    </row>
    <row r="17023" spans="1:4">
      <c r="A17023" s="95">
        <v>25870</v>
      </c>
      <c r="B17023" s="90" t="s">
        <v>23720</v>
      </c>
      <c r="C17023" s="89" t="s">
        <v>3617</v>
      </c>
      <c r="D17023" s="91" t="s">
        <v>3590</v>
      </c>
    </row>
    <row r="17024" spans="1:4">
      <c r="A17024" s="95">
        <v>25871</v>
      </c>
      <c r="B17024" s="90" t="s">
        <v>23721</v>
      </c>
      <c r="C17024" s="89" t="s">
        <v>3617</v>
      </c>
      <c r="D17024" s="91" t="s">
        <v>2583</v>
      </c>
    </row>
    <row r="17025" spans="1:4">
      <c r="A17025" s="95">
        <v>25872</v>
      </c>
      <c r="B17025" s="90" t="s">
        <v>23722</v>
      </c>
      <c r="C17025" s="89" t="s">
        <v>3617</v>
      </c>
      <c r="D17025" s="91" t="s">
        <v>23723</v>
      </c>
    </row>
    <row r="17026" spans="1:4">
      <c r="A17026" s="95">
        <v>25873</v>
      </c>
      <c r="B17026" s="90" t="s">
        <v>23724</v>
      </c>
      <c r="C17026" s="89" t="s">
        <v>3617</v>
      </c>
      <c r="D17026" s="91" t="s">
        <v>3352</v>
      </c>
    </row>
    <row r="17027" spans="1:4">
      <c r="A17027" s="95">
        <v>25874</v>
      </c>
      <c r="B17027" s="90" t="s">
        <v>23725</v>
      </c>
      <c r="C17027" s="89" t="s">
        <v>3973</v>
      </c>
      <c r="D17027" s="93" t="s">
        <v>23726</v>
      </c>
    </row>
    <row r="17028" spans="1:4">
      <c r="B17028" s="90" t="s">
        <v>23727</v>
      </c>
    </row>
    <row r="17029" spans="1:4">
      <c r="A17029" s="95">
        <v>25875</v>
      </c>
      <c r="B17029" s="90" t="s">
        <v>23728</v>
      </c>
      <c r="C17029" s="89" t="s">
        <v>3973</v>
      </c>
      <c r="D17029" s="93" t="s">
        <v>23729</v>
      </c>
    </row>
    <row r="17030" spans="1:4">
      <c r="B17030" s="90" t="s">
        <v>23730</v>
      </c>
    </row>
    <row r="17031" spans="1:4">
      <c r="A17031" s="95">
        <v>25876</v>
      </c>
      <c r="B17031" s="90" t="s">
        <v>23731</v>
      </c>
      <c r="C17031" s="89" t="s">
        <v>3973</v>
      </c>
      <c r="D17031" s="93" t="s">
        <v>23732</v>
      </c>
    </row>
    <row r="17032" spans="1:4">
      <c r="B17032" s="90" t="s">
        <v>23733</v>
      </c>
    </row>
    <row r="17033" spans="1:4">
      <c r="A17033" s="95">
        <v>25877</v>
      </c>
      <c r="B17033" s="90" t="s">
        <v>23734</v>
      </c>
      <c r="C17033" s="89" t="s">
        <v>3973</v>
      </c>
      <c r="D17033" s="93" t="s">
        <v>23735</v>
      </c>
    </row>
    <row r="17034" spans="1:4">
      <c r="B17034" s="90" t="s">
        <v>23727</v>
      </c>
    </row>
    <row r="17035" spans="1:4">
      <c r="A17035" s="95">
        <v>25878</v>
      </c>
      <c r="B17035" s="90" t="s">
        <v>23736</v>
      </c>
      <c r="C17035" s="89" t="s">
        <v>3973</v>
      </c>
      <c r="D17035" s="91" t="s">
        <v>13854</v>
      </c>
    </row>
    <row r="17036" spans="1:4">
      <c r="B17036" s="90" t="s">
        <v>23733</v>
      </c>
    </row>
    <row r="17037" spans="1:4">
      <c r="A17037" s="95">
        <v>25879</v>
      </c>
      <c r="B17037" s="90" t="s">
        <v>23737</v>
      </c>
      <c r="C17037" s="89" t="s">
        <v>3973</v>
      </c>
      <c r="D17037" s="93" t="s">
        <v>23738</v>
      </c>
    </row>
    <row r="17038" spans="1:4">
      <c r="B17038" s="90" t="s">
        <v>23727</v>
      </c>
    </row>
    <row r="17039" spans="1:4">
      <c r="A17039" s="95">
        <v>25880</v>
      </c>
      <c r="B17039" s="90" t="s">
        <v>23739</v>
      </c>
      <c r="C17039" s="89" t="s">
        <v>3973</v>
      </c>
      <c r="D17039" s="91" t="s">
        <v>23740</v>
      </c>
    </row>
    <row r="17040" spans="1:4">
      <c r="B17040" s="90" t="s">
        <v>23733</v>
      </c>
    </row>
    <row r="17041" spans="1:4">
      <c r="A17041" s="95">
        <v>25881</v>
      </c>
      <c r="B17041" s="90" t="s">
        <v>23741</v>
      </c>
      <c r="C17041" s="89" t="s">
        <v>3973</v>
      </c>
      <c r="D17041" s="91" t="s">
        <v>23742</v>
      </c>
    </row>
    <row r="17042" spans="1:4">
      <c r="B17042" s="90" t="s">
        <v>23733</v>
      </c>
    </row>
    <row r="17043" spans="1:4">
      <c r="A17043" s="95">
        <v>25882</v>
      </c>
      <c r="B17043" s="90" t="s">
        <v>23743</v>
      </c>
      <c r="C17043" s="89" t="s">
        <v>3973</v>
      </c>
      <c r="D17043" s="93" t="s">
        <v>23744</v>
      </c>
    </row>
    <row r="17044" spans="1:4">
      <c r="B17044" s="90" t="s">
        <v>23733</v>
      </c>
    </row>
    <row r="17045" spans="1:4">
      <c r="A17045" s="95">
        <v>25883</v>
      </c>
      <c r="B17045" s="90" t="s">
        <v>23745</v>
      </c>
      <c r="C17045" s="89" t="s">
        <v>3973</v>
      </c>
      <c r="D17045" s="91" t="s">
        <v>3167</v>
      </c>
    </row>
    <row r="17046" spans="1:4">
      <c r="B17046" s="90" t="s">
        <v>23730</v>
      </c>
    </row>
    <row r="17047" spans="1:4">
      <c r="A17047" s="95">
        <v>25884</v>
      </c>
      <c r="B17047" s="90" t="s">
        <v>23746</v>
      </c>
      <c r="C17047" s="89" t="s">
        <v>3973</v>
      </c>
      <c r="D17047" s="93" t="s">
        <v>23747</v>
      </c>
    </row>
    <row r="17048" spans="1:4">
      <c r="B17048" s="90" t="s">
        <v>23733</v>
      </c>
    </row>
    <row r="17049" spans="1:4">
      <c r="A17049" s="95">
        <v>25885</v>
      </c>
      <c r="B17049" s="90" t="s">
        <v>23748</v>
      </c>
      <c r="C17049" s="89" t="s">
        <v>3973</v>
      </c>
      <c r="D17049" s="93" t="s">
        <v>23749</v>
      </c>
    </row>
    <row r="17050" spans="1:4">
      <c r="B17050" s="90" t="s">
        <v>23730</v>
      </c>
    </row>
    <row r="17051" spans="1:4">
      <c r="A17051" s="95">
        <v>25886</v>
      </c>
      <c r="B17051" s="90" t="s">
        <v>23750</v>
      </c>
      <c r="C17051" s="89" t="s">
        <v>3973</v>
      </c>
      <c r="D17051" s="91" t="s">
        <v>2021</v>
      </c>
    </row>
    <row r="17052" spans="1:4">
      <c r="B17052" s="90" t="s">
        <v>23730</v>
      </c>
    </row>
    <row r="17053" spans="1:4">
      <c r="A17053" s="95">
        <v>25887</v>
      </c>
      <c r="B17053" s="90" t="s">
        <v>23751</v>
      </c>
      <c r="C17053" s="89" t="s">
        <v>3973</v>
      </c>
      <c r="D17053" s="93" t="s">
        <v>23752</v>
      </c>
    </row>
    <row r="17054" spans="1:4">
      <c r="B17054" s="90" t="s">
        <v>23753</v>
      </c>
    </row>
    <row r="17055" spans="1:4">
      <c r="A17055" s="95">
        <v>25888</v>
      </c>
      <c r="B17055" s="90" t="s">
        <v>23754</v>
      </c>
      <c r="C17055" s="89" t="s">
        <v>3973</v>
      </c>
      <c r="D17055" s="91" t="s">
        <v>10708</v>
      </c>
    </row>
    <row r="17056" spans="1:4">
      <c r="B17056" s="90" t="s">
        <v>23753</v>
      </c>
    </row>
    <row r="17057" spans="1:4">
      <c r="A17057" s="95">
        <v>25889</v>
      </c>
      <c r="B17057" s="90" t="s">
        <v>23755</v>
      </c>
      <c r="C17057" s="89" t="s">
        <v>3973</v>
      </c>
      <c r="D17057" s="93" t="s">
        <v>23756</v>
      </c>
    </row>
    <row r="17058" spans="1:4">
      <c r="B17058" s="90" t="s">
        <v>23730</v>
      </c>
    </row>
    <row r="17059" spans="1:4">
      <c r="A17059" s="95">
        <v>25930</v>
      </c>
      <c r="B17059" s="90" t="s">
        <v>23757</v>
      </c>
      <c r="C17059" s="89" t="s">
        <v>23758</v>
      </c>
      <c r="D17059" s="91" t="s">
        <v>1293</v>
      </c>
    </row>
    <row r="17060" spans="1:4">
      <c r="A17060" s="95">
        <v>25931</v>
      </c>
      <c r="B17060" s="90" t="s">
        <v>23759</v>
      </c>
      <c r="C17060" s="89" t="s">
        <v>3635</v>
      </c>
      <c r="D17060" s="91" t="s">
        <v>23760</v>
      </c>
    </row>
    <row r="17061" spans="1:4">
      <c r="A17061" s="95">
        <v>25950</v>
      </c>
      <c r="B17061" s="90" t="s">
        <v>23761</v>
      </c>
      <c r="C17061" s="89" t="s">
        <v>3655</v>
      </c>
      <c r="D17061" s="91" t="s">
        <v>505</v>
      </c>
    </row>
    <row r="17062" spans="1:4">
      <c r="A17062" s="95">
        <v>25951</v>
      </c>
      <c r="B17062" s="90" t="s">
        <v>23762</v>
      </c>
      <c r="C17062" s="89" t="s">
        <v>3751</v>
      </c>
      <c r="D17062" s="91" t="s">
        <v>1214</v>
      </c>
    </row>
    <row r="17063" spans="1:4">
      <c r="A17063" s="95">
        <v>25952</v>
      </c>
      <c r="C17063" s="89" t="s">
        <v>3635</v>
      </c>
      <c r="D17063" s="93" t="s">
        <v>23763</v>
      </c>
    </row>
    <row r="17064" spans="1:4">
      <c r="D17064" s="89" t="s">
        <v>3701</v>
      </c>
    </row>
    <row r="17065" spans="1:4">
      <c r="B17065" s="87" t="s">
        <v>23764</v>
      </c>
    </row>
    <row r="17067" spans="1:4">
      <c r="B17067" s="87" t="s">
        <v>3609</v>
      </c>
      <c r="C17067" s="88" t="s">
        <v>3610</v>
      </c>
    </row>
    <row r="17068" spans="1:4">
      <c r="D17068" s="88" t="s">
        <v>3611</v>
      </c>
    </row>
    <row r="17069" spans="1:4">
      <c r="A17069" s="88" t="s">
        <v>3612</v>
      </c>
      <c r="B17069" s="87" t="s">
        <v>3613</v>
      </c>
      <c r="C17069" s="88" t="s">
        <v>3614</v>
      </c>
    </row>
    <row r="17070" spans="1:4">
      <c r="B17070" s="90" t="s">
        <v>23765</v>
      </c>
    </row>
    <row r="17071" spans="1:4">
      <c r="B17071" s="90" t="s">
        <v>23766</v>
      </c>
    </row>
    <row r="17072" spans="1:4">
      <c r="A17072" s="95">
        <v>25953</v>
      </c>
      <c r="B17072" s="90" t="s">
        <v>23767</v>
      </c>
      <c r="C17072" s="89" t="s">
        <v>3635</v>
      </c>
      <c r="D17072" s="93" t="s">
        <v>23768</v>
      </c>
    </row>
    <row r="17073" spans="1:4">
      <c r="B17073" s="90" t="s">
        <v>23769</v>
      </c>
    </row>
    <row r="17074" spans="1:4">
      <c r="A17074" s="95">
        <v>25954</v>
      </c>
      <c r="B17074" s="90" t="s">
        <v>23770</v>
      </c>
      <c r="C17074" s="89" t="s">
        <v>3635</v>
      </c>
      <c r="D17074" s="93" t="s">
        <v>23771</v>
      </c>
    </row>
    <row r="17075" spans="1:4">
      <c r="B17075" s="90" t="s">
        <v>23772</v>
      </c>
    </row>
    <row r="17076" spans="1:4">
      <c r="A17076" s="95">
        <v>25957</v>
      </c>
      <c r="B17076" s="90" t="s">
        <v>23773</v>
      </c>
      <c r="C17076" s="89" t="s">
        <v>3681</v>
      </c>
      <c r="D17076" s="91" t="s">
        <v>2749</v>
      </c>
    </row>
    <row r="17077" spans="1:4">
      <c r="A17077" s="95">
        <v>25958</v>
      </c>
      <c r="B17077" s="90" t="s">
        <v>23774</v>
      </c>
      <c r="C17077" s="89" t="s">
        <v>3681</v>
      </c>
      <c r="D17077" s="91" t="s">
        <v>4377</v>
      </c>
    </row>
    <row r="17078" spans="1:4">
      <c r="A17078" s="95">
        <v>25959</v>
      </c>
      <c r="B17078" s="90" t="s">
        <v>23775</v>
      </c>
      <c r="C17078" s="89" t="s">
        <v>3681</v>
      </c>
      <c r="D17078" s="91" t="s">
        <v>213</v>
      </c>
    </row>
    <row r="17079" spans="1:4">
      <c r="A17079" s="95">
        <v>25960</v>
      </c>
      <c r="B17079" s="90" t="s">
        <v>23776</v>
      </c>
      <c r="C17079" s="89" t="s">
        <v>3681</v>
      </c>
      <c r="D17079" s="91" t="s">
        <v>1376</v>
      </c>
    </row>
    <row r="17080" spans="1:4">
      <c r="A17080" s="95">
        <v>25961</v>
      </c>
      <c r="B17080" s="90" t="s">
        <v>23777</v>
      </c>
      <c r="C17080" s="89" t="s">
        <v>3681</v>
      </c>
      <c r="D17080" s="91" t="s">
        <v>1646</v>
      </c>
    </row>
    <row r="17081" spans="1:4">
      <c r="A17081" s="95">
        <v>25962</v>
      </c>
      <c r="B17081" s="90" t="s">
        <v>23778</v>
      </c>
      <c r="C17081" s="89" t="s">
        <v>3617</v>
      </c>
      <c r="D17081" s="91" t="s">
        <v>7581</v>
      </c>
    </row>
    <row r="17082" spans="1:4">
      <c r="B17082" s="90" t="s">
        <v>23779</v>
      </c>
    </row>
    <row r="17083" spans="1:4">
      <c r="A17083" s="95">
        <v>25963</v>
      </c>
      <c r="B17083" s="90" t="s">
        <v>23780</v>
      </c>
      <c r="C17083" s="89" t="s">
        <v>3751</v>
      </c>
      <c r="D17083" s="89" t="s">
        <v>630</v>
      </c>
    </row>
    <row r="17084" spans="1:4">
      <c r="A17084" s="95">
        <v>25964</v>
      </c>
      <c r="B17084" s="90" t="s">
        <v>8696</v>
      </c>
      <c r="C17084" s="89" t="s">
        <v>3681</v>
      </c>
      <c r="D17084" s="91" t="s">
        <v>974</v>
      </c>
    </row>
    <row r="17085" spans="1:4">
      <c r="A17085" s="95">
        <v>25966</v>
      </c>
      <c r="B17085" s="90" t="s">
        <v>23781</v>
      </c>
      <c r="C17085" s="89" t="s">
        <v>3745</v>
      </c>
      <c r="D17085" s="91" t="s">
        <v>192</v>
      </c>
    </row>
    <row r="17086" spans="1:4">
      <c r="A17086" s="95">
        <v>25967</v>
      </c>
      <c r="B17086" s="90" t="s">
        <v>23782</v>
      </c>
      <c r="C17086" s="89" t="s">
        <v>3635</v>
      </c>
      <c r="D17086" s="93" t="s">
        <v>23783</v>
      </c>
    </row>
    <row r="17087" spans="1:4">
      <c r="A17087" s="95">
        <v>25968</v>
      </c>
      <c r="B17087" s="90" t="s">
        <v>23784</v>
      </c>
      <c r="C17087" s="89" t="s">
        <v>3635</v>
      </c>
      <c r="D17087" s="91" t="s">
        <v>1350</v>
      </c>
    </row>
    <row r="17088" spans="1:4">
      <c r="A17088" s="95">
        <v>25969</v>
      </c>
      <c r="B17088" s="90" t="s">
        <v>23785</v>
      </c>
      <c r="C17088" s="89" t="s">
        <v>3635</v>
      </c>
      <c r="D17088" s="91" t="s">
        <v>23786</v>
      </c>
    </row>
    <row r="17089" spans="1:4">
      <c r="A17089" s="95">
        <v>25970</v>
      </c>
      <c r="B17089" s="90" t="s">
        <v>23787</v>
      </c>
      <c r="C17089" s="89" t="s">
        <v>3635</v>
      </c>
      <c r="D17089" s="93" t="s">
        <v>23788</v>
      </c>
    </row>
    <row r="17090" spans="1:4">
      <c r="A17090" s="95">
        <v>25971</v>
      </c>
      <c r="B17090" s="90" t="s">
        <v>23789</v>
      </c>
      <c r="C17090" s="89" t="s">
        <v>3635</v>
      </c>
      <c r="D17090" s="93" t="s">
        <v>23790</v>
      </c>
    </row>
    <row r="17091" spans="1:4">
      <c r="A17091" s="95">
        <v>25972</v>
      </c>
      <c r="B17091" s="90" t="s">
        <v>23791</v>
      </c>
      <c r="C17091" s="89" t="s">
        <v>3751</v>
      </c>
      <c r="D17091" s="91" t="s">
        <v>2580</v>
      </c>
    </row>
    <row r="17092" spans="1:4">
      <c r="A17092" s="95">
        <v>25973</v>
      </c>
      <c r="B17092" s="90" t="s">
        <v>23792</v>
      </c>
      <c r="C17092" s="89" t="s">
        <v>3751</v>
      </c>
      <c r="D17092" s="91" t="s">
        <v>2580</v>
      </c>
    </row>
    <row r="17093" spans="1:4">
      <c r="A17093" s="95">
        <v>25974</v>
      </c>
      <c r="B17093" s="90" t="s">
        <v>23793</v>
      </c>
      <c r="C17093" s="89" t="s">
        <v>3751</v>
      </c>
      <c r="D17093" s="91" t="s">
        <v>92</v>
      </c>
    </row>
    <row r="17094" spans="1:4">
      <c r="A17094" s="95">
        <v>25975</v>
      </c>
      <c r="B17094" s="90" t="s">
        <v>23794</v>
      </c>
      <c r="C17094" s="89" t="s">
        <v>3635</v>
      </c>
      <c r="D17094" s="93" t="s">
        <v>23795</v>
      </c>
    </row>
    <row r="17095" spans="1:4">
      <c r="A17095" s="95">
        <v>25976</v>
      </c>
      <c r="B17095" s="90" t="s">
        <v>23796</v>
      </c>
      <c r="C17095" s="89" t="s">
        <v>3617</v>
      </c>
      <c r="D17095" s="91" t="s">
        <v>23797</v>
      </c>
    </row>
    <row r="17096" spans="1:4">
      <c r="B17096" s="90" t="s">
        <v>23798</v>
      </c>
    </row>
    <row r="17097" spans="1:4">
      <c r="A17097" s="95">
        <v>25980</v>
      </c>
      <c r="B17097" s="90" t="s">
        <v>23799</v>
      </c>
      <c r="C17097" s="89" t="s">
        <v>3617</v>
      </c>
      <c r="D17097" s="91" t="s">
        <v>23800</v>
      </c>
    </row>
    <row r="17098" spans="1:4">
      <c r="B17098" s="90" t="s">
        <v>22339</v>
      </c>
    </row>
    <row r="17099" spans="1:4">
      <c r="A17099" s="95">
        <v>25981</v>
      </c>
      <c r="B17099" s="90" t="s">
        <v>23801</v>
      </c>
      <c r="C17099" s="89" t="s">
        <v>3617</v>
      </c>
      <c r="D17099" s="91" t="s">
        <v>23802</v>
      </c>
    </row>
    <row r="17100" spans="1:4">
      <c r="B17100" s="90" t="s">
        <v>23803</v>
      </c>
    </row>
    <row r="17101" spans="1:4">
      <c r="A17101" s="95">
        <v>25986</v>
      </c>
      <c r="B17101" s="90" t="s">
        <v>23804</v>
      </c>
      <c r="C17101" s="89" t="s">
        <v>3635</v>
      </c>
      <c r="D17101" s="93" t="s">
        <v>9911</v>
      </c>
    </row>
    <row r="17102" spans="1:4">
      <c r="A17102" s="95">
        <v>25987</v>
      </c>
      <c r="B17102" s="90" t="s">
        <v>23805</v>
      </c>
      <c r="C17102" s="89" t="s">
        <v>3635</v>
      </c>
      <c r="D17102" s="93" t="s">
        <v>23806</v>
      </c>
    </row>
    <row r="17103" spans="1:4">
      <c r="A17103" s="95">
        <v>25988</v>
      </c>
      <c r="B17103" s="90" t="s">
        <v>23807</v>
      </c>
      <c r="C17103" s="89" t="s">
        <v>3617</v>
      </c>
      <c r="D17103" s="91" t="s">
        <v>1663</v>
      </c>
    </row>
    <row r="17104" spans="1:4">
      <c r="A17104" s="95">
        <v>26017</v>
      </c>
      <c r="B17104" s="90" t="s">
        <v>23808</v>
      </c>
      <c r="C17104" s="89" t="s">
        <v>3635</v>
      </c>
      <c r="D17104" s="91" t="s">
        <v>1325</v>
      </c>
    </row>
    <row r="17105" spans="1:4">
      <c r="A17105" s="95">
        <v>26018</v>
      </c>
      <c r="B17105" s="90" t="s">
        <v>23809</v>
      </c>
      <c r="C17105" s="89" t="s">
        <v>3635</v>
      </c>
      <c r="D17105" s="91" t="s">
        <v>4778</v>
      </c>
    </row>
    <row r="17106" spans="1:4">
      <c r="A17106" s="95">
        <v>26019</v>
      </c>
      <c r="B17106" s="90" t="s">
        <v>23810</v>
      </c>
      <c r="C17106" s="89" t="s">
        <v>3635</v>
      </c>
      <c r="D17106" s="91" t="s">
        <v>2337</v>
      </c>
    </row>
    <row r="17107" spans="1:4">
      <c r="B17107" s="90" t="s">
        <v>23811</v>
      </c>
    </row>
    <row r="17108" spans="1:4">
      <c r="D17108" s="89" t="s">
        <v>3701</v>
      </c>
    </row>
    <row r="17109" spans="1:4">
      <c r="B17109" s="87" t="s">
        <v>23812</v>
      </c>
    </row>
    <row r="17111" spans="1:4">
      <c r="B17111" s="87" t="s">
        <v>3609</v>
      </c>
      <c r="C17111" s="88" t="s">
        <v>3610</v>
      </c>
    </row>
    <row r="17112" spans="1:4">
      <c r="D17112" s="88" t="s">
        <v>3611</v>
      </c>
    </row>
    <row r="17113" spans="1:4">
      <c r="A17113" s="88" t="s">
        <v>3612</v>
      </c>
      <c r="B17113" s="87" t="s">
        <v>3613</v>
      </c>
      <c r="C17113" s="88" t="s">
        <v>3614</v>
      </c>
    </row>
    <row r="17114" spans="1:4">
      <c r="A17114" s="95">
        <v>26020</v>
      </c>
      <c r="C17114" s="89" t="s">
        <v>3635</v>
      </c>
      <c r="D17114" s="91" t="s">
        <v>1041</v>
      </c>
    </row>
    <row r="17115" spans="1:4">
      <c r="A17115" s="95">
        <v>26021</v>
      </c>
      <c r="B17115" s="90" t="s">
        <v>23813</v>
      </c>
      <c r="C17115" s="89" t="s">
        <v>3635</v>
      </c>
      <c r="D17115" s="91" t="s">
        <v>23814</v>
      </c>
    </row>
    <row r="17116" spans="1:4">
      <c r="A17116" s="95">
        <v>26022</v>
      </c>
      <c r="B17116" s="90" t="s">
        <v>23815</v>
      </c>
      <c r="C17116" s="89" t="s">
        <v>3635</v>
      </c>
      <c r="D17116" s="91" t="s">
        <v>23816</v>
      </c>
    </row>
    <row r="17117" spans="1:4">
      <c r="A17117" s="95">
        <v>26023</v>
      </c>
      <c r="B17117" s="90" t="s">
        <v>23817</v>
      </c>
      <c r="C17117" s="89" t="s">
        <v>3635</v>
      </c>
      <c r="D17117" s="91" t="s">
        <v>23818</v>
      </c>
    </row>
    <row r="17118" spans="1:4">
      <c r="A17118" s="95">
        <v>26026</v>
      </c>
      <c r="B17118" s="90" t="s">
        <v>23819</v>
      </c>
      <c r="C17118" s="89" t="s">
        <v>3751</v>
      </c>
      <c r="D17118" s="91" t="s">
        <v>1287</v>
      </c>
    </row>
    <row r="17119" spans="1:4">
      <c r="A17119" s="95">
        <v>26028</v>
      </c>
      <c r="B17119" s="90" t="s">
        <v>23820</v>
      </c>
      <c r="C17119" s="89" t="s">
        <v>4030</v>
      </c>
      <c r="D17119" s="91" t="s">
        <v>2996</v>
      </c>
    </row>
    <row r="17120" spans="1:4">
      <c r="A17120" s="95">
        <v>26034</v>
      </c>
      <c r="B17120" s="90" t="s">
        <v>23821</v>
      </c>
      <c r="C17120" s="89" t="s">
        <v>3635</v>
      </c>
      <c r="D17120" s="93" t="s">
        <v>23822</v>
      </c>
    </row>
    <row r="17121" spans="1:4">
      <c r="A17121" s="95">
        <v>26038</v>
      </c>
      <c r="B17121" s="90" t="s">
        <v>23823</v>
      </c>
      <c r="C17121" s="89" t="s">
        <v>3635</v>
      </c>
      <c r="D17121" s="93" t="s">
        <v>269</v>
      </c>
    </row>
    <row r="17122" spans="1:4">
      <c r="A17122" s="95">
        <v>26039</v>
      </c>
      <c r="B17122" s="90" t="s">
        <v>23824</v>
      </c>
      <c r="C17122" s="89" t="s">
        <v>3635</v>
      </c>
      <c r="D17122" s="93" t="s">
        <v>1074</v>
      </c>
    </row>
    <row r="17123" spans="1:4">
      <c r="A17123" s="95">
        <v>33939</v>
      </c>
      <c r="B17123" s="90" t="s">
        <v>23825</v>
      </c>
      <c r="C17123" s="89" t="s">
        <v>3681</v>
      </c>
      <c r="D17123" s="91" t="s">
        <v>23826</v>
      </c>
    </row>
    <row r="17124" spans="1:4">
      <c r="A17124" s="95">
        <v>33952</v>
      </c>
      <c r="B17124" s="90" t="s">
        <v>23827</v>
      </c>
      <c r="C17124" s="89" t="s">
        <v>3681</v>
      </c>
      <c r="D17124" s="91" t="s">
        <v>17546</v>
      </c>
    </row>
    <row r="17125" spans="1:4">
      <c r="A17125" s="95">
        <v>33953</v>
      </c>
      <c r="B17125" s="90" t="s">
        <v>23828</v>
      </c>
      <c r="C17125" s="89" t="s">
        <v>3681</v>
      </c>
      <c r="D17125" s="91" t="s">
        <v>12623</v>
      </c>
    </row>
    <row r="17126" spans="1:4">
      <c r="A17126" s="95">
        <v>34341</v>
      </c>
      <c r="B17126" s="90" t="s">
        <v>23829</v>
      </c>
      <c r="C17126" s="89" t="s">
        <v>3751</v>
      </c>
      <c r="D17126" s="91" t="s">
        <v>578</v>
      </c>
    </row>
    <row r="17127" spans="1:4">
      <c r="A17127" s="95">
        <v>34343</v>
      </c>
      <c r="B17127" s="90" t="s">
        <v>23830</v>
      </c>
      <c r="C17127" s="89" t="s">
        <v>3751</v>
      </c>
      <c r="D17127" s="91" t="s">
        <v>508</v>
      </c>
    </row>
    <row r="17128" spans="1:4">
      <c r="A17128" s="95">
        <v>34344</v>
      </c>
      <c r="B17128" s="90" t="s">
        <v>23831</v>
      </c>
      <c r="C17128" s="89" t="s">
        <v>3751</v>
      </c>
      <c r="D17128" s="91" t="s">
        <v>2511</v>
      </c>
    </row>
    <row r="17129" spans="1:4">
      <c r="A17129" s="95">
        <v>34345</v>
      </c>
      <c r="B17129" s="90" t="s">
        <v>23832</v>
      </c>
      <c r="C17129" s="89" t="s">
        <v>3681</v>
      </c>
      <c r="D17129" s="91" t="s">
        <v>13457</v>
      </c>
    </row>
    <row r="17130" spans="1:4">
      <c r="A17130" s="95">
        <v>34347</v>
      </c>
      <c r="B17130" s="90" t="s">
        <v>23833</v>
      </c>
      <c r="C17130" s="89" t="s">
        <v>3973</v>
      </c>
      <c r="D17130" s="91" t="s">
        <v>1587</v>
      </c>
    </row>
    <row r="17131" spans="1:4">
      <c r="A17131" s="95">
        <v>34348</v>
      </c>
      <c r="B17131" s="90" t="s">
        <v>23834</v>
      </c>
      <c r="C17131" s="89" t="s">
        <v>3973</v>
      </c>
      <c r="D17131" s="91" t="s">
        <v>7393</v>
      </c>
    </row>
    <row r="17132" spans="1:4">
      <c r="A17132" s="95">
        <v>34349</v>
      </c>
      <c r="B17132" s="90" t="s">
        <v>23835</v>
      </c>
      <c r="C17132" s="89" t="s">
        <v>3635</v>
      </c>
      <c r="D17132" s="91" t="s">
        <v>3141</v>
      </c>
    </row>
    <row r="17133" spans="1:4">
      <c r="A17133" s="95">
        <v>34353</v>
      </c>
      <c r="B17133" s="90" t="s">
        <v>23836</v>
      </c>
      <c r="C17133" s="89" t="s">
        <v>3751</v>
      </c>
      <c r="D17133" s="89" t="s">
        <v>1691</v>
      </c>
    </row>
    <row r="17134" spans="1:4">
      <c r="A17134" s="95">
        <v>34355</v>
      </c>
      <c r="B17134" s="90" t="s">
        <v>23837</v>
      </c>
      <c r="C17134" s="89" t="s">
        <v>3751</v>
      </c>
      <c r="D17134" s="91" t="s">
        <v>402</v>
      </c>
    </row>
    <row r="17135" spans="1:4">
      <c r="A17135" s="95">
        <v>34356</v>
      </c>
      <c r="B17135" s="90" t="s">
        <v>23838</v>
      </c>
      <c r="C17135" s="89" t="s">
        <v>3751</v>
      </c>
      <c r="D17135" s="91" t="s">
        <v>1683</v>
      </c>
    </row>
    <row r="17136" spans="1:4">
      <c r="A17136" s="95">
        <v>34357</v>
      </c>
      <c r="B17136" s="90" t="s">
        <v>23839</v>
      </c>
      <c r="C17136" s="89" t="s">
        <v>3751</v>
      </c>
      <c r="D17136" s="91" t="s">
        <v>1095</v>
      </c>
    </row>
    <row r="17137" spans="1:4">
      <c r="A17137" s="95">
        <v>34359</v>
      </c>
      <c r="B17137" s="90" t="s">
        <v>23840</v>
      </c>
      <c r="C17137" s="89" t="s">
        <v>3635</v>
      </c>
      <c r="D17137" s="91" t="s">
        <v>545</v>
      </c>
    </row>
    <row r="17138" spans="1:4">
      <c r="A17138" s="95">
        <v>34360</v>
      </c>
      <c r="B17138" s="90" t="s">
        <v>23841</v>
      </c>
      <c r="C17138" s="89" t="s">
        <v>3751</v>
      </c>
      <c r="D17138" s="91" t="s">
        <v>9564</v>
      </c>
    </row>
    <row r="17139" spans="1:4">
      <c r="A17139" s="95">
        <v>34361</v>
      </c>
      <c r="B17139" s="90" t="s">
        <v>23842</v>
      </c>
      <c r="C17139" s="89" t="s">
        <v>3751</v>
      </c>
      <c r="D17139" s="91" t="s">
        <v>405</v>
      </c>
    </row>
    <row r="17140" spans="1:4">
      <c r="A17140" s="95">
        <v>34362</v>
      </c>
      <c r="B17140" s="90" t="s">
        <v>23843</v>
      </c>
      <c r="C17140" s="89" t="s">
        <v>3635</v>
      </c>
      <c r="D17140" s="91" t="s">
        <v>23844</v>
      </c>
    </row>
    <row r="17141" spans="1:4">
      <c r="B17141" s="90" t="s">
        <v>23845</v>
      </c>
    </row>
    <row r="17142" spans="1:4">
      <c r="A17142" s="95">
        <v>34363</v>
      </c>
      <c r="B17142" s="90" t="s">
        <v>23846</v>
      </c>
      <c r="C17142" s="89" t="s">
        <v>3635</v>
      </c>
      <c r="D17142" s="91" t="s">
        <v>23847</v>
      </c>
    </row>
    <row r="17143" spans="1:4">
      <c r="B17143" s="90" t="s">
        <v>23848</v>
      </c>
    </row>
    <row r="17144" spans="1:4">
      <c r="A17144" s="95">
        <v>34364</v>
      </c>
      <c r="B17144" s="90" t="s">
        <v>23849</v>
      </c>
      <c r="C17144" s="89" t="s">
        <v>3635</v>
      </c>
      <c r="D17144" s="91" t="s">
        <v>23850</v>
      </c>
    </row>
    <row r="17145" spans="1:4">
      <c r="B17145" s="90" t="s">
        <v>23845</v>
      </c>
    </row>
    <row r="17146" spans="1:4">
      <c r="A17146" s="95">
        <v>34365</v>
      </c>
      <c r="B17146" s="90" t="s">
        <v>23851</v>
      </c>
      <c r="C17146" s="89" t="s">
        <v>3635</v>
      </c>
      <c r="D17146" s="91" t="s">
        <v>23852</v>
      </c>
    </row>
    <row r="17147" spans="1:4">
      <c r="B17147" s="90" t="s">
        <v>23845</v>
      </c>
    </row>
    <row r="17148" spans="1:4">
      <c r="A17148" s="95">
        <v>34367</v>
      </c>
      <c r="B17148" s="90" t="s">
        <v>23853</v>
      </c>
      <c r="C17148" s="89" t="s">
        <v>3635</v>
      </c>
      <c r="D17148" s="91" t="s">
        <v>23854</v>
      </c>
    </row>
    <row r="17149" spans="1:4">
      <c r="B17149" s="90" t="s">
        <v>23845</v>
      </c>
    </row>
    <row r="17150" spans="1:4">
      <c r="D17150" s="89" t="s">
        <v>3701</v>
      </c>
    </row>
    <row r="17151" spans="1:4">
      <c r="B17151" s="87" t="s">
        <v>23855</v>
      </c>
    </row>
    <row r="17153" spans="1:4">
      <c r="B17153" s="87" t="s">
        <v>3609</v>
      </c>
      <c r="C17153" s="88" t="s">
        <v>3610</v>
      </c>
    </row>
    <row r="17154" spans="1:4">
      <c r="D17154" s="88" t="s">
        <v>3611</v>
      </c>
    </row>
    <row r="17155" spans="1:4">
      <c r="A17155" s="88" t="s">
        <v>3612</v>
      </c>
      <c r="B17155" s="87" t="s">
        <v>3613</v>
      </c>
      <c r="C17155" s="88" t="s">
        <v>3614</v>
      </c>
    </row>
    <row r="17156" spans="1:4">
      <c r="A17156" s="95">
        <v>34369</v>
      </c>
      <c r="B17156" s="90" t="s">
        <v>23856</v>
      </c>
      <c r="C17156" s="89" t="s">
        <v>3635</v>
      </c>
      <c r="D17156" s="91" t="s">
        <v>23857</v>
      </c>
    </row>
    <row r="17157" spans="1:4">
      <c r="B17157" s="90" t="s">
        <v>23845</v>
      </c>
    </row>
    <row r="17158" spans="1:4">
      <c r="A17158" s="95">
        <v>34370</v>
      </c>
      <c r="B17158" s="90" t="s">
        <v>23858</v>
      </c>
      <c r="C17158" s="89" t="s">
        <v>3635</v>
      </c>
      <c r="D17158" s="91" t="s">
        <v>23859</v>
      </c>
    </row>
    <row r="17159" spans="1:4">
      <c r="B17159" s="90" t="s">
        <v>23860</v>
      </c>
    </row>
    <row r="17160" spans="1:4">
      <c r="A17160" s="95">
        <v>34371</v>
      </c>
      <c r="B17160" s="90" t="s">
        <v>23861</v>
      </c>
      <c r="C17160" s="89" t="s">
        <v>3635</v>
      </c>
      <c r="D17160" s="91" t="s">
        <v>23862</v>
      </c>
    </row>
    <row r="17161" spans="1:4">
      <c r="B17161" s="90" t="s">
        <v>23863</v>
      </c>
    </row>
    <row r="17162" spans="1:4">
      <c r="A17162" s="95">
        <v>34372</v>
      </c>
      <c r="B17162" s="90" t="s">
        <v>23864</v>
      </c>
      <c r="C17162" s="89" t="s">
        <v>3635</v>
      </c>
      <c r="D17162" s="91" t="s">
        <v>23865</v>
      </c>
    </row>
    <row r="17163" spans="1:4">
      <c r="B17163" s="90" t="s">
        <v>23863</v>
      </c>
    </row>
    <row r="17164" spans="1:4">
      <c r="A17164" s="95">
        <v>34373</v>
      </c>
      <c r="B17164" s="90" t="s">
        <v>23866</v>
      </c>
      <c r="C17164" s="89" t="s">
        <v>3635</v>
      </c>
      <c r="D17164" s="91" t="s">
        <v>23867</v>
      </c>
    </row>
    <row r="17165" spans="1:4">
      <c r="B17165" s="90" t="s">
        <v>23868</v>
      </c>
    </row>
    <row r="17166" spans="1:4">
      <c r="A17166" s="95">
        <v>34377</v>
      </c>
      <c r="B17166" s="90" t="s">
        <v>23869</v>
      </c>
      <c r="C17166" s="89" t="s">
        <v>3635</v>
      </c>
      <c r="D17166" s="91" t="s">
        <v>2582</v>
      </c>
    </row>
    <row r="17167" spans="1:4">
      <c r="B17167" s="90" t="s">
        <v>23870</v>
      </c>
    </row>
    <row r="17168" spans="1:4">
      <c r="A17168" s="95">
        <v>34378</v>
      </c>
      <c r="B17168" s="90" t="s">
        <v>23871</v>
      </c>
      <c r="C17168" s="89" t="s">
        <v>3635</v>
      </c>
      <c r="D17168" s="91" t="s">
        <v>23872</v>
      </c>
    </row>
    <row r="17169" spans="1:4">
      <c r="B17169" s="90" t="s">
        <v>23870</v>
      </c>
    </row>
    <row r="17170" spans="1:4">
      <c r="A17170" s="95">
        <v>34379</v>
      </c>
      <c r="B17170" s="90" t="s">
        <v>23873</v>
      </c>
      <c r="C17170" s="89" t="s">
        <v>3635</v>
      </c>
      <c r="D17170" s="91" t="s">
        <v>23874</v>
      </c>
    </row>
    <row r="17171" spans="1:4">
      <c r="B17171" s="90" t="s">
        <v>23875</v>
      </c>
    </row>
    <row r="17172" spans="1:4">
      <c r="A17172" s="95">
        <v>34380</v>
      </c>
      <c r="B17172" s="90" t="s">
        <v>23876</v>
      </c>
      <c r="C17172" s="89" t="s">
        <v>3635</v>
      </c>
      <c r="D17172" s="91" t="s">
        <v>3666</v>
      </c>
    </row>
    <row r="17173" spans="1:4">
      <c r="A17173" s="95">
        <v>34381</v>
      </c>
      <c r="B17173" s="90" t="s">
        <v>19769</v>
      </c>
      <c r="C17173" s="89" t="s">
        <v>3635</v>
      </c>
      <c r="D17173" s="91" t="s">
        <v>23877</v>
      </c>
    </row>
    <row r="17174" spans="1:4">
      <c r="A17174" s="95">
        <v>34383</v>
      </c>
      <c r="B17174" s="90" t="s">
        <v>22652</v>
      </c>
      <c r="C17174" s="89" t="s">
        <v>3635</v>
      </c>
      <c r="D17174" s="93" t="s">
        <v>1259</v>
      </c>
    </row>
    <row r="17175" spans="1:4">
      <c r="B17175" s="90" t="s">
        <v>23878</v>
      </c>
    </row>
    <row r="17176" spans="1:4">
      <c r="A17176" s="95">
        <v>34384</v>
      </c>
      <c r="B17176" s="90" t="s">
        <v>23879</v>
      </c>
      <c r="C17176" s="89" t="s">
        <v>3617</v>
      </c>
      <c r="D17176" s="91" t="s">
        <v>13279</v>
      </c>
    </row>
    <row r="17177" spans="1:4">
      <c r="A17177" s="95">
        <v>34385</v>
      </c>
      <c r="B17177" s="90" t="s">
        <v>23880</v>
      </c>
      <c r="C17177" s="89" t="s">
        <v>3617</v>
      </c>
      <c r="D17177" s="91" t="s">
        <v>16188</v>
      </c>
    </row>
    <row r="17178" spans="1:4">
      <c r="A17178" s="95">
        <v>34386</v>
      </c>
      <c r="B17178" s="90" t="s">
        <v>23881</v>
      </c>
      <c r="C17178" s="89" t="s">
        <v>3617</v>
      </c>
      <c r="D17178" s="91" t="s">
        <v>13279</v>
      </c>
    </row>
    <row r="17179" spans="1:4">
      <c r="A17179" s="95">
        <v>34387</v>
      </c>
      <c r="B17179" s="90" t="s">
        <v>23882</v>
      </c>
      <c r="C17179" s="89" t="s">
        <v>3617</v>
      </c>
      <c r="D17179" s="91" t="s">
        <v>23883</v>
      </c>
    </row>
    <row r="17180" spans="1:4">
      <c r="A17180" s="95">
        <v>34388</v>
      </c>
      <c r="B17180" s="90" t="s">
        <v>23884</v>
      </c>
      <c r="C17180" s="89" t="s">
        <v>3617</v>
      </c>
      <c r="D17180" s="91" t="s">
        <v>23885</v>
      </c>
    </row>
    <row r="17181" spans="1:4">
      <c r="A17181" s="95">
        <v>34389</v>
      </c>
      <c r="B17181" s="90" t="s">
        <v>23886</v>
      </c>
      <c r="C17181" s="89" t="s">
        <v>3617</v>
      </c>
      <c r="D17181" s="91" t="s">
        <v>7268</v>
      </c>
    </row>
    <row r="17182" spans="1:4">
      <c r="A17182" s="95">
        <v>34390</v>
      </c>
      <c r="B17182" s="90" t="s">
        <v>23887</v>
      </c>
      <c r="C17182" s="89" t="s">
        <v>3617</v>
      </c>
      <c r="D17182" s="91" t="s">
        <v>23888</v>
      </c>
    </row>
    <row r="17183" spans="1:4">
      <c r="A17183" s="95">
        <v>34391</v>
      </c>
      <c r="B17183" s="90" t="s">
        <v>23889</v>
      </c>
      <c r="C17183" s="89" t="s">
        <v>3617</v>
      </c>
      <c r="D17183" s="91" t="s">
        <v>7707</v>
      </c>
    </row>
    <row r="17184" spans="1:4">
      <c r="A17184" s="95">
        <v>34392</v>
      </c>
      <c r="B17184" s="90" t="s">
        <v>23890</v>
      </c>
      <c r="C17184" s="89" t="s">
        <v>3681</v>
      </c>
      <c r="D17184" s="91" t="s">
        <v>23891</v>
      </c>
    </row>
    <row r="17185" spans="1:4">
      <c r="A17185" s="95">
        <v>34400</v>
      </c>
      <c r="B17185" s="90" t="s">
        <v>23892</v>
      </c>
      <c r="C17185" s="89" t="s">
        <v>3635</v>
      </c>
      <c r="D17185" s="91" t="s">
        <v>667</v>
      </c>
    </row>
    <row r="17186" spans="1:4">
      <c r="A17186" s="95">
        <v>34401</v>
      </c>
      <c r="B17186" s="90" t="s">
        <v>23893</v>
      </c>
      <c r="C17186" s="89" t="s">
        <v>3635</v>
      </c>
      <c r="D17186" s="89" t="s">
        <v>444</v>
      </c>
    </row>
    <row r="17187" spans="1:4">
      <c r="A17187" s="95">
        <v>34402</v>
      </c>
      <c r="B17187" s="90" t="s">
        <v>21785</v>
      </c>
      <c r="C17187" s="89" t="s">
        <v>3635</v>
      </c>
      <c r="D17187" s="91" t="s">
        <v>3518</v>
      </c>
    </row>
    <row r="17188" spans="1:4">
      <c r="A17188" s="95">
        <v>34417</v>
      </c>
      <c r="B17188" s="90" t="s">
        <v>23894</v>
      </c>
      <c r="C17188" s="89" t="s">
        <v>3635</v>
      </c>
      <c r="D17188" s="91" t="s">
        <v>1016</v>
      </c>
    </row>
    <row r="17189" spans="1:4">
      <c r="A17189" s="95">
        <v>34425</v>
      </c>
      <c r="B17189" s="90" t="s">
        <v>23895</v>
      </c>
      <c r="C17189" s="89" t="s">
        <v>3635</v>
      </c>
      <c r="D17189" s="91" t="s">
        <v>23896</v>
      </c>
    </row>
    <row r="17190" spans="1:4">
      <c r="A17190" s="95">
        <v>34439</v>
      </c>
      <c r="B17190" s="90" t="s">
        <v>23897</v>
      </c>
      <c r="C17190" s="89" t="s">
        <v>3751</v>
      </c>
      <c r="D17190" s="91" t="s">
        <v>1327</v>
      </c>
    </row>
    <row r="17191" spans="1:4">
      <c r="A17191" s="95">
        <v>34441</v>
      </c>
      <c r="B17191" s="90" t="s">
        <v>23898</v>
      </c>
      <c r="C17191" s="89" t="s">
        <v>3751</v>
      </c>
      <c r="D17191" s="91" t="s">
        <v>1599</v>
      </c>
    </row>
    <row r="17192" spans="1:4">
      <c r="A17192" s="95">
        <v>34443</v>
      </c>
      <c r="B17192" s="90" t="s">
        <v>23899</v>
      </c>
      <c r="C17192" s="89" t="s">
        <v>3751</v>
      </c>
      <c r="D17192" s="91" t="s">
        <v>1599</v>
      </c>
    </row>
    <row r="17193" spans="1:4">
      <c r="A17193" s="95">
        <v>34446</v>
      </c>
      <c r="B17193" s="90" t="s">
        <v>23900</v>
      </c>
      <c r="C17193" s="89" t="s">
        <v>3751</v>
      </c>
      <c r="D17193" s="91" t="s">
        <v>1599</v>
      </c>
    </row>
    <row r="17194" spans="1:4">
      <c r="A17194" s="95">
        <v>34447</v>
      </c>
      <c r="B17194" s="90" t="s">
        <v>23901</v>
      </c>
      <c r="C17194" s="89" t="s">
        <v>3635</v>
      </c>
      <c r="D17194" s="91" t="s">
        <v>23902</v>
      </c>
    </row>
    <row r="17195" spans="1:4">
      <c r="D17195" s="89" t="s">
        <v>3701</v>
      </c>
    </row>
    <row r="17196" spans="1:4">
      <c r="B17196" s="87" t="s">
        <v>23903</v>
      </c>
    </row>
    <row r="17198" spans="1:4">
      <c r="B17198" s="87" t="s">
        <v>3609</v>
      </c>
      <c r="C17198" s="88" t="s">
        <v>3610</v>
      </c>
    </row>
    <row r="17199" spans="1:4">
      <c r="D17199" s="88" t="s">
        <v>3611</v>
      </c>
    </row>
    <row r="17200" spans="1:4">
      <c r="A17200" s="88" t="s">
        <v>3612</v>
      </c>
      <c r="B17200" s="87" t="s">
        <v>3613</v>
      </c>
      <c r="C17200" s="88" t="s">
        <v>3614</v>
      </c>
    </row>
    <row r="17201" spans="1:4">
      <c r="A17201" s="95">
        <v>34449</v>
      </c>
      <c r="B17201" s="90" t="s">
        <v>23904</v>
      </c>
      <c r="C17201" s="89" t="s">
        <v>3751</v>
      </c>
      <c r="D17201" s="91" t="s">
        <v>853</v>
      </c>
    </row>
    <row r="17202" spans="1:4">
      <c r="A17202" s="95">
        <v>34452</v>
      </c>
      <c r="B17202" s="90" t="s">
        <v>23905</v>
      </c>
      <c r="C17202" s="89" t="s">
        <v>3751</v>
      </c>
      <c r="D17202" s="91" t="s">
        <v>329</v>
      </c>
    </row>
    <row r="17203" spans="1:4">
      <c r="A17203" s="95">
        <v>34456</v>
      </c>
      <c r="B17203" s="90" t="s">
        <v>23906</v>
      </c>
      <c r="C17203" s="89" t="s">
        <v>3751</v>
      </c>
      <c r="D17203" s="91" t="s">
        <v>329</v>
      </c>
    </row>
    <row r="17204" spans="1:4">
      <c r="A17204" s="95">
        <v>34457</v>
      </c>
      <c r="B17204" s="90" t="s">
        <v>23907</v>
      </c>
      <c r="C17204" s="89" t="s">
        <v>3751</v>
      </c>
      <c r="D17204" s="91" t="s">
        <v>3003</v>
      </c>
    </row>
    <row r="17205" spans="1:4">
      <c r="A17205" s="95">
        <v>34458</v>
      </c>
      <c r="B17205" s="90" t="s">
        <v>23908</v>
      </c>
      <c r="C17205" s="89" t="s">
        <v>3635</v>
      </c>
      <c r="D17205" s="91" t="s">
        <v>3293</v>
      </c>
    </row>
    <row r="17206" spans="1:4">
      <c r="A17206" s="95">
        <v>34460</v>
      </c>
      <c r="B17206" s="90" t="s">
        <v>23909</v>
      </c>
      <c r="C17206" s="89" t="s">
        <v>3751</v>
      </c>
      <c r="D17206" s="91" t="s">
        <v>353</v>
      </c>
    </row>
    <row r="17207" spans="1:4">
      <c r="A17207" s="95">
        <v>34464</v>
      </c>
      <c r="B17207" s="90" t="s">
        <v>23910</v>
      </c>
      <c r="C17207" s="89" t="s">
        <v>3635</v>
      </c>
      <c r="D17207" s="91" t="s">
        <v>5842</v>
      </c>
    </row>
    <row r="17208" spans="1:4">
      <c r="A17208" s="95">
        <v>34466</v>
      </c>
      <c r="B17208" s="90" t="s">
        <v>23911</v>
      </c>
      <c r="C17208" s="89" t="s">
        <v>3681</v>
      </c>
      <c r="D17208" s="91" t="s">
        <v>3420</v>
      </c>
    </row>
    <row r="17209" spans="1:4">
      <c r="A17209" s="95">
        <v>34468</v>
      </c>
      <c r="B17209" s="90" t="s">
        <v>23912</v>
      </c>
      <c r="C17209" s="89" t="s">
        <v>3635</v>
      </c>
      <c r="D17209" s="91" t="s">
        <v>23913</v>
      </c>
    </row>
    <row r="17210" spans="1:4">
      <c r="A17210" s="95">
        <v>34469</v>
      </c>
      <c r="B17210" s="90" t="s">
        <v>23914</v>
      </c>
      <c r="C17210" s="89" t="s">
        <v>3635</v>
      </c>
      <c r="D17210" s="92" t="s">
        <v>271</v>
      </c>
    </row>
    <row r="17211" spans="1:4">
      <c r="A17211" s="95">
        <v>34472</v>
      </c>
      <c r="B17211" s="90" t="s">
        <v>23915</v>
      </c>
      <c r="C17211" s="89" t="s">
        <v>3635</v>
      </c>
      <c r="D17211" s="92" t="s">
        <v>272</v>
      </c>
    </row>
    <row r="17212" spans="1:4">
      <c r="A17212" s="95">
        <v>34473</v>
      </c>
      <c r="B17212" s="90" t="s">
        <v>23916</v>
      </c>
      <c r="C17212" s="89" t="s">
        <v>3635</v>
      </c>
      <c r="D17212" s="91" t="s">
        <v>1341</v>
      </c>
    </row>
    <row r="17213" spans="1:4">
      <c r="A17213" s="95">
        <v>34476</v>
      </c>
      <c r="B17213" s="90" t="s">
        <v>23917</v>
      </c>
      <c r="C17213" s="89" t="s">
        <v>3635</v>
      </c>
      <c r="D17213" s="93" t="s">
        <v>273</v>
      </c>
    </row>
    <row r="17214" spans="1:4">
      <c r="A17214" s="95">
        <v>34477</v>
      </c>
      <c r="B17214" s="90" t="s">
        <v>23918</v>
      </c>
      <c r="C17214" s="89" t="s">
        <v>3635</v>
      </c>
      <c r="D17214" s="93" t="s">
        <v>274</v>
      </c>
    </row>
    <row r="17215" spans="1:4">
      <c r="A17215" s="95">
        <v>34479</v>
      </c>
      <c r="B17215" s="90" t="s">
        <v>23919</v>
      </c>
      <c r="C17215" s="89" t="s">
        <v>3655</v>
      </c>
      <c r="D17215" s="91" t="s">
        <v>23920</v>
      </c>
    </row>
    <row r="17216" spans="1:4">
      <c r="B17216" s="90" t="s">
        <v>20258</v>
      </c>
    </row>
    <row r="17217" spans="1:4">
      <c r="A17217" s="95">
        <v>34480</v>
      </c>
      <c r="B17217" s="90" t="s">
        <v>23921</v>
      </c>
      <c r="C17217" s="89" t="s">
        <v>3635</v>
      </c>
      <c r="D17217" s="91" t="s">
        <v>23922</v>
      </c>
    </row>
    <row r="17218" spans="1:4">
      <c r="A17218" s="95">
        <v>34481</v>
      </c>
      <c r="B17218" s="90" t="s">
        <v>23923</v>
      </c>
      <c r="C17218" s="89" t="s">
        <v>3655</v>
      </c>
      <c r="D17218" s="91" t="s">
        <v>23924</v>
      </c>
    </row>
    <row r="17219" spans="1:4">
      <c r="B17219" s="90" t="s">
        <v>20258</v>
      </c>
    </row>
    <row r="17220" spans="1:4">
      <c r="A17220" s="95">
        <v>34482</v>
      </c>
      <c r="B17220" s="90" t="s">
        <v>23925</v>
      </c>
      <c r="C17220" s="89" t="s">
        <v>3635</v>
      </c>
      <c r="D17220" s="93" t="s">
        <v>270</v>
      </c>
    </row>
    <row r="17221" spans="1:4">
      <c r="A17221" s="95">
        <v>34483</v>
      </c>
      <c r="B17221" s="90" t="s">
        <v>23926</v>
      </c>
      <c r="C17221" s="89" t="s">
        <v>3655</v>
      </c>
      <c r="D17221" s="91" t="s">
        <v>23927</v>
      </c>
    </row>
    <row r="17222" spans="1:4">
      <c r="B17222" s="90" t="s">
        <v>20258</v>
      </c>
    </row>
    <row r="17223" spans="1:4">
      <c r="A17223" s="95">
        <v>34485</v>
      </c>
      <c r="B17223" s="90" t="s">
        <v>23928</v>
      </c>
      <c r="C17223" s="89" t="s">
        <v>3655</v>
      </c>
      <c r="D17223" s="91" t="s">
        <v>23929</v>
      </c>
    </row>
    <row r="17224" spans="1:4">
      <c r="B17224" s="90" t="s">
        <v>20258</v>
      </c>
    </row>
    <row r="17225" spans="1:4">
      <c r="A17225" s="95">
        <v>34486</v>
      </c>
      <c r="B17225" s="90" t="s">
        <v>23930</v>
      </c>
      <c r="C17225" s="89" t="s">
        <v>3635</v>
      </c>
      <c r="D17225" s="91" t="s">
        <v>23931</v>
      </c>
    </row>
    <row r="17226" spans="1:4">
      <c r="A17226" s="95">
        <v>34491</v>
      </c>
      <c r="B17226" s="90" t="s">
        <v>23932</v>
      </c>
      <c r="C17226" s="89" t="s">
        <v>3655</v>
      </c>
      <c r="D17226" s="91" t="s">
        <v>23933</v>
      </c>
    </row>
    <row r="17227" spans="1:4">
      <c r="B17227" s="96" t="s">
        <v>22479</v>
      </c>
    </row>
    <row r="17228" spans="1:4">
      <c r="A17228" s="95">
        <v>34492</v>
      </c>
      <c r="B17228" s="90" t="s">
        <v>23934</v>
      </c>
      <c r="C17228" s="89" t="s">
        <v>3655</v>
      </c>
      <c r="D17228" s="91" t="s">
        <v>4816</v>
      </c>
    </row>
    <row r="17229" spans="1:4">
      <c r="B17229" s="90" t="s">
        <v>20258</v>
      </c>
    </row>
    <row r="17230" spans="1:4">
      <c r="A17230" s="95">
        <v>34493</v>
      </c>
      <c r="B17230" s="90" t="s">
        <v>23935</v>
      </c>
      <c r="C17230" s="89" t="s">
        <v>3655</v>
      </c>
      <c r="D17230" s="91" t="s">
        <v>4819</v>
      </c>
    </row>
    <row r="17231" spans="1:4">
      <c r="B17231" s="90" t="s">
        <v>20258</v>
      </c>
    </row>
    <row r="17232" spans="1:4">
      <c r="A17232" s="95">
        <v>34494</v>
      </c>
      <c r="B17232" s="90" t="s">
        <v>23936</v>
      </c>
      <c r="C17232" s="89" t="s">
        <v>3655</v>
      </c>
      <c r="D17232" s="91" t="s">
        <v>7572</v>
      </c>
    </row>
    <row r="17233" spans="1:4">
      <c r="B17233" s="90" t="s">
        <v>20258</v>
      </c>
    </row>
    <row r="17234" spans="1:4">
      <c r="A17234" s="95">
        <v>34495</v>
      </c>
      <c r="B17234" s="90" t="s">
        <v>23937</v>
      </c>
      <c r="C17234" s="89" t="s">
        <v>3655</v>
      </c>
      <c r="D17234" s="91" t="s">
        <v>4823</v>
      </c>
    </row>
    <row r="17235" spans="1:4">
      <c r="B17235" s="90" t="s">
        <v>20258</v>
      </c>
    </row>
    <row r="17236" spans="1:4">
      <c r="A17236" s="95">
        <v>34496</v>
      </c>
      <c r="B17236" s="90" t="s">
        <v>23938</v>
      </c>
      <c r="C17236" s="89" t="s">
        <v>3655</v>
      </c>
      <c r="D17236" s="91" t="s">
        <v>7570</v>
      </c>
    </row>
    <row r="17237" spans="1:4">
      <c r="B17237" s="90" t="s">
        <v>20258</v>
      </c>
    </row>
    <row r="17238" spans="1:4">
      <c r="A17238" s="95">
        <v>34497</v>
      </c>
      <c r="B17238" s="90" t="s">
        <v>23939</v>
      </c>
      <c r="C17238" s="89" t="s">
        <v>3655</v>
      </c>
      <c r="D17238" s="91" t="s">
        <v>23940</v>
      </c>
    </row>
    <row r="17239" spans="1:4">
      <c r="B17239" s="90" t="s">
        <v>20258</v>
      </c>
    </row>
    <row r="17240" spans="1:4">
      <c r="A17240" s="95">
        <v>34498</v>
      </c>
      <c r="B17240" s="90" t="s">
        <v>23941</v>
      </c>
      <c r="C17240" s="89" t="s">
        <v>3635</v>
      </c>
      <c r="D17240" s="91" t="s">
        <v>23942</v>
      </c>
    </row>
    <row r="17241" spans="1:4">
      <c r="D17241" s="89" t="s">
        <v>3701</v>
      </c>
    </row>
    <row r="17242" spans="1:4">
      <c r="B17242" s="87" t="s">
        <v>23943</v>
      </c>
    </row>
    <row r="17244" spans="1:4">
      <c r="B17244" s="87" t="s">
        <v>3609</v>
      </c>
      <c r="C17244" s="88" t="s">
        <v>3610</v>
      </c>
    </row>
    <row r="17245" spans="1:4">
      <c r="D17245" s="88" t="s">
        <v>3611</v>
      </c>
    </row>
    <row r="17246" spans="1:4">
      <c r="A17246" s="88" t="s">
        <v>3612</v>
      </c>
      <c r="B17246" s="87" t="s">
        <v>3613</v>
      </c>
      <c r="C17246" s="88" t="s">
        <v>3614</v>
      </c>
    </row>
    <row r="17247" spans="1:4">
      <c r="A17247" s="95">
        <v>34500</v>
      </c>
      <c r="B17247" s="90" t="s">
        <v>23944</v>
      </c>
      <c r="C17247" s="89" t="s">
        <v>3681</v>
      </c>
      <c r="D17247" s="91" t="s">
        <v>23945</v>
      </c>
    </row>
    <row r="17248" spans="1:4">
      <c r="A17248" s="95">
        <v>34514</v>
      </c>
      <c r="B17248" s="90" t="s">
        <v>23946</v>
      </c>
      <c r="C17248" s="89" t="s">
        <v>3617</v>
      </c>
      <c r="D17248" s="91" t="s">
        <v>2549</v>
      </c>
    </row>
    <row r="17249" spans="1:4">
      <c r="A17249" s="95">
        <v>34519</v>
      </c>
      <c r="B17249" s="90" t="s">
        <v>23947</v>
      </c>
      <c r="C17249" s="89" t="s">
        <v>3635</v>
      </c>
      <c r="D17249" s="91" t="s">
        <v>2136</v>
      </c>
    </row>
    <row r="17250" spans="1:4">
      <c r="A17250" s="95">
        <v>34544</v>
      </c>
      <c r="B17250" s="90" t="s">
        <v>23948</v>
      </c>
      <c r="C17250" s="89" t="s">
        <v>3635</v>
      </c>
      <c r="D17250" s="93" t="s">
        <v>23949</v>
      </c>
    </row>
    <row r="17251" spans="1:4">
      <c r="A17251" s="95">
        <v>34546</v>
      </c>
      <c r="B17251" s="90" t="s">
        <v>23950</v>
      </c>
      <c r="C17251" s="89" t="s">
        <v>3751</v>
      </c>
      <c r="D17251" s="91" t="s">
        <v>3754</v>
      </c>
    </row>
    <row r="17252" spans="1:4">
      <c r="A17252" s="95">
        <v>34547</v>
      </c>
      <c r="B17252" s="90" t="s">
        <v>23951</v>
      </c>
      <c r="C17252" s="89" t="s">
        <v>3973</v>
      </c>
      <c r="D17252" s="91" t="s">
        <v>2550</v>
      </c>
    </row>
    <row r="17253" spans="1:4">
      <c r="B17253" s="90" t="s">
        <v>23952</v>
      </c>
    </row>
    <row r="17254" spans="1:4">
      <c r="A17254" s="95">
        <v>34548</v>
      </c>
      <c r="B17254" s="90" t="s">
        <v>23951</v>
      </c>
      <c r="C17254" s="89" t="s">
        <v>3973</v>
      </c>
      <c r="D17254" s="91" t="s">
        <v>648</v>
      </c>
    </row>
    <row r="17255" spans="1:4">
      <c r="B17255" s="90" t="s">
        <v>23953</v>
      </c>
    </row>
    <row r="17256" spans="1:4">
      <c r="A17256" s="95">
        <v>34549</v>
      </c>
      <c r="B17256" s="90" t="s">
        <v>23954</v>
      </c>
      <c r="C17256" s="89" t="s">
        <v>3655</v>
      </c>
      <c r="D17256" s="91" t="s">
        <v>2244</v>
      </c>
    </row>
    <row r="17257" spans="1:4">
      <c r="A17257" s="95">
        <v>34550</v>
      </c>
      <c r="B17257" s="90" t="s">
        <v>23955</v>
      </c>
      <c r="C17257" s="89" t="s">
        <v>3973</v>
      </c>
      <c r="D17257" s="89" t="s">
        <v>327</v>
      </c>
    </row>
    <row r="17258" spans="1:4">
      <c r="B17258" s="90" t="s">
        <v>23956</v>
      </c>
    </row>
    <row r="17259" spans="1:4">
      <c r="A17259" s="95">
        <v>34551</v>
      </c>
      <c r="B17259" s="90" t="s">
        <v>23957</v>
      </c>
      <c r="C17259" s="89" t="s">
        <v>3681</v>
      </c>
      <c r="D17259" s="91" t="s">
        <v>1718</v>
      </c>
    </row>
    <row r="17260" spans="1:4">
      <c r="A17260" s="95">
        <v>34555</v>
      </c>
      <c r="B17260" s="90" t="s">
        <v>23958</v>
      </c>
      <c r="C17260" s="89" t="s">
        <v>3635</v>
      </c>
      <c r="D17260" s="91" t="s">
        <v>296</v>
      </c>
    </row>
    <row r="17261" spans="1:4">
      <c r="A17261" s="95">
        <v>34556</v>
      </c>
      <c r="B17261" s="90" t="s">
        <v>23959</v>
      </c>
      <c r="C17261" s="89" t="s">
        <v>3635</v>
      </c>
      <c r="D17261" s="91" t="s">
        <v>2003</v>
      </c>
    </row>
    <row r="17262" spans="1:4">
      <c r="A17262" s="95">
        <v>34557</v>
      </c>
      <c r="B17262" s="90" t="s">
        <v>23955</v>
      </c>
      <c r="C17262" s="89" t="s">
        <v>3973</v>
      </c>
      <c r="D17262" s="91" t="s">
        <v>941</v>
      </c>
    </row>
    <row r="17263" spans="1:4">
      <c r="B17263" s="90" t="s">
        <v>23960</v>
      </c>
    </row>
    <row r="17264" spans="1:4">
      <c r="A17264" s="95">
        <v>34558</v>
      </c>
      <c r="B17264" s="90" t="s">
        <v>23955</v>
      </c>
      <c r="C17264" s="89" t="s">
        <v>3973</v>
      </c>
      <c r="D17264" s="91" t="s">
        <v>667</v>
      </c>
    </row>
    <row r="17265" spans="1:4">
      <c r="B17265" s="90" t="s">
        <v>23961</v>
      </c>
    </row>
    <row r="17266" spans="1:4">
      <c r="A17266" s="95">
        <v>34562</v>
      </c>
      <c r="B17266" s="90" t="s">
        <v>23962</v>
      </c>
      <c r="C17266" s="89" t="s">
        <v>3751</v>
      </c>
      <c r="D17266" s="91" t="s">
        <v>2540</v>
      </c>
    </row>
    <row r="17267" spans="1:4">
      <c r="A17267" s="95">
        <v>34564</v>
      </c>
      <c r="B17267" s="90" t="s">
        <v>23963</v>
      </c>
      <c r="C17267" s="89" t="s">
        <v>3635</v>
      </c>
      <c r="D17267" s="91" t="s">
        <v>1131</v>
      </c>
    </row>
    <row r="17268" spans="1:4">
      <c r="A17268" s="95">
        <v>34565</v>
      </c>
      <c r="B17268" s="90" t="s">
        <v>23964</v>
      </c>
      <c r="C17268" s="89" t="s">
        <v>3635</v>
      </c>
      <c r="D17268" s="91" t="s">
        <v>2283</v>
      </c>
    </row>
    <row r="17269" spans="1:4">
      <c r="A17269" s="95">
        <v>34566</v>
      </c>
      <c r="B17269" s="90" t="s">
        <v>23965</v>
      </c>
      <c r="C17269" s="89" t="s">
        <v>3635</v>
      </c>
      <c r="D17269" s="91" t="s">
        <v>1356</v>
      </c>
    </row>
    <row r="17270" spans="1:4">
      <c r="A17270" s="95">
        <v>34567</v>
      </c>
      <c r="B17270" s="90" t="s">
        <v>23966</v>
      </c>
      <c r="C17270" s="89" t="s">
        <v>3635</v>
      </c>
      <c r="D17270" s="91" t="s">
        <v>1562</v>
      </c>
    </row>
    <row r="17271" spans="1:4">
      <c r="A17271" s="95">
        <v>34568</v>
      </c>
      <c r="B17271" s="90" t="s">
        <v>23967</v>
      </c>
      <c r="C17271" s="89" t="s">
        <v>3635</v>
      </c>
      <c r="D17271" s="91" t="s">
        <v>1336</v>
      </c>
    </row>
    <row r="17272" spans="1:4">
      <c r="A17272" s="95">
        <v>34569</v>
      </c>
      <c r="B17272" s="90" t="s">
        <v>23968</v>
      </c>
      <c r="C17272" s="89" t="s">
        <v>3635</v>
      </c>
      <c r="D17272" s="91" t="s">
        <v>2065</v>
      </c>
    </row>
    <row r="17273" spans="1:4">
      <c r="A17273" s="95">
        <v>34570</v>
      </c>
      <c r="B17273" s="90" t="s">
        <v>23969</v>
      </c>
      <c r="C17273" s="89" t="s">
        <v>3635</v>
      </c>
      <c r="D17273" s="91" t="s">
        <v>834</v>
      </c>
    </row>
    <row r="17274" spans="1:4">
      <c r="A17274" s="95">
        <v>34571</v>
      </c>
      <c r="B17274" s="90" t="s">
        <v>23970</v>
      </c>
      <c r="C17274" s="89" t="s">
        <v>3635</v>
      </c>
      <c r="D17274" s="91" t="s">
        <v>299</v>
      </c>
    </row>
    <row r="17275" spans="1:4">
      <c r="A17275" s="95">
        <v>34573</v>
      </c>
      <c r="B17275" s="90" t="s">
        <v>23971</v>
      </c>
      <c r="C17275" s="89" t="s">
        <v>3635</v>
      </c>
      <c r="D17275" s="91" t="s">
        <v>665</v>
      </c>
    </row>
    <row r="17276" spans="1:4">
      <c r="A17276" s="95">
        <v>34576</v>
      </c>
      <c r="B17276" s="90" t="s">
        <v>23972</v>
      </c>
      <c r="C17276" s="89" t="s">
        <v>3635</v>
      </c>
      <c r="D17276" s="91" t="s">
        <v>2400</v>
      </c>
    </row>
    <row r="17277" spans="1:4">
      <c r="A17277" s="95">
        <v>34577</v>
      </c>
      <c r="B17277" s="90" t="s">
        <v>23973</v>
      </c>
      <c r="C17277" s="89" t="s">
        <v>3635</v>
      </c>
      <c r="D17277" s="91" t="s">
        <v>116</v>
      </c>
    </row>
    <row r="17278" spans="1:4">
      <c r="A17278" s="95">
        <v>34578</v>
      </c>
      <c r="B17278" s="90" t="s">
        <v>23974</v>
      </c>
      <c r="C17278" s="89" t="s">
        <v>3635</v>
      </c>
      <c r="D17278" s="91" t="s">
        <v>1726</v>
      </c>
    </row>
    <row r="17279" spans="1:4">
      <c r="A17279" s="95">
        <v>34579</v>
      </c>
      <c r="B17279" s="90" t="s">
        <v>23975</v>
      </c>
      <c r="C17279" s="89" t="s">
        <v>3635</v>
      </c>
      <c r="D17279" s="91" t="s">
        <v>1646</v>
      </c>
    </row>
    <row r="17280" spans="1:4">
      <c r="A17280" s="95">
        <v>34580</v>
      </c>
      <c r="B17280" s="90" t="s">
        <v>23976</v>
      </c>
      <c r="C17280" s="89" t="s">
        <v>3635</v>
      </c>
      <c r="D17280" s="91" t="s">
        <v>983</v>
      </c>
    </row>
    <row r="17281" spans="1:4">
      <c r="A17281" s="95">
        <v>34583</v>
      </c>
      <c r="B17281" s="90" t="s">
        <v>23977</v>
      </c>
      <c r="C17281" s="89" t="s">
        <v>3617</v>
      </c>
      <c r="D17281" s="91" t="s">
        <v>533</v>
      </c>
    </row>
    <row r="17282" spans="1:4">
      <c r="A17282" s="95">
        <v>34584</v>
      </c>
      <c r="B17282" s="90" t="s">
        <v>23978</v>
      </c>
      <c r="C17282" s="89" t="s">
        <v>3617</v>
      </c>
      <c r="D17282" s="91" t="s">
        <v>577</v>
      </c>
    </row>
    <row r="17283" spans="1:4">
      <c r="D17283" s="89" t="s">
        <v>3701</v>
      </c>
    </row>
    <row r="17284" spans="1:4">
      <c r="B17284" s="87" t="s">
        <v>23979</v>
      </c>
    </row>
    <row r="17286" spans="1:4">
      <c r="B17286" s="87" t="s">
        <v>3609</v>
      </c>
      <c r="C17286" s="88" t="s">
        <v>3610</v>
      </c>
    </row>
    <row r="17287" spans="1:4">
      <c r="D17287" s="88" t="s">
        <v>3611</v>
      </c>
    </row>
    <row r="17288" spans="1:4">
      <c r="A17288" s="88" t="s">
        <v>3612</v>
      </c>
      <c r="B17288" s="87" t="s">
        <v>3613</v>
      </c>
      <c r="C17288" s="88" t="s">
        <v>3614</v>
      </c>
    </row>
    <row r="17289" spans="1:4">
      <c r="A17289" s="95">
        <v>34585</v>
      </c>
      <c r="B17289" s="90" t="s">
        <v>23980</v>
      </c>
      <c r="C17289" s="89" t="s">
        <v>3635</v>
      </c>
      <c r="D17289" s="89" t="s">
        <v>1607</v>
      </c>
    </row>
    <row r="17290" spans="1:4">
      <c r="A17290" s="95">
        <v>34586</v>
      </c>
      <c r="B17290" s="90" t="s">
        <v>23981</v>
      </c>
      <c r="C17290" s="89" t="s">
        <v>3635</v>
      </c>
      <c r="D17290" s="89" t="s">
        <v>1221</v>
      </c>
    </row>
    <row r="17291" spans="1:4">
      <c r="A17291" s="95">
        <v>34588</v>
      </c>
      <c r="B17291" s="90" t="s">
        <v>23982</v>
      </c>
      <c r="C17291" s="89" t="s">
        <v>3635</v>
      </c>
      <c r="D17291" s="91" t="s">
        <v>235</v>
      </c>
    </row>
    <row r="17292" spans="1:4">
      <c r="A17292" s="95">
        <v>34590</v>
      </c>
      <c r="B17292" s="90" t="s">
        <v>23983</v>
      </c>
      <c r="C17292" s="89" t="s">
        <v>3635</v>
      </c>
      <c r="D17292" s="91" t="s">
        <v>208</v>
      </c>
    </row>
    <row r="17293" spans="1:4">
      <c r="A17293" s="95">
        <v>34591</v>
      </c>
      <c r="B17293" s="90" t="s">
        <v>23984</v>
      </c>
      <c r="C17293" s="89" t="s">
        <v>3635</v>
      </c>
      <c r="D17293" s="91" t="s">
        <v>250</v>
      </c>
    </row>
    <row r="17294" spans="1:4">
      <c r="A17294" s="95">
        <v>34592</v>
      </c>
      <c r="B17294" s="90" t="s">
        <v>23985</v>
      </c>
      <c r="C17294" s="89" t="s">
        <v>3635</v>
      </c>
      <c r="D17294" s="91" t="s">
        <v>1092</v>
      </c>
    </row>
    <row r="17295" spans="1:4">
      <c r="A17295" s="95">
        <v>34599</v>
      </c>
      <c r="B17295" s="90" t="s">
        <v>23986</v>
      </c>
      <c r="C17295" s="89" t="s">
        <v>3635</v>
      </c>
      <c r="D17295" s="91" t="s">
        <v>89</v>
      </c>
    </row>
    <row r="17296" spans="1:4">
      <c r="A17296" s="95">
        <v>34600</v>
      </c>
      <c r="B17296" s="90" t="s">
        <v>23987</v>
      </c>
      <c r="C17296" s="89" t="s">
        <v>3617</v>
      </c>
      <c r="D17296" s="91" t="s">
        <v>3157</v>
      </c>
    </row>
    <row r="17297" spans="1:4">
      <c r="A17297" s="95">
        <v>34602</v>
      </c>
      <c r="B17297" s="90" t="s">
        <v>23988</v>
      </c>
      <c r="C17297" s="89" t="s">
        <v>3973</v>
      </c>
      <c r="D17297" s="91" t="s">
        <v>100</v>
      </c>
    </row>
    <row r="17298" spans="1:4">
      <c r="A17298" s="95">
        <v>34603</v>
      </c>
      <c r="B17298" s="90" t="s">
        <v>23989</v>
      </c>
      <c r="C17298" s="89" t="s">
        <v>3973</v>
      </c>
      <c r="D17298" s="91" t="s">
        <v>2465</v>
      </c>
    </row>
    <row r="17299" spans="1:4">
      <c r="A17299" s="95">
        <v>34606</v>
      </c>
      <c r="B17299" s="90" t="s">
        <v>23990</v>
      </c>
      <c r="C17299" s="89" t="s">
        <v>3635</v>
      </c>
      <c r="D17299" s="91" t="s">
        <v>23991</v>
      </c>
    </row>
    <row r="17300" spans="1:4">
      <c r="A17300" s="95">
        <v>34607</v>
      </c>
      <c r="B17300" s="90" t="s">
        <v>23992</v>
      </c>
      <c r="C17300" s="89" t="s">
        <v>3973</v>
      </c>
      <c r="D17300" s="91" t="s">
        <v>831</v>
      </c>
    </row>
    <row r="17301" spans="1:4">
      <c r="A17301" s="95">
        <v>34609</v>
      </c>
      <c r="B17301" s="90" t="s">
        <v>23993</v>
      </c>
      <c r="C17301" s="89" t="s">
        <v>3973</v>
      </c>
      <c r="D17301" s="91" t="s">
        <v>819</v>
      </c>
    </row>
    <row r="17302" spans="1:4">
      <c r="A17302" s="95">
        <v>34612</v>
      </c>
      <c r="B17302" s="90" t="s">
        <v>23994</v>
      </c>
      <c r="C17302" s="89" t="s">
        <v>3635</v>
      </c>
      <c r="D17302" s="91" t="s">
        <v>1267</v>
      </c>
    </row>
    <row r="17303" spans="1:4">
      <c r="B17303" s="90" t="s">
        <v>23995</v>
      </c>
    </row>
    <row r="17304" spans="1:4">
      <c r="A17304" s="95">
        <v>34616</v>
      </c>
      <c r="B17304" s="90" t="s">
        <v>23996</v>
      </c>
      <c r="C17304" s="89" t="s">
        <v>3635</v>
      </c>
      <c r="D17304" s="91" t="s">
        <v>3363</v>
      </c>
    </row>
    <row r="17305" spans="1:4">
      <c r="A17305" s="95">
        <v>34618</v>
      </c>
      <c r="B17305" s="90" t="s">
        <v>23997</v>
      </c>
      <c r="C17305" s="89" t="s">
        <v>3973</v>
      </c>
      <c r="D17305" s="91" t="s">
        <v>1596</v>
      </c>
    </row>
    <row r="17306" spans="1:4">
      <c r="A17306" s="95">
        <v>34620</v>
      </c>
      <c r="B17306" s="90" t="s">
        <v>23998</v>
      </c>
      <c r="C17306" s="89" t="s">
        <v>3973</v>
      </c>
      <c r="D17306" s="91" t="s">
        <v>547</v>
      </c>
    </row>
    <row r="17307" spans="1:4">
      <c r="A17307" s="95">
        <v>34621</v>
      </c>
      <c r="B17307" s="90" t="s">
        <v>23999</v>
      </c>
      <c r="C17307" s="89" t="s">
        <v>3973</v>
      </c>
      <c r="D17307" s="91" t="s">
        <v>1777</v>
      </c>
    </row>
    <row r="17308" spans="1:4">
      <c r="A17308" s="95">
        <v>34622</v>
      </c>
      <c r="B17308" s="90" t="s">
        <v>24000</v>
      </c>
      <c r="C17308" s="89" t="s">
        <v>3973</v>
      </c>
      <c r="D17308" s="91" t="s">
        <v>2020</v>
      </c>
    </row>
    <row r="17309" spans="1:4">
      <c r="A17309" s="95">
        <v>34623</v>
      </c>
      <c r="B17309" s="90" t="s">
        <v>24001</v>
      </c>
      <c r="C17309" s="89" t="s">
        <v>3635</v>
      </c>
      <c r="D17309" s="91" t="s">
        <v>24002</v>
      </c>
    </row>
    <row r="17310" spans="1:4">
      <c r="A17310" s="95">
        <v>34624</v>
      </c>
      <c r="B17310" s="90" t="s">
        <v>24003</v>
      </c>
      <c r="C17310" s="89" t="s">
        <v>3973</v>
      </c>
      <c r="D17310" s="91" t="s">
        <v>4058</v>
      </c>
    </row>
    <row r="17311" spans="1:4">
      <c r="A17311" s="95">
        <v>34626</v>
      </c>
      <c r="B17311" s="90" t="s">
        <v>24004</v>
      </c>
      <c r="C17311" s="89" t="s">
        <v>3973</v>
      </c>
      <c r="D17311" s="91" t="s">
        <v>3115</v>
      </c>
    </row>
    <row r="17312" spans="1:4">
      <c r="A17312" s="95">
        <v>34627</v>
      </c>
      <c r="B17312" s="90" t="s">
        <v>24005</v>
      </c>
      <c r="C17312" s="89" t="s">
        <v>3973</v>
      </c>
      <c r="D17312" s="91" t="s">
        <v>3018</v>
      </c>
    </row>
    <row r="17313" spans="1:4">
      <c r="A17313" s="95">
        <v>34628</v>
      </c>
      <c r="B17313" s="90" t="s">
        <v>24006</v>
      </c>
      <c r="C17313" s="89" t="s">
        <v>3635</v>
      </c>
      <c r="D17313" s="91" t="s">
        <v>24007</v>
      </c>
    </row>
    <row r="17314" spans="1:4">
      <c r="A17314" s="95">
        <v>34629</v>
      </c>
      <c r="B17314" s="90" t="s">
        <v>24008</v>
      </c>
      <c r="C17314" s="89" t="s">
        <v>3973</v>
      </c>
      <c r="D17314" s="91" t="s">
        <v>899</v>
      </c>
    </row>
    <row r="17315" spans="1:4">
      <c r="A17315" s="95">
        <v>34630</v>
      </c>
      <c r="B17315" s="90" t="s">
        <v>24009</v>
      </c>
      <c r="C17315" s="89" t="s">
        <v>3635</v>
      </c>
      <c r="D17315" s="91" t="s">
        <v>2048</v>
      </c>
    </row>
    <row r="17316" spans="1:4">
      <c r="B17316" s="90" t="s">
        <v>24010</v>
      </c>
    </row>
    <row r="17317" spans="1:4">
      <c r="A17317" s="95">
        <v>34633</v>
      </c>
      <c r="B17317" s="90" t="s">
        <v>23994</v>
      </c>
      <c r="C17317" s="89" t="s">
        <v>3635</v>
      </c>
      <c r="D17317" s="93" t="s">
        <v>1269</v>
      </c>
    </row>
    <row r="17318" spans="1:4">
      <c r="B17318" s="90" t="s">
        <v>24011</v>
      </c>
    </row>
    <row r="17319" spans="1:4">
      <c r="A17319" s="95">
        <v>34635</v>
      </c>
      <c r="B17319" s="90" t="s">
        <v>23994</v>
      </c>
      <c r="C17319" s="89" t="s">
        <v>3635</v>
      </c>
      <c r="D17319" s="91" t="s">
        <v>1268</v>
      </c>
    </row>
    <row r="17320" spans="1:4">
      <c r="B17320" s="90" t="s">
        <v>24012</v>
      </c>
    </row>
    <row r="17321" spans="1:4">
      <c r="A17321" s="95">
        <v>34636</v>
      </c>
      <c r="B17321" s="90" t="s">
        <v>24013</v>
      </c>
      <c r="C17321" s="89" t="s">
        <v>3635</v>
      </c>
      <c r="D17321" s="91" t="s">
        <v>590</v>
      </c>
    </row>
    <row r="17322" spans="1:4">
      <c r="A17322" s="95">
        <v>34637</v>
      </c>
      <c r="B17322" s="90" t="s">
        <v>24014</v>
      </c>
      <c r="C17322" s="89" t="s">
        <v>3635</v>
      </c>
      <c r="D17322" s="91" t="s">
        <v>593</v>
      </c>
    </row>
    <row r="17323" spans="1:4">
      <c r="A17323" s="95">
        <v>34638</v>
      </c>
      <c r="B17323" s="90" t="s">
        <v>24015</v>
      </c>
      <c r="C17323" s="89" t="s">
        <v>3635</v>
      </c>
      <c r="D17323" s="91" t="s">
        <v>594</v>
      </c>
    </row>
    <row r="17324" spans="1:4">
      <c r="B17324" s="90" t="s">
        <v>24016</v>
      </c>
    </row>
    <row r="17325" spans="1:4">
      <c r="D17325" s="89" t="s">
        <v>3701</v>
      </c>
    </row>
    <row r="17326" spans="1:4">
      <c r="B17326" s="87" t="s">
        <v>24017</v>
      </c>
    </row>
    <row r="17328" spans="1:4">
      <c r="B17328" s="87" t="s">
        <v>3609</v>
      </c>
      <c r="C17328" s="88" t="s">
        <v>3610</v>
      </c>
    </row>
    <row r="17329" spans="1:4">
      <c r="D17329" s="88" t="s">
        <v>3611</v>
      </c>
    </row>
    <row r="17330" spans="1:4">
      <c r="A17330" s="88" t="s">
        <v>3612</v>
      </c>
      <c r="B17330" s="87" t="s">
        <v>3613</v>
      </c>
      <c r="C17330" s="88" t="s">
        <v>3614</v>
      </c>
    </row>
    <row r="17331" spans="1:4">
      <c r="A17331" s="95">
        <v>34639</v>
      </c>
      <c r="C17331" s="89" t="s">
        <v>3635</v>
      </c>
      <c r="D17331" s="91" t="s">
        <v>591</v>
      </c>
    </row>
    <row r="17332" spans="1:4">
      <c r="A17332" s="95">
        <v>34640</v>
      </c>
      <c r="B17332" s="90" t="s">
        <v>24018</v>
      </c>
      <c r="C17332" s="89" t="s">
        <v>3635</v>
      </c>
      <c r="D17332" s="91" t="s">
        <v>592</v>
      </c>
    </row>
    <row r="17333" spans="1:4">
      <c r="A17333" s="95">
        <v>34641</v>
      </c>
      <c r="B17333" s="90" t="s">
        <v>24019</v>
      </c>
      <c r="C17333" s="89" t="s">
        <v>3635</v>
      </c>
      <c r="D17333" s="91" t="s">
        <v>471</v>
      </c>
    </row>
    <row r="17334" spans="1:4">
      <c r="A17334" s="95">
        <v>34643</v>
      </c>
      <c r="B17334" s="90" t="s">
        <v>24020</v>
      </c>
      <c r="C17334" s="89" t="s">
        <v>3635</v>
      </c>
      <c r="D17334" s="91" t="s">
        <v>4866</v>
      </c>
    </row>
    <row r="17335" spans="1:4">
      <c r="A17335" s="95">
        <v>34647</v>
      </c>
      <c r="B17335" s="90" t="s">
        <v>24021</v>
      </c>
      <c r="C17335" s="89" t="s">
        <v>3635</v>
      </c>
      <c r="D17335" s="91" t="s">
        <v>893</v>
      </c>
    </row>
    <row r="17336" spans="1:4">
      <c r="A17336" s="95">
        <v>34649</v>
      </c>
      <c r="B17336" s="90" t="s">
        <v>24022</v>
      </c>
      <c r="C17336" s="89" t="s">
        <v>3635</v>
      </c>
      <c r="D17336" s="91" t="s">
        <v>319</v>
      </c>
    </row>
    <row r="17337" spans="1:4">
      <c r="A17337" s="95">
        <v>34652</v>
      </c>
      <c r="B17337" s="90" t="s">
        <v>24023</v>
      </c>
      <c r="C17337" s="89" t="s">
        <v>3635</v>
      </c>
      <c r="D17337" s="91" t="s">
        <v>10011</v>
      </c>
    </row>
    <row r="17338" spans="1:4">
      <c r="A17338" s="95">
        <v>34653</v>
      </c>
      <c r="B17338" s="90" t="s">
        <v>24024</v>
      </c>
      <c r="C17338" s="89" t="s">
        <v>3635</v>
      </c>
      <c r="D17338" s="91" t="s">
        <v>2511</v>
      </c>
    </row>
    <row r="17339" spans="1:4">
      <c r="A17339" s="95">
        <v>34655</v>
      </c>
      <c r="B17339" s="90" t="s">
        <v>24025</v>
      </c>
      <c r="C17339" s="89" t="s">
        <v>3635</v>
      </c>
      <c r="D17339" s="91" t="s">
        <v>406</v>
      </c>
    </row>
    <row r="17340" spans="1:4">
      <c r="A17340" s="95">
        <v>34659</v>
      </c>
      <c r="B17340" s="90" t="s">
        <v>24026</v>
      </c>
      <c r="C17340" s="89" t="s">
        <v>3617</v>
      </c>
      <c r="D17340" s="91" t="s">
        <v>623</v>
      </c>
    </row>
    <row r="17341" spans="1:4">
      <c r="A17341" s="95">
        <v>34660</v>
      </c>
      <c r="B17341" s="90" t="s">
        <v>24027</v>
      </c>
      <c r="C17341" s="89" t="s">
        <v>3617</v>
      </c>
      <c r="D17341" s="91" t="s">
        <v>2963</v>
      </c>
    </row>
    <row r="17342" spans="1:4">
      <c r="A17342" s="95">
        <v>34661</v>
      </c>
      <c r="B17342" s="90" t="s">
        <v>24028</v>
      </c>
      <c r="C17342" s="89" t="s">
        <v>3617</v>
      </c>
      <c r="D17342" s="91" t="s">
        <v>24029</v>
      </c>
    </row>
    <row r="17343" spans="1:4">
      <c r="A17343" s="95">
        <v>34664</v>
      </c>
      <c r="B17343" s="90" t="s">
        <v>24030</v>
      </c>
      <c r="C17343" s="89" t="s">
        <v>3617</v>
      </c>
      <c r="D17343" s="91" t="s">
        <v>2265</v>
      </c>
    </row>
    <row r="17344" spans="1:4">
      <c r="A17344" s="95">
        <v>34665</v>
      </c>
      <c r="B17344" s="90" t="s">
        <v>24031</v>
      </c>
      <c r="C17344" s="89" t="s">
        <v>3617</v>
      </c>
      <c r="D17344" s="91" t="s">
        <v>934</v>
      </c>
    </row>
    <row r="17345" spans="1:4">
      <c r="A17345" s="95">
        <v>34666</v>
      </c>
      <c r="B17345" s="90" t="s">
        <v>24032</v>
      </c>
      <c r="C17345" s="89" t="s">
        <v>3617</v>
      </c>
      <c r="D17345" s="91" t="s">
        <v>24033</v>
      </c>
    </row>
    <row r="17346" spans="1:4">
      <c r="A17346" s="95">
        <v>34667</v>
      </c>
      <c r="B17346" s="90" t="s">
        <v>24034</v>
      </c>
      <c r="C17346" s="89" t="s">
        <v>3617</v>
      </c>
      <c r="D17346" s="91" t="s">
        <v>2466</v>
      </c>
    </row>
    <row r="17347" spans="1:4">
      <c r="A17347" s="95">
        <v>34668</v>
      </c>
      <c r="B17347" s="90" t="s">
        <v>24035</v>
      </c>
      <c r="C17347" s="89" t="s">
        <v>3617</v>
      </c>
      <c r="D17347" s="91" t="s">
        <v>15199</v>
      </c>
    </row>
    <row r="17348" spans="1:4">
      <c r="A17348" s="95">
        <v>34669</v>
      </c>
      <c r="B17348" s="90" t="s">
        <v>24036</v>
      </c>
      <c r="C17348" s="89" t="s">
        <v>3617</v>
      </c>
      <c r="D17348" s="91" t="s">
        <v>3057</v>
      </c>
    </row>
    <row r="17349" spans="1:4">
      <c r="A17349" s="95">
        <v>34670</v>
      </c>
      <c r="B17349" s="90" t="s">
        <v>24037</v>
      </c>
      <c r="C17349" s="89" t="s">
        <v>3617</v>
      </c>
      <c r="D17349" s="91" t="s">
        <v>9190</v>
      </c>
    </row>
    <row r="17350" spans="1:4">
      <c r="A17350" s="95">
        <v>34671</v>
      </c>
      <c r="B17350" s="90" t="s">
        <v>24038</v>
      </c>
      <c r="C17350" s="89" t="s">
        <v>3617</v>
      </c>
      <c r="D17350" s="91" t="s">
        <v>2115</v>
      </c>
    </row>
    <row r="17351" spans="1:4">
      <c r="A17351" s="95">
        <v>34672</v>
      </c>
      <c r="B17351" s="90" t="s">
        <v>24039</v>
      </c>
      <c r="C17351" s="89" t="s">
        <v>3617</v>
      </c>
      <c r="D17351" s="91" t="s">
        <v>12383</v>
      </c>
    </row>
    <row r="17352" spans="1:4">
      <c r="A17352" s="95">
        <v>34673</v>
      </c>
      <c r="B17352" s="90" t="s">
        <v>24040</v>
      </c>
      <c r="C17352" s="89" t="s">
        <v>3617</v>
      </c>
      <c r="D17352" s="91" t="s">
        <v>2934</v>
      </c>
    </row>
    <row r="17353" spans="1:4">
      <c r="A17353" s="95">
        <v>34674</v>
      </c>
      <c r="B17353" s="90" t="s">
        <v>24041</v>
      </c>
      <c r="C17353" s="89" t="s">
        <v>3617</v>
      </c>
      <c r="D17353" s="91" t="s">
        <v>24042</v>
      </c>
    </row>
    <row r="17354" spans="1:4">
      <c r="A17354" s="95">
        <v>34675</v>
      </c>
      <c r="B17354" s="90" t="s">
        <v>24043</v>
      </c>
      <c r="C17354" s="89" t="s">
        <v>3617</v>
      </c>
      <c r="D17354" s="91" t="s">
        <v>24044</v>
      </c>
    </row>
    <row r="17355" spans="1:4">
      <c r="A17355" s="95">
        <v>34676</v>
      </c>
      <c r="B17355" s="90" t="s">
        <v>24045</v>
      </c>
      <c r="C17355" s="89" t="s">
        <v>3617</v>
      </c>
      <c r="D17355" s="91" t="s">
        <v>559</v>
      </c>
    </row>
    <row r="17356" spans="1:4">
      <c r="A17356" s="95">
        <v>34677</v>
      </c>
      <c r="B17356" s="90" t="s">
        <v>24046</v>
      </c>
      <c r="C17356" s="89" t="s">
        <v>3617</v>
      </c>
      <c r="D17356" s="91" t="s">
        <v>3244</v>
      </c>
    </row>
    <row r="17357" spans="1:4">
      <c r="A17357" s="95">
        <v>34680</v>
      </c>
      <c r="B17357" s="90" t="s">
        <v>24047</v>
      </c>
      <c r="C17357" s="89" t="s">
        <v>3973</v>
      </c>
      <c r="D17357" s="91" t="s">
        <v>992</v>
      </c>
    </row>
    <row r="17358" spans="1:4">
      <c r="A17358" s="95">
        <v>34682</v>
      </c>
      <c r="B17358" s="90" t="s">
        <v>24048</v>
      </c>
      <c r="C17358" s="89" t="s">
        <v>3617</v>
      </c>
      <c r="D17358" s="91" t="s">
        <v>1877</v>
      </c>
    </row>
    <row r="17359" spans="1:4">
      <c r="A17359" s="95">
        <v>34683</v>
      </c>
      <c r="B17359" s="90" t="s">
        <v>24049</v>
      </c>
      <c r="C17359" s="89" t="s">
        <v>3617</v>
      </c>
      <c r="D17359" s="91" t="s">
        <v>1875</v>
      </c>
    </row>
    <row r="17360" spans="1:4">
      <c r="A17360" s="95">
        <v>34684</v>
      </c>
      <c r="B17360" s="90" t="s">
        <v>24050</v>
      </c>
      <c r="C17360" s="89" t="s">
        <v>3617</v>
      </c>
      <c r="D17360" s="91" t="s">
        <v>1874</v>
      </c>
    </row>
    <row r="17361" spans="1:4">
      <c r="A17361" s="95">
        <v>34686</v>
      </c>
      <c r="B17361" s="90" t="s">
        <v>24051</v>
      </c>
      <c r="C17361" s="89" t="s">
        <v>3635</v>
      </c>
      <c r="D17361" s="91" t="s">
        <v>9725</v>
      </c>
    </row>
    <row r="17362" spans="1:4">
      <c r="A17362" s="95">
        <v>34688</v>
      </c>
      <c r="B17362" s="90" t="s">
        <v>24052</v>
      </c>
      <c r="C17362" s="89" t="s">
        <v>3635</v>
      </c>
      <c r="D17362" s="91" t="s">
        <v>3301</v>
      </c>
    </row>
    <row r="17363" spans="1:4">
      <c r="A17363" s="95">
        <v>34689</v>
      </c>
      <c r="B17363" s="90" t="s">
        <v>24053</v>
      </c>
      <c r="C17363" s="89" t="s">
        <v>3635</v>
      </c>
      <c r="D17363" s="91" t="s">
        <v>1088</v>
      </c>
    </row>
    <row r="17364" spans="1:4">
      <c r="D17364" s="89" t="s">
        <v>3701</v>
      </c>
    </row>
    <row r="17365" spans="1:4">
      <c r="B17365" s="87" t="s">
        <v>24054</v>
      </c>
    </row>
    <row r="17367" spans="1:4">
      <c r="B17367" s="87" t="s">
        <v>3609</v>
      </c>
      <c r="C17367" s="88" t="s">
        <v>3610</v>
      </c>
    </row>
    <row r="17368" spans="1:4">
      <c r="D17368" s="88" t="s">
        <v>3611</v>
      </c>
    </row>
    <row r="17369" spans="1:4">
      <c r="A17369" s="88" t="s">
        <v>3612</v>
      </c>
      <c r="B17369" s="87" t="s">
        <v>3613</v>
      </c>
      <c r="C17369" s="88" t="s">
        <v>3614</v>
      </c>
    </row>
    <row r="17370" spans="1:4">
      <c r="A17370" s="95">
        <v>34692</v>
      </c>
      <c r="B17370" s="90" t="s">
        <v>24055</v>
      </c>
      <c r="C17370" s="89" t="s">
        <v>3635</v>
      </c>
      <c r="D17370" s="92" t="s">
        <v>24056</v>
      </c>
    </row>
    <row r="17371" spans="1:4">
      <c r="A17371" s="95">
        <v>34695</v>
      </c>
      <c r="B17371" s="90" t="s">
        <v>24057</v>
      </c>
      <c r="C17371" s="89" t="s">
        <v>3635</v>
      </c>
      <c r="D17371" s="91" t="s">
        <v>24058</v>
      </c>
    </row>
    <row r="17372" spans="1:4">
      <c r="A17372" s="95">
        <v>34705</v>
      </c>
      <c r="B17372" s="90" t="s">
        <v>24059</v>
      </c>
      <c r="C17372" s="89" t="s">
        <v>3635</v>
      </c>
      <c r="D17372" s="91" t="s">
        <v>24060</v>
      </c>
    </row>
    <row r="17373" spans="1:4">
      <c r="A17373" s="95">
        <v>34707</v>
      </c>
      <c r="B17373" s="90" t="s">
        <v>24061</v>
      </c>
      <c r="C17373" s="89" t="s">
        <v>3635</v>
      </c>
      <c r="D17373" s="93" t="s">
        <v>24062</v>
      </c>
    </row>
    <row r="17374" spans="1:4">
      <c r="A17374" s="95">
        <v>34709</v>
      </c>
      <c r="B17374" s="90" t="s">
        <v>24063</v>
      </c>
      <c r="C17374" s="89" t="s">
        <v>3635</v>
      </c>
      <c r="D17374" s="91" t="s">
        <v>867</v>
      </c>
    </row>
    <row r="17375" spans="1:4">
      <c r="A17375" s="95">
        <v>34713</v>
      </c>
      <c r="B17375" s="90" t="s">
        <v>24064</v>
      </c>
      <c r="C17375" s="89" t="s">
        <v>3617</v>
      </c>
      <c r="D17375" s="91" t="s">
        <v>24065</v>
      </c>
    </row>
    <row r="17376" spans="1:4">
      <c r="A17376" s="95">
        <v>34714</v>
      </c>
      <c r="B17376" s="90" t="s">
        <v>24066</v>
      </c>
      <c r="C17376" s="89" t="s">
        <v>3635</v>
      </c>
      <c r="D17376" s="91" t="s">
        <v>17075</v>
      </c>
    </row>
    <row r="17377" spans="1:4">
      <c r="A17377" s="95">
        <v>34721</v>
      </c>
      <c r="B17377" s="90" t="s">
        <v>24067</v>
      </c>
      <c r="C17377" s="89" t="s">
        <v>3617</v>
      </c>
      <c r="D17377" s="91" t="s">
        <v>24068</v>
      </c>
    </row>
    <row r="17378" spans="1:4">
      <c r="A17378" s="95">
        <v>34723</v>
      </c>
      <c r="B17378" s="90" t="s">
        <v>24069</v>
      </c>
      <c r="C17378" s="89" t="s">
        <v>3617</v>
      </c>
      <c r="D17378" s="91" t="s">
        <v>24070</v>
      </c>
    </row>
    <row r="17379" spans="1:4">
      <c r="A17379" s="95">
        <v>34729</v>
      </c>
      <c r="B17379" s="90" t="s">
        <v>24071</v>
      </c>
      <c r="C17379" s="89" t="s">
        <v>3635</v>
      </c>
      <c r="D17379" s="93" t="s">
        <v>24072</v>
      </c>
    </row>
    <row r="17380" spans="1:4">
      <c r="A17380" s="95">
        <v>34734</v>
      </c>
      <c r="B17380" s="90" t="s">
        <v>24073</v>
      </c>
      <c r="C17380" s="89" t="s">
        <v>3635</v>
      </c>
      <c r="D17380" s="92" t="s">
        <v>24074</v>
      </c>
    </row>
    <row r="17381" spans="1:4">
      <c r="A17381" s="95">
        <v>34738</v>
      </c>
      <c r="B17381" s="90" t="s">
        <v>24075</v>
      </c>
      <c r="C17381" s="89" t="s">
        <v>3635</v>
      </c>
      <c r="D17381" s="93" t="s">
        <v>24076</v>
      </c>
    </row>
    <row r="17382" spans="1:4">
      <c r="A17382" s="95">
        <v>34740</v>
      </c>
      <c r="B17382" s="90" t="s">
        <v>24077</v>
      </c>
      <c r="C17382" s="89" t="s">
        <v>3751</v>
      </c>
      <c r="D17382" s="91" t="s">
        <v>1456</v>
      </c>
    </row>
    <row r="17383" spans="1:4">
      <c r="A17383" s="95">
        <v>34741</v>
      </c>
      <c r="B17383" s="90" t="s">
        <v>24078</v>
      </c>
      <c r="C17383" s="89" t="s">
        <v>3617</v>
      </c>
      <c r="D17383" s="91" t="s">
        <v>1983</v>
      </c>
    </row>
    <row r="17384" spans="1:4">
      <c r="A17384" s="95">
        <v>34742</v>
      </c>
      <c r="B17384" s="90" t="s">
        <v>24079</v>
      </c>
      <c r="C17384" s="89" t="s">
        <v>3751</v>
      </c>
      <c r="D17384" s="91" t="s">
        <v>1456</v>
      </c>
    </row>
    <row r="17385" spans="1:4">
      <c r="A17385" s="95">
        <v>34743</v>
      </c>
      <c r="B17385" s="90" t="s">
        <v>24080</v>
      </c>
      <c r="C17385" s="89" t="s">
        <v>3617</v>
      </c>
      <c r="D17385" s="91" t="s">
        <v>2263</v>
      </c>
    </row>
    <row r="17386" spans="1:4">
      <c r="A17386" s="95">
        <v>34744</v>
      </c>
      <c r="B17386" s="90" t="s">
        <v>24081</v>
      </c>
      <c r="C17386" s="89" t="s">
        <v>3617</v>
      </c>
      <c r="D17386" s="91" t="s">
        <v>2853</v>
      </c>
    </row>
    <row r="17387" spans="1:4">
      <c r="A17387" s="95">
        <v>34745</v>
      </c>
      <c r="B17387" s="90" t="s">
        <v>24082</v>
      </c>
      <c r="C17387" s="89" t="s">
        <v>3617</v>
      </c>
      <c r="D17387" s="91" t="s">
        <v>24083</v>
      </c>
    </row>
    <row r="17388" spans="1:4">
      <c r="A17388" s="95">
        <v>34746</v>
      </c>
      <c r="B17388" s="90" t="s">
        <v>24084</v>
      </c>
      <c r="C17388" s="89" t="s">
        <v>3617</v>
      </c>
      <c r="D17388" s="91" t="s">
        <v>2100</v>
      </c>
    </row>
    <row r="17389" spans="1:4">
      <c r="A17389" s="95">
        <v>34747</v>
      </c>
      <c r="B17389" s="90" t="s">
        <v>24085</v>
      </c>
      <c r="C17389" s="89" t="s">
        <v>3973</v>
      </c>
      <c r="D17389" s="91" t="s">
        <v>2782</v>
      </c>
    </row>
    <row r="17390" spans="1:4">
      <c r="A17390" s="95">
        <v>34752</v>
      </c>
      <c r="B17390" s="90" t="s">
        <v>24086</v>
      </c>
      <c r="C17390" s="89" t="s">
        <v>3617</v>
      </c>
      <c r="D17390" s="91" t="s">
        <v>7583</v>
      </c>
    </row>
    <row r="17391" spans="1:4">
      <c r="B17391" s="90" t="s">
        <v>24087</v>
      </c>
    </row>
    <row r="17392" spans="1:4">
      <c r="A17392" s="95">
        <v>34753</v>
      </c>
      <c r="B17392" s="90" t="s">
        <v>24088</v>
      </c>
      <c r="C17392" s="89" t="s">
        <v>3751</v>
      </c>
      <c r="D17392" s="89" t="s">
        <v>2296</v>
      </c>
    </row>
    <row r="17393" spans="1:4">
      <c r="A17393" s="95">
        <v>34754</v>
      </c>
      <c r="B17393" s="90" t="s">
        <v>24089</v>
      </c>
      <c r="C17393" s="89" t="s">
        <v>24090</v>
      </c>
      <c r="D17393" s="91" t="s">
        <v>24091</v>
      </c>
    </row>
    <row r="17394" spans="1:4">
      <c r="B17394" s="90" t="s">
        <v>24092</v>
      </c>
    </row>
    <row r="17395" spans="1:4">
      <c r="A17395" s="95">
        <v>34760</v>
      </c>
      <c r="B17395" s="90" t="s">
        <v>24093</v>
      </c>
      <c r="C17395" s="89" t="s">
        <v>3681</v>
      </c>
      <c r="D17395" s="91" t="s">
        <v>1447</v>
      </c>
    </row>
    <row r="17396" spans="1:4">
      <c r="A17396" s="95">
        <v>34761</v>
      </c>
      <c r="B17396" s="90" t="s">
        <v>24094</v>
      </c>
      <c r="C17396" s="89" t="s">
        <v>3681</v>
      </c>
      <c r="D17396" s="91" t="s">
        <v>1378</v>
      </c>
    </row>
    <row r="17397" spans="1:4">
      <c r="A17397" s="95">
        <v>34763</v>
      </c>
      <c r="B17397" s="90" t="s">
        <v>24095</v>
      </c>
      <c r="C17397" s="89" t="s">
        <v>3635</v>
      </c>
      <c r="D17397" s="89" t="s">
        <v>3550</v>
      </c>
    </row>
    <row r="17398" spans="1:4">
      <c r="A17398" s="95">
        <v>34764</v>
      </c>
      <c r="B17398" s="90" t="s">
        <v>24096</v>
      </c>
      <c r="C17398" s="89" t="s">
        <v>3635</v>
      </c>
      <c r="D17398" s="89" t="s">
        <v>1157</v>
      </c>
    </row>
    <row r="17399" spans="1:4">
      <c r="A17399" s="95">
        <v>34769</v>
      </c>
      <c r="B17399" s="90" t="s">
        <v>24097</v>
      </c>
      <c r="C17399" s="89" t="s">
        <v>3635</v>
      </c>
      <c r="D17399" s="91" t="s">
        <v>1034</v>
      </c>
    </row>
    <row r="17400" spans="1:4">
      <c r="A17400" s="95">
        <v>34770</v>
      </c>
      <c r="B17400" s="90" t="s">
        <v>24098</v>
      </c>
      <c r="C17400" s="89" t="s">
        <v>4030</v>
      </c>
      <c r="D17400" s="91" t="s">
        <v>24099</v>
      </c>
    </row>
    <row r="17401" spans="1:4">
      <c r="B17401" s="90" t="s">
        <v>20254</v>
      </c>
    </row>
    <row r="17402" spans="1:4">
      <c r="A17402" s="95">
        <v>34771</v>
      </c>
      <c r="B17402" s="90" t="s">
        <v>24100</v>
      </c>
      <c r="C17402" s="89" t="s">
        <v>3635</v>
      </c>
      <c r="D17402" s="91" t="s">
        <v>3543</v>
      </c>
    </row>
    <row r="17403" spans="1:4">
      <c r="A17403" s="95">
        <v>34773</v>
      </c>
      <c r="B17403" s="90" t="s">
        <v>24101</v>
      </c>
      <c r="C17403" s="89" t="s">
        <v>3635</v>
      </c>
      <c r="D17403" s="91" t="s">
        <v>1110</v>
      </c>
    </row>
    <row r="17404" spans="1:4">
      <c r="A17404" s="95">
        <v>34774</v>
      </c>
      <c r="B17404" s="90" t="s">
        <v>24102</v>
      </c>
      <c r="C17404" s="89" t="s">
        <v>3635</v>
      </c>
      <c r="D17404" s="91" t="s">
        <v>457</v>
      </c>
    </row>
    <row r="17405" spans="1:4">
      <c r="D17405" s="89" t="s">
        <v>3701</v>
      </c>
    </row>
    <row r="17406" spans="1:4">
      <c r="B17406" s="87" t="s">
        <v>24103</v>
      </c>
    </row>
    <row r="17408" spans="1:4">
      <c r="B17408" s="87" t="s">
        <v>3609</v>
      </c>
      <c r="C17408" s="88" t="s">
        <v>3610</v>
      </c>
    </row>
    <row r="17409" spans="1:4">
      <c r="D17409" s="88" t="s">
        <v>3611</v>
      </c>
    </row>
    <row r="17410" spans="1:4">
      <c r="A17410" s="88" t="s">
        <v>3612</v>
      </c>
      <c r="B17410" s="87" t="s">
        <v>3613</v>
      </c>
      <c r="C17410" s="88" t="s">
        <v>3614</v>
      </c>
    </row>
    <row r="17411" spans="1:4">
      <c r="A17411" s="95">
        <v>34777</v>
      </c>
      <c r="B17411" s="90" t="s">
        <v>24104</v>
      </c>
      <c r="C17411" s="89" t="s">
        <v>3635</v>
      </c>
      <c r="D17411" s="89" t="s">
        <v>318</v>
      </c>
    </row>
    <row r="17412" spans="1:4">
      <c r="A17412" s="95">
        <v>34779</v>
      </c>
      <c r="B17412" s="90" t="s">
        <v>24105</v>
      </c>
      <c r="C17412" s="89" t="s">
        <v>3681</v>
      </c>
      <c r="D17412" s="91" t="s">
        <v>24106</v>
      </c>
    </row>
    <row r="17413" spans="1:4">
      <c r="A17413" s="95">
        <v>34780</v>
      </c>
      <c r="B17413" s="90" t="s">
        <v>24107</v>
      </c>
      <c r="C17413" s="89" t="s">
        <v>3681</v>
      </c>
      <c r="D17413" s="91" t="s">
        <v>1187</v>
      </c>
    </row>
    <row r="17414" spans="1:4">
      <c r="A17414" s="95">
        <v>34781</v>
      </c>
      <c r="B17414" s="90" t="s">
        <v>24108</v>
      </c>
      <c r="C17414" s="89" t="s">
        <v>3635</v>
      </c>
      <c r="D17414" s="89" t="s">
        <v>1136</v>
      </c>
    </row>
    <row r="17415" spans="1:4">
      <c r="A17415" s="95">
        <v>34782</v>
      </c>
      <c r="B17415" s="90" t="s">
        <v>24109</v>
      </c>
      <c r="C17415" s="89" t="s">
        <v>3681</v>
      </c>
      <c r="D17415" s="91" t="s">
        <v>3377</v>
      </c>
    </row>
    <row r="17416" spans="1:4">
      <c r="A17416" s="95">
        <v>34783</v>
      </c>
      <c r="B17416" s="90" t="s">
        <v>24110</v>
      </c>
      <c r="C17416" s="89" t="s">
        <v>3681</v>
      </c>
      <c r="D17416" s="91" t="s">
        <v>24111</v>
      </c>
    </row>
    <row r="17417" spans="1:4">
      <c r="A17417" s="95">
        <v>34784</v>
      </c>
      <c r="B17417" s="90" t="s">
        <v>24112</v>
      </c>
      <c r="C17417" s="89" t="s">
        <v>3635</v>
      </c>
      <c r="D17417" s="89" t="s">
        <v>1526</v>
      </c>
    </row>
    <row r="17418" spans="1:4">
      <c r="A17418" s="95">
        <v>34785</v>
      </c>
      <c r="B17418" s="90" t="s">
        <v>24113</v>
      </c>
      <c r="C17418" s="89" t="s">
        <v>3681</v>
      </c>
      <c r="D17418" s="91" t="s">
        <v>24114</v>
      </c>
    </row>
    <row r="17419" spans="1:4">
      <c r="A17419" s="95">
        <v>34787</v>
      </c>
      <c r="B17419" s="90" t="s">
        <v>24115</v>
      </c>
      <c r="C17419" s="89" t="s">
        <v>3635</v>
      </c>
      <c r="D17419" s="89" t="s">
        <v>534</v>
      </c>
    </row>
    <row r="17420" spans="1:4">
      <c r="A17420" s="95">
        <v>34788</v>
      </c>
      <c r="B17420" s="90" t="s">
        <v>24116</v>
      </c>
      <c r="C17420" s="89" t="s">
        <v>3635</v>
      </c>
      <c r="D17420" s="89" t="s">
        <v>534</v>
      </c>
    </row>
    <row r="17421" spans="1:4">
      <c r="A17421" s="95">
        <v>34794</v>
      </c>
      <c r="B17421" s="90" t="s">
        <v>24117</v>
      </c>
      <c r="C17421" s="89" t="s">
        <v>3681</v>
      </c>
      <c r="D17421" s="91" t="s">
        <v>1932</v>
      </c>
    </row>
    <row r="17422" spans="1:4">
      <c r="A17422" s="95">
        <v>34795</v>
      </c>
      <c r="B17422" s="90" t="s">
        <v>24118</v>
      </c>
      <c r="C17422" s="89" t="s">
        <v>3617</v>
      </c>
      <c r="D17422" s="91" t="s">
        <v>782</v>
      </c>
    </row>
    <row r="17423" spans="1:4">
      <c r="A17423" s="95">
        <v>34796</v>
      </c>
      <c r="B17423" s="90" t="s">
        <v>24119</v>
      </c>
      <c r="C17423" s="89" t="s">
        <v>3973</v>
      </c>
      <c r="D17423" s="91" t="s">
        <v>919</v>
      </c>
    </row>
    <row r="17424" spans="1:4">
      <c r="A17424" s="95">
        <v>34797</v>
      </c>
      <c r="B17424" s="90" t="s">
        <v>24120</v>
      </c>
      <c r="C17424" s="89" t="s">
        <v>3635</v>
      </c>
      <c r="D17424" s="91" t="s">
        <v>24121</v>
      </c>
    </row>
    <row r="17425" spans="1:4">
      <c r="B17425" s="90" t="s">
        <v>19787</v>
      </c>
    </row>
    <row r="17426" spans="1:4">
      <c r="A17426" s="95">
        <v>34799</v>
      </c>
      <c r="B17426" s="90" t="s">
        <v>24122</v>
      </c>
      <c r="C17426" s="89" t="s">
        <v>3635</v>
      </c>
      <c r="D17426" s="93" t="s">
        <v>24123</v>
      </c>
    </row>
    <row r="17427" spans="1:4">
      <c r="B17427" s="90" t="s">
        <v>22516</v>
      </c>
    </row>
    <row r="17428" spans="1:4">
      <c r="A17428" s="95">
        <v>34800</v>
      </c>
      <c r="B17428" s="90" t="s">
        <v>24124</v>
      </c>
      <c r="C17428" s="89" t="s">
        <v>3655</v>
      </c>
      <c r="D17428" s="91" t="s">
        <v>1273</v>
      </c>
    </row>
    <row r="17429" spans="1:4">
      <c r="B17429" s="90" t="s">
        <v>24125</v>
      </c>
    </row>
    <row r="17430" spans="1:4">
      <c r="A17430" s="95">
        <v>34801</v>
      </c>
      <c r="B17430" s="90" t="s">
        <v>24122</v>
      </c>
      <c r="C17430" s="89" t="s">
        <v>3635</v>
      </c>
      <c r="D17430" s="92" t="s">
        <v>24126</v>
      </c>
    </row>
    <row r="17431" spans="1:4">
      <c r="B17431" s="90" t="s">
        <v>24127</v>
      </c>
    </row>
    <row r="17432" spans="1:4">
      <c r="A17432" s="95">
        <v>34802</v>
      </c>
      <c r="B17432" s="90" t="s">
        <v>24128</v>
      </c>
      <c r="C17432" s="89" t="s">
        <v>3635</v>
      </c>
      <c r="D17432" s="93" t="s">
        <v>1257</v>
      </c>
    </row>
    <row r="17433" spans="1:4">
      <c r="B17433" s="90" t="s">
        <v>24129</v>
      </c>
    </row>
    <row r="17434" spans="1:4">
      <c r="A17434" s="95">
        <v>34803</v>
      </c>
      <c r="B17434" s="90" t="s">
        <v>19782</v>
      </c>
      <c r="C17434" s="89" t="s">
        <v>3635</v>
      </c>
      <c r="D17434" s="91" t="s">
        <v>24130</v>
      </c>
    </row>
    <row r="17435" spans="1:4">
      <c r="B17435" s="90" t="s">
        <v>24131</v>
      </c>
    </row>
    <row r="17436" spans="1:4">
      <c r="A17436" s="95">
        <v>34804</v>
      </c>
      <c r="B17436" s="90" t="s">
        <v>24132</v>
      </c>
      <c r="C17436" s="89" t="s">
        <v>3617</v>
      </c>
      <c r="D17436" s="91" t="s">
        <v>1277</v>
      </c>
    </row>
    <row r="17437" spans="1:4">
      <c r="B17437" s="90" t="s">
        <v>24133</v>
      </c>
    </row>
    <row r="17438" spans="1:4">
      <c r="A17438" s="95">
        <v>34805</v>
      </c>
      <c r="B17438" s="90" t="s">
        <v>19782</v>
      </c>
      <c r="C17438" s="89" t="s">
        <v>3617</v>
      </c>
      <c r="D17438" s="91" t="s">
        <v>24134</v>
      </c>
    </row>
    <row r="17439" spans="1:4">
      <c r="B17439" s="90" t="s">
        <v>24135</v>
      </c>
    </row>
    <row r="17440" spans="1:4">
      <c r="A17440" s="95">
        <v>34872</v>
      </c>
      <c r="B17440" s="90" t="s">
        <v>24136</v>
      </c>
      <c r="C17440" s="89" t="s">
        <v>3655</v>
      </c>
      <c r="D17440" s="91" t="s">
        <v>766</v>
      </c>
    </row>
    <row r="17441" spans="1:4">
      <c r="B17441" s="96" t="s">
        <v>22479</v>
      </c>
    </row>
    <row r="17442" spans="1:4">
      <c r="A17442" s="95">
        <v>35272</v>
      </c>
      <c r="B17442" s="90" t="s">
        <v>24137</v>
      </c>
      <c r="C17442" s="89" t="s">
        <v>3973</v>
      </c>
      <c r="D17442" s="91" t="s">
        <v>2364</v>
      </c>
    </row>
    <row r="17443" spans="1:4">
      <c r="A17443" s="95">
        <v>35273</v>
      </c>
      <c r="B17443" s="90" t="s">
        <v>24138</v>
      </c>
      <c r="C17443" s="89" t="s">
        <v>3973</v>
      </c>
      <c r="D17443" s="91" t="s">
        <v>2183</v>
      </c>
    </row>
    <row r="17444" spans="1:4">
      <c r="A17444" s="95">
        <v>35274</v>
      </c>
      <c r="B17444" s="90" t="s">
        <v>24139</v>
      </c>
      <c r="C17444" s="89" t="s">
        <v>3973</v>
      </c>
      <c r="D17444" s="91" t="s">
        <v>2813</v>
      </c>
    </row>
    <row r="17445" spans="1:4">
      <c r="A17445" s="95">
        <v>35275</v>
      </c>
      <c r="B17445" s="90" t="s">
        <v>24140</v>
      </c>
      <c r="C17445" s="89" t="s">
        <v>3973</v>
      </c>
      <c r="D17445" s="91" t="s">
        <v>728</v>
      </c>
    </row>
    <row r="17446" spans="1:4">
      <c r="A17446" s="95">
        <v>35276</v>
      </c>
      <c r="B17446" s="90" t="s">
        <v>24141</v>
      </c>
      <c r="C17446" s="89" t="s">
        <v>3973</v>
      </c>
      <c r="D17446" s="91" t="s">
        <v>24142</v>
      </c>
    </row>
    <row r="17447" spans="1:4">
      <c r="A17447" s="95">
        <v>35277</v>
      </c>
      <c r="B17447" s="90" t="s">
        <v>24143</v>
      </c>
      <c r="C17447" s="89" t="s">
        <v>3635</v>
      </c>
      <c r="D17447" s="91" t="s">
        <v>24144</v>
      </c>
    </row>
    <row r="17448" spans="1:4">
      <c r="B17448" s="90" t="s">
        <v>24145</v>
      </c>
    </row>
    <row r="17449" spans="1:4">
      <c r="A17449" s="95">
        <v>35691</v>
      </c>
      <c r="B17449" s="90" t="s">
        <v>24146</v>
      </c>
      <c r="C17449" s="89" t="s">
        <v>3745</v>
      </c>
      <c r="D17449" s="91" t="s">
        <v>6740</v>
      </c>
    </row>
    <row r="17450" spans="1:4">
      <c r="B17450" s="90" t="s">
        <v>24147</v>
      </c>
    </row>
    <row r="17451" spans="1:4">
      <c r="D17451" s="89" t="s">
        <v>3701</v>
      </c>
    </row>
    <row r="17452" spans="1:4">
      <c r="B17452" s="87" t="s">
        <v>24148</v>
      </c>
    </row>
    <row r="17454" spans="1:4">
      <c r="B17454" s="87" t="s">
        <v>3609</v>
      </c>
      <c r="C17454" s="88" t="s">
        <v>3610</v>
      </c>
    </row>
    <row r="17455" spans="1:4">
      <c r="D17455" s="88" t="s">
        <v>3611</v>
      </c>
    </row>
    <row r="17456" spans="1:4">
      <c r="A17456" s="88" t="s">
        <v>3612</v>
      </c>
      <c r="B17456" s="87" t="s">
        <v>3613</v>
      </c>
      <c r="C17456" s="88" t="s">
        <v>3614</v>
      </c>
    </row>
    <row r="17457" spans="1:4">
      <c r="A17457" s="95">
        <v>35692</v>
      </c>
      <c r="C17457" s="89" t="s">
        <v>3745</v>
      </c>
      <c r="D17457" s="91" t="s">
        <v>1772</v>
      </c>
    </row>
    <row r="17458" spans="1:4">
      <c r="A17458" s="95">
        <v>35693</v>
      </c>
      <c r="B17458" s="90" t="s">
        <v>24149</v>
      </c>
      <c r="C17458" s="89" t="s">
        <v>3745</v>
      </c>
      <c r="D17458" s="91" t="s">
        <v>1097</v>
      </c>
    </row>
    <row r="17459" spans="1:4">
      <c r="A17459" s="95">
        <v>36080</v>
      </c>
      <c r="B17459" s="90" t="s">
        <v>24150</v>
      </c>
      <c r="C17459" s="89" t="s">
        <v>3635</v>
      </c>
      <c r="D17459" s="91" t="s">
        <v>24151</v>
      </c>
    </row>
    <row r="17460" spans="1:4">
      <c r="A17460" s="95">
        <v>36081</v>
      </c>
      <c r="B17460" s="90" t="s">
        <v>24152</v>
      </c>
      <c r="C17460" s="89" t="s">
        <v>3635</v>
      </c>
      <c r="D17460" s="91" t="s">
        <v>350</v>
      </c>
    </row>
    <row r="17461" spans="1:4">
      <c r="A17461" s="95">
        <v>36084</v>
      </c>
      <c r="B17461" s="90" t="s">
        <v>24153</v>
      </c>
      <c r="C17461" s="89" t="s">
        <v>3973</v>
      </c>
      <c r="D17461" s="91" t="s">
        <v>2120</v>
      </c>
    </row>
    <row r="17462" spans="1:4">
      <c r="A17462" s="95">
        <v>36141</v>
      </c>
      <c r="B17462" s="90" t="s">
        <v>24154</v>
      </c>
      <c r="C17462" s="89" t="s">
        <v>3635</v>
      </c>
      <c r="D17462" s="91" t="s">
        <v>1968</v>
      </c>
    </row>
    <row r="17463" spans="1:4">
      <c r="A17463" s="95">
        <v>36142</v>
      </c>
      <c r="B17463" s="90" t="s">
        <v>24155</v>
      </c>
      <c r="C17463" s="89" t="s">
        <v>3635</v>
      </c>
      <c r="D17463" s="91" t="s">
        <v>1312</v>
      </c>
    </row>
    <row r="17464" spans="1:4">
      <c r="A17464" s="95">
        <v>36143</v>
      </c>
      <c r="B17464" s="90" t="s">
        <v>24156</v>
      </c>
      <c r="C17464" s="89" t="s">
        <v>3635</v>
      </c>
      <c r="D17464" s="91" t="s">
        <v>3442</v>
      </c>
    </row>
    <row r="17465" spans="1:4">
      <c r="A17465" s="95">
        <v>36144</v>
      </c>
      <c r="B17465" s="90" t="s">
        <v>24157</v>
      </c>
      <c r="C17465" s="89" t="s">
        <v>3635</v>
      </c>
      <c r="D17465" s="89" t="s">
        <v>1691</v>
      </c>
    </row>
    <row r="17466" spans="1:4">
      <c r="A17466" s="95">
        <v>36145</v>
      </c>
      <c r="B17466" s="90" t="s">
        <v>24158</v>
      </c>
      <c r="C17466" s="89" t="s">
        <v>3998</v>
      </c>
      <c r="D17466" s="91" t="s">
        <v>3520</v>
      </c>
    </row>
    <row r="17467" spans="1:4">
      <c r="A17467" s="95">
        <v>36146</v>
      </c>
      <c r="B17467" s="90" t="s">
        <v>24159</v>
      </c>
      <c r="C17467" s="89" t="s">
        <v>3635</v>
      </c>
      <c r="D17467" s="91" t="s">
        <v>24160</v>
      </c>
    </row>
    <row r="17468" spans="1:4">
      <c r="A17468" s="95">
        <v>36147</v>
      </c>
      <c r="B17468" s="90" t="s">
        <v>24161</v>
      </c>
      <c r="C17468" s="89" t="s">
        <v>3998</v>
      </c>
      <c r="D17468" s="91" t="s">
        <v>24162</v>
      </c>
    </row>
    <row r="17469" spans="1:4">
      <c r="A17469" s="95">
        <v>36148</v>
      </c>
      <c r="B17469" s="90" t="s">
        <v>24163</v>
      </c>
      <c r="C17469" s="89" t="s">
        <v>3635</v>
      </c>
      <c r="D17469" s="91" t="s">
        <v>4137</v>
      </c>
    </row>
    <row r="17470" spans="1:4">
      <c r="A17470" s="95">
        <v>36149</v>
      </c>
      <c r="B17470" s="90" t="s">
        <v>24164</v>
      </c>
      <c r="C17470" s="89" t="s">
        <v>3635</v>
      </c>
      <c r="D17470" s="91" t="s">
        <v>5121</v>
      </c>
    </row>
    <row r="17471" spans="1:4">
      <c r="A17471" s="95">
        <v>36150</v>
      </c>
      <c r="B17471" s="90" t="s">
        <v>24165</v>
      </c>
      <c r="C17471" s="89" t="s">
        <v>3635</v>
      </c>
      <c r="D17471" s="91" t="s">
        <v>24166</v>
      </c>
    </row>
    <row r="17472" spans="1:4">
      <c r="A17472" s="95">
        <v>36151</v>
      </c>
      <c r="B17472" s="90" t="s">
        <v>24167</v>
      </c>
      <c r="C17472" s="89" t="s">
        <v>3635</v>
      </c>
      <c r="D17472" s="91" t="s">
        <v>1555</v>
      </c>
    </row>
    <row r="17473" spans="1:4">
      <c r="A17473" s="95">
        <v>36152</v>
      </c>
      <c r="B17473" s="90" t="s">
        <v>24168</v>
      </c>
      <c r="C17473" s="89" t="s">
        <v>3635</v>
      </c>
      <c r="D17473" s="91" t="s">
        <v>8775</v>
      </c>
    </row>
    <row r="17474" spans="1:4">
      <c r="A17474" s="95">
        <v>36153</v>
      </c>
      <c r="B17474" s="90" t="s">
        <v>24169</v>
      </c>
      <c r="C17474" s="89" t="s">
        <v>3635</v>
      </c>
      <c r="D17474" s="91" t="s">
        <v>24170</v>
      </c>
    </row>
    <row r="17475" spans="1:4">
      <c r="A17475" s="95">
        <v>36154</v>
      </c>
      <c r="B17475" s="90" t="s">
        <v>24171</v>
      </c>
      <c r="C17475" s="89" t="s">
        <v>3617</v>
      </c>
      <c r="D17475" s="91" t="s">
        <v>223</v>
      </c>
    </row>
    <row r="17476" spans="1:4">
      <c r="B17476" s="90" t="s">
        <v>24172</v>
      </c>
    </row>
    <row r="17477" spans="1:4">
      <c r="B17477" s="90" t="s">
        <v>24173</v>
      </c>
    </row>
    <row r="17478" spans="1:4">
      <c r="A17478" s="95">
        <v>36155</v>
      </c>
      <c r="B17478" s="90" t="s">
        <v>24171</v>
      </c>
      <c r="C17478" s="89" t="s">
        <v>3617</v>
      </c>
      <c r="D17478" s="91" t="s">
        <v>17890</v>
      </c>
    </row>
    <row r="17479" spans="1:4">
      <c r="B17479" s="90" t="s">
        <v>24174</v>
      </c>
    </row>
    <row r="17480" spans="1:4">
      <c r="B17480" s="90" t="s">
        <v>19813</v>
      </c>
    </row>
    <row r="17481" spans="1:4">
      <c r="A17481" s="95">
        <v>36156</v>
      </c>
      <c r="B17481" s="90" t="s">
        <v>24171</v>
      </c>
      <c r="C17481" s="89" t="s">
        <v>3617</v>
      </c>
      <c r="D17481" s="91" t="s">
        <v>1077</v>
      </c>
    </row>
    <row r="17482" spans="1:4">
      <c r="B17482" s="90" t="s">
        <v>24174</v>
      </c>
    </row>
    <row r="17483" spans="1:4">
      <c r="B17483" s="90" t="s">
        <v>24173</v>
      </c>
    </row>
    <row r="17484" spans="1:4">
      <c r="A17484" s="95">
        <v>36170</v>
      </c>
      <c r="B17484" s="90" t="s">
        <v>24171</v>
      </c>
      <c r="C17484" s="89" t="s">
        <v>3617</v>
      </c>
      <c r="D17484" s="91" t="s">
        <v>7625</v>
      </c>
    </row>
    <row r="17485" spans="1:4">
      <c r="B17485" s="90" t="s">
        <v>24175</v>
      </c>
    </row>
    <row r="17486" spans="1:4">
      <c r="B17486" s="90" t="s">
        <v>19813</v>
      </c>
    </row>
    <row r="17487" spans="1:4">
      <c r="A17487" s="95">
        <v>36178</v>
      </c>
      <c r="B17487" s="90" t="s">
        <v>24176</v>
      </c>
      <c r="C17487" s="89" t="s">
        <v>3635</v>
      </c>
      <c r="D17487" s="91" t="s">
        <v>1579</v>
      </c>
    </row>
    <row r="17488" spans="1:4">
      <c r="A17488" s="95">
        <v>36204</v>
      </c>
      <c r="B17488" s="90" t="s">
        <v>24177</v>
      </c>
      <c r="C17488" s="89" t="s">
        <v>3635</v>
      </c>
      <c r="D17488" s="91" t="s">
        <v>24178</v>
      </c>
    </row>
    <row r="17489" spans="1:4">
      <c r="A17489" s="95">
        <v>36205</v>
      </c>
      <c r="B17489" s="90" t="s">
        <v>24179</v>
      </c>
      <c r="C17489" s="89" t="s">
        <v>3635</v>
      </c>
      <c r="D17489" s="91" t="s">
        <v>18746</v>
      </c>
    </row>
    <row r="17490" spans="1:4">
      <c r="A17490" s="95">
        <v>36206</v>
      </c>
      <c r="B17490" s="90" t="s">
        <v>24180</v>
      </c>
      <c r="C17490" s="89" t="s">
        <v>3635</v>
      </c>
      <c r="D17490" s="91" t="s">
        <v>24181</v>
      </c>
    </row>
    <row r="17491" spans="1:4">
      <c r="A17491" s="95">
        <v>36207</v>
      </c>
      <c r="B17491" s="90" t="s">
        <v>24182</v>
      </c>
      <c r="C17491" s="89" t="s">
        <v>3635</v>
      </c>
      <c r="D17491" s="91" t="s">
        <v>24183</v>
      </c>
    </row>
    <row r="17492" spans="1:4">
      <c r="A17492" s="95">
        <v>36209</v>
      </c>
      <c r="B17492" s="90" t="s">
        <v>24184</v>
      </c>
      <c r="C17492" s="89" t="s">
        <v>3635</v>
      </c>
      <c r="D17492" s="91" t="s">
        <v>18743</v>
      </c>
    </row>
    <row r="17493" spans="1:4">
      <c r="A17493" s="95">
        <v>36210</v>
      </c>
      <c r="B17493" s="90" t="s">
        <v>24185</v>
      </c>
      <c r="C17493" s="89" t="s">
        <v>3635</v>
      </c>
      <c r="D17493" s="91" t="s">
        <v>18738</v>
      </c>
    </row>
    <row r="17494" spans="1:4">
      <c r="D17494" s="89" t="s">
        <v>3701</v>
      </c>
    </row>
    <row r="17495" spans="1:4">
      <c r="B17495" s="87" t="s">
        <v>24186</v>
      </c>
    </row>
    <row r="17497" spans="1:4">
      <c r="B17497" s="87" t="s">
        <v>3609</v>
      </c>
      <c r="C17497" s="88" t="s">
        <v>3610</v>
      </c>
    </row>
    <row r="17498" spans="1:4">
      <c r="D17498" s="88" t="s">
        <v>3611</v>
      </c>
    </row>
    <row r="17499" spans="1:4">
      <c r="A17499" s="88" t="s">
        <v>3612</v>
      </c>
      <c r="B17499" s="87" t="s">
        <v>3613</v>
      </c>
      <c r="C17499" s="88" t="s">
        <v>3614</v>
      </c>
    </row>
    <row r="17500" spans="1:4">
      <c r="A17500" s="95">
        <v>36215</v>
      </c>
      <c r="B17500" s="90" t="s">
        <v>24187</v>
      </c>
      <c r="C17500" s="89" t="s">
        <v>3635</v>
      </c>
      <c r="D17500" s="91" t="s">
        <v>24188</v>
      </c>
    </row>
    <row r="17501" spans="1:4">
      <c r="A17501" s="95">
        <v>36218</v>
      </c>
      <c r="B17501" s="90" t="s">
        <v>24189</v>
      </c>
      <c r="C17501" s="89" t="s">
        <v>3635</v>
      </c>
      <c r="D17501" s="91" t="s">
        <v>24190</v>
      </c>
    </row>
    <row r="17502" spans="1:4">
      <c r="A17502" s="95">
        <v>36220</v>
      </c>
      <c r="B17502" s="90" t="s">
        <v>24191</v>
      </c>
      <c r="C17502" s="89" t="s">
        <v>3635</v>
      </c>
      <c r="D17502" s="91" t="s">
        <v>24192</v>
      </c>
    </row>
    <row r="17503" spans="1:4">
      <c r="A17503" s="95">
        <v>36223</v>
      </c>
      <c r="B17503" s="90" t="s">
        <v>24193</v>
      </c>
      <c r="C17503" s="89" t="s">
        <v>3635</v>
      </c>
      <c r="D17503" s="91" t="s">
        <v>24194</v>
      </c>
    </row>
    <row r="17504" spans="1:4">
      <c r="A17504" s="95">
        <v>36225</v>
      </c>
      <c r="B17504" s="90" t="s">
        <v>24195</v>
      </c>
      <c r="C17504" s="89" t="s">
        <v>3617</v>
      </c>
      <c r="D17504" s="91" t="s">
        <v>24196</v>
      </c>
    </row>
    <row r="17505" spans="1:4">
      <c r="A17505" s="95">
        <v>36230</v>
      </c>
      <c r="B17505" s="90" t="s">
        <v>24197</v>
      </c>
      <c r="C17505" s="89" t="s">
        <v>3617</v>
      </c>
      <c r="D17505" s="91" t="s">
        <v>3049</v>
      </c>
    </row>
    <row r="17506" spans="1:4">
      <c r="A17506" s="95">
        <v>36238</v>
      </c>
      <c r="B17506" s="90" t="s">
        <v>24198</v>
      </c>
      <c r="C17506" s="89" t="s">
        <v>3617</v>
      </c>
      <c r="D17506" s="91" t="s">
        <v>2196</v>
      </c>
    </row>
    <row r="17507" spans="1:4">
      <c r="A17507" s="95">
        <v>36246</v>
      </c>
      <c r="B17507" s="90" t="s">
        <v>24199</v>
      </c>
      <c r="C17507" s="89" t="s">
        <v>3973</v>
      </c>
      <c r="D17507" s="91" t="s">
        <v>944</v>
      </c>
    </row>
    <row r="17508" spans="1:4">
      <c r="A17508" s="95">
        <v>36250</v>
      </c>
      <c r="B17508" s="90" t="s">
        <v>24200</v>
      </c>
      <c r="C17508" s="89" t="s">
        <v>3973</v>
      </c>
      <c r="D17508" s="91" t="s">
        <v>1336</v>
      </c>
    </row>
    <row r="17509" spans="1:4">
      <c r="A17509" s="95">
        <v>36274</v>
      </c>
      <c r="B17509" s="90" t="s">
        <v>24201</v>
      </c>
      <c r="C17509" s="89" t="s">
        <v>3973</v>
      </c>
      <c r="D17509" s="91" t="s">
        <v>1305</v>
      </c>
    </row>
    <row r="17510" spans="1:4">
      <c r="A17510" s="95">
        <v>36278</v>
      </c>
      <c r="B17510" s="90" t="s">
        <v>24202</v>
      </c>
      <c r="C17510" s="89" t="s">
        <v>3973</v>
      </c>
      <c r="D17510" s="91" t="s">
        <v>1777</v>
      </c>
    </row>
    <row r="17511" spans="1:4">
      <c r="A17511" s="95">
        <v>36298</v>
      </c>
      <c r="B17511" s="90" t="s">
        <v>24203</v>
      </c>
      <c r="C17511" s="89" t="s">
        <v>3635</v>
      </c>
      <c r="D17511" s="91" t="s">
        <v>24204</v>
      </c>
    </row>
    <row r="17512" spans="1:4">
      <c r="A17512" s="95">
        <v>36313</v>
      </c>
      <c r="B17512" s="90" t="s">
        <v>24205</v>
      </c>
      <c r="C17512" s="89" t="s">
        <v>3635</v>
      </c>
      <c r="D17512" s="91" t="s">
        <v>1594</v>
      </c>
    </row>
    <row r="17513" spans="1:4">
      <c r="A17513" s="95">
        <v>36316</v>
      </c>
      <c r="B17513" s="90" t="s">
        <v>24206</v>
      </c>
      <c r="C17513" s="89" t="s">
        <v>3635</v>
      </c>
      <c r="D17513" s="91" t="s">
        <v>24207</v>
      </c>
    </row>
    <row r="17514" spans="1:4">
      <c r="A17514" s="95">
        <v>36320</v>
      </c>
      <c r="B17514" s="90" t="s">
        <v>24208</v>
      </c>
      <c r="C17514" s="89" t="s">
        <v>3635</v>
      </c>
      <c r="D17514" s="89" t="s">
        <v>1157</v>
      </c>
    </row>
    <row r="17515" spans="1:4">
      <c r="A17515" s="95">
        <v>36324</v>
      </c>
      <c r="B17515" s="90" t="s">
        <v>24209</v>
      </c>
      <c r="C17515" s="89" t="s">
        <v>3635</v>
      </c>
      <c r="D17515" s="91" t="s">
        <v>406</v>
      </c>
    </row>
    <row r="17516" spans="1:4">
      <c r="A17516" s="95">
        <v>36327</v>
      </c>
      <c r="B17516" s="90" t="s">
        <v>24210</v>
      </c>
      <c r="C17516" s="89" t="s">
        <v>3635</v>
      </c>
      <c r="D17516" s="91" t="s">
        <v>402</v>
      </c>
    </row>
    <row r="17517" spans="1:4">
      <c r="A17517" s="95">
        <v>36331</v>
      </c>
      <c r="B17517" s="90" t="s">
        <v>24211</v>
      </c>
      <c r="C17517" s="89" t="s">
        <v>3635</v>
      </c>
      <c r="D17517" s="89" t="s">
        <v>400</v>
      </c>
    </row>
    <row r="17518" spans="1:4">
      <c r="A17518" s="95">
        <v>36346</v>
      </c>
      <c r="B17518" s="90" t="s">
        <v>24212</v>
      </c>
      <c r="C17518" s="89" t="s">
        <v>3635</v>
      </c>
      <c r="D17518" s="91" t="s">
        <v>1550</v>
      </c>
    </row>
    <row r="17519" spans="1:4">
      <c r="A17519" s="95">
        <v>36348</v>
      </c>
      <c r="B17519" s="90" t="s">
        <v>24213</v>
      </c>
      <c r="C17519" s="89" t="s">
        <v>3635</v>
      </c>
      <c r="D17519" s="89" t="s">
        <v>1157</v>
      </c>
    </row>
    <row r="17520" spans="1:4">
      <c r="A17520" s="95">
        <v>36349</v>
      </c>
      <c r="B17520" s="90" t="s">
        <v>24214</v>
      </c>
      <c r="C17520" s="89" t="s">
        <v>3635</v>
      </c>
      <c r="D17520" s="91" t="s">
        <v>377</v>
      </c>
    </row>
    <row r="17521" spans="1:4">
      <c r="A17521" s="95">
        <v>36355</v>
      </c>
      <c r="B17521" s="90" t="s">
        <v>24215</v>
      </c>
      <c r="C17521" s="89" t="s">
        <v>3635</v>
      </c>
      <c r="D17521" s="91" t="s">
        <v>690</v>
      </c>
    </row>
    <row r="17522" spans="1:4">
      <c r="A17522" s="95">
        <v>36356</v>
      </c>
      <c r="B17522" s="90" t="s">
        <v>24216</v>
      </c>
      <c r="C17522" s="89" t="s">
        <v>3635</v>
      </c>
      <c r="D17522" s="91" t="s">
        <v>703</v>
      </c>
    </row>
    <row r="17523" spans="1:4">
      <c r="A17523" s="95">
        <v>36357</v>
      </c>
      <c r="B17523" s="90" t="s">
        <v>24217</v>
      </c>
      <c r="C17523" s="89" t="s">
        <v>3635</v>
      </c>
      <c r="D17523" s="91" t="s">
        <v>24218</v>
      </c>
    </row>
    <row r="17524" spans="1:4">
      <c r="A17524" s="95">
        <v>36359</v>
      </c>
      <c r="B17524" s="90" t="s">
        <v>24219</v>
      </c>
      <c r="C17524" s="89" t="s">
        <v>3635</v>
      </c>
      <c r="D17524" s="91" t="s">
        <v>295</v>
      </c>
    </row>
    <row r="17525" spans="1:4">
      <c r="A17525" s="95">
        <v>36360</v>
      </c>
      <c r="B17525" s="90" t="s">
        <v>24220</v>
      </c>
      <c r="C17525" s="89" t="s">
        <v>3635</v>
      </c>
      <c r="D17525" s="91" t="s">
        <v>1214</v>
      </c>
    </row>
    <row r="17526" spans="1:4">
      <c r="A17526" s="95">
        <v>36362</v>
      </c>
      <c r="B17526" s="90" t="s">
        <v>24221</v>
      </c>
      <c r="C17526" s="89" t="s">
        <v>3635</v>
      </c>
      <c r="D17526" s="91" t="s">
        <v>1110</v>
      </c>
    </row>
    <row r="17527" spans="1:4">
      <c r="A17527" s="95">
        <v>36365</v>
      </c>
      <c r="B17527" s="90" t="s">
        <v>24222</v>
      </c>
      <c r="C17527" s="89" t="s">
        <v>3973</v>
      </c>
      <c r="D17527" s="91" t="s">
        <v>2930</v>
      </c>
    </row>
    <row r="17528" spans="1:4">
      <c r="A17528" s="95">
        <v>36373</v>
      </c>
      <c r="B17528" s="90" t="s">
        <v>24223</v>
      </c>
      <c r="C17528" s="89" t="s">
        <v>3973</v>
      </c>
      <c r="D17528" s="91" t="s">
        <v>4874</v>
      </c>
    </row>
    <row r="17529" spans="1:4">
      <c r="A17529" s="95">
        <v>36374</v>
      </c>
      <c r="B17529" s="90" t="s">
        <v>24224</v>
      </c>
      <c r="C17529" s="89" t="s">
        <v>3973</v>
      </c>
      <c r="D17529" s="91" t="s">
        <v>10722</v>
      </c>
    </row>
    <row r="17530" spans="1:4">
      <c r="A17530" s="95">
        <v>36375</v>
      </c>
      <c r="B17530" s="90" t="s">
        <v>24225</v>
      </c>
      <c r="C17530" s="89" t="s">
        <v>3973</v>
      </c>
      <c r="D17530" s="91" t="s">
        <v>1859</v>
      </c>
    </row>
    <row r="17531" spans="1:4">
      <c r="A17531" s="95">
        <v>36376</v>
      </c>
      <c r="B17531" s="90" t="s">
        <v>24226</v>
      </c>
      <c r="C17531" s="89" t="s">
        <v>3973</v>
      </c>
      <c r="D17531" s="91" t="s">
        <v>10725</v>
      </c>
    </row>
    <row r="17532" spans="1:4">
      <c r="A17532" s="95">
        <v>36377</v>
      </c>
      <c r="B17532" s="90" t="s">
        <v>24227</v>
      </c>
      <c r="C17532" s="89" t="s">
        <v>3973</v>
      </c>
      <c r="D17532" s="91" t="s">
        <v>2210</v>
      </c>
    </row>
    <row r="17533" spans="1:4">
      <c r="D17533" s="89" t="s">
        <v>3701</v>
      </c>
    </row>
    <row r="17534" spans="1:4">
      <c r="B17534" s="87" t="s">
        <v>24228</v>
      </c>
    </row>
    <row r="17536" spans="1:4">
      <c r="B17536" s="87" t="s">
        <v>3609</v>
      </c>
      <c r="C17536" s="88" t="s">
        <v>3610</v>
      </c>
    </row>
    <row r="17537" spans="1:4">
      <c r="D17537" s="88" t="s">
        <v>3611</v>
      </c>
    </row>
    <row r="17538" spans="1:4">
      <c r="A17538" s="88" t="s">
        <v>3612</v>
      </c>
      <c r="B17538" s="87" t="s">
        <v>3613</v>
      </c>
      <c r="C17538" s="88" t="s">
        <v>3614</v>
      </c>
    </row>
    <row r="17539" spans="1:4">
      <c r="A17539" s="95">
        <v>36378</v>
      </c>
      <c r="B17539" s="90" t="s">
        <v>24229</v>
      </c>
      <c r="C17539" s="89" t="s">
        <v>3973</v>
      </c>
      <c r="D17539" s="91" t="s">
        <v>3101</v>
      </c>
    </row>
    <row r="17540" spans="1:4">
      <c r="A17540" s="95">
        <v>36379</v>
      </c>
      <c r="B17540" s="90" t="s">
        <v>24230</v>
      </c>
      <c r="C17540" s="89" t="s">
        <v>3973</v>
      </c>
      <c r="D17540" s="91" t="s">
        <v>10729</v>
      </c>
    </row>
    <row r="17541" spans="1:4">
      <c r="A17541" s="95">
        <v>36380</v>
      </c>
      <c r="B17541" s="90" t="s">
        <v>24231</v>
      </c>
      <c r="C17541" s="89" t="s">
        <v>3973</v>
      </c>
      <c r="D17541" s="91" t="s">
        <v>10731</v>
      </c>
    </row>
    <row r="17542" spans="1:4">
      <c r="A17542" s="95">
        <v>36396</v>
      </c>
      <c r="B17542" s="90" t="s">
        <v>24232</v>
      </c>
      <c r="C17542" s="89" t="s">
        <v>3635</v>
      </c>
      <c r="D17542" s="93" t="s">
        <v>24233</v>
      </c>
    </row>
    <row r="17543" spans="1:4">
      <c r="B17543" s="90" t="s">
        <v>24234</v>
      </c>
    </row>
    <row r="17544" spans="1:4">
      <c r="A17544" s="95">
        <v>36397</v>
      </c>
      <c r="B17544" s="90" t="s">
        <v>24235</v>
      </c>
      <c r="C17544" s="89" t="s">
        <v>3635</v>
      </c>
      <c r="D17544" s="93" t="s">
        <v>24236</v>
      </c>
    </row>
    <row r="17545" spans="1:4">
      <c r="B17545" s="90" t="s">
        <v>24237</v>
      </c>
    </row>
    <row r="17546" spans="1:4">
      <c r="A17546" s="95">
        <v>36398</v>
      </c>
      <c r="B17546" s="90" t="s">
        <v>24238</v>
      </c>
      <c r="C17546" s="89" t="s">
        <v>3635</v>
      </c>
      <c r="D17546" s="93" t="s">
        <v>24239</v>
      </c>
    </row>
    <row r="17547" spans="1:4">
      <c r="A17547" s="95">
        <v>36408</v>
      </c>
      <c r="B17547" s="90" t="s">
        <v>24240</v>
      </c>
      <c r="C17547" s="89" t="s">
        <v>3635</v>
      </c>
      <c r="D17547" s="93" t="s">
        <v>1145</v>
      </c>
    </row>
    <row r="17548" spans="1:4">
      <c r="A17548" s="95">
        <v>36481</v>
      </c>
      <c r="B17548" s="90" t="s">
        <v>24241</v>
      </c>
      <c r="C17548" s="89" t="s">
        <v>3635</v>
      </c>
      <c r="D17548" s="93" t="s">
        <v>1147</v>
      </c>
    </row>
    <row r="17549" spans="1:4">
      <c r="A17549" s="95">
        <v>36482</v>
      </c>
      <c r="B17549" s="90" t="s">
        <v>24242</v>
      </c>
      <c r="C17549" s="89" t="s">
        <v>3635</v>
      </c>
      <c r="D17549" s="93" t="s">
        <v>1144</v>
      </c>
    </row>
    <row r="17550" spans="1:4">
      <c r="A17550" s="95">
        <v>36483</v>
      </c>
      <c r="B17550" s="90" t="s">
        <v>24243</v>
      </c>
      <c r="C17550" s="89" t="s">
        <v>3635</v>
      </c>
      <c r="D17550" s="93" t="s">
        <v>1142</v>
      </c>
    </row>
    <row r="17551" spans="1:4">
      <c r="A17551" s="95">
        <v>36484</v>
      </c>
      <c r="B17551" s="90" t="s">
        <v>24244</v>
      </c>
      <c r="C17551" s="89" t="s">
        <v>3635</v>
      </c>
      <c r="D17551" s="93" t="s">
        <v>1159</v>
      </c>
    </row>
    <row r="17552" spans="1:4">
      <c r="B17552" s="90" t="s">
        <v>24245</v>
      </c>
    </row>
    <row r="17553" spans="1:4">
      <c r="A17553" s="95">
        <v>36485</v>
      </c>
      <c r="B17553" s="90" t="s">
        <v>24246</v>
      </c>
      <c r="C17553" s="89" t="s">
        <v>3635</v>
      </c>
      <c r="D17553" s="93" t="s">
        <v>2219</v>
      </c>
    </row>
    <row r="17554" spans="1:4">
      <c r="B17554" s="90" t="s">
        <v>24247</v>
      </c>
    </row>
    <row r="17555" spans="1:4">
      <c r="A17555" s="95">
        <v>36486</v>
      </c>
      <c r="B17555" s="90" t="s">
        <v>24248</v>
      </c>
      <c r="C17555" s="89" t="s">
        <v>24249</v>
      </c>
      <c r="D17555" s="93" t="s">
        <v>24250</v>
      </c>
    </row>
    <row r="17556" spans="1:4">
      <c r="B17556" s="90" t="s">
        <v>24251</v>
      </c>
    </row>
    <row r="17557" spans="1:4">
      <c r="A17557" s="95">
        <v>36487</v>
      </c>
      <c r="B17557" s="90" t="s">
        <v>24252</v>
      </c>
      <c r="C17557" s="89" t="s">
        <v>3635</v>
      </c>
      <c r="D17557" s="93" t="s">
        <v>1308</v>
      </c>
    </row>
    <row r="17558" spans="1:4">
      <c r="A17558" s="95">
        <v>36491</v>
      </c>
      <c r="B17558" s="90" t="s">
        <v>24253</v>
      </c>
      <c r="C17558" s="89" t="s">
        <v>3635</v>
      </c>
      <c r="D17558" s="93" t="s">
        <v>24254</v>
      </c>
    </row>
    <row r="17559" spans="1:4">
      <c r="B17559" s="90" t="s">
        <v>24255</v>
      </c>
    </row>
    <row r="17560" spans="1:4">
      <c r="B17560" s="90" t="s">
        <v>20839</v>
      </c>
    </row>
    <row r="17561" spans="1:4">
      <c r="A17561" s="95">
        <v>36492</v>
      </c>
      <c r="B17561" s="90" t="s">
        <v>24256</v>
      </c>
      <c r="C17561" s="89" t="s">
        <v>3635</v>
      </c>
      <c r="D17561" s="92" t="s">
        <v>24257</v>
      </c>
    </row>
    <row r="17562" spans="1:4">
      <c r="A17562" s="95">
        <v>36493</v>
      </c>
      <c r="B17562" s="90" t="s">
        <v>24258</v>
      </c>
      <c r="C17562" s="89" t="s">
        <v>3635</v>
      </c>
      <c r="D17562" s="93" t="s">
        <v>24259</v>
      </c>
    </row>
    <row r="17563" spans="1:4">
      <c r="A17563" s="95">
        <v>36494</v>
      </c>
      <c r="B17563" s="90" t="s">
        <v>24260</v>
      </c>
      <c r="C17563" s="89" t="s">
        <v>3635</v>
      </c>
      <c r="D17563" s="93" t="s">
        <v>24261</v>
      </c>
    </row>
    <row r="17564" spans="1:4">
      <c r="A17564" s="95">
        <v>36496</v>
      </c>
      <c r="B17564" s="90" t="s">
        <v>24262</v>
      </c>
      <c r="C17564" s="89" t="s">
        <v>3635</v>
      </c>
      <c r="D17564" s="93" t="s">
        <v>691</v>
      </c>
    </row>
    <row r="17565" spans="1:4">
      <c r="B17565" s="90" t="s">
        <v>24263</v>
      </c>
    </row>
    <row r="17566" spans="1:4">
      <c r="A17566" s="95">
        <v>36497</v>
      </c>
      <c r="B17566" s="90" t="s">
        <v>24264</v>
      </c>
      <c r="C17566" s="89" t="s">
        <v>3635</v>
      </c>
      <c r="D17566" s="93" t="s">
        <v>1307</v>
      </c>
    </row>
    <row r="17567" spans="1:4">
      <c r="A17567" s="95">
        <v>36498</v>
      </c>
      <c r="B17567" s="90" t="s">
        <v>24265</v>
      </c>
      <c r="C17567" s="89" t="s">
        <v>3635</v>
      </c>
      <c r="D17567" s="93" t="s">
        <v>24266</v>
      </c>
    </row>
    <row r="17568" spans="1:4">
      <c r="A17568" s="95">
        <v>36499</v>
      </c>
      <c r="B17568" s="90" t="s">
        <v>24267</v>
      </c>
      <c r="C17568" s="89" t="s">
        <v>3635</v>
      </c>
      <c r="D17568" s="93" t="s">
        <v>24268</v>
      </c>
    </row>
    <row r="17569" spans="1:4">
      <c r="A17569" s="95">
        <v>36500</v>
      </c>
      <c r="B17569" s="90" t="s">
        <v>24269</v>
      </c>
      <c r="C17569" s="89" t="s">
        <v>3635</v>
      </c>
      <c r="D17569" s="93" t="s">
        <v>24270</v>
      </c>
    </row>
    <row r="17570" spans="1:4">
      <c r="A17570" s="95">
        <v>36501</v>
      </c>
      <c r="B17570" s="90" t="s">
        <v>24271</v>
      </c>
      <c r="C17570" s="89" t="s">
        <v>3635</v>
      </c>
      <c r="D17570" s="93" t="s">
        <v>12986</v>
      </c>
    </row>
    <row r="17571" spans="1:4">
      <c r="A17571" s="95">
        <v>36502</v>
      </c>
      <c r="B17571" s="90" t="s">
        <v>24272</v>
      </c>
      <c r="C17571" s="89" t="s">
        <v>3635</v>
      </c>
      <c r="D17571" s="93" t="s">
        <v>24273</v>
      </c>
    </row>
    <row r="17572" spans="1:4">
      <c r="B17572" s="90" t="s">
        <v>24274</v>
      </c>
    </row>
    <row r="17573" spans="1:4">
      <c r="A17573" s="95">
        <v>36503</v>
      </c>
      <c r="B17573" s="90" t="s">
        <v>24275</v>
      </c>
      <c r="C17573" s="89" t="s">
        <v>3635</v>
      </c>
      <c r="D17573" s="93" t="s">
        <v>24276</v>
      </c>
    </row>
    <row r="17574" spans="1:4">
      <c r="B17574" s="90" t="s">
        <v>24277</v>
      </c>
    </row>
    <row r="17575" spans="1:4">
      <c r="A17575" s="95">
        <v>36508</v>
      </c>
      <c r="B17575" s="90" t="s">
        <v>24278</v>
      </c>
      <c r="C17575" s="89" t="s">
        <v>3635</v>
      </c>
      <c r="D17575" s="97" t="s">
        <v>2109</v>
      </c>
    </row>
    <row r="17576" spans="1:4">
      <c r="B17576" s="90" t="s">
        <v>24279</v>
      </c>
    </row>
    <row r="17577" spans="1:4">
      <c r="A17577" s="95">
        <v>36509</v>
      </c>
      <c r="B17577" s="90" t="s">
        <v>24280</v>
      </c>
      <c r="C17577" s="89" t="s">
        <v>3635</v>
      </c>
      <c r="D17577" s="93" t="s">
        <v>2110</v>
      </c>
    </row>
    <row r="17578" spans="1:4">
      <c r="A17578" s="95">
        <v>36510</v>
      </c>
      <c r="B17578" s="90" t="s">
        <v>24281</v>
      </c>
      <c r="C17578" s="89" t="s">
        <v>3635</v>
      </c>
      <c r="D17578" s="93" t="s">
        <v>2104</v>
      </c>
    </row>
    <row r="17579" spans="1:4">
      <c r="D17579" s="89" t="s">
        <v>3701</v>
      </c>
    </row>
    <row r="17580" spans="1:4">
      <c r="B17580" s="87" t="s">
        <v>24282</v>
      </c>
    </row>
    <row r="17582" spans="1:4">
      <c r="B17582" s="87" t="s">
        <v>3609</v>
      </c>
      <c r="C17582" s="88" t="s">
        <v>3610</v>
      </c>
    </row>
    <row r="17583" spans="1:4">
      <c r="D17583" s="88" t="s">
        <v>3611</v>
      </c>
    </row>
    <row r="17584" spans="1:4">
      <c r="A17584" s="88" t="s">
        <v>3612</v>
      </c>
      <c r="B17584" s="87" t="s">
        <v>3613</v>
      </c>
      <c r="C17584" s="88" t="s">
        <v>3614</v>
      </c>
    </row>
    <row r="17585" spans="1:4">
      <c r="A17585" s="95">
        <v>36511</v>
      </c>
      <c r="B17585" s="90" t="s">
        <v>24283</v>
      </c>
      <c r="C17585" s="89" t="s">
        <v>3635</v>
      </c>
      <c r="D17585" s="93" t="s">
        <v>24284</v>
      </c>
    </row>
    <row r="17586" spans="1:4">
      <c r="A17586" s="95">
        <v>36512</v>
      </c>
      <c r="B17586" s="90" t="s">
        <v>24285</v>
      </c>
      <c r="C17586" s="89" t="s">
        <v>3635</v>
      </c>
      <c r="D17586" s="93" t="s">
        <v>24286</v>
      </c>
    </row>
    <row r="17587" spans="1:4">
      <c r="A17587" s="95">
        <v>36513</v>
      </c>
      <c r="B17587" s="90" t="s">
        <v>24287</v>
      </c>
      <c r="C17587" s="89" t="s">
        <v>3635</v>
      </c>
      <c r="D17587" s="92" t="s">
        <v>24288</v>
      </c>
    </row>
    <row r="17588" spans="1:4">
      <c r="A17588" s="95">
        <v>36514</v>
      </c>
      <c r="B17588" s="90" t="s">
        <v>24289</v>
      </c>
      <c r="C17588" s="89" t="s">
        <v>3635</v>
      </c>
      <c r="D17588" s="93" t="s">
        <v>24290</v>
      </c>
    </row>
    <row r="17589" spans="1:4">
      <c r="A17589" s="95">
        <v>36515</v>
      </c>
      <c r="B17589" s="90" t="s">
        <v>24291</v>
      </c>
      <c r="C17589" s="89" t="s">
        <v>3635</v>
      </c>
      <c r="D17589" s="93" t="s">
        <v>24292</v>
      </c>
    </row>
    <row r="17590" spans="1:4">
      <c r="A17590" s="95">
        <v>36516</v>
      </c>
      <c r="B17590" s="90" t="s">
        <v>24293</v>
      </c>
      <c r="C17590" s="89" t="s">
        <v>3635</v>
      </c>
      <c r="D17590" s="93" t="s">
        <v>24294</v>
      </c>
    </row>
    <row r="17591" spans="1:4">
      <c r="A17591" s="95">
        <v>36517</v>
      </c>
      <c r="B17591" s="90" t="s">
        <v>24295</v>
      </c>
      <c r="C17591" s="89" t="s">
        <v>3635</v>
      </c>
      <c r="D17591" s="93" t="s">
        <v>1667</v>
      </c>
    </row>
    <row r="17592" spans="1:4">
      <c r="B17592" s="90" t="s">
        <v>24296</v>
      </c>
    </row>
    <row r="17593" spans="1:4">
      <c r="A17593" s="95">
        <v>36518</v>
      </c>
      <c r="B17593" s="90" t="s">
        <v>24297</v>
      </c>
      <c r="C17593" s="89" t="s">
        <v>3635</v>
      </c>
      <c r="D17593" s="93" t="s">
        <v>1670</v>
      </c>
    </row>
    <row r="17594" spans="1:4">
      <c r="B17594" s="90" t="s">
        <v>24298</v>
      </c>
    </row>
    <row r="17595" spans="1:4">
      <c r="A17595" s="95">
        <v>36520</v>
      </c>
      <c r="B17595" s="90" t="s">
        <v>24299</v>
      </c>
      <c r="C17595" s="89" t="s">
        <v>3635</v>
      </c>
      <c r="D17595" s="91" t="s">
        <v>24300</v>
      </c>
    </row>
    <row r="17596" spans="1:4">
      <c r="A17596" s="95">
        <v>36521</v>
      </c>
      <c r="B17596" s="90" t="s">
        <v>24301</v>
      </c>
      <c r="C17596" s="89" t="s">
        <v>3635</v>
      </c>
      <c r="D17596" s="91" t="s">
        <v>24302</v>
      </c>
    </row>
    <row r="17597" spans="1:4">
      <c r="A17597" s="95">
        <v>36522</v>
      </c>
      <c r="B17597" s="90" t="s">
        <v>24303</v>
      </c>
      <c r="C17597" s="89" t="s">
        <v>3635</v>
      </c>
      <c r="D17597" s="93" t="s">
        <v>24304</v>
      </c>
    </row>
    <row r="17598" spans="1:4">
      <c r="A17598" s="95">
        <v>36523</v>
      </c>
      <c r="B17598" s="90" t="s">
        <v>24305</v>
      </c>
      <c r="C17598" s="89" t="s">
        <v>3635</v>
      </c>
      <c r="D17598" s="93" t="s">
        <v>24306</v>
      </c>
    </row>
    <row r="17599" spans="1:4">
      <c r="A17599" s="95">
        <v>36524</v>
      </c>
      <c r="B17599" s="90" t="s">
        <v>24307</v>
      </c>
      <c r="C17599" s="89" t="s">
        <v>3635</v>
      </c>
      <c r="D17599" s="93" t="s">
        <v>24308</v>
      </c>
    </row>
    <row r="17600" spans="1:4">
      <c r="B17600" s="90" t="s">
        <v>24309</v>
      </c>
    </row>
    <row r="17601" spans="1:4">
      <c r="A17601" s="95">
        <v>36525</v>
      </c>
      <c r="B17601" s="90" t="s">
        <v>24310</v>
      </c>
      <c r="C17601" s="89" t="s">
        <v>3635</v>
      </c>
      <c r="D17601" s="93" t="s">
        <v>24311</v>
      </c>
    </row>
    <row r="17602" spans="1:4">
      <c r="A17602" s="95">
        <v>36526</v>
      </c>
      <c r="B17602" s="90" t="s">
        <v>24312</v>
      </c>
      <c r="C17602" s="89" t="s">
        <v>3635</v>
      </c>
      <c r="D17602" s="93" t="s">
        <v>24313</v>
      </c>
    </row>
    <row r="17603" spans="1:4">
      <c r="A17603" s="95">
        <v>36527</v>
      </c>
      <c r="B17603" s="90" t="s">
        <v>24314</v>
      </c>
      <c r="C17603" s="89" t="s">
        <v>3635</v>
      </c>
      <c r="D17603" s="93" t="s">
        <v>24315</v>
      </c>
    </row>
    <row r="17604" spans="1:4">
      <c r="A17604" s="95">
        <v>36529</v>
      </c>
      <c r="B17604" s="90" t="s">
        <v>24316</v>
      </c>
      <c r="C17604" s="89" t="s">
        <v>3635</v>
      </c>
      <c r="D17604" s="93" t="s">
        <v>24317</v>
      </c>
    </row>
    <row r="17605" spans="1:4">
      <c r="A17605" s="95">
        <v>36530</v>
      </c>
      <c r="B17605" s="90" t="s">
        <v>24318</v>
      </c>
      <c r="C17605" s="89" t="s">
        <v>3635</v>
      </c>
      <c r="D17605" s="93" t="s">
        <v>1871</v>
      </c>
    </row>
    <row r="17606" spans="1:4">
      <c r="B17606" s="90" t="s">
        <v>24319</v>
      </c>
    </row>
    <row r="17607" spans="1:4">
      <c r="B17607" s="90" t="s">
        <v>24320</v>
      </c>
    </row>
    <row r="17608" spans="1:4">
      <c r="A17608" s="95">
        <v>36531</v>
      </c>
      <c r="B17608" s="90" t="s">
        <v>24321</v>
      </c>
      <c r="C17608" s="89" t="s">
        <v>3635</v>
      </c>
      <c r="D17608" s="93" t="s">
        <v>1873</v>
      </c>
    </row>
    <row r="17609" spans="1:4">
      <c r="B17609" s="90" t="s">
        <v>24322</v>
      </c>
    </row>
    <row r="17610" spans="1:4">
      <c r="B17610" s="90" t="s">
        <v>24320</v>
      </c>
    </row>
    <row r="17611" spans="1:4">
      <c r="A17611" s="95">
        <v>36532</v>
      </c>
      <c r="B17611" s="90" t="s">
        <v>24323</v>
      </c>
      <c r="C17611" s="89" t="s">
        <v>3635</v>
      </c>
      <c r="D17611" s="93" t="s">
        <v>24324</v>
      </c>
    </row>
    <row r="17612" spans="1:4">
      <c r="A17612" s="95">
        <v>36533</v>
      </c>
      <c r="B17612" s="90" t="s">
        <v>24325</v>
      </c>
      <c r="C17612" s="89" t="s">
        <v>3635</v>
      </c>
      <c r="D17612" s="92" t="s">
        <v>24326</v>
      </c>
    </row>
    <row r="17613" spans="1:4">
      <c r="A17613" s="95">
        <v>36782</v>
      </c>
      <c r="B17613" s="90" t="s">
        <v>24327</v>
      </c>
      <c r="C17613" s="89" t="s">
        <v>23758</v>
      </c>
      <c r="D17613" s="91" t="s">
        <v>1292</v>
      </c>
    </row>
    <row r="17614" spans="1:4">
      <c r="A17614" s="95">
        <v>36785</v>
      </c>
      <c r="B17614" s="90" t="s">
        <v>24328</v>
      </c>
      <c r="C17614" s="89" t="s">
        <v>23758</v>
      </c>
      <c r="D17614" s="91" t="s">
        <v>1291</v>
      </c>
    </row>
    <row r="17615" spans="1:4">
      <c r="A17615" s="95">
        <v>36786</v>
      </c>
      <c r="B17615" s="90" t="s">
        <v>24329</v>
      </c>
      <c r="C17615" s="89" t="s">
        <v>23758</v>
      </c>
      <c r="D17615" s="91" t="s">
        <v>1290</v>
      </c>
    </row>
    <row r="17616" spans="1:4">
      <c r="A17616" s="95">
        <v>36789</v>
      </c>
      <c r="B17616" s="90" t="s">
        <v>24330</v>
      </c>
      <c r="C17616" s="89" t="s">
        <v>3635</v>
      </c>
      <c r="D17616" s="89" t="s">
        <v>94</v>
      </c>
    </row>
    <row r="17617" spans="1:4">
      <c r="A17617" s="95">
        <v>36790</v>
      </c>
      <c r="B17617" s="90" t="s">
        <v>24331</v>
      </c>
      <c r="C17617" s="89" t="s">
        <v>3635</v>
      </c>
      <c r="D17617" s="91" t="s">
        <v>3235</v>
      </c>
    </row>
    <row r="17618" spans="1:4">
      <c r="A17618" s="95">
        <v>36791</v>
      </c>
      <c r="B17618" s="90" t="s">
        <v>24332</v>
      </c>
      <c r="C17618" s="89" t="s">
        <v>3635</v>
      </c>
      <c r="D17618" s="91" t="s">
        <v>1045</v>
      </c>
    </row>
    <row r="17619" spans="1:4">
      <c r="A17619" s="95">
        <v>36792</v>
      </c>
      <c r="B17619" s="90" t="s">
        <v>24333</v>
      </c>
      <c r="C17619" s="89" t="s">
        <v>3635</v>
      </c>
      <c r="D17619" s="91" t="s">
        <v>24334</v>
      </c>
    </row>
    <row r="17620" spans="1:4">
      <c r="A17620" s="95">
        <v>36793</v>
      </c>
      <c r="B17620" s="90" t="s">
        <v>24335</v>
      </c>
      <c r="C17620" s="89" t="s">
        <v>3635</v>
      </c>
      <c r="D17620" s="91" t="s">
        <v>24336</v>
      </c>
    </row>
    <row r="17621" spans="1:4">
      <c r="A17621" s="95">
        <v>36794</v>
      </c>
      <c r="B17621" s="90" t="s">
        <v>24337</v>
      </c>
      <c r="C17621" s="89" t="s">
        <v>3635</v>
      </c>
      <c r="D17621" s="91" t="s">
        <v>24338</v>
      </c>
    </row>
    <row r="17622" spans="1:4">
      <c r="D17622" s="89" t="s">
        <v>3701</v>
      </c>
    </row>
    <row r="17623" spans="1:4">
      <c r="B17623" s="87" t="s">
        <v>24339</v>
      </c>
    </row>
    <row r="17625" spans="1:4">
      <c r="B17625" s="87" t="s">
        <v>3609</v>
      </c>
      <c r="C17625" s="88" t="s">
        <v>3610</v>
      </c>
    </row>
    <row r="17626" spans="1:4">
      <c r="D17626" s="88" t="s">
        <v>3611</v>
      </c>
    </row>
    <row r="17627" spans="1:4">
      <c r="A17627" s="88" t="s">
        <v>3612</v>
      </c>
      <c r="B17627" s="87" t="s">
        <v>3613</v>
      </c>
      <c r="C17627" s="88" t="s">
        <v>3614</v>
      </c>
    </row>
    <row r="17628" spans="1:4">
      <c r="A17628" s="95">
        <v>36795</v>
      </c>
      <c r="B17628" s="90" t="s">
        <v>24340</v>
      </c>
      <c r="C17628" s="89" t="s">
        <v>3635</v>
      </c>
      <c r="D17628" s="91" t="s">
        <v>24341</v>
      </c>
    </row>
    <row r="17629" spans="1:4">
      <c r="A17629" s="95">
        <v>36796</v>
      </c>
      <c r="B17629" s="90" t="s">
        <v>24342</v>
      </c>
      <c r="C17629" s="89" t="s">
        <v>3635</v>
      </c>
      <c r="D17629" s="91" t="s">
        <v>24343</v>
      </c>
    </row>
    <row r="17630" spans="1:4">
      <c r="A17630" s="95">
        <v>36797</v>
      </c>
      <c r="B17630" s="90" t="s">
        <v>24344</v>
      </c>
      <c r="C17630" s="89" t="s">
        <v>3635</v>
      </c>
      <c r="D17630" s="91" t="s">
        <v>24345</v>
      </c>
    </row>
    <row r="17631" spans="1:4">
      <c r="A17631" s="95">
        <v>36799</v>
      </c>
      <c r="B17631" s="90" t="s">
        <v>24346</v>
      </c>
      <c r="C17631" s="89" t="s">
        <v>3635</v>
      </c>
      <c r="D17631" s="91" t="s">
        <v>852</v>
      </c>
    </row>
    <row r="17632" spans="1:4">
      <c r="A17632" s="95">
        <v>36800</v>
      </c>
      <c r="B17632" s="90" t="s">
        <v>24347</v>
      </c>
      <c r="C17632" s="89" t="s">
        <v>3635</v>
      </c>
      <c r="D17632" s="91" t="s">
        <v>24348</v>
      </c>
    </row>
    <row r="17633" spans="1:4">
      <c r="A17633" s="95">
        <v>36801</v>
      </c>
      <c r="B17633" s="90" t="s">
        <v>24349</v>
      </c>
      <c r="C17633" s="89" t="s">
        <v>3635</v>
      </c>
      <c r="D17633" s="91" t="s">
        <v>3213</v>
      </c>
    </row>
    <row r="17634" spans="1:4">
      <c r="A17634" s="95">
        <v>36870</v>
      </c>
      <c r="B17634" s="90" t="s">
        <v>24350</v>
      </c>
      <c r="C17634" s="89" t="s">
        <v>3751</v>
      </c>
      <c r="D17634" s="89" t="s">
        <v>375</v>
      </c>
    </row>
    <row r="17635" spans="1:4">
      <c r="A17635" s="95">
        <v>36880</v>
      </c>
      <c r="B17635" s="90" t="s">
        <v>24351</v>
      </c>
      <c r="C17635" s="89" t="s">
        <v>3751</v>
      </c>
      <c r="D17635" s="91" t="s">
        <v>3543</v>
      </c>
    </row>
    <row r="17636" spans="1:4">
      <c r="A17636" s="95">
        <v>36881</v>
      </c>
      <c r="B17636" s="90" t="s">
        <v>24352</v>
      </c>
      <c r="C17636" s="89" t="s">
        <v>3617</v>
      </c>
      <c r="D17636" s="91" t="s">
        <v>3599</v>
      </c>
    </row>
    <row r="17637" spans="1:4">
      <c r="A17637" s="95">
        <v>36882</v>
      </c>
      <c r="B17637" s="90" t="s">
        <v>24353</v>
      </c>
      <c r="C17637" s="89" t="s">
        <v>3617</v>
      </c>
      <c r="D17637" s="91" t="s">
        <v>24354</v>
      </c>
    </row>
    <row r="17638" spans="1:4">
      <c r="A17638" s="95">
        <v>36884</v>
      </c>
      <c r="B17638" s="90" t="s">
        <v>24355</v>
      </c>
      <c r="C17638" s="89" t="s">
        <v>3617</v>
      </c>
      <c r="D17638" s="91" t="s">
        <v>24356</v>
      </c>
    </row>
    <row r="17639" spans="1:4">
      <c r="B17639" s="90" t="s">
        <v>23848</v>
      </c>
    </row>
    <row r="17640" spans="1:4">
      <c r="A17640" s="95">
        <v>36886</v>
      </c>
      <c r="B17640" s="90" t="s">
        <v>24357</v>
      </c>
      <c r="C17640" s="89" t="s">
        <v>3751</v>
      </c>
      <c r="D17640" s="89" t="s">
        <v>534</v>
      </c>
    </row>
    <row r="17641" spans="1:4">
      <c r="A17641" s="95">
        <v>36887</v>
      </c>
      <c r="B17641" s="90" t="s">
        <v>24358</v>
      </c>
      <c r="C17641" s="89" t="s">
        <v>3617</v>
      </c>
      <c r="D17641" s="91" t="s">
        <v>3490</v>
      </c>
    </row>
    <row r="17642" spans="1:4">
      <c r="A17642" s="95">
        <v>36888</v>
      </c>
      <c r="B17642" s="90" t="s">
        <v>24359</v>
      </c>
      <c r="C17642" s="89" t="s">
        <v>3973</v>
      </c>
      <c r="D17642" s="91" t="s">
        <v>4377</v>
      </c>
    </row>
    <row r="17643" spans="1:4">
      <c r="A17643" s="95">
        <v>36896</v>
      </c>
      <c r="B17643" s="90" t="s">
        <v>24360</v>
      </c>
      <c r="C17643" s="89" t="s">
        <v>3635</v>
      </c>
      <c r="D17643" s="91" t="s">
        <v>24361</v>
      </c>
    </row>
    <row r="17644" spans="1:4">
      <c r="B17644" s="90" t="s">
        <v>24362</v>
      </c>
    </row>
    <row r="17645" spans="1:4">
      <c r="A17645" s="95">
        <v>36897</v>
      </c>
      <c r="B17645" s="90" t="s">
        <v>24355</v>
      </c>
      <c r="C17645" s="89" t="s">
        <v>3635</v>
      </c>
      <c r="D17645" s="91" t="s">
        <v>24363</v>
      </c>
    </row>
    <row r="17646" spans="1:4">
      <c r="B17646" s="90" t="s">
        <v>23848</v>
      </c>
    </row>
    <row r="17647" spans="1:4">
      <c r="A17647" s="95">
        <v>37103</v>
      </c>
      <c r="B17647" s="90" t="s">
        <v>24364</v>
      </c>
      <c r="C17647" s="89" t="s">
        <v>3635</v>
      </c>
      <c r="D17647" s="91" t="s">
        <v>5349</v>
      </c>
    </row>
    <row r="17648" spans="1:4">
      <c r="A17648" s="95">
        <v>37104</v>
      </c>
      <c r="B17648" s="90" t="s">
        <v>24365</v>
      </c>
      <c r="C17648" s="89" t="s">
        <v>3635</v>
      </c>
      <c r="D17648" s="91" t="s">
        <v>4488</v>
      </c>
    </row>
    <row r="17649" spans="1:4">
      <c r="A17649" s="95">
        <v>37105</v>
      </c>
      <c r="B17649" s="90" t="s">
        <v>24366</v>
      </c>
      <c r="C17649" s="89" t="s">
        <v>3635</v>
      </c>
      <c r="D17649" s="93" t="s">
        <v>4494</v>
      </c>
    </row>
    <row r="17650" spans="1:4">
      <c r="A17650" s="95">
        <v>37106</v>
      </c>
      <c r="B17650" s="90" t="s">
        <v>24367</v>
      </c>
      <c r="C17650" s="89" t="s">
        <v>3635</v>
      </c>
      <c r="D17650" s="93" t="s">
        <v>4498</v>
      </c>
    </row>
    <row r="17651" spans="1:4">
      <c r="A17651" s="95">
        <v>37107</v>
      </c>
      <c r="B17651" s="90" t="s">
        <v>24368</v>
      </c>
      <c r="C17651" s="89" t="s">
        <v>3635</v>
      </c>
      <c r="D17651" s="91" t="s">
        <v>116</v>
      </c>
    </row>
    <row r="17652" spans="1:4">
      <c r="A17652" s="95">
        <v>37329</v>
      </c>
      <c r="B17652" s="90" t="s">
        <v>24369</v>
      </c>
      <c r="C17652" s="89" t="s">
        <v>3751</v>
      </c>
      <c r="D17652" s="91" t="s">
        <v>15652</v>
      </c>
    </row>
    <row r="17653" spans="1:4">
      <c r="A17653" s="95">
        <v>37370</v>
      </c>
      <c r="B17653" s="90" t="s">
        <v>24370</v>
      </c>
      <c r="C17653" s="89" t="s">
        <v>3681</v>
      </c>
      <c r="D17653" s="91" t="s">
        <v>24371</v>
      </c>
    </row>
    <row r="17654" spans="1:4">
      <c r="A17654" s="95">
        <v>37371</v>
      </c>
      <c r="B17654" s="90" t="s">
        <v>24372</v>
      </c>
      <c r="C17654" s="89" t="s">
        <v>3681</v>
      </c>
      <c r="D17654" s="89" t="s">
        <v>322</v>
      </c>
    </row>
    <row r="17655" spans="1:4">
      <c r="A17655" s="95">
        <v>37372</v>
      </c>
      <c r="B17655" s="90" t="s">
        <v>24373</v>
      </c>
      <c r="C17655" s="89" t="s">
        <v>3681</v>
      </c>
      <c r="D17655" s="89" t="s">
        <v>373</v>
      </c>
    </row>
    <row r="17656" spans="1:4">
      <c r="A17656" s="95">
        <v>37373</v>
      </c>
      <c r="B17656" s="90" t="s">
        <v>24374</v>
      </c>
      <c r="C17656" s="89" t="s">
        <v>3681</v>
      </c>
      <c r="D17656" s="89" t="s">
        <v>1210</v>
      </c>
    </row>
    <row r="17657" spans="1:4">
      <c r="A17657" s="95">
        <v>37394</v>
      </c>
      <c r="B17657" s="90" t="s">
        <v>24375</v>
      </c>
      <c r="C17657" s="89" t="s">
        <v>23330</v>
      </c>
      <c r="D17657" s="91" t="s">
        <v>24376</v>
      </c>
    </row>
    <row r="17658" spans="1:4">
      <c r="A17658" s="95">
        <v>37395</v>
      </c>
      <c r="B17658" s="90" t="s">
        <v>24377</v>
      </c>
      <c r="C17658" s="89" t="s">
        <v>23330</v>
      </c>
      <c r="D17658" s="91" t="s">
        <v>1921</v>
      </c>
    </row>
    <row r="17659" spans="1:4">
      <c r="A17659" s="95">
        <v>37396</v>
      </c>
      <c r="B17659" s="90" t="s">
        <v>24378</v>
      </c>
      <c r="C17659" s="89" t="s">
        <v>23330</v>
      </c>
      <c r="D17659" s="91" t="s">
        <v>3041</v>
      </c>
    </row>
    <row r="17660" spans="1:4">
      <c r="A17660" s="95">
        <v>37397</v>
      </c>
      <c r="B17660" s="90" t="s">
        <v>24379</v>
      </c>
      <c r="C17660" s="89" t="s">
        <v>23330</v>
      </c>
      <c r="D17660" s="91" t="s">
        <v>6403</v>
      </c>
    </row>
    <row r="17661" spans="1:4">
      <c r="A17661" s="95">
        <v>37398</v>
      </c>
      <c r="B17661" s="90" t="s">
        <v>24380</v>
      </c>
      <c r="C17661" s="89" t="s">
        <v>3751</v>
      </c>
      <c r="D17661" s="91" t="s">
        <v>24381</v>
      </c>
    </row>
    <row r="17662" spans="1:4">
      <c r="A17662" s="95">
        <v>37399</v>
      </c>
      <c r="B17662" s="90" t="s">
        <v>24382</v>
      </c>
      <c r="C17662" s="89" t="s">
        <v>3635</v>
      </c>
      <c r="D17662" s="91" t="s">
        <v>2619</v>
      </c>
    </row>
    <row r="17663" spans="1:4">
      <c r="D17663" s="89" t="s">
        <v>3701</v>
      </c>
    </row>
    <row r="17664" spans="1:4">
      <c r="B17664" s="87" t="s">
        <v>24383</v>
      </c>
    </row>
    <row r="17666" spans="1:4">
      <c r="B17666" s="87" t="s">
        <v>3609</v>
      </c>
      <c r="C17666" s="88" t="s">
        <v>3610</v>
      </c>
    </row>
    <row r="17667" spans="1:4">
      <c r="D17667" s="88" t="s">
        <v>3611</v>
      </c>
    </row>
    <row r="17668" spans="1:4">
      <c r="A17668" s="88" t="s">
        <v>3612</v>
      </c>
      <c r="B17668" s="87" t="s">
        <v>3613</v>
      </c>
      <c r="C17668" s="88" t="s">
        <v>3614</v>
      </c>
    </row>
    <row r="17669" spans="1:4">
      <c r="A17669" s="95">
        <v>37400</v>
      </c>
      <c r="B17669" s="90" t="s">
        <v>24384</v>
      </c>
      <c r="C17669" s="89" t="s">
        <v>3635</v>
      </c>
      <c r="D17669" s="91" t="s">
        <v>7622</v>
      </c>
    </row>
    <row r="17670" spans="1:4">
      <c r="A17670" s="95">
        <v>37401</v>
      </c>
      <c r="B17670" s="90" t="s">
        <v>24385</v>
      </c>
      <c r="C17670" s="89" t="s">
        <v>3635</v>
      </c>
      <c r="D17670" s="91" t="s">
        <v>7622</v>
      </c>
    </row>
    <row r="17671" spans="1:4">
      <c r="A17671" s="95">
        <v>37402</v>
      </c>
      <c r="B17671" s="90" t="s">
        <v>24386</v>
      </c>
      <c r="C17671" s="89" t="s">
        <v>3635</v>
      </c>
      <c r="D17671" s="91" t="s">
        <v>24387</v>
      </c>
    </row>
    <row r="17672" spans="1:4">
      <c r="A17672" s="95">
        <v>37404</v>
      </c>
      <c r="B17672" s="90" t="s">
        <v>24388</v>
      </c>
      <c r="C17672" s="89" t="s">
        <v>3973</v>
      </c>
      <c r="D17672" s="91" t="s">
        <v>24389</v>
      </c>
    </row>
    <row r="17673" spans="1:4">
      <c r="A17673" s="95">
        <v>37409</v>
      </c>
      <c r="B17673" s="90" t="s">
        <v>24390</v>
      </c>
      <c r="C17673" s="89" t="s">
        <v>3751</v>
      </c>
      <c r="D17673" s="91" t="s">
        <v>2167</v>
      </c>
    </row>
    <row r="17674" spans="1:4">
      <c r="A17674" s="95">
        <v>37410</v>
      </c>
      <c r="B17674" s="90" t="s">
        <v>24391</v>
      </c>
      <c r="C17674" s="89" t="s">
        <v>3751</v>
      </c>
      <c r="D17674" s="91" t="s">
        <v>4331</v>
      </c>
    </row>
    <row r="17675" spans="1:4">
      <c r="A17675" s="95">
        <v>37411</v>
      </c>
      <c r="B17675" s="90" t="s">
        <v>24392</v>
      </c>
      <c r="C17675" s="89" t="s">
        <v>3617</v>
      </c>
      <c r="D17675" s="91" t="s">
        <v>1442</v>
      </c>
    </row>
    <row r="17676" spans="1:4">
      <c r="A17676" s="95">
        <v>37412</v>
      </c>
      <c r="B17676" s="90" t="s">
        <v>24393</v>
      </c>
      <c r="C17676" s="89" t="s">
        <v>3635</v>
      </c>
      <c r="D17676" s="91" t="s">
        <v>1487</v>
      </c>
    </row>
    <row r="17677" spans="1:4">
      <c r="B17677" s="90" t="s">
        <v>24394</v>
      </c>
    </row>
    <row r="17678" spans="1:4">
      <c r="A17678" s="95">
        <v>37413</v>
      </c>
      <c r="B17678" s="90" t="s">
        <v>24395</v>
      </c>
      <c r="C17678" s="89" t="s">
        <v>3635</v>
      </c>
      <c r="D17678" s="91" t="s">
        <v>2801</v>
      </c>
    </row>
    <row r="17679" spans="1:4">
      <c r="B17679" s="90" t="s">
        <v>20236</v>
      </c>
    </row>
    <row r="17680" spans="1:4">
      <c r="A17680" s="95">
        <v>37414</v>
      </c>
      <c r="B17680" s="90" t="s">
        <v>24396</v>
      </c>
      <c r="C17680" s="89" t="s">
        <v>3635</v>
      </c>
      <c r="D17680" s="91" t="s">
        <v>672</v>
      </c>
    </row>
    <row r="17681" spans="1:4">
      <c r="B17681" s="90" t="s">
        <v>20236</v>
      </c>
    </row>
    <row r="17682" spans="1:4">
      <c r="A17682" s="95">
        <v>37415</v>
      </c>
      <c r="B17682" s="90" t="s">
        <v>24397</v>
      </c>
      <c r="C17682" s="89" t="s">
        <v>3635</v>
      </c>
      <c r="D17682" s="91" t="s">
        <v>3007</v>
      </c>
    </row>
    <row r="17683" spans="1:4">
      <c r="B17683" s="90" t="s">
        <v>24398</v>
      </c>
    </row>
    <row r="17684" spans="1:4">
      <c r="A17684" s="95">
        <v>37416</v>
      </c>
      <c r="B17684" s="90" t="s">
        <v>24399</v>
      </c>
      <c r="C17684" s="89" t="s">
        <v>3635</v>
      </c>
      <c r="D17684" s="91" t="s">
        <v>390</v>
      </c>
    </row>
    <row r="17685" spans="1:4">
      <c r="A17685" s="95">
        <v>37417</v>
      </c>
      <c r="B17685" s="90" t="s">
        <v>24400</v>
      </c>
      <c r="C17685" s="89" t="s">
        <v>3635</v>
      </c>
      <c r="D17685" s="91" t="s">
        <v>475</v>
      </c>
    </row>
    <row r="17686" spans="1:4">
      <c r="A17686" s="95">
        <v>37418</v>
      </c>
      <c r="B17686" s="90" t="s">
        <v>24401</v>
      </c>
      <c r="C17686" s="89" t="s">
        <v>3635</v>
      </c>
      <c r="D17686" s="91" t="s">
        <v>18086</v>
      </c>
    </row>
    <row r="17687" spans="1:4">
      <c r="A17687" s="95">
        <v>37419</v>
      </c>
      <c r="B17687" s="90" t="s">
        <v>24402</v>
      </c>
      <c r="C17687" s="89" t="s">
        <v>3635</v>
      </c>
      <c r="D17687" s="91" t="s">
        <v>1061</v>
      </c>
    </row>
    <row r="17688" spans="1:4">
      <c r="A17688" s="95">
        <v>37420</v>
      </c>
      <c r="B17688" s="90" t="s">
        <v>24403</v>
      </c>
      <c r="C17688" s="89" t="s">
        <v>3635</v>
      </c>
      <c r="D17688" s="91" t="s">
        <v>3596</v>
      </c>
    </row>
    <row r="17689" spans="1:4">
      <c r="A17689" s="95">
        <v>37421</v>
      </c>
      <c r="B17689" s="90" t="s">
        <v>24404</v>
      </c>
      <c r="C17689" s="89" t="s">
        <v>3635</v>
      </c>
      <c r="D17689" s="91" t="s">
        <v>24405</v>
      </c>
    </row>
    <row r="17690" spans="1:4">
      <c r="A17690" s="95">
        <v>37422</v>
      </c>
      <c r="B17690" s="90" t="s">
        <v>24406</v>
      </c>
      <c r="C17690" s="89" t="s">
        <v>3635</v>
      </c>
      <c r="D17690" s="91" t="s">
        <v>24407</v>
      </c>
    </row>
    <row r="17691" spans="1:4">
      <c r="A17691" s="95">
        <v>37423</v>
      </c>
      <c r="B17691" s="90" t="s">
        <v>24408</v>
      </c>
      <c r="C17691" s="89" t="s">
        <v>3635</v>
      </c>
      <c r="D17691" s="91" t="s">
        <v>2687</v>
      </c>
    </row>
    <row r="17692" spans="1:4">
      <c r="A17692" s="95">
        <v>37424</v>
      </c>
      <c r="B17692" s="90" t="s">
        <v>24409</v>
      </c>
      <c r="C17692" s="89" t="s">
        <v>3635</v>
      </c>
      <c r="D17692" s="91" t="s">
        <v>2756</v>
      </c>
    </row>
    <row r="17693" spans="1:4">
      <c r="A17693" s="95">
        <v>37425</v>
      </c>
      <c r="B17693" s="90" t="s">
        <v>24410</v>
      </c>
      <c r="C17693" s="89" t="s">
        <v>3635</v>
      </c>
      <c r="D17693" s="91" t="s">
        <v>807</v>
      </c>
    </row>
    <row r="17694" spans="1:4">
      <c r="A17694" s="95">
        <v>37426</v>
      </c>
      <c r="B17694" s="90" t="s">
        <v>24411</v>
      </c>
      <c r="C17694" s="89" t="s">
        <v>3635</v>
      </c>
      <c r="D17694" s="91" t="s">
        <v>1827</v>
      </c>
    </row>
    <row r="17695" spans="1:4">
      <c r="A17695" s="95">
        <v>37427</v>
      </c>
      <c r="B17695" s="90" t="s">
        <v>24412</v>
      </c>
      <c r="C17695" s="89" t="s">
        <v>3635</v>
      </c>
      <c r="D17695" s="91" t="s">
        <v>2798</v>
      </c>
    </row>
    <row r="17696" spans="1:4">
      <c r="A17696" s="95">
        <v>37428</v>
      </c>
      <c r="B17696" s="90" t="s">
        <v>24413</v>
      </c>
      <c r="C17696" s="89" t="s">
        <v>3635</v>
      </c>
      <c r="D17696" s="91" t="s">
        <v>24414</v>
      </c>
    </row>
    <row r="17697" spans="1:4">
      <c r="A17697" s="95">
        <v>37429</v>
      </c>
      <c r="B17697" s="90" t="s">
        <v>24415</v>
      </c>
      <c r="C17697" s="89" t="s">
        <v>3635</v>
      </c>
      <c r="D17697" s="92" t="s">
        <v>24416</v>
      </c>
    </row>
    <row r="17698" spans="1:4">
      <c r="A17698" s="95">
        <v>37430</v>
      </c>
      <c r="B17698" s="90" t="s">
        <v>24417</v>
      </c>
      <c r="C17698" s="89" t="s">
        <v>3635</v>
      </c>
      <c r="D17698" s="91" t="s">
        <v>806</v>
      </c>
    </row>
    <row r="17699" spans="1:4">
      <c r="A17699" s="95">
        <v>37431</v>
      </c>
      <c r="B17699" s="90" t="s">
        <v>24418</v>
      </c>
      <c r="C17699" s="89" t="s">
        <v>3635</v>
      </c>
      <c r="D17699" s="91" t="s">
        <v>9175</v>
      </c>
    </row>
    <row r="17700" spans="1:4">
      <c r="A17700" s="95">
        <v>37432</v>
      </c>
      <c r="B17700" s="90" t="s">
        <v>24419</v>
      </c>
      <c r="C17700" s="89" t="s">
        <v>3635</v>
      </c>
      <c r="D17700" s="91" t="s">
        <v>24420</v>
      </c>
    </row>
    <row r="17701" spans="1:4">
      <c r="A17701" s="95">
        <v>37433</v>
      </c>
      <c r="B17701" s="90" t="s">
        <v>24421</v>
      </c>
      <c r="C17701" s="89" t="s">
        <v>3635</v>
      </c>
      <c r="D17701" s="91" t="s">
        <v>613</v>
      </c>
    </row>
    <row r="17702" spans="1:4">
      <c r="A17702" s="95">
        <v>37434</v>
      </c>
      <c r="B17702" s="90" t="s">
        <v>24422</v>
      </c>
      <c r="C17702" s="89" t="s">
        <v>3635</v>
      </c>
      <c r="D17702" s="93" t="s">
        <v>24423</v>
      </c>
    </row>
    <row r="17703" spans="1:4">
      <c r="A17703" s="95">
        <v>37435</v>
      </c>
      <c r="B17703" s="90" t="s">
        <v>24424</v>
      </c>
      <c r="C17703" s="89" t="s">
        <v>3635</v>
      </c>
      <c r="D17703" s="91" t="s">
        <v>911</v>
      </c>
    </row>
    <row r="17704" spans="1:4">
      <c r="B17704" s="90" t="s">
        <v>24425</v>
      </c>
    </row>
    <row r="17705" spans="1:4">
      <c r="D17705" s="89" t="s">
        <v>3701</v>
      </c>
    </row>
    <row r="17706" spans="1:4">
      <c r="B17706" s="87" t="s">
        <v>24426</v>
      </c>
    </row>
    <row r="17708" spans="1:4">
      <c r="B17708" s="87" t="s">
        <v>3609</v>
      </c>
      <c r="C17708" s="88" t="s">
        <v>3610</v>
      </c>
    </row>
    <row r="17709" spans="1:4">
      <c r="D17709" s="88" t="s">
        <v>3611</v>
      </c>
    </row>
    <row r="17710" spans="1:4">
      <c r="A17710" s="88" t="s">
        <v>3612</v>
      </c>
      <c r="B17710" s="87" t="s">
        <v>3613</v>
      </c>
      <c r="C17710" s="88" t="s">
        <v>3614</v>
      </c>
    </row>
    <row r="17711" spans="1:4">
      <c r="A17711" s="95">
        <v>37436</v>
      </c>
      <c r="C17711" s="89" t="s">
        <v>3635</v>
      </c>
      <c r="D17711" s="91" t="s">
        <v>2819</v>
      </c>
    </row>
    <row r="17712" spans="1:4">
      <c r="A17712" s="95">
        <v>37437</v>
      </c>
      <c r="B17712" s="90" t="s">
        <v>24427</v>
      </c>
      <c r="C17712" s="89" t="s">
        <v>3635</v>
      </c>
      <c r="D17712" s="91" t="s">
        <v>72</v>
      </c>
    </row>
    <row r="17713" spans="1:4">
      <c r="A17713" s="95">
        <v>37438</v>
      </c>
      <c r="B17713" s="90" t="s">
        <v>24428</v>
      </c>
      <c r="C17713" s="89" t="s">
        <v>3635</v>
      </c>
      <c r="D17713" s="91" t="s">
        <v>613</v>
      </c>
    </row>
    <row r="17714" spans="1:4">
      <c r="A17714" s="95">
        <v>37439</v>
      </c>
      <c r="B17714" s="90" t="s">
        <v>24429</v>
      </c>
      <c r="C17714" s="89" t="s">
        <v>3635</v>
      </c>
      <c r="D17714" s="91" t="s">
        <v>24430</v>
      </c>
    </row>
    <row r="17715" spans="1:4">
      <c r="A17715" s="95">
        <v>37440</v>
      </c>
      <c r="B17715" s="90" t="s">
        <v>24431</v>
      </c>
      <c r="C17715" s="89" t="s">
        <v>3635</v>
      </c>
      <c r="D17715" s="91" t="s">
        <v>24432</v>
      </c>
    </row>
    <row r="17716" spans="1:4">
      <c r="A17716" s="95">
        <v>37441</v>
      </c>
      <c r="B17716" s="90" t="s">
        <v>24433</v>
      </c>
      <c r="C17716" s="89" t="s">
        <v>3635</v>
      </c>
      <c r="D17716" s="91" t="s">
        <v>24432</v>
      </c>
    </row>
    <row r="17717" spans="1:4">
      <c r="A17717" s="95">
        <v>37442</v>
      </c>
      <c r="B17717" s="90" t="s">
        <v>24434</v>
      </c>
      <c r="C17717" s="89" t="s">
        <v>3635</v>
      </c>
      <c r="D17717" s="91" t="s">
        <v>3163</v>
      </c>
    </row>
    <row r="17718" spans="1:4">
      <c r="A17718" s="95">
        <v>37443</v>
      </c>
      <c r="B17718" s="90" t="s">
        <v>24435</v>
      </c>
      <c r="C17718" s="89" t="s">
        <v>3635</v>
      </c>
      <c r="D17718" s="91" t="s">
        <v>24436</v>
      </c>
    </row>
    <row r="17719" spans="1:4">
      <c r="A17719" s="95">
        <v>37444</v>
      </c>
      <c r="B17719" s="90" t="s">
        <v>24437</v>
      </c>
      <c r="C17719" s="89" t="s">
        <v>3635</v>
      </c>
      <c r="D17719" s="91" t="s">
        <v>24438</v>
      </c>
    </row>
    <row r="17720" spans="1:4">
      <c r="A17720" s="95">
        <v>37445</v>
      </c>
      <c r="B17720" s="90" t="s">
        <v>24439</v>
      </c>
      <c r="C17720" s="89" t="s">
        <v>3635</v>
      </c>
      <c r="D17720" s="91" t="s">
        <v>24440</v>
      </c>
    </row>
    <row r="17721" spans="1:4">
      <c r="A17721" s="95">
        <v>37446</v>
      </c>
      <c r="B17721" s="90" t="s">
        <v>24441</v>
      </c>
      <c r="C17721" s="89" t="s">
        <v>3635</v>
      </c>
      <c r="D17721" s="91" t="s">
        <v>24442</v>
      </c>
    </row>
    <row r="17722" spans="1:4">
      <c r="A17722" s="95">
        <v>37447</v>
      </c>
      <c r="B17722" s="90" t="s">
        <v>24443</v>
      </c>
      <c r="C17722" s="89" t="s">
        <v>3635</v>
      </c>
      <c r="D17722" s="91" t="s">
        <v>3283</v>
      </c>
    </row>
    <row r="17723" spans="1:4">
      <c r="A17723" s="95">
        <v>37448</v>
      </c>
      <c r="B17723" s="90" t="s">
        <v>24444</v>
      </c>
      <c r="C17723" s="89" t="s">
        <v>3635</v>
      </c>
      <c r="D17723" s="91" t="s">
        <v>24445</v>
      </c>
    </row>
    <row r="17724" spans="1:4">
      <c r="A17724" s="95">
        <v>37449</v>
      </c>
      <c r="B17724" s="90" t="s">
        <v>24446</v>
      </c>
      <c r="C17724" s="89" t="s">
        <v>3973</v>
      </c>
      <c r="D17724" s="91" t="s">
        <v>1842</v>
      </c>
    </row>
    <row r="17725" spans="1:4">
      <c r="A17725" s="95">
        <v>37450</v>
      </c>
      <c r="B17725" s="90" t="s">
        <v>24447</v>
      </c>
      <c r="C17725" s="89" t="s">
        <v>3973</v>
      </c>
      <c r="D17725" s="91" t="s">
        <v>6938</v>
      </c>
    </row>
    <row r="17726" spans="1:4">
      <c r="A17726" s="95">
        <v>37451</v>
      </c>
      <c r="B17726" s="90" t="s">
        <v>24448</v>
      </c>
      <c r="C17726" s="89" t="s">
        <v>3973</v>
      </c>
      <c r="D17726" s="91" t="s">
        <v>2721</v>
      </c>
    </row>
    <row r="17727" spans="1:4">
      <c r="A17727" s="95">
        <v>37452</v>
      </c>
      <c r="B17727" s="90" t="s">
        <v>24449</v>
      </c>
      <c r="C17727" s="89" t="s">
        <v>3973</v>
      </c>
      <c r="D17727" s="91" t="s">
        <v>3382</v>
      </c>
    </row>
    <row r="17728" spans="1:4">
      <c r="A17728" s="95">
        <v>37453</v>
      </c>
      <c r="B17728" s="90" t="s">
        <v>24450</v>
      </c>
      <c r="C17728" s="89" t="s">
        <v>3973</v>
      </c>
      <c r="D17728" s="91" t="s">
        <v>1710</v>
      </c>
    </row>
    <row r="17729" spans="1:4">
      <c r="A17729" s="95">
        <v>37454</v>
      </c>
      <c r="B17729" s="90" t="s">
        <v>24451</v>
      </c>
      <c r="C17729" s="89" t="s">
        <v>3973</v>
      </c>
      <c r="D17729" s="89" t="s">
        <v>1567</v>
      </c>
    </row>
    <row r="17730" spans="1:4">
      <c r="A17730" s="95">
        <v>37455</v>
      </c>
      <c r="B17730" s="90" t="s">
        <v>24452</v>
      </c>
      <c r="C17730" s="89" t="s">
        <v>3973</v>
      </c>
      <c r="D17730" s="91" t="s">
        <v>376</v>
      </c>
    </row>
    <row r="17731" spans="1:4">
      <c r="A17731" s="95">
        <v>37456</v>
      </c>
      <c r="B17731" s="90" t="s">
        <v>24453</v>
      </c>
      <c r="C17731" s="89" t="s">
        <v>3973</v>
      </c>
      <c r="D17731" s="89" t="s">
        <v>1157</v>
      </c>
    </row>
    <row r="17732" spans="1:4">
      <c r="A17732" s="95">
        <v>37457</v>
      </c>
      <c r="B17732" s="90" t="s">
        <v>24454</v>
      </c>
      <c r="C17732" s="89" t="s">
        <v>3973</v>
      </c>
      <c r="D17732" s="91" t="s">
        <v>823</v>
      </c>
    </row>
    <row r="17733" spans="1:4">
      <c r="A17733" s="95">
        <v>37458</v>
      </c>
      <c r="B17733" s="90" t="s">
        <v>24455</v>
      </c>
      <c r="C17733" s="89" t="s">
        <v>3973</v>
      </c>
      <c r="D17733" s="91" t="s">
        <v>392</v>
      </c>
    </row>
    <row r="17734" spans="1:4">
      <c r="A17734" s="95">
        <v>37459</v>
      </c>
      <c r="B17734" s="90" t="s">
        <v>24456</v>
      </c>
      <c r="C17734" s="89" t="s">
        <v>3973</v>
      </c>
      <c r="D17734" s="91" t="s">
        <v>464</v>
      </c>
    </row>
    <row r="17735" spans="1:4">
      <c r="A17735" s="95">
        <v>37460</v>
      </c>
      <c r="B17735" s="90" t="s">
        <v>24457</v>
      </c>
      <c r="C17735" s="89" t="s">
        <v>3973</v>
      </c>
      <c r="D17735" s="91" t="s">
        <v>669</v>
      </c>
    </row>
    <row r="17736" spans="1:4">
      <c r="A17736" s="95">
        <v>37461</v>
      </c>
      <c r="B17736" s="90" t="s">
        <v>24458</v>
      </c>
      <c r="C17736" s="89" t="s">
        <v>3973</v>
      </c>
      <c r="D17736" s="91" t="s">
        <v>940</v>
      </c>
    </row>
    <row r="17737" spans="1:4">
      <c r="A17737" s="95">
        <v>37476</v>
      </c>
      <c r="B17737" s="90" t="s">
        <v>24459</v>
      </c>
      <c r="C17737" s="89" t="s">
        <v>3635</v>
      </c>
      <c r="D17737" s="93" t="s">
        <v>24460</v>
      </c>
    </row>
    <row r="17738" spans="1:4">
      <c r="A17738" s="95">
        <v>37477</v>
      </c>
      <c r="B17738" s="90" t="s">
        <v>24461</v>
      </c>
      <c r="C17738" s="89" t="s">
        <v>3635</v>
      </c>
      <c r="D17738" s="93" t="s">
        <v>24462</v>
      </c>
    </row>
    <row r="17739" spans="1:4">
      <c r="A17739" s="95">
        <v>37478</v>
      </c>
      <c r="B17739" s="90" t="s">
        <v>24463</v>
      </c>
      <c r="C17739" s="89" t="s">
        <v>3635</v>
      </c>
      <c r="D17739" s="93" t="s">
        <v>24464</v>
      </c>
    </row>
    <row r="17740" spans="1:4">
      <c r="A17740" s="95">
        <v>37479</v>
      </c>
      <c r="B17740" s="90" t="s">
        <v>24465</v>
      </c>
      <c r="C17740" s="89" t="s">
        <v>3635</v>
      </c>
      <c r="D17740" s="93" t="s">
        <v>24466</v>
      </c>
    </row>
    <row r="17741" spans="1:4">
      <c r="A17741" s="95">
        <v>37514</v>
      </c>
      <c r="B17741" s="90" t="s">
        <v>24467</v>
      </c>
      <c r="C17741" s="89" t="s">
        <v>3635</v>
      </c>
      <c r="D17741" s="92" t="s">
        <v>1614</v>
      </c>
    </row>
    <row r="17742" spans="1:4">
      <c r="A17742" s="95">
        <v>37515</v>
      </c>
      <c r="B17742" s="90" t="s">
        <v>24468</v>
      </c>
      <c r="C17742" s="89" t="s">
        <v>3635</v>
      </c>
      <c r="D17742" s="92" t="s">
        <v>1571</v>
      </c>
    </row>
    <row r="17743" spans="1:4">
      <c r="A17743" s="95">
        <v>37518</v>
      </c>
      <c r="C17743" s="89" t="s">
        <v>3617</v>
      </c>
      <c r="D17743" s="91" t="s">
        <v>24469</v>
      </c>
    </row>
    <row r="17744" spans="1:4">
      <c r="D17744" s="89" t="s">
        <v>3701</v>
      </c>
    </row>
    <row r="17745" spans="1:4">
      <c r="B17745" s="87" t="s">
        <v>24470</v>
      </c>
    </row>
    <row r="17747" spans="1:4">
      <c r="B17747" s="87" t="s">
        <v>3609</v>
      </c>
      <c r="C17747" s="88" t="s">
        <v>3610</v>
      </c>
    </row>
    <row r="17748" spans="1:4">
      <c r="D17748" s="88" t="s">
        <v>3611</v>
      </c>
    </row>
    <row r="17749" spans="1:4">
      <c r="A17749" s="88" t="s">
        <v>3612</v>
      </c>
      <c r="B17749" s="87" t="s">
        <v>3613</v>
      </c>
      <c r="C17749" s="88" t="s">
        <v>3614</v>
      </c>
    </row>
    <row r="17750" spans="1:4">
      <c r="B17750" s="90" t="s">
        <v>24471</v>
      </c>
    </row>
    <row r="17751" spans="1:4">
      <c r="B17751" s="90" t="s">
        <v>24472</v>
      </c>
    </row>
    <row r="17752" spans="1:4">
      <c r="A17752" s="95">
        <v>37519</v>
      </c>
      <c r="B17752" s="90" t="s">
        <v>24473</v>
      </c>
      <c r="C17752" s="89" t="s">
        <v>3635</v>
      </c>
      <c r="D17752" s="93" t="s">
        <v>1615</v>
      </c>
    </row>
    <row r="17753" spans="1:4">
      <c r="A17753" s="95">
        <v>37520</v>
      </c>
      <c r="B17753" s="90" t="s">
        <v>24474</v>
      </c>
      <c r="C17753" s="89" t="s">
        <v>3635</v>
      </c>
      <c r="D17753" s="93" t="s">
        <v>1616</v>
      </c>
    </row>
    <row r="17754" spans="1:4">
      <c r="A17754" s="95">
        <v>37521</v>
      </c>
      <c r="B17754" s="90" t="s">
        <v>24475</v>
      </c>
      <c r="C17754" s="89" t="s">
        <v>3635</v>
      </c>
      <c r="D17754" s="93" t="s">
        <v>1617</v>
      </c>
    </row>
    <row r="17755" spans="1:4">
      <c r="A17755" s="95">
        <v>37522</v>
      </c>
      <c r="B17755" s="90" t="s">
        <v>24476</v>
      </c>
      <c r="C17755" s="89" t="s">
        <v>3635</v>
      </c>
      <c r="D17755" s="93" t="s">
        <v>1618</v>
      </c>
    </row>
    <row r="17756" spans="1:4">
      <c r="A17756" s="95">
        <v>37523</v>
      </c>
      <c r="B17756" s="90" t="s">
        <v>24477</v>
      </c>
      <c r="C17756" s="89" t="s">
        <v>3635</v>
      </c>
      <c r="D17756" s="93" t="s">
        <v>1570</v>
      </c>
    </row>
    <row r="17757" spans="1:4">
      <c r="A17757" s="95">
        <v>37524</v>
      </c>
      <c r="B17757" s="90" t="s">
        <v>24478</v>
      </c>
      <c r="C17757" s="89" t="s">
        <v>3973</v>
      </c>
      <c r="D17757" s="91" t="s">
        <v>100</v>
      </c>
    </row>
    <row r="17758" spans="1:4">
      <c r="A17758" s="95">
        <v>37525</v>
      </c>
      <c r="B17758" s="90" t="s">
        <v>24479</v>
      </c>
      <c r="C17758" s="89" t="s">
        <v>3973</v>
      </c>
      <c r="D17758" s="91" t="s">
        <v>385</v>
      </c>
    </row>
    <row r="17759" spans="1:4">
      <c r="B17759" s="90" t="s">
        <v>24480</v>
      </c>
    </row>
    <row r="17760" spans="1:4">
      <c r="A17760" s="95">
        <v>37526</v>
      </c>
      <c r="B17760" s="90" t="s">
        <v>24481</v>
      </c>
      <c r="C17760" s="89" t="s">
        <v>3635</v>
      </c>
      <c r="D17760" s="91" t="s">
        <v>1095</v>
      </c>
    </row>
    <row r="17761" spans="1:4">
      <c r="A17761" s="95">
        <v>37527</v>
      </c>
      <c r="B17761" s="90" t="s">
        <v>24482</v>
      </c>
      <c r="C17761" s="89" t="s">
        <v>3635</v>
      </c>
      <c r="D17761" s="91" t="s">
        <v>12879</v>
      </c>
    </row>
    <row r="17762" spans="1:4">
      <c r="B17762" s="90" t="s">
        <v>23615</v>
      </c>
    </row>
    <row r="17763" spans="1:4">
      <c r="A17763" s="95">
        <v>37528</v>
      </c>
      <c r="B17763" s="90" t="s">
        <v>24483</v>
      </c>
      <c r="C17763" s="89" t="s">
        <v>3635</v>
      </c>
      <c r="D17763" s="91" t="s">
        <v>24484</v>
      </c>
    </row>
    <row r="17764" spans="1:4">
      <c r="B17764" s="90" t="s">
        <v>24485</v>
      </c>
    </row>
    <row r="17765" spans="1:4">
      <c r="A17765" s="95">
        <v>37529</v>
      </c>
      <c r="B17765" s="90" t="s">
        <v>24486</v>
      </c>
      <c r="C17765" s="89" t="s">
        <v>3635</v>
      </c>
      <c r="D17765" s="91" t="s">
        <v>24487</v>
      </c>
    </row>
    <row r="17766" spans="1:4">
      <c r="B17766" s="90" t="s">
        <v>24485</v>
      </c>
    </row>
    <row r="17767" spans="1:4">
      <c r="A17767" s="95">
        <v>37530</v>
      </c>
      <c r="B17767" s="90" t="s">
        <v>24488</v>
      </c>
      <c r="C17767" s="89" t="s">
        <v>3635</v>
      </c>
      <c r="D17767" s="91" t="s">
        <v>24489</v>
      </c>
    </row>
    <row r="17768" spans="1:4">
      <c r="B17768" s="90" t="s">
        <v>24485</v>
      </c>
    </row>
    <row r="17769" spans="1:4">
      <c r="A17769" s="95">
        <v>37531</v>
      </c>
      <c r="B17769" s="90" t="s">
        <v>24490</v>
      </c>
      <c r="C17769" s="89" t="s">
        <v>3635</v>
      </c>
      <c r="D17769" s="91" t="s">
        <v>24491</v>
      </c>
    </row>
    <row r="17770" spans="1:4">
      <c r="B17770" s="90" t="s">
        <v>24485</v>
      </c>
    </row>
    <row r="17771" spans="1:4">
      <c r="A17771" s="95">
        <v>37532</v>
      </c>
      <c r="B17771" s="90" t="s">
        <v>24492</v>
      </c>
      <c r="C17771" s="89" t="s">
        <v>3751</v>
      </c>
      <c r="D17771" s="91" t="s">
        <v>682</v>
      </c>
    </row>
    <row r="17772" spans="1:4">
      <c r="A17772" s="95">
        <v>37533</v>
      </c>
      <c r="B17772" s="90" t="s">
        <v>24493</v>
      </c>
      <c r="C17772" s="89" t="s">
        <v>3751</v>
      </c>
      <c r="D17772" s="91" t="s">
        <v>13875</v>
      </c>
    </row>
    <row r="17773" spans="1:4">
      <c r="A17773" s="95">
        <v>37534</v>
      </c>
      <c r="B17773" s="90" t="s">
        <v>24494</v>
      </c>
      <c r="C17773" s="89" t="s">
        <v>3751</v>
      </c>
      <c r="D17773" s="91" t="s">
        <v>13875</v>
      </c>
    </row>
    <row r="17774" spans="1:4">
      <c r="A17774" s="95">
        <v>37535</v>
      </c>
      <c r="B17774" s="90" t="s">
        <v>24495</v>
      </c>
      <c r="C17774" s="89" t="s">
        <v>3751</v>
      </c>
      <c r="D17774" s="91" t="s">
        <v>13875</v>
      </c>
    </row>
    <row r="17775" spans="1:4">
      <c r="A17775" s="95">
        <v>37536</v>
      </c>
      <c r="B17775" s="90" t="s">
        <v>24496</v>
      </c>
      <c r="C17775" s="89" t="s">
        <v>3751</v>
      </c>
      <c r="D17775" s="91" t="s">
        <v>682</v>
      </c>
    </row>
    <row r="17776" spans="1:4">
      <c r="A17776" s="95">
        <v>37537</v>
      </c>
      <c r="B17776" s="90" t="s">
        <v>24497</v>
      </c>
      <c r="C17776" s="89" t="s">
        <v>3751</v>
      </c>
      <c r="D17776" s="91" t="s">
        <v>682</v>
      </c>
    </row>
    <row r="17777" spans="1:4">
      <c r="A17777" s="95">
        <v>37538</v>
      </c>
      <c r="B17777" s="90" t="s">
        <v>24498</v>
      </c>
      <c r="C17777" s="89" t="s">
        <v>21175</v>
      </c>
      <c r="D17777" s="91" t="s">
        <v>24499</v>
      </c>
    </row>
    <row r="17778" spans="1:4">
      <c r="A17778" s="95">
        <v>37539</v>
      </c>
      <c r="B17778" s="90" t="s">
        <v>24500</v>
      </c>
      <c r="C17778" s="89" t="s">
        <v>3635</v>
      </c>
      <c r="D17778" s="91" t="s">
        <v>3243</v>
      </c>
    </row>
    <row r="17779" spans="1:4">
      <c r="B17779" s="90" t="s">
        <v>24501</v>
      </c>
    </row>
    <row r="17780" spans="1:4">
      <c r="A17780" s="95">
        <v>37540</v>
      </c>
      <c r="B17780" s="90" t="s">
        <v>24502</v>
      </c>
      <c r="C17780" s="89" t="s">
        <v>3635</v>
      </c>
      <c r="D17780" s="93" t="s">
        <v>24503</v>
      </c>
    </row>
    <row r="17781" spans="1:4">
      <c r="B17781" s="90" t="s">
        <v>24504</v>
      </c>
    </row>
    <row r="17782" spans="1:4">
      <c r="A17782" s="95">
        <v>37544</v>
      </c>
      <c r="B17782" s="90" t="s">
        <v>24505</v>
      </c>
      <c r="C17782" s="89" t="s">
        <v>3635</v>
      </c>
      <c r="D17782" s="93" t="s">
        <v>24506</v>
      </c>
    </row>
    <row r="17783" spans="1:4">
      <c r="B17783" s="90" t="s">
        <v>24507</v>
      </c>
    </row>
    <row r="17784" spans="1:4">
      <c r="A17784" s="95">
        <v>37545</v>
      </c>
      <c r="B17784" s="90" t="s">
        <v>24508</v>
      </c>
      <c r="C17784" s="89" t="s">
        <v>3635</v>
      </c>
      <c r="D17784" s="93" t="s">
        <v>24509</v>
      </c>
    </row>
    <row r="17785" spans="1:4">
      <c r="B17785" s="90" t="s">
        <v>24510</v>
      </c>
    </row>
    <row r="17786" spans="1:4">
      <c r="A17786" s="95">
        <v>37546</v>
      </c>
      <c r="B17786" s="90" t="s">
        <v>24511</v>
      </c>
      <c r="C17786" s="89" t="s">
        <v>3635</v>
      </c>
      <c r="D17786" s="93" t="s">
        <v>24512</v>
      </c>
    </row>
    <row r="17787" spans="1:4">
      <c r="B17787" s="90" t="s">
        <v>24513</v>
      </c>
    </row>
    <row r="17788" spans="1:4">
      <c r="A17788" s="95">
        <v>37548</v>
      </c>
      <c r="B17788" s="90" t="s">
        <v>24514</v>
      </c>
      <c r="C17788" s="89" t="s">
        <v>3635</v>
      </c>
      <c r="D17788" s="93" t="s">
        <v>24515</v>
      </c>
    </row>
    <row r="17789" spans="1:4">
      <c r="A17789" s="95">
        <v>37552</v>
      </c>
      <c r="B17789" s="90" t="s">
        <v>24516</v>
      </c>
      <c r="C17789" s="89" t="s">
        <v>3751</v>
      </c>
      <c r="D17789" s="91" t="s">
        <v>1163</v>
      </c>
    </row>
    <row r="17790" spans="1:4">
      <c r="A17790" s="95">
        <v>37553</v>
      </c>
      <c r="B17790" s="90" t="s">
        <v>24517</v>
      </c>
      <c r="C17790" s="89" t="s">
        <v>3751</v>
      </c>
      <c r="D17790" s="91" t="s">
        <v>301</v>
      </c>
    </row>
    <row r="17791" spans="1:4">
      <c r="D17791" s="89" t="s">
        <v>3701</v>
      </c>
    </row>
    <row r="17792" spans="1:4">
      <c r="B17792" s="87" t="s">
        <v>24518</v>
      </c>
    </row>
    <row r="17794" spans="1:4">
      <c r="B17794" s="87" t="s">
        <v>3609</v>
      </c>
      <c r="C17794" s="88" t="s">
        <v>3610</v>
      </c>
    </row>
    <row r="17795" spans="1:4">
      <c r="D17795" s="88" t="s">
        <v>3611</v>
      </c>
    </row>
    <row r="17796" spans="1:4">
      <c r="A17796" s="88" t="s">
        <v>3612</v>
      </c>
      <c r="B17796" s="87" t="s">
        <v>3613</v>
      </c>
      <c r="C17796" s="88" t="s">
        <v>3614</v>
      </c>
    </row>
    <row r="17797" spans="1:4">
      <c r="A17797" s="95">
        <v>37554</v>
      </c>
      <c r="B17797" s="90" t="s">
        <v>24519</v>
      </c>
      <c r="C17797" s="89" t="s">
        <v>3635</v>
      </c>
      <c r="D17797" s="91" t="s">
        <v>24520</v>
      </c>
    </row>
    <row r="17798" spans="1:4">
      <c r="A17798" s="95">
        <v>37555</v>
      </c>
      <c r="B17798" s="90" t="s">
        <v>24521</v>
      </c>
      <c r="C17798" s="89" t="s">
        <v>3635</v>
      </c>
      <c r="D17798" s="91" t="s">
        <v>24522</v>
      </c>
    </row>
    <row r="17799" spans="1:4">
      <c r="A17799" s="95">
        <v>37556</v>
      </c>
      <c r="B17799" s="90" t="s">
        <v>24523</v>
      </c>
      <c r="C17799" s="89" t="s">
        <v>3635</v>
      </c>
      <c r="D17799" s="91" t="s">
        <v>1033</v>
      </c>
    </row>
    <row r="17800" spans="1:4">
      <c r="B17800" s="90" t="s">
        <v>24501</v>
      </c>
    </row>
    <row r="17801" spans="1:4">
      <c r="A17801" s="95">
        <v>37557</v>
      </c>
      <c r="B17801" s="90" t="s">
        <v>24524</v>
      </c>
      <c r="C17801" s="89" t="s">
        <v>3635</v>
      </c>
      <c r="D17801" s="91" t="s">
        <v>1415</v>
      </c>
    </row>
    <row r="17802" spans="1:4">
      <c r="B17802" s="90" t="s">
        <v>24501</v>
      </c>
    </row>
    <row r="17803" spans="1:4">
      <c r="A17803" s="95">
        <v>37558</v>
      </c>
      <c r="B17803" s="90" t="s">
        <v>24525</v>
      </c>
      <c r="C17803" s="89" t="s">
        <v>3635</v>
      </c>
      <c r="D17803" s="91" t="s">
        <v>24526</v>
      </c>
    </row>
    <row r="17804" spans="1:4">
      <c r="B17804" s="90" t="s">
        <v>24501</v>
      </c>
    </row>
    <row r="17805" spans="1:4">
      <c r="A17805" s="95">
        <v>37559</v>
      </c>
      <c r="B17805" s="90" t="s">
        <v>24527</v>
      </c>
      <c r="C17805" s="89" t="s">
        <v>3635</v>
      </c>
      <c r="D17805" s="91" t="s">
        <v>1559</v>
      </c>
    </row>
    <row r="17806" spans="1:4">
      <c r="B17806" s="90" t="s">
        <v>24501</v>
      </c>
    </row>
    <row r="17807" spans="1:4">
      <c r="A17807" s="95">
        <v>37560</v>
      </c>
      <c r="B17807" s="90" t="s">
        <v>24528</v>
      </c>
      <c r="C17807" s="89" t="s">
        <v>3635</v>
      </c>
      <c r="D17807" s="91" t="s">
        <v>24529</v>
      </c>
    </row>
    <row r="17808" spans="1:4">
      <c r="B17808" s="90" t="s">
        <v>24501</v>
      </c>
    </row>
    <row r="17809" spans="1:4">
      <c r="A17809" s="95">
        <v>37561</v>
      </c>
      <c r="B17809" s="90" t="s">
        <v>24530</v>
      </c>
      <c r="C17809" s="89" t="s">
        <v>3617</v>
      </c>
      <c r="D17809" s="91" t="s">
        <v>1791</v>
      </c>
    </row>
    <row r="17810" spans="1:4">
      <c r="B17810" s="90" t="s">
        <v>24531</v>
      </c>
    </row>
    <row r="17811" spans="1:4">
      <c r="A17811" s="95">
        <v>37562</v>
      </c>
      <c r="B17811" s="90" t="s">
        <v>24532</v>
      </c>
      <c r="C17811" s="89" t="s">
        <v>3617</v>
      </c>
      <c r="D17811" s="91" t="s">
        <v>1792</v>
      </c>
    </row>
    <row r="17812" spans="1:4">
      <c r="B17812" s="90" t="s">
        <v>24533</v>
      </c>
    </row>
    <row r="17813" spans="1:4">
      <c r="A17813" s="95">
        <v>37563</v>
      </c>
      <c r="B17813" s="90" t="s">
        <v>24534</v>
      </c>
      <c r="C17813" s="89" t="s">
        <v>3617</v>
      </c>
      <c r="D17813" s="91" t="s">
        <v>1789</v>
      </c>
    </row>
    <row r="17814" spans="1:4">
      <c r="A17814" s="95">
        <v>37585</v>
      </c>
      <c r="B17814" s="90" t="s">
        <v>24535</v>
      </c>
      <c r="C17814" s="89" t="s">
        <v>3635</v>
      </c>
      <c r="D17814" s="91" t="s">
        <v>24536</v>
      </c>
    </row>
    <row r="17815" spans="1:4">
      <c r="A17815" s="95">
        <v>37586</v>
      </c>
      <c r="B17815" s="90" t="s">
        <v>24537</v>
      </c>
      <c r="C17815" s="89" t="s">
        <v>23330</v>
      </c>
      <c r="D17815" s="91" t="s">
        <v>24538</v>
      </c>
    </row>
    <row r="17816" spans="1:4">
      <c r="A17816" s="95">
        <v>37587</v>
      </c>
      <c r="B17816" s="90" t="s">
        <v>24539</v>
      </c>
      <c r="C17816" s="89" t="s">
        <v>3635</v>
      </c>
      <c r="D17816" s="91" t="s">
        <v>24540</v>
      </c>
    </row>
    <row r="17817" spans="1:4">
      <c r="A17817" s="95">
        <v>37588</v>
      </c>
      <c r="B17817" s="90" t="s">
        <v>24541</v>
      </c>
      <c r="C17817" s="89" t="s">
        <v>3635</v>
      </c>
      <c r="D17817" s="91" t="s">
        <v>3155</v>
      </c>
    </row>
    <row r="17818" spans="1:4">
      <c r="A17818" s="95">
        <v>37589</v>
      </c>
      <c r="B17818" s="90" t="s">
        <v>24542</v>
      </c>
      <c r="C17818" s="89" t="s">
        <v>3635</v>
      </c>
      <c r="D17818" s="91" t="s">
        <v>24543</v>
      </c>
    </row>
    <row r="17819" spans="1:4">
      <c r="A17819" s="95">
        <v>37590</v>
      </c>
      <c r="B17819" s="90" t="s">
        <v>24544</v>
      </c>
      <c r="C17819" s="89" t="s">
        <v>3635</v>
      </c>
      <c r="D17819" s="91" t="s">
        <v>2921</v>
      </c>
    </row>
    <row r="17820" spans="1:4">
      <c r="A17820" s="95">
        <v>37591</v>
      </c>
      <c r="B17820" s="90" t="s">
        <v>24545</v>
      </c>
      <c r="C17820" s="89" t="s">
        <v>3635</v>
      </c>
      <c r="D17820" s="91" t="s">
        <v>24546</v>
      </c>
    </row>
    <row r="17821" spans="1:4">
      <c r="A17821" s="95">
        <v>37592</v>
      </c>
      <c r="B17821" s="90" t="s">
        <v>24547</v>
      </c>
      <c r="C17821" s="89" t="s">
        <v>3635</v>
      </c>
      <c r="D17821" s="89" t="s">
        <v>2064</v>
      </c>
    </row>
    <row r="17822" spans="1:4">
      <c r="A17822" s="95">
        <v>37593</v>
      </c>
      <c r="B17822" s="90" t="s">
        <v>24548</v>
      </c>
      <c r="C17822" s="89" t="s">
        <v>3635</v>
      </c>
      <c r="D17822" s="89" t="s">
        <v>1157</v>
      </c>
    </row>
    <row r="17823" spans="1:4">
      <c r="A17823" s="95">
        <v>37594</v>
      </c>
      <c r="B17823" s="90" t="s">
        <v>24549</v>
      </c>
      <c r="C17823" s="89" t="s">
        <v>3635</v>
      </c>
      <c r="D17823" s="91" t="s">
        <v>159</v>
      </c>
    </row>
    <row r="17824" spans="1:4">
      <c r="A17824" s="95">
        <v>37595</v>
      </c>
      <c r="B17824" s="90" t="s">
        <v>24550</v>
      </c>
      <c r="C17824" s="89" t="s">
        <v>3751</v>
      </c>
      <c r="D17824" s="91" t="s">
        <v>2475</v>
      </c>
    </row>
    <row r="17825" spans="1:4">
      <c r="A17825" s="95">
        <v>37596</v>
      </c>
      <c r="B17825" s="90" t="s">
        <v>24551</v>
      </c>
      <c r="C17825" s="89" t="s">
        <v>3751</v>
      </c>
      <c r="D17825" s="91" t="s">
        <v>1226</v>
      </c>
    </row>
    <row r="17826" spans="1:4">
      <c r="A17826" s="95">
        <v>37597</v>
      </c>
      <c r="B17826" s="90" t="s">
        <v>24552</v>
      </c>
      <c r="C17826" s="89" t="s">
        <v>3635</v>
      </c>
      <c r="D17826" s="93" t="s">
        <v>24553</v>
      </c>
    </row>
    <row r="17827" spans="1:4">
      <c r="A17827" s="95">
        <v>37598</v>
      </c>
      <c r="B17827" s="90" t="s">
        <v>24554</v>
      </c>
      <c r="C17827" s="89" t="s">
        <v>3635</v>
      </c>
      <c r="D17827" s="91" t="s">
        <v>548</v>
      </c>
    </row>
    <row r="17828" spans="1:4">
      <c r="A17828" s="95">
        <v>37599</v>
      </c>
      <c r="B17828" s="90" t="s">
        <v>24555</v>
      </c>
      <c r="C17828" s="89" t="s">
        <v>3635</v>
      </c>
      <c r="D17828" s="91" t="s">
        <v>3352</v>
      </c>
    </row>
    <row r="17829" spans="1:4">
      <c r="A17829" s="95">
        <v>37600</v>
      </c>
      <c r="B17829" s="90" t="s">
        <v>24556</v>
      </c>
      <c r="C17829" s="89" t="s">
        <v>3635</v>
      </c>
      <c r="D17829" s="91" t="s">
        <v>519</v>
      </c>
    </row>
    <row r="17830" spans="1:4">
      <c r="A17830" s="95">
        <v>37601</v>
      </c>
      <c r="B17830" s="90" t="s">
        <v>24557</v>
      </c>
      <c r="C17830" s="89" t="s">
        <v>3973</v>
      </c>
      <c r="D17830" s="91" t="s">
        <v>3051</v>
      </c>
    </row>
    <row r="17831" spans="1:4">
      <c r="A17831" s="95">
        <v>37666</v>
      </c>
      <c r="B17831" s="90" t="s">
        <v>24558</v>
      </c>
      <c r="C17831" s="89" t="s">
        <v>3681</v>
      </c>
      <c r="D17831" s="91" t="s">
        <v>2231</v>
      </c>
    </row>
    <row r="17832" spans="1:4">
      <c r="A17832" s="95">
        <v>37712</v>
      </c>
      <c r="B17832" s="90" t="s">
        <v>24559</v>
      </c>
      <c r="C17832" s="89" t="s">
        <v>3617</v>
      </c>
      <c r="D17832" s="91" t="s">
        <v>2035</v>
      </c>
    </row>
    <row r="17833" spans="1:4">
      <c r="B17833" s="90" t="s">
        <v>24560</v>
      </c>
    </row>
    <row r="17834" spans="1:4">
      <c r="A17834" s="95">
        <v>37727</v>
      </c>
      <c r="B17834" s="90" t="s">
        <v>24561</v>
      </c>
      <c r="C17834" s="89" t="s">
        <v>3635</v>
      </c>
      <c r="D17834" s="92" t="s">
        <v>24562</v>
      </c>
    </row>
    <row r="17835" spans="1:4">
      <c r="B17835" s="90" t="s">
        <v>24563</v>
      </c>
    </row>
    <row r="17836" spans="1:4">
      <c r="D17836" s="89" t="s">
        <v>3701</v>
      </c>
    </row>
    <row r="17837" spans="1:4">
      <c r="B17837" s="87" t="s">
        <v>24564</v>
      </c>
    </row>
    <row r="17839" spans="1:4">
      <c r="B17839" s="87" t="s">
        <v>3609</v>
      </c>
      <c r="C17839" s="88" t="s">
        <v>3610</v>
      </c>
    </row>
    <row r="17840" spans="1:4">
      <c r="D17840" s="88" t="s">
        <v>3611</v>
      </c>
    </row>
    <row r="17841" spans="1:4">
      <c r="A17841" s="88" t="s">
        <v>3612</v>
      </c>
      <c r="B17841" s="87" t="s">
        <v>3613</v>
      </c>
      <c r="C17841" s="88" t="s">
        <v>3614</v>
      </c>
    </row>
    <row r="17842" spans="1:4">
      <c r="A17842" s="95">
        <v>37728</v>
      </c>
      <c r="B17842" s="90" t="s">
        <v>24565</v>
      </c>
      <c r="C17842" s="89" t="s">
        <v>3635</v>
      </c>
      <c r="D17842" s="93" t="s">
        <v>24566</v>
      </c>
    </row>
    <row r="17843" spans="1:4">
      <c r="B17843" s="90" t="s">
        <v>24563</v>
      </c>
    </row>
    <row r="17844" spans="1:4">
      <c r="A17844" s="95">
        <v>37729</v>
      </c>
      <c r="B17844" s="90" t="s">
        <v>24567</v>
      </c>
      <c r="C17844" s="89" t="s">
        <v>3635</v>
      </c>
      <c r="D17844" s="93" t="s">
        <v>24568</v>
      </c>
    </row>
    <row r="17845" spans="1:4">
      <c r="B17845" s="90" t="s">
        <v>24569</v>
      </c>
    </row>
    <row r="17846" spans="1:4">
      <c r="A17846" s="95">
        <v>37730</v>
      </c>
      <c r="B17846" s="90" t="s">
        <v>24570</v>
      </c>
      <c r="C17846" s="89" t="s">
        <v>3635</v>
      </c>
      <c r="D17846" s="93" t="s">
        <v>24571</v>
      </c>
    </row>
    <row r="17847" spans="1:4">
      <c r="B17847" s="90" t="s">
        <v>24563</v>
      </c>
    </row>
    <row r="17848" spans="1:4">
      <c r="A17848" s="95">
        <v>37731</v>
      </c>
      <c r="B17848" s="90" t="s">
        <v>24572</v>
      </c>
      <c r="C17848" s="89" t="s">
        <v>3635</v>
      </c>
      <c r="D17848" s="93" t="s">
        <v>24573</v>
      </c>
    </row>
    <row r="17849" spans="1:4">
      <c r="B17849" s="90" t="s">
        <v>24569</v>
      </c>
    </row>
    <row r="17850" spans="1:4">
      <c r="A17850" s="95">
        <v>37732</v>
      </c>
      <c r="B17850" s="90" t="s">
        <v>24574</v>
      </c>
      <c r="C17850" s="89" t="s">
        <v>3635</v>
      </c>
      <c r="D17850" s="93" t="s">
        <v>24575</v>
      </c>
    </row>
    <row r="17851" spans="1:4">
      <c r="B17851" s="90" t="s">
        <v>24563</v>
      </c>
    </row>
    <row r="17852" spans="1:4">
      <c r="A17852" s="95">
        <v>37733</v>
      </c>
      <c r="B17852" s="90" t="s">
        <v>24576</v>
      </c>
      <c r="C17852" s="89" t="s">
        <v>3635</v>
      </c>
      <c r="D17852" s="93" t="s">
        <v>24577</v>
      </c>
    </row>
    <row r="17853" spans="1:4">
      <c r="A17853" s="95">
        <v>37734</v>
      </c>
      <c r="B17853" s="90" t="s">
        <v>24578</v>
      </c>
      <c r="C17853" s="89" t="s">
        <v>3635</v>
      </c>
      <c r="D17853" s="93" t="s">
        <v>24579</v>
      </c>
    </row>
    <row r="17854" spans="1:4">
      <c r="A17854" s="95">
        <v>37735</v>
      </c>
      <c r="B17854" s="90" t="s">
        <v>24580</v>
      </c>
      <c r="C17854" s="89" t="s">
        <v>3635</v>
      </c>
      <c r="D17854" s="93" t="s">
        <v>24581</v>
      </c>
    </row>
    <row r="17855" spans="1:4">
      <c r="A17855" s="95">
        <v>37736</v>
      </c>
      <c r="B17855" s="90" t="s">
        <v>24582</v>
      </c>
      <c r="C17855" s="89" t="s">
        <v>3635</v>
      </c>
      <c r="D17855" s="92" t="s">
        <v>24583</v>
      </c>
    </row>
    <row r="17856" spans="1:4">
      <c r="B17856" s="90" t="s">
        <v>24584</v>
      </c>
    </row>
    <row r="17857" spans="1:4">
      <c r="A17857" s="95">
        <v>37737</v>
      </c>
      <c r="B17857" s="90" t="s">
        <v>24585</v>
      </c>
      <c r="C17857" s="89" t="s">
        <v>3635</v>
      </c>
      <c r="D17857" s="93" t="s">
        <v>24586</v>
      </c>
    </row>
    <row r="17858" spans="1:4">
      <c r="A17858" s="95">
        <v>37738</v>
      </c>
      <c r="B17858" s="90" t="s">
        <v>24587</v>
      </c>
      <c r="C17858" s="89" t="s">
        <v>3635</v>
      </c>
      <c r="D17858" s="93" t="s">
        <v>24588</v>
      </c>
    </row>
    <row r="17859" spans="1:4">
      <c r="A17859" s="95">
        <v>37739</v>
      </c>
      <c r="B17859" s="90" t="s">
        <v>24589</v>
      </c>
      <c r="C17859" s="89" t="s">
        <v>3635</v>
      </c>
      <c r="D17859" s="93" t="s">
        <v>24590</v>
      </c>
    </row>
    <row r="17860" spans="1:4">
      <c r="A17860" s="95">
        <v>37740</v>
      </c>
      <c r="B17860" s="90" t="s">
        <v>24591</v>
      </c>
      <c r="C17860" s="89" t="s">
        <v>3635</v>
      </c>
      <c r="D17860" s="93" t="s">
        <v>24592</v>
      </c>
    </row>
    <row r="17861" spans="1:4">
      <c r="A17861" s="95">
        <v>37741</v>
      </c>
      <c r="B17861" s="90" t="s">
        <v>24593</v>
      </c>
      <c r="C17861" s="89" t="s">
        <v>3635</v>
      </c>
      <c r="D17861" s="93" t="s">
        <v>24594</v>
      </c>
    </row>
    <row r="17862" spans="1:4">
      <c r="B17862" s="90" t="s">
        <v>24595</v>
      </c>
    </row>
    <row r="17863" spans="1:4">
      <c r="A17863" s="95">
        <v>37743</v>
      </c>
      <c r="B17863" s="90" t="s">
        <v>24596</v>
      </c>
      <c r="C17863" s="89" t="s">
        <v>3635</v>
      </c>
      <c r="D17863" s="92" t="s">
        <v>24597</v>
      </c>
    </row>
    <row r="17864" spans="1:4">
      <c r="B17864" s="90" t="s">
        <v>24598</v>
      </c>
    </row>
    <row r="17865" spans="1:4">
      <c r="A17865" s="95">
        <v>37744</v>
      </c>
      <c r="B17865" s="90" t="s">
        <v>24599</v>
      </c>
      <c r="C17865" s="89" t="s">
        <v>3635</v>
      </c>
      <c r="D17865" s="93" t="s">
        <v>24600</v>
      </c>
    </row>
    <row r="17866" spans="1:4">
      <c r="B17866" s="90" t="s">
        <v>24598</v>
      </c>
    </row>
    <row r="17867" spans="1:4">
      <c r="A17867" s="95">
        <v>37745</v>
      </c>
      <c r="B17867" s="90" t="s">
        <v>24601</v>
      </c>
      <c r="C17867" s="89" t="s">
        <v>3635</v>
      </c>
      <c r="D17867" s="92" t="s">
        <v>24602</v>
      </c>
    </row>
    <row r="17868" spans="1:4">
      <c r="B17868" s="90" t="s">
        <v>24603</v>
      </c>
    </row>
    <row r="17869" spans="1:4">
      <c r="A17869" s="95">
        <v>37746</v>
      </c>
      <c r="B17869" s="90" t="s">
        <v>24604</v>
      </c>
      <c r="C17869" s="89" t="s">
        <v>3635</v>
      </c>
      <c r="D17869" s="93" t="s">
        <v>24605</v>
      </c>
    </row>
    <row r="17870" spans="1:4">
      <c r="B17870" s="90" t="s">
        <v>24603</v>
      </c>
    </row>
    <row r="17871" spans="1:4">
      <c r="A17871" s="95">
        <v>37747</v>
      </c>
      <c r="B17871" s="90" t="s">
        <v>24606</v>
      </c>
      <c r="C17871" s="89" t="s">
        <v>3635</v>
      </c>
      <c r="D17871" s="93" t="s">
        <v>24607</v>
      </c>
    </row>
    <row r="17872" spans="1:4">
      <c r="B17872" s="90" t="s">
        <v>24608</v>
      </c>
    </row>
    <row r="17873" spans="1:4">
      <c r="A17873" s="95">
        <v>37748</v>
      </c>
      <c r="B17873" s="90" t="s">
        <v>24609</v>
      </c>
      <c r="C17873" s="89" t="s">
        <v>3635</v>
      </c>
      <c r="D17873" s="93" t="s">
        <v>24610</v>
      </c>
    </row>
    <row r="17874" spans="1:4">
      <c r="B17874" s="90" t="s">
        <v>24603</v>
      </c>
    </row>
    <row r="17875" spans="1:4">
      <c r="A17875" s="95">
        <v>37749</v>
      </c>
      <c r="B17875" s="90" t="s">
        <v>24611</v>
      </c>
      <c r="C17875" s="89" t="s">
        <v>3635</v>
      </c>
      <c r="D17875" s="93" t="s">
        <v>24612</v>
      </c>
    </row>
    <row r="17876" spans="1:4">
      <c r="B17876" s="90" t="s">
        <v>24613</v>
      </c>
    </row>
    <row r="17877" spans="1:4">
      <c r="A17877" s="95">
        <v>37750</v>
      </c>
      <c r="B17877" s="90" t="s">
        <v>24614</v>
      </c>
      <c r="C17877" s="89" t="s">
        <v>3635</v>
      </c>
      <c r="D17877" s="93" t="s">
        <v>24615</v>
      </c>
    </row>
    <row r="17878" spans="1:4">
      <c r="B17878" s="90" t="s">
        <v>24603</v>
      </c>
    </row>
    <row r="17879" spans="1:4">
      <c r="A17879" s="95">
        <v>37751</v>
      </c>
      <c r="B17879" s="90" t="s">
        <v>24616</v>
      </c>
      <c r="C17879" s="89" t="s">
        <v>3635</v>
      </c>
      <c r="D17879" s="93" t="s">
        <v>24617</v>
      </c>
    </row>
    <row r="17880" spans="1:4">
      <c r="B17880" s="90" t="s">
        <v>24618</v>
      </c>
    </row>
    <row r="17881" spans="1:4">
      <c r="A17881" s="95">
        <v>37752</v>
      </c>
      <c r="B17881" s="90" t="s">
        <v>24619</v>
      </c>
      <c r="C17881" s="89" t="s">
        <v>3635</v>
      </c>
      <c r="D17881" s="93" t="s">
        <v>24620</v>
      </c>
    </row>
    <row r="17882" spans="1:4">
      <c r="B17882" s="90" t="s">
        <v>24603</v>
      </c>
    </row>
    <row r="17883" spans="1:4">
      <c r="A17883" s="95">
        <v>37753</v>
      </c>
      <c r="B17883" s="90" t="s">
        <v>24621</v>
      </c>
      <c r="C17883" s="89" t="s">
        <v>3635</v>
      </c>
      <c r="D17883" s="92" t="s">
        <v>24622</v>
      </c>
    </row>
    <row r="17884" spans="1:4">
      <c r="B17884" s="90" t="s">
        <v>24603</v>
      </c>
    </row>
    <row r="17885" spans="1:4">
      <c r="A17885" s="95">
        <v>37754</v>
      </c>
      <c r="B17885" s="90" t="s">
        <v>24623</v>
      </c>
      <c r="C17885" s="89" t="s">
        <v>3635</v>
      </c>
      <c r="D17885" s="93" t="s">
        <v>24624</v>
      </c>
    </row>
    <row r="17886" spans="1:4">
      <c r="B17886" s="90" t="s">
        <v>24603</v>
      </c>
    </row>
    <row r="17887" spans="1:4">
      <c r="A17887" s="95">
        <v>37755</v>
      </c>
      <c r="C17887" s="89" t="s">
        <v>3635</v>
      </c>
      <c r="D17887" s="93" t="s">
        <v>24625</v>
      </c>
    </row>
    <row r="17888" spans="1:4">
      <c r="D17888" s="89" t="s">
        <v>3701</v>
      </c>
    </row>
    <row r="17889" spans="1:4">
      <c r="B17889" s="87" t="s">
        <v>24626</v>
      </c>
    </row>
    <row r="17891" spans="1:4">
      <c r="B17891" s="87" t="s">
        <v>3609</v>
      </c>
      <c r="C17891" s="88" t="s">
        <v>3610</v>
      </c>
    </row>
    <row r="17892" spans="1:4">
      <c r="D17892" s="88" t="s">
        <v>3611</v>
      </c>
    </row>
    <row r="17893" spans="1:4">
      <c r="A17893" s="88" t="s">
        <v>3612</v>
      </c>
      <c r="B17893" s="87" t="s">
        <v>3613</v>
      </c>
      <c r="C17893" s="88" t="s">
        <v>3614</v>
      </c>
    </row>
    <row r="17894" spans="1:4">
      <c r="B17894" s="90" t="s">
        <v>24627</v>
      </c>
    </row>
    <row r="17895" spans="1:4">
      <c r="B17895" s="90" t="s">
        <v>24628</v>
      </c>
    </row>
    <row r="17896" spans="1:4">
      <c r="A17896" s="95">
        <v>37756</v>
      </c>
      <c r="B17896" s="90" t="s">
        <v>24629</v>
      </c>
      <c r="C17896" s="89" t="s">
        <v>3635</v>
      </c>
      <c r="D17896" s="93" t="s">
        <v>24630</v>
      </c>
    </row>
    <row r="17897" spans="1:4">
      <c r="B17897" s="90" t="s">
        <v>24603</v>
      </c>
    </row>
    <row r="17898" spans="1:4">
      <c r="A17898" s="95">
        <v>37757</v>
      </c>
      <c r="B17898" s="90" t="s">
        <v>24631</v>
      </c>
      <c r="C17898" s="89" t="s">
        <v>3635</v>
      </c>
      <c r="D17898" s="93" t="s">
        <v>24632</v>
      </c>
    </row>
    <row r="17899" spans="1:4">
      <c r="B17899" s="90" t="s">
        <v>24603</v>
      </c>
    </row>
    <row r="17900" spans="1:4">
      <c r="A17900" s="95">
        <v>37758</v>
      </c>
      <c r="B17900" s="90" t="s">
        <v>24633</v>
      </c>
      <c r="C17900" s="89" t="s">
        <v>3635</v>
      </c>
      <c r="D17900" s="93" t="s">
        <v>24634</v>
      </c>
    </row>
    <row r="17901" spans="1:4">
      <c r="B17901" s="90" t="s">
        <v>24635</v>
      </c>
    </row>
    <row r="17902" spans="1:4">
      <c r="A17902" s="95">
        <v>37759</v>
      </c>
      <c r="B17902" s="90" t="s">
        <v>24636</v>
      </c>
      <c r="C17902" s="89" t="s">
        <v>3635</v>
      </c>
      <c r="D17902" s="93" t="s">
        <v>24637</v>
      </c>
    </row>
    <row r="17903" spans="1:4">
      <c r="B17903" s="90" t="s">
        <v>24603</v>
      </c>
    </row>
    <row r="17904" spans="1:4">
      <c r="A17904" s="95">
        <v>37760</v>
      </c>
      <c r="B17904" s="90" t="s">
        <v>24638</v>
      </c>
      <c r="C17904" s="89" t="s">
        <v>3635</v>
      </c>
      <c r="D17904" s="93" t="s">
        <v>24639</v>
      </c>
    </row>
    <row r="17905" spans="1:4">
      <c r="B17905" s="90" t="s">
        <v>24603</v>
      </c>
    </row>
    <row r="17906" spans="1:4">
      <c r="A17906" s="95">
        <v>37761</v>
      </c>
      <c r="B17906" s="90" t="s">
        <v>24640</v>
      </c>
      <c r="C17906" s="89" t="s">
        <v>3635</v>
      </c>
      <c r="D17906" s="93" t="s">
        <v>24630</v>
      </c>
    </row>
    <row r="17907" spans="1:4">
      <c r="B17907" s="90" t="s">
        <v>24603</v>
      </c>
    </row>
    <row r="17908" spans="1:4">
      <c r="A17908" s="95">
        <v>37762</v>
      </c>
      <c r="B17908" s="90" t="s">
        <v>24641</v>
      </c>
      <c r="C17908" s="89" t="s">
        <v>3635</v>
      </c>
      <c r="D17908" s="93" t="s">
        <v>24642</v>
      </c>
    </row>
    <row r="17909" spans="1:4">
      <c r="B17909" s="90" t="s">
        <v>24643</v>
      </c>
    </row>
    <row r="17910" spans="1:4">
      <c r="A17910" s="95">
        <v>37763</v>
      </c>
      <c r="B17910" s="90" t="s">
        <v>24644</v>
      </c>
      <c r="C17910" s="89" t="s">
        <v>3635</v>
      </c>
      <c r="D17910" s="93" t="s">
        <v>24645</v>
      </c>
    </row>
    <row r="17911" spans="1:4">
      <c r="B17911" s="90" t="s">
        <v>24646</v>
      </c>
    </row>
    <row r="17912" spans="1:4">
      <c r="A17912" s="95">
        <v>37765</v>
      </c>
      <c r="B17912" s="90" t="s">
        <v>24647</v>
      </c>
      <c r="C17912" s="89" t="s">
        <v>3635</v>
      </c>
      <c r="D17912" s="93" t="s">
        <v>24648</v>
      </c>
    </row>
    <row r="17913" spans="1:4">
      <c r="B17913" s="90" t="s">
        <v>24603</v>
      </c>
    </row>
    <row r="17914" spans="1:4">
      <c r="A17914" s="95">
        <v>37766</v>
      </c>
      <c r="B17914" s="90" t="s">
        <v>24649</v>
      </c>
      <c r="C17914" s="89" t="s">
        <v>3635</v>
      </c>
      <c r="D17914" s="93" t="s">
        <v>24650</v>
      </c>
    </row>
    <row r="17915" spans="1:4">
      <c r="B17915" s="90" t="s">
        <v>24603</v>
      </c>
    </row>
    <row r="17916" spans="1:4">
      <c r="A17916" s="95">
        <v>37767</v>
      </c>
      <c r="B17916" s="90" t="s">
        <v>24651</v>
      </c>
      <c r="C17916" s="89" t="s">
        <v>3635</v>
      </c>
      <c r="D17916" s="93" t="s">
        <v>24617</v>
      </c>
    </row>
    <row r="17917" spans="1:4">
      <c r="B17917" s="90" t="s">
        <v>24618</v>
      </c>
    </row>
    <row r="17918" spans="1:4">
      <c r="A17918" s="95">
        <v>37768</v>
      </c>
      <c r="B17918" s="90" t="s">
        <v>24652</v>
      </c>
      <c r="C17918" s="89" t="s">
        <v>3635</v>
      </c>
      <c r="D17918" s="92" t="s">
        <v>24653</v>
      </c>
    </row>
    <row r="17919" spans="1:4">
      <c r="B17919" s="90" t="s">
        <v>24654</v>
      </c>
    </row>
    <row r="17920" spans="1:4">
      <c r="A17920" s="95">
        <v>37769</v>
      </c>
      <c r="B17920" s="90" t="s">
        <v>24655</v>
      </c>
      <c r="C17920" s="89" t="s">
        <v>3635</v>
      </c>
      <c r="D17920" s="93" t="s">
        <v>24656</v>
      </c>
    </row>
    <row r="17921" spans="1:4">
      <c r="A17921" s="95">
        <v>37770</v>
      </c>
      <c r="B17921" s="90" t="s">
        <v>24657</v>
      </c>
      <c r="C17921" s="89" t="s">
        <v>3635</v>
      </c>
      <c r="D17921" s="93" t="s">
        <v>24658</v>
      </c>
    </row>
    <row r="17922" spans="1:4">
      <c r="A17922" s="95">
        <v>37771</v>
      </c>
      <c r="B17922" s="90" t="s">
        <v>24659</v>
      </c>
      <c r="C17922" s="89" t="s">
        <v>3635</v>
      </c>
      <c r="D17922" s="93" t="s">
        <v>24660</v>
      </c>
    </row>
    <row r="17923" spans="1:4">
      <c r="B17923" s="90" t="s">
        <v>24661</v>
      </c>
    </row>
    <row r="17924" spans="1:4">
      <c r="A17924" s="95">
        <v>37772</v>
      </c>
      <c r="B17924" s="90" t="s">
        <v>24662</v>
      </c>
      <c r="C17924" s="89" t="s">
        <v>3635</v>
      </c>
      <c r="D17924" s="93" t="s">
        <v>24663</v>
      </c>
    </row>
    <row r="17925" spans="1:4">
      <c r="B17925" s="90" t="s">
        <v>24664</v>
      </c>
    </row>
    <row r="17926" spans="1:4">
      <c r="A17926" s="95">
        <v>37773</v>
      </c>
      <c r="B17926" s="90" t="s">
        <v>24665</v>
      </c>
      <c r="C17926" s="89" t="s">
        <v>3635</v>
      </c>
      <c r="D17926" s="93" t="s">
        <v>24666</v>
      </c>
    </row>
    <row r="17927" spans="1:4">
      <c r="A17927" s="95">
        <v>37774</v>
      </c>
      <c r="B17927" s="90" t="s">
        <v>24667</v>
      </c>
      <c r="C17927" s="89" t="s">
        <v>3635</v>
      </c>
      <c r="D17927" s="93" t="s">
        <v>24668</v>
      </c>
    </row>
    <row r="17928" spans="1:4">
      <c r="B17928" s="90" t="s">
        <v>24669</v>
      </c>
    </row>
    <row r="17929" spans="1:4">
      <c r="A17929" s="95">
        <v>37775</v>
      </c>
      <c r="B17929" s="90" t="s">
        <v>24670</v>
      </c>
      <c r="C17929" s="89" t="s">
        <v>3635</v>
      </c>
      <c r="D17929" s="93" t="s">
        <v>24671</v>
      </c>
    </row>
    <row r="17930" spans="1:4">
      <c r="B17930" s="90" t="s">
        <v>24672</v>
      </c>
    </row>
    <row r="17931" spans="1:4">
      <c r="B17931" s="90" t="s">
        <v>20839</v>
      </c>
    </row>
    <row r="17932" spans="1:4">
      <c r="A17932" s="95">
        <v>37776</v>
      </c>
      <c r="B17932" s="90" t="s">
        <v>24673</v>
      </c>
      <c r="C17932" s="89" t="s">
        <v>3635</v>
      </c>
      <c r="D17932" s="93" t="s">
        <v>24674</v>
      </c>
    </row>
    <row r="17933" spans="1:4">
      <c r="B17933" s="90" t="s">
        <v>24675</v>
      </c>
    </row>
    <row r="17934" spans="1:4">
      <c r="B17934" s="90" t="s">
        <v>20839</v>
      </c>
    </row>
    <row r="17935" spans="1:4">
      <c r="A17935" s="95">
        <v>37777</v>
      </c>
      <c r="B17935" s="90" t="s">
        <v>24676</v>
      </c>
      <c r="C17935" s="89" t="s">
        <v>3635</v>
      </c>
      <c r="D17935" s="93" t="s">
        <v>24677</v>
      </c>
    </row>
    <row r="17936" spans="1:4">
      <c r="B17936" s="90" t="s">
        <v>24678</v>
      </c>
    </row>
    <row r="17937" spans="1:4">
      <c r="A17937" s="95">
        <v>37873</v>
      </c>
      <c r="B17937" s="90" t="s">
        <v>24679</v>
      </c>
      <c r="C17937" s="89" t="s">
        <v>3635</v>
      </c>
      <c r="D17937" s="91" t="s">
        <v>451</v>
      </c>
    </row>
    <row r="17938" spans="1:4">
      <c r="A17938" s="95">
        <v>37947</v>
      </c>
      <c r="B17938" s="90" t="s">
        <v>24680</v>
      </c>
      <c r="C17938" s="89" t="s">
        <v>3635</v>
      </c>
      <c r="D17938" s="91" t="s">
        <v>2383</v>
      </c>
    </row>
    <row r="17939" spans="1:4">
      <c r="A17939" s="95">
        <v>37948</v>
      </c>
      <c r="B17939" s="90" t="s">
        <v>24681</v>
      </c>
      <c r="C17939" s="89" t="s">
        <v>3635</v>
      </c>
      <c r="D17939" s="91" t="s">
        <v>230</v>
      </c>
    </row>
    <row r="17940" spans="1:4">
      <c r="A17940" s="95">
        <v>37949</v>
      </c>
      <c r="B17940" s="90" t="s">
        <v>24682</v>
      </c>
      <c r="C17940" s="89" t="s">
        <v>3635</v>
      </c>
      <c r="D17940" s="91" t="s">
        <v>96</v>
      </c>
    </row>
    <row r="17941" spans="1:4">
      <c r="D17941" s="89" t="s">
        <v>3701</v>
      </c>
    </row>
    <row r="17942" spans="1:4">
      <c r="B17942" s="87" t="s">
        <v>24683</v>
      </c>
    </row>
    <row r="17944" spans="1:4">
      <c r="B17944" s="87" t="s">
        <v>3609</v>
      </c>
      <c r="C17944" s="88" t="s">
        <v>3610</v>
      </c>
    </row>
    <row r="17945" spans="1:4">
      <c r="D17945" s="88" t="s">
        <v>3611</v>
      </c>
    </row>
    <row r="17946" spans="1:4">
      <c r="A17946" s="88" t="s">
        <v>3612</v>
      </c>
      <c r="B17946" s="87" t="s">
        <v>3613</v>
      </c>
      <c r="C17946" s="88" t="s">
        <v>3614</v>
      </c>
    </row>
    <row r="17947" spans="1:4">
      <c r="A17947" s="95">
        <v>37950</v>
      </c>
      <c r="B17947" s="90" t="s">
        <v>24684</v>
      </c>
      <c r="C17947" s="89" t="s">
        <v>3635</v>
      </c>
      <c r="D17947" s="91" t="s">
        <v>15289</v>
      </c>
    </row>
    <row r="17948" spans="1:4">
      <c r="A17948" s="95">
        <v>37951</v>
      </c>
      <c r="B17948" s="90" t="s">
        <v>24685</v>
      </c>
      <c r="C17948" s="89" t="s">
        <v>3635</v>
      </c>
      <c r="D17948" s="91" t="s">
        <v>628</v>
      </c>
    </row>
    <row r="17949" spans="1:4">
      <c r="A17949" s="95">
        <v>37952</v>
      </c>
      <c r="B17949" s="90" t="s">
        <v>24686</v>
      </c>
      <c r="C17949" s="89" t="s">
        <v>3635</v>
      </c>
      <c r="D17949" s="91" t="s">
        <v>1049</v>
      </c>
    </row>
    <row r="17950" spans="1:4">
      <c r="A17950" s="95">
        <v>37955</v>
      </c>
      <c r="B17950" s="90" t="s">
        <v>24687</v>
      </c>
      <c r="C17950" s="89" t="s">
        <v>3635</v>
      </c>
      <c r="D17950" s="91" t="s">
        <v>24688</v>
      </c>
    </row>
    <row r="17951" spans="1:4">
      <c r="A17951" s="95">
        <v>37956</v>
      </c>
      <c r="B17951" s="90" t="s">
        <v>24689</v>
      </c>
      <c r="C17951" s="89" t="s">
        <v>3635</v>
      </c>
      <c r="D17951" s="91" t="s">
        <v>1213</v>
      </c>
    </row>
    <row r="17952" spans="1:4">
      <c r="A17952" s="95">
        <v>37957</v>
      </c>
      <c r="B17952" s="90" t="s">
        <v>24690</v>
      </c>
      <c r="C17952" s="89" t="s">
        <v>3635</v>
      </c>
      <c r="D17952" s="91" t="s">
        <v>1777</v>
      </c>
    </row>
    <row r="17953" spans="1:4">
      <c r="A17953" s="95">
        <v>37958</v>
      </c>
      <c r="B17953" s="90" t="s">
        <v>24691</v>
      </c>
      <c r="C17953" s="89" t="s">
        <v>3635</v>
      </c>
      <c r="D17953" s="91" t="s">
        <v>1180</v>
      </c>
    </row>
    <row r="17954" spans="1:4">
      <c r="A17954" s="95">
        <v>37959</v>
      </c>
      <c r="B17954" s="90" t="s">
        <v>24692</v>
      </c>
      <c r="C17954" s="89" t="s">
        <v>3635</v>
      </c>
      <c r="D17954" s="91" t="s">
        <v>1359</v>
      </c>
    </row>
    <row r="17955" spans="1:4">
      <c r="A17955" s="95">
        <v>37960</v>
      </c>
      <c r="B17955" s="90" t="s">
        <v>24693</v>
      </c>
      <c r="C17955" s="89" t="s">
        <v>3635</v>
      </c>
      <c r="D17955" s="91" t="s">
        <v>9006</v>
      </c>
    </row>
    <row r="17956" spans="1:4">
      <c r="A17956" s="95">
        <v>37961</v>
      </c>
      <c r="B17956" s="90" t="s">
        <v>24694</v>
      </c>
      <c r="C17956" s="89" t="s">
        <v>3635</v>
      </c>
      <c r="D17956" s="91" t="s">
        <v>18267</v>
      </c>
    </row>
    <row r="17957" spans="1:4">
      <c r="A17957" s="95">
        <v>37962</v>
      </c>
      <c r="B17957" s="90" t="s">
        <v>24695</v>
      </c>
      <c r="C17957" s="89" t="s">
        <v>3635</v>
      </c>
      <c r="D17957" s="91" t="s">
        <v>24696</v>
      </c>
    </row>
    <row r="17958" spans="1:4">
      <c r="A17958" s="95">
        <v>37963</v>
      </c>
      <c r="B17958" s="90" t="s">
        <v>24697</v>
      </c>
      <c r="C17958" s="89" t="s">
        <v>3635</v>
      </c>
      <c r="D17958" s="91" t="s">
        <v>2488</v>
      </c>
    </row>
    <row r="17959" spans="1:4">
      <c r="A17959" s="95">
        <v>37964</v>
      </c>
      <c r="B17959" s="90" t="s">
        <v>24698</v>
      </c>
      <c r="C17959" s="89" t="s">
        <v>3635</v>
      </c>
      <c r="D17959" s="91" t="s">
        <v>943</v>
      </c>
    </row>
    <row r="17960" spans="1:4">
      <c r="A17960" s="95">
        <v>37965</v>
      </c>
      <c r="B17960" s="90" t="s">
        <v>24699</v>
      </c>
      <c r="C17960" s="89" t="s">
        <v>3635</v>
      </c>
      <c r="D17960" s="91" t="s">
        <v>3013</v>
      </c>
    </row>
    <row r="17961" spans="1:4">
      <c r="A17961" s="95">
        <v>37966</v>
      </c>
      <c r="B17961" s="90" t="s">
        <v>24700</v>
      </c>
      <c r="C17961" s="89" t="s">
        <v>3635</v>
      </c>
      <c r="D17961" s="91" t="s">
        <v>1180</v>
      </c>
    </row>
    <row r="17962" spans="1:4">
      <c r="A17962" s="95">
        <v>37967</v>
      </c>
      <c r="B17962" s="90" t="s">
        <v>24701</v>
      </c>
      <c r="C17962" s="89" t="s">
        <v>3635</v>
      </c>
      <c r="D17962" s="91" t="s">
        <v>1359</v>
      </c>
    </row>
    <row r="17963" spans="1:4">
      <c r="A17963" s="95">
        <v>37968</v>
      </c>
      <c r="B17963" s="90" t="s">
        <v>24702</v>
      </c>
      <c r="C17963" s="89" t="s">
        <v>3635</v>
      </c>
      <c r="D17963" s="91" t="s">
        <v>1053</v>
      </c>
    </row>
    <row r="17964" spans="1:4">
      <c r="A17964" s="95">
        <v>37969</v>
      </c>
      <c r="B17964" s="90" t="s">
        <v>24703</v>
      </c>
      <c r="C17964" s="89" t="s">
        <v>3635</v>
      </c>
      <c r="D17964" s="91" t="s">
        <v>617</v>
      </c>
    </row>
    <row r="17965" spans="1:4">
      <c r="A17965" s="95">
        <v>37970</v>
      </c>
      <c r="B17965" s="90" t="s">
        <v>24704</v>
      </c>
      <c r="C17965" s="89" t="s">
        <v>3635</v>
      </c>
      <c r="D17965" s="91" t="s">
        <v>1847</v>
      </c>
    </row>
    <row r="17966" spans="1:4">
      <c r="A17966" s="95">
        <v>37971</v>
      </c>
      <c r="B17966" s="90" t="s">
        <v>24705</v>
      </c>
      <c r="C17966" s="89" t="s">
        <v>3635</v>
      </c>
      <c r="D17966" s="91" t="s">
        <v>3546</v>
      </c>
    </row>
    <row r="17967" spans="1:4">
      <c r="A17967" s="95">
        <v>37972</v>
      </c>
      <c r="B17967" s="90" t="s">
        <v>24706</v>
      </c>
      <c r="C17967" s="89" t="s">
        <v>3635</v>
      </c>
      <c r="D17967" s="91" t="s">
        <v>14060</v>
      </c>
    </row>
    <row r="17968" spans="1:4">
      <c r="A17968" s="95">
        <v>37973</v>
      </c>
      <c r="B17968" s="90" t="s">
        <v>24707</v>
      </c>
      <c r="C17968" s="89" t="s">
        <v>3635</v>
      </c>
      <c r="D17968" s="91" t="s">
        <v>3007</v>
      </c>
    </row>
    <row r="17969" spans="1:4">
      <c r="A17969" s="95">
        <v>37974</v>
      </c>
      <c r="B17969" s="90" t="s">
        <v>24708</v>
      </c>
      <c r="C17969" s="89" t="s">
        <v>3635</v>
      </c>
      <c r="D17969" s="91" t="s">
        <v>91</v>
      </c>
    </row>
    <row r="17970" spans="1:4">
      <c r="A17970" s="95">
        <v>37975</v>
      </c>
      <c r="B17970" s="90" t="s">
        <v>24709</v>
      </c>
      <c r="C17970" s="89" t="s">
        <v>3635</v>
      </c>
      <c r="D17970" s="91" t="s">
        <v>983</v>
      </c>
    </row>
    <row r="17971" spans="1:4">
      <c r="A17971" s="95">
        <v>37976</v>
      </c>
      <c r="B17971" s="90" t="s">
        <v>24710</v>
      </c>
      <c r="C17971" s="89" t="s">
        <v>3635</v>
      </c>
      <c r="D17971" s="91" t="s">
        <v>453</v>
      </c>
    </row>
    <row r="17972" spans="1:4">
      <c r="A17972" s="95">
        <v>37977</v>
      </c>
      <c r="B17972" s="90" t="s">
        <v>24711</v>
      </c>
      <c r="C17972" s="89" t="s">
        <v>3635</v>
      </c>
      <c r="D17972" s="91" t="s">
        <v>438</v>
      </c>
    </row>
    <row r="17973" spans="1:4">
      <c r="A17973" s="95">
        <v>37978</v>
      </c>
      <c r="B17973" s="90" t="s">
        <v>24712</v>
      </c>
      <c r="C17973" s="89" t="s">
        <v>3635</v>
      </c>
      <c r="D17973" s="91" t="s">
        <v>3201</v>
      </c>
    </row>
    <row r="17974" spans="1:4">
      <c r="A17974" s="95">
        <v>37979</v>
      </c>
      <c r="B17974" s="90" t="s">
        <v>24713</v>
      </c>
      <c r="C17974" s="89" t="s">
        <v>3635</v>
      </c>
      <c r="D17974" s="91" t="s">
        <v>1560</v>
      </c>
    </row>
    <row r="17975" spans="1:4">
      <c r="A17975" s="95">
        <v>37980</v>
      </c>
      <c r="B17975" s="90" t="s">
        <v>24714</v>
      </c>
      <c r="C17975" s="89" t="s">
        <v>3635</v>
      </c>
      <c r="D17975" s="91" t="s">
        <v>1242</v>
      </c>
    </row>
    <row r="17976" spans="1:4">
      <c r="A17976" s="95">
        <v>37981</v>
      </c>
      <c r="B17976" s="90" t="s">
        <v>24715</v>
      </c>
      <c r="C17976" s="89" t="s">
        <v>3635</v>
      </c>
      <c r="D17976" s="91" t="s">
        <v>1347</v>
      </c>
    </row>
    <row r="17977" spans="1:4">
      <c r="A17977" s="95">
        <v>37982</v>
      </c>
      <c r="B17977" s="90" t="s">
        <v>24716</v>
      </c>
      <c r="C17977" s="89" t="s">
        <v>3635</v>
      </c>
      <c r="D17977" s="91" t="s">
        <v>2602</v>
      </c>
    </row>
    <row r="17978" spans="1:4">
      <c r="A17978" s="95">
        <v>37983</v>
      </c>
      <c r="B17978" s="90" t="s">
        <v>24717</v>
      </c>
      <c r="C17978" s="89" t="s">
        <v>3635</v>
      </c>
      <c r="D17978" s="91" t="s">
        <v>812</v>
      </c>
    </row>
    <row r="17979" spans="1:4">
      <c r="A17979" s="95">
        <v>37984</v>
      </c>
      <c r="B17979" s="90" t="s">
        <v>24718</v>
      </c>
      <c r="C17979" s="89" t="s">
        <v>3635</v>
      </c>
      <c r="D17979" s="91" t="s">
        <v>2970</v>
      </c>
    </row>
    <row r="17980" spans="1:4">
      <c r="D17980" s="89" t="s">
        <v>3701</v>
      </c>
    </row>
    <row r="17981" spans="1:4">
      <c r="B17981" s="87" t="s">
        <v>24719</v>
      </c>
    </row>
    <row r="17983" spans="1:4">
      <c r="B17983" s="87" t="s">
        <v>3609</v>
      </c>
      <c r="C17983" s="88" t="s">
        <v>3610</v>
      </c>
    </row>
    <row r="17984" spans="1:4">
      <c r="D17984" s="88" t="s">
        <v>3611</v>
      </c>
    </row>
    <row r="17985" spans="1:4">
      <c r="A17985" s="88" t="s">
        <v>3612</v>
      </c>
      <c r="B17985" s="87" t="s">
        <v>3613</v>
      </c>
      <c r="C17985" s="88" t="s">
        <v>3614</v>
      </c>
    </row>
    <row r="17986" spans="1:4">
      <c r="A17986" s="95">
        <v>37985</v>
      </c>
      <c r="B17986" s="90" t="s">
        <v>24720</v>
      </c>
      <c r="C17986" s="89" t="s">
        <v>3635</v>
      </c>
      <c r="D17986" s="91" t="s">
        <v>24721</v>
      </c>
    </row>
    <row r="17987" spans="1:4">
      <c r="A17987" s="95">
        <v>37986</v>
      </c>
      <c r="B17987" s="90" t="s">
        <v>24722</v>
      </c>
      <c r="C17987" s="89" t="s">
        <v>3635</v>
      </c>
      <c r="D17987" s="91" t="s">
        <v>220</v>
      </c>
    </row>
    <row r="17988" spans="1:4">
      <c r="A17988" s="95">
        <v>37987</v>
      </c>
      <c r="B17988" s="90" t="s">
        <v>24723</v>
      </c>
      <c r="C17988" s="89" t="s">
        <v>3635</v>
      </c>
      <c r="D17988" s="91" t="s">
        <v>24724</v>
      </c>
    </row>
    <row r="17989" spans="1:4">
      <c r="A17989" s="95">
        <v>37988</v>
      </c>
      <c r="B17989" s="90" t="s">
        <v>24725</v>
      </c>
      <c r="C17989" s="89" t="s">
        <v>3635</v>
      </c>
      <c r="D17989" s="91" t="s">
        <v>2360</v>
      </c>
    </row>
    <row r="17990" spans="1:4">
      <c r="A17990" s="95">
        <v>37989</v>
      </c>
      <c r="B17990" s="90" t="s">
        <v>24726</v>
      </c>
      <c r="C17990" s="89" t="s">
        <v>3635</v>
      </c>
      <c r="D17990" s="91" t="s">
        <v>2916</v>
      </c>
    </row>
    <row r="17991" spans="1:4">
      <c r="A17991" s="95">
        <v>37990</v>
      </c>
      <c r="B17991" s="90" t="s">
        <v>24727</v>
      </c>
      <c r="C17991" s="89" t="s">
        <v>3635</v>
      </c>
      <c r="D17991" s="91" t="s">
        <v>24728</v>
      </c>
    </row>
    <row r="17992" spans="1:4">
      <c r="A17992" s="95">
        <v>37991</v>
      </c>
      <c r="B17992" s="90" t="s">
        <v>24729</v>
      </c>
      <c r="C17992" s="89" t="s">
        <v>3635</v>
      </c>
      <c r="D17992" s="91" t="s">
        <v>460</v>
      </c>
    </row>
    <row r="17993" spans="1:4">
      <c r="A17993" s="95">
        <v>37992</v>
      </c>
      <c r="B17993" s="90" t="s">
        <v>24730</v>
      </c>
      <c r="C17993" s="89" t="s">
        <v>3635</v>
      </c>
      <c r="D17993" s="91" t="s">
        <v>2515</v>
      </c>
    </row>
    <row r="17994" spans="1:4">
      <c r="A17994" s="95">
        <v>37993</v>
      </c>
      <c r="B17994" s="90" t="s">
        <v>24731</v>
      </c>
      <c r="C17994" s="89" t="s">
        <v>3635</v>
      </c>
      <c r="D17994" s="91" t="s">
        <v>968</v>
      </c>
    </row>
    <row r="17995" spans="1:4">
      <c r="A17995" s="95">
        <v>37994</v>
      </c>
      <c r="B17995" s="90" t="s">
        <v>24732</v>
      </c>
      <c r="C17995" s="89" t="s">
        <v>3635</v>
      </c>
      <c r="D17995" s="91" t="s">
        <v>20220</v>
      </c>
    </row>
    <row r="17996" spans="1:4">
      <c r="A17996" s="95">
        <v>37995</v>
      </c>
      <c r="B17996" s="90" t="s">
        <v>24733</v>
      </c>
      <c r="C17996" s="89" t="s">
        <v>3635</v>
      </c>
      <c r="D17996" s="91" t="s">
        <v>24734</v>
      </c>
    </row>
    <row r="17997" spans="1:4">
      <c r="A17997" s="95">
        <v>37996</v>
      </c>
      <c r="B17997" s="90" t="s">
        <v>24735</v>
      </c>
      <c r="C17997" s="89" t="s">
        <v>3635</v>
      </c>
      <c r="D17997" s="91" t="s">
        <v>24736</v>
      </c>
    </row>
    <row r="17998" spans="1:4">
      <c r="A17998" s="95">
        <v>37997</v>
      </c>
      <c r="B17998" s="90" t="s">
        <v>24737</v>
      </c>
      <c r="C17998" s="89" t="s">
        <v>3635</v>
      </c>
      <c r="D17998" s="91" t="s">
        <v>2445</v>
      </c>
    </row>
    <row r="17999" spans="1:4">
      <c r="A17999" s="95">
        <v>37998</v>
      </c>
      <c r="B17999" s="90" t="s">
        <v>24738</v>
      </c>
      <c r="C17999" s="89" t="s">
        <v>3635</v>
      </c>
      <c r="D17999" s="91" t="s">
        <v>117</v>
      </c>
    </row>
    <row r="18000" spans="1:4">
      <c r="A18000" s="95">
        <v>37999</v>
      </c>
      <c r="B18000" s="90" t="s">
        <v>24739</v>
      </c>
      <c r="C18000" s="89" t="s">
        <v>3635</v>
      </c>
      <c r="D18000" s="91" t="s">
        <v>6854</v>
      </c>
    </row>
    <row r="18001" spans="1:4">
      <c r="A18001" s="95">
        <v>38000</v>
      </c>
      <c r="B18001" s="90" t="s">
        <v>24740</v>
      </c>
      <c r="C18001" s="89" t="s">
        <v>3635</v>
      </c>
      <c r="D18001" s="91" t="s">
        <v>2602</v>
      </c>
    </row>
    <row r="18002" spans="1:4">
      <c r="A18002" s="95">
        <v>38001</v>
      </c>
      <c r="B18002" s="90" t="s">
        <v>24741</v>
      </c>
      <c r="C18002" s="89" t="s">
        <v>3635</v>
      </c>
      <c r="D18002" s="89" t="s">
        <v>1567</v>
      </c>
    </row>
    <row r="18003" spans="1:4">
      <c r="A18003" s="95">
        <v>38002</v>
      </c>
      <c r="B18003" s="90" t="s">
        <v>24742</v>
      </c>
      <c r="C18003" s="89" t="s">
        <v>3635</v>
      </c>
      <c r="D18003" s="91" t="s">
        <v>393</v>
      </c>
    </row>
    <row r="18004" spans="1:4">
      <c r="A18004" s="95">
        <v>38003</v>
      </c>
      <c r="B18004" s="90" t="s">
        <v>24743</v>
      </c>
      <c r="C18004" s="89" t="s">
        <v>3635</v>
      </c>
      <c r="D18004" s="91" t="s">
        <v>1587</v>
      </c>
    </row>
    <row r="18005" spans="1:4">
      <c r="A18005" s="95">
        <v>38004</v>
      </c>
      <c r="B18005" s="90" t="s">
        <v>24744</v>
      </c>
      <c r="C18005" s="89" t="s">
        <v>3635</v>
      </c>
      <c r="D18005" s="91" t="s">
        <v>3608</v>
      </c>
    </row>
    <row r="18006" spans="1:4">
      <c r="A18006" s="95">
        <v>38005</v>
      </c>
      <c r="B18006" s="90" t="s">
        <v>24745</v>
      </c>
      <c r="C18006" s="89" t="s">
        <v>3635</v>
      </c>
      <c r="D18006" s="91" t="s">
        <v>1688</v>
      </c>
    </row>
    <row r="18007" spans="1:4">
      <c r="A18007" s="95">
        <v>38006</v>
      </c>
      <c r="B18007" s="90" t="s">
        <v>24746</v>
      </c>
      <c r="C18007" s="89" t="s">
        <v>3635</v>
      </c>
      <c r="D18007" s="91" t="s">
        <v>1189</v>
      </c>
    </row>
    <row r="18008" spans="1:4">
      <c r="A18008" s="95">
        <v>38007</v>
      </c>
      <c r="B18008" s="90" t="s">
        <v>24747</v>
      </c>
      <c r="C18008" s="89" t="s">
        <v>3635</v>
      </c>
      <c r="D18008" s="91" t="s">
        <v>24748</v>
      </c>
    </row>
    <row r="18009" spans="1:4">
      <c r="A18009" s="95">
        <v>38008</v>
      </c>
      <c r="B18009" s="90" t="s">
        <v>24749</v>
      </c>
      <c r="C18009" s="89" t="s">
        <v>3635</v>
      </c>
      <c r="D18009" s="91" t="s">
        <v>19401</v>
      </c>
    </row>
    <row r="18010" spans="1:4">
      <c r="A18010" s="95">
        <v>38009</v>
      </c>
      <c r="B18010" s="90" t="s">
        <v>24750</v>
      </c>
      <c r="C18010" s="89" t="s">
        <v>3635</v>
      </c>
      <c r="D18010" s="91" t="s">
        <v>24751</v>
      </c>
    </row>
    <row r="18011" spans="1:4">
      <c r="A18011" s="95">
        <v>38010</v>
      </c>
      <c r="B18011" s="90" t="s">
        <v>24752</v>
      </c>
      <c r="C18011" s="89" t="s">
        <v>3635</v>
      </c>
      <c r="D18011" s="91" t="s">
        <v>433</v>
      </c>
    </row>
    <row r="18012" spans="1:4">
      <c r="A18012" s="95">
        <v>38011</v>
      </c>
      <c r="B18012" s="90" t="s">
        <v>24753</v>
      </c>
      <c r="C18012" s="89" t="s">
        <v>3635</v>
      </c>
      <c r="D18012" s="91" t="s">
        <v>254</v>
      </c>
    </row>
    <row r="18013" spans="1:4">
      <c r="A18013" s="95">
        <v>38012</v>
      </c>
      <c r="B18013" s="90" t="s">
        <v>24754</v>
      </c>
      <c r="C18013" s="89" t="s">
        <v>3635</v>
      </c>
      <c r="D18013" s="91" t="s">
        <v>24755</v>
      </c>
    </row>
    <row r="18014" spans="1:4">
      <c r="A18014" s="95">
        <v>38013</v>
      </c>
      <c r="B18014" s="90" t="s">
        <v>24756</v>
      </c>
      <c r="C18014" s="89" t="s">
        <v>3635</v>
      </c>
      <c r="D18014" s="91" t="s">
        <v>3836</v>
      </c>
    </row>
    <row r="18015" spans="1:4">
      <c r="A18015" s="95">
        <v>38014</v>
      </c>
      <c r="B18015" s="90" t="s">
        <v>24757</v>
      </c>
      <c r="C18015" s="89" t="s">
        <v>3635</v>
      </c>
      <c r="D18015" s="91" t="s">
        <v>16664</v>
      </c>
    </row>
    <row r="18016" spans="1:4">
      <c r="A18016" s="95">
        <v>38015</v>
      </c>
      <c r="B18016" s="90" t="s">
        <v>24758</v>
      </c>
      <c r="C18016" s="89" t="s">
        <v>3635</v>
      </c>
      <c r="D18016" s="91" t="s">
        <v>24759</v>
      </c>
    </row>
    <row r="18017" spans="1:4">
      <c r="A18017" s="95">
        <v>38016</v>
      </c>
      <c r="B18017" s="90" t="s">
        <v>24760</v>
      </c>
      <c r="C18017" s="89" t="s">
        <v>3635</v>
      </c>
      <c r="D18017" s="91" t="s">
        <v>24761</v>
      </c>
    </row>
    <row r="18018" spans="1:4">
      <c r="A18018" s="95">
        <v>38017</v>
      </c>
      <c r="B18018" s="90" t="s">
        <v>24762</v>
      </c>
      <c r="C18018" s="89" t="s">
        <v>3635</v>
      </c>
      <c r="D18018" s="91" t="s">
        <v>790</v>
      </c>
    </row>
    <row r="18019" spans="1:4">
      <c r="D18019" s="89" t="s">
        <v>3701</v>
      </c>
    </row>
    <row r="18020" spans="1:4">
      <c r="B18020" s="87" t="s">
        <v>24763</v>
      </c>
    </row>
    <row r="18022" spans="1:4">
      <c r="B18022" s="87" t="s">
        <v>3609</v>
      </c>
      <c r="C18022" s="88" t="s">
        <v>3610</v>
      </c>
    </row>
    <row r="18023" spans="1:4">
      <c r="D18023" s="88" t="s">
        <v>3611</v>
      </c>
    </row>
    <row r="18024" spans="1:4">
      <c r="A18024" s="88" t="s">
        <v>3612</v>
      </c>
      <c r="B18024" s="87" t="s">
        <v>3613</v>
      </c>
      <c r="C18024" s="88" t="s">
        <v>3614</v>
      </c>
    </row>
    <row r="18025" spans="1:4">
      <c r="A18025" s="95">
        <v>38018</v>
      </c>
      <c r="B18025" s="90" t="s">
        <v>24764</v>
      </c>
      <c r="C18025" s="89" t="s">
        <v>3635</v>
      </c>
      <c r="D18025" s="91" t="s">
        <v>3036</v>
      </c>
    </row>
    <row r="18026" spans="1:4">
      <c r="A18026" s="95">
        <v>38019</v>
      </c>
      <c r="B18026" s="90" t="s">
        <v>24765</v>
      </c>
      <c r="C18026" s="89" t="s">
        <v>3635</v>
      </c>
      <c r="D18026" s="91" t="s">
        <v>1201</v>
      </c>
    </row>
    <row r="18027" spans="1:4">
      <c r="A18027" s="95">
        <v>38020</v>
      </c>
      <c r="B18027" s="90" t="s">
        <v>24766</v>
      </c>
      <c r="C18027" s="89" t="s">
        <v>3635</v>
      </c>
      <c r="D18027" s="91" t="s">
        <v>3036</v>
      </c>
    </row>
    <row r="18028" spans="1:4">
      <c r="A18028" s="95">
        <v>38021</v>
      </c>
      <c r="B18028" s="90" t="s">
        <v>24767</v>
      </c>
      <c r="C18028" s="89" t="s">
        <v>3635</v>
      </c>
      <c r="D18028" s="91" t="s">
        <v>1522</v>
      </c>
    </row>
    <row r="18029" spans="1:4">
      <c r="A18029" s="95">
        <v>38022</v>
      </c>
      <c r="B18029" s="90" t="s">
        <v>24768</v>
      </c>
      <c r="C18029" s="89" t="s">
        <v>3635</v>
      </c>
      <c r="D18029" s="91" t="s">
        <v>24769</v>
      </c>
    </row>
    <row r="18030" spans="1:4">
      <c r="A18030" s="95">
        <v>38023</v>
      </c>
      <c r="B18030" s="90" t="s">
        <v>24770</v>
      </c>
      <c r="C18030" s="89" t="s">
        <v>3635</v>
      </c>
      <c r="D18030" s="91" t="s">
        <v>8775</v>
      </c>
    </row>
    <row r="18031" spans="1:4">
      <c r="A18031" s="95">
        <v>38025</v>
      </c>
      <c r="B18031" s="90" t="s">
        <v>24771</v>
      </c>
      <c r="C18031" s="89" t="s">
        <v>3635</v>
      </c>
      <c r="D18031" s="91" t="s">
        <v>2478</v>
      </c>
    </row>
    <row r="18032" spans="1:4">
      <c r="A18032" s="95">
        <v>38026</v>
      </c>
      <c r="B18032" s="90" t="s">
        <v>24772</v>
      </c>
      <c r="C18032" s="89" t="s">
        <v>3635</v>
      </c>
      <c r="D18032" s="91" t="s">
        <v>3068</v>
      </c>
    </row>
    <row r="18033" spans="1:4">
      <c r="A18033" s="95">
        <v>38028</v>
      </c>
      <c r="B18033" s="90" t="s">
        <v>24773</v>
      </c>
      <c r="C18033" s="89" t="s">
        <v>3973</v>
      </c>
      <c r="D18033" s="91" t="s">
        <v>2571</v>
      </c>
    </row>
    <row r="18034" spans="1:4">
      <c r="A18034" s="95">
        <v>38029</v>
      </c>
      <c r="B18034" s="90" t="s">
        <v>24774</v>
      </c>
      <c r="C18034" s="89" t="s">
        <v>3973</v>
      </c>
      <c r="D18034" s="91" t="s">
        <v>24775</v>
      </c>
    </row>
    <row r="18035" spans="1:4">
      <c r="A18035" s="95">
        <v>38030</v>
      </c>
      <c r="B18035" s="90" t="s">
        <v>24776</v>
      </c>
      <c r="C18035" s="89" t="s">
        <v>3973</v>
      </c>
      <c r="D18035" s="91" t="s">
        <v>1706</v>
      </c>
    </row>
    <row r="18036" spans="1:4">
      <c r="A18036" s="95">
        <v>38031</v>
      </c>
      <c r="B18036" s="90" t="s">
        <v>24777</v>
      </c>
      <c r="C18036" s="89" t="s">
        <v>3973</v>
      </c>
      <c r="D18036" s="91" t="s">
        <v>24778</v>
      </c>
    </row>
    <row r="18037" spans="1:4">
      <c r="A18037" s="95">
        <v>38032</v>
      </c>
      <c r="B18037" s="90" t="s">
        <v>24779</v>
      </c>
      <c r="C18037" s="89" t="s">
        <v>3973</v>
      </c>
      <c r="D18037" s="91" t="s">
        <v>9854</v>
      </c>
    </row>
    <row r="18038" spans="1:4">
      <c r="A18038" s="95">
        <v>38033</v>
      </c>
      <c r="B18038" s="90" t="s">
        <v>24780</v>
      </c>
      <c r="C18038" s="89" t="s">
        <v>3973</v>
      </c>
      <c r="D18038" s="91" t="s">
        <v>24781</v>
      </c>
    </row>
    <row r="18039" spans="1:4">
      <c r="A18039" s="95">
        <v>38034</v>
      </c>
      <c r="B18039" s="90" t="s">
        <v>24782</v>
      </c>
      <c r="C18039" s="89" t="s">
        <v>3973</v>
      </c>
      <c r="D18039" s="91" t="s">
        <v>24783</v>
      </c>
    </row>
    <row r="18040" spans="1:4">
      <c r="A18040" s="95">
        <v>38035</v>
      </c>
      <c r="B18040" s="90" t="s">
        <v>24784</v>
      </c>
      <c r="C18040" s="89" t="s">
        <v>3973</v>
      </c>
      <c r="D18040" s="91" t="s">
        <v>24785</v>
      </c>
    </row>
    <row r="18041" spans="1:4">
      <c r="A18041" s="95">
        <v>38036</v>
      </c>
      <c r="B18041" s="90" t="s">
        <v>24786</v>
      </c>
      <c r="C18041" s="89" t="s">
        <v>3973</v>
      </c>
      <c r="D18041" s="91" t="s">
        <v>24787</v>
      </c>
    </row>
    <row r="18042" spans="1:4">
      <c r="A18042" s="95">
        <v>38037</v>
      </c>
      <c r="B18042" s="90" t="s">
        <v>24788</v>
      </c>
      <c r="C18042" s="89" t="s">
        <v>3973</v>
      </c>
      <c r="D18042" s="91" t="s">
        <v>24789</v>
      </c>
    </row>
    <row r="18043" spans="1:4">
      <c r="A18043" s="95">
        <v>38051</v>
      </c>
      <c r="B18043" s="90" t="s">
        <v>24790</v>
      </c>
      <c r="C18043" s="89" t="s">
        <v>3973</v>
      </c>
      <c r="D18043" s="91" t="s">
        <v>572</v>
      </c>
    </row>
    <row r="18044" spans="1:4">
      <c r="B18044" s="90" t="s">
        <v>24791</v>
      </c>
    </row>
    <row r="18045" spans="1:4">
      <c r="A18045" s="95">
        <v>38052</v>
      </c>
      <c r="B18045" s="90" t="s">
        <v>24792</v>
      </c>
      <c r="C18045" s="89" t="s">
        <v>3973</v>
      </c>
      <c r="D18045" s="91" t="s">
        <v>916</v>
      </c>
    </row>
    <row r="18046" spans="1:4">
      <c r="B18046" s="90" t="s">
        <v>24793</v>
      </c>
    </row>
    <row r="18047" spans="1:4">
      <c r="A18047" s="95">
        <v>38053</v>
      </c>
      <c r="B18047" s="90" t="s">
        <v>24794</v>
      </c>
      <c r="C18047" s="89" t="s">
        <v>3973</v>
      </c>
      <c r="D18047" s="91" t="s">
        <v>3141</v>
      </c>
    </row>
    <row r="18048" spans="1:4">
      <c r="B18048" s="90" t="s">
        <v>24795</v>
      </c>
    </row>
    <row r="18049" spans="1:4">
      <c r="A18049" s="95">
        <v>38054</v>
      </c>
      <c r="B18049" s="90" t="s">
        <v>24796</v>
      </c>
      <c r="C18049" s="89" t="s">
        <v>3973</v>
      </c>
      <c r="D18049" s="91" t="s">
        <v>7105</v>
      </c>
    </row>
    <row r="18050" spans="1:4">
      <c r="B18050" s="90" t="s">
        <v>24797</v>
      </c>
    </row>
    <row r="18051" spans="1:4">
      <c r="A18051" s="95">
        <v>38055</v>
      </c>
      <c r="B18051" s="90" t="s">
        <v>24798</v>
      </c>
      <c r="C18051" s="89" t="s">
        <v>3635</v>
      </c>
      <c r="D18051" s="91" t="s">
        <v>1453</v>
      </c>
    </row>
    <row r="18052" spans="1:4">
      <c r="A18052" s="95">
        <v>38056</v>
      </c>
      <c r="B18052" s="90" t="s">
        <v>24799</v>
      </c>
      <c r="C18052" s="89" t="s">
        <v>3635</v>
      </c>
      <c r="D18052" s="91" t="s">
        <v>3155</v>
      </c>
    </row>
    <row r="18053" spans="1:4">
      <c r="A18053" s="95">
        <v>38060</v>
      </c>
      <c r="B18053" s="90" t="s">
        <v>24800</v>
      </c>
      <c r="C18053" s="89" t="s">
        <v>3635</v>
      </c>
      <c r="D18053" s="91" t="s">
        <v>24801</v>
      </c>
    </row>
    <row r="18054" spans="1:4">
      <c r="A18054" s="95">
        <v>38061</v>
      </c>
      <c r="B18054" s="90" t="s">
        <v>24802</v>
      </c>
      <c r="C18054" s="89" t="s">
        <v>3635</v>
      </c>
      <c r="D18054" s="91" t="s">
        <v>718</v>
      </c>
    </row>
    <row r="18055" spans="1:4">
      <c r="A18055" s="95">
        <v>38062</v>
      </c>
      <c r="B18055" s="90" t="s">
        <v>24803</v>
      </c>
      <c r="C18055" s="89" t="s">
        <v>3635</v>
      </c>
      <c r="D18055" s="91" t="s">
        <v>832</v>
      </c>
    </row>
    <row r="18056" spans="1:4">
      <c r="A18056" s="95">
        <v>38063</v>
      </c>
      <c r="B18056" s="90" t="s">
        <v>24804</v>
      </c>
      <c r="C18056" s="89" t="s">
        <v>3635</v>
      </c>
      <c r="D18056" s="91" t="s">
        <v>2328</v>
      </c>
    </row>
    <row r="18057" spans="1:4">
      <c r="A18057" s="95">
        <v>38064</v>
      </c>
      <c r="B18057" s="90" t="s">
        <v>24805</v>
      </c>
      <c r="C18057" s="89" t="s">
        <v>3635</v>
      </c>
      <c r="D18057" s="91" t="s">
        <v>744</v>
      </c>
    </row>
    <row r="18058" spans="1:4">
      <c r="A18058" s="95">
        <v>38065</v>
      </c>
      <c r="B18058" s="90" t="s">
        <v>24806</v>
      </c>
      <c r="C18058" s="89" t="s">
        <v>3635</v>
      </c>
      <c r="D18058" s="91" t="s">
        <v>3448</v>
      </c>
    </row>
    <row r="18059" spans="1:4">
      <c r="A18059" s="95">
        <v>38066</v>
      </c>
      <c r="B18059" s="90" t="s">
        <v>24807</v>
      </c>
      <c r="C18059" s="89" t="s">
        <v>3635</v>
      </c>
      <c r="D18059" s="91" t="s">
        <v>328</v>
      </c>
    </row>
    <row r="18060" spans="1:4">
      <c r="B18060" s="90" t="s">
        <v>24808</v>
      </c>
    </row>
    <row r="18061" spans="1:4">
      <c r="D18061" s="89" t="s">
        <v>3701</v>
      </c>
    </row>
    <row r="18062" spans="1:4">
      <c r="B18062" s="87" t="s">
        <v>24809</v>
      </c>
    </row>
    <row r="18064" spans="1:4">
      <c r="B18064" s="87" t="s">
        <v>3609</v>
      </c>
      <c r="C18064" s="88" t="s">
        <v>3610</v>
      </c>
    </row>
    <row r="18065" spans="1:4">
      <c r="D18065" s="88" t="s">
        <v>3611</v>
      </c>
    </row>
    <row r="18066" spans="1:4">
      <c r="A18066" s="88" t="s">
        <v>3612</v>
      </c>
      <c r="B18066" s="87" t="s">
        <v>3613</v>
      </c>
      <c r="C18066" s="88" t="s">
        <v>3614</v>
      </c>
    </row>
    <row r="18067" spans="1:4">
      <c r="A18067" s="95">
        <v>38067</v>
      </c>
      <c r="C18067" s="89" t="s">
        <v>3635</v>
      </c>
      <c r="D18067" s="91" t="s">
        <v>2999</v>
      </c>
    </row>
    <row r="18068" spans="1:4">
      <c r="A18068" s="95">
        <v>38068</v>
      </c>
      <c r="B18068" s="90" t="s">
        <v>24810</v>
      </c>
      <c r="C18068" s="89" t="s">
        <v>3635</v>
      </c>
      <c r="D18068" s="91" t="s">
        <v>856</v>
      </c>
    </row>
    <row r="18069" spans="1:4">
      <c r="A18069" s="95">
        <v>38069</v>
      </c>
      <c r="B18069" s="90" t="s">
        <v>24811</v>
      </c>
      <c r="C18069" s="89" t="s">
        <v>3635</v>
      </c>
      <c r="D18069" s="91" t="s">
        <v>171</v>
      </c>
    </row>
    <row r="18070" spans="1:4">
      <c r="B18070" s="90" t="s">
        <v>24812</v>
      </c>
    </row>
    <row r="18071" spans="1:4">
      <c r="A18071" s="95">
        <v>38070</v>
      </c>
      <c r="B18071" s="90" t="s">
        <v>24813</v>
      </c>
      <c r="C18071" s="89" t="s">
        <v>3635</v>
      </c>
      <c r="D18071" s="91" t="s">
        <v>9814</v>
      </c>
    </row>
    <row r="18072" spans="1:4">
      <c r="A18072" s="95">
        <v>38071</v>
      </c>
      <c r="B18072" s="90" t="s">
        <v>24814</v>
      </c>
      <c r="C18072" s="89" t="s">
        <v>3635</v>
      </c>
      <c r="D18072" s="91" t="s">
        <v>2680</v>
      </c>
    </row>
    <row r="18073" spans="1:4">
      <c r="A18073" s="95">
        <v>38072</v>
      </c>
      <c r="B18073" s="90" t="s">
        <v>24815</v>
      </c>
      <c r="C18073" s="89" t="s">
        <v>3635</v>
      </c>
      <c r="D18073" s="91" t="s">
        <v>3151</v>
      </c>
    </row>
    <row r="18074" spans="1:4">
      <c r="B18074" s="90" t="s">
        <v>24816</v>
      </c>
    </row>
    <row r="18075" spans="1:4">
      <c r="A18075" s="95">
        <v>38073</v>
      </c>
      <c r="B18075" s="90" t="s">
        <v>24817</v>
      </c>
      <c r="C18075" s="89" t="s">
        <v>3635</v>
      </c>
      <c r="D18075" s="91" t="s">
        <v>3451</v>
      </c>
    </row>
    <row r="18076" spans="1:4">
      <c r="B18076" s="90" t="s">
        <v>24818</v>
      </c>
    </row>
    <row r="18077" spans="1:4">
      <c r="A18077" s="95">
        <v>38074</v>
      </c>
      <c r="B18077" s="90" t="s">
        <v>24819</v>
      </c>
      <c r="C18077" s="89" t="s">
        <v>3635</v>
      </c>
      <c r="D18077" s="91" t="s">
        <v>22586</v>
      </c>
    </row>
    <row r="18078" spans="1:4">
      <c r="A18078" s="95">
        <v>38075</v>
      </c>
      <c r="B18078" s="90" t="s">
        <v>24820</v>
      </c>
      <c r="C18078" s="89" t="s">
        <v>3635</v>
      </c>
      <c r="D18078" s="91" t="s">
        <v>897</v>
      </c>
    </row>
    <row r="18079" spans="1:4">
      <c r="A18079" s="95">
        <v>38076</v>
      </c>
      <c r="B18079" s="90" t="s">
        <v>24821</v>
      </c>
      <c r="C18079" s="89" t="s">
        <v>3635</v>
      </c>
      <c r="D18079" s="91" t="s">
        <v>2158</v>
      </c>
    </row>
    <row r="18080" spans="1:4">
      <c r="A18080" s="95">
        <v>38077</v>
      </c>
      <c r="B18080" s="90" t="s">
        <v>24822</v>
      </c>
      <c r="C18080" s="89" t="s">
        <v>3635</v>
      </c>
      <c r="D18080" s="91" t="s">
        <v>3337</v>
      </c>
    </row>
    <row r="18081" spans="1:4">
      <c r="A18081" s="95">
        <v>38078</v>
      </c>
      <c r="B18081" s="90" t="s">
        <v>24823</v>
      </c>
      <c r="C18081" s="89" t="s">
        <v>3635</v>
      </c>
      <c r="D18081" s="91" t="s">
        <v>1651</v>
      </c>
    </row>
    <row r="18082" spans="1:4">
      <c r="A18082" s="95">
        <v>38079</v>
      </c>
      <c r="B18082" s="90" t="s">
        <v>24824</v>
      </c>
      <c r="C18082" s="89" t="s">
        <v>3635</v>
      </c>
      <c r="D18082" s="91" t="s">
        <v>2919</v>
      </c>
    </row>
    <row r="18083" spans="1:4">
      <c r="B18083" s="90" t="s">
        <v>24818</v>
      </c>
    </row>
    <row r="18084" spans="1:4">
      <c r="A18084" s="95">
        <v>38080</v>
      </c>
      <c r="B18084" s="90" t="s">
        <v>24825</v>
      </c>
      <c r="C18084" s="89" t="s">
        <v>3635</v>
      </c>
      <c r="D18084" s="91" t="s">
        <v>1968</v>
      </c>
    </row>
    <row r="18085" spans="1:4">
      <c r="B18085" s="90" t="s">
        <v>24826</v>
      </c>
    </row>
    <row r="18086" spans="1:4">
      <c r="A18086" s="95">
        <v>38081</v>
      </c>
      <c r="B18086" s="90" t="s">
        <v>24827</v>
      </c>
      <c r="C18086" s="89" t="s">
        <v>3635</v>
      </c>
      <c r="D18086" s="91" t="s">
        <v>3438</v>
      </c>
    </row>
    <row r="18087" spans="1:4">
      <c r="B18087" s="90" t="s">
        <v>24818</v>
      </c>
    </row>
    <row r="18088" spans="1:4">
      <c r="A18088" s="95">
        <v>38082</v>
      </c>
      <c r="B18088" s="90" t="s">
        <v>24828</v>
      </c>
      <c r="C18088" s="89" t="s">
        <v>3635</v>
      </c>
      <c r="D18088" s="91" t="s">
        <v>2012</v>
      </c>
    </row>
    <row r="18089" spans="1:4">
      <c r="A18089" s="95">
        <v>38083</v>
      </c>
      <c r="B18089" s="90" t="s">
        <v>24829</v>
      </c>
      <c r="C18089" s="89" t="s">
        <v>3635</v>
      </c>
      <c r="D18089" s="91" t="s">
        <v>2485</v>
      </c>
    </row>
    <row r="18090" spans="1:4">
      <c r="A18090" s="95">
        <v>38084</v>
      </c>
      <c r="B18090" s="90" t="s">
        <v>24830</v>
      </c>
      <c r="C18090" s="89" t="s">
        <v>3635</v>
      </c>
      <c r="D18090" s="91" t="s">
        <v>3218</v>
      </c>
    </row>
    <row r="18091" spans="1:4">
      <c r="A18091" s="95">
        <v>38085</v>
      </c>
      <c r="B18091" s="90" t="s">
        <v>24831</v>
      </c>
      <c r="C18091" s="89" t="s">
        <v>3635</v>
      </c>
      <c r="D18091" s="91" t="s">
        <v>24832</v>
      </c>
    </row>
    <row r="18092" spans="1:4">
      <c r="A18092" s="95">
        <v>38087</v>
      </c>
      <c r="B18092" s="90" t="s">
        <v>24833</v>
      </c>
      <c r="C18092" s="89" t="s">
        <v>3635</v>
      </c>
      <c r="D18092" s="91" t="s">
        <v>2733</v>
      </c>
    </row>
    <row r="18093" spans="1:4">
      <c r="B18093" s="90" t="s">
        <v>24834</v>
      </c>
    </row>
    <row r="18094" spans="1:4">
      <c r="A18094" s="95">
        <v>38088</v>
      </c>
      <c r="B18094" s="90" t="s">
        <v>24835</v>
      </c>
      <c r="C18094" s="89" t="s">
        <v>3635</v>
      </c>
      <c r="D18094" s="91" t="s">
        <v>3398</v>
      </c>
    </row>
    <row r="18095" spans="1:4">
      <c r="B18095" s="90" t="s">
        <v>24834</v>
      </c>
    </row>
    <row r="18096" spans="1:4">
      <c r="A18096" s="95">
        <v>38089</v>
      </c>
      <c r="B18096" s="90" t="s">
        <v>24836</v>
      </c>
      <c r="C18096" s="89" t="s">
        <v>3635</v>
      </c>
      <c r="D18096" s="91" t="s">
        <v>24837</v>
      </c>
    </row>
    <row r="18097" spans="1:4">
      <c r="B18097" s="90" t="s">
        <v>24838</v>
      </c>
    </row>
    <row r="18098" spans="1:4">
      <c r="A18098" s="95">
        <v>38090</v>
      </c>
      <c r="B18098" s="90" t="s">
        <v>24839</v>
      </c>
      <c r="C18098" s="89" t="s">
        <v>3635</v>
      </c>
      <c r="D18098" s="91" t="s">
        <v>24840</v>
      </c>
    </row>
    <row r="18099" spans="1:4">
      <c r="B18099" s="90" t="s">
        <v>24838</v>
      </c>
    </row>
    <row r="18100" spans="1:4">
      <c r="A18100" s="95">
        <v>38091</v>
      </c>
      <c r="B18100" s="90" t="s">
        <v>24841</v>
      </c>
      <c r="C18100" s="89" t="s">
        <v>3635</v>
      </c>
      <c r="D18100" s="91" t="s">
        <v>300</v>
      </c>
    </row>
    <row r="18101" spans="1:4">
      <c r="A18101" s="95">
        <v>38092</v>
      </c>
      <c r="B18101" s="90" t="s">
        <v>24842</v>
      </c>
      <c r="C18101" s="89" t="s">
        <v>3635</v>
      </c>
      <c r="D18101" s="91" t="s">
        <v>1451</v>
      </c>
    </row>
    <row r="18102" spans="1:4">
      <c r="A18102" s="95">
        <v>38093</v>
      </c>
      <c r="B18102" s="90" t="s">
        <v>24843</v>
      </c>
      <c r="C18102" s="89" t="s">
        <v>3635</v>
      </c>
      <c r="D18102" s="91" t="s">
        <v>231</v>
      </c>
    </row>
    <row r="18103" spans="1:4">
      <c r="A18103" s="95">
        <v>38094</v>
      </c>
      <c r="B18103" s="90" t="s">
        <v>24844</v>
      </c>
      <c r="C18103" s="89" t="s">
        <v>3635</v>
      </c>
      <c r="D18103" s="91" t="s">
        <v>419</v>
      </c>
    </row>
    <row r="18104" spans="1:4">
      <c r="A18104" s="95">
        <v>38095</v>
      </c>
      <c r="B18104" s="90" t="s">
        <v>24845</v>
      </c>
      <c r="C18104" s="89" t="s">
        <v>3635</v>
      </c>
      <c r="D18104" s="91" t="s">
        <v>187</v>
      </c>
    </row>
    <row r="18105" spans="1:4">
      <c r="A18105" s="95">
        <v>38096</v>
      </c>
      <c r="B18105" s="90" t="s">
        <v>24846</v>
      </c>
      <c r="C18105" s="89" t="s">
        <v>3635</v>
      </c>
      <c r="D18105" s="91" t="s">
        <v>105</v>
      </c>
    </row>
    <row r="18106" spans="1:4">
      <c r="A18106" s="95">
        <v>38097</v>
      </c>
      <c r="B18106" s="90" t="s">
        <v>24847</v>
      </c>
      <c r="C18106" s="89" t="s">
        <v>3635</v>
      </c>
      <c r="D18106" s="91" t="s">
        <v>1096</v>
      </c>
    </row>
    <row r="18107" spans="1:4">
      <c r="D18107" s="89" t="s">
        <v>3701</v>
      </c>
    </row>
    <row r="18108" spans="1:4">
      <c r="B18108" s="87" t="s">
        <v>24848</v>
      </c>
    </row>
    <row r="18110" spans="1:4">
      <c r="B18110" s="87" t="s">
        <v>3609</v>
      </c>
      <c r="C18110" s="88" t="s">
        <v>3610</v>
      </c>
    </row>
    <row r="18111" spans="1:4">
      <c r="D18111" s="88" t="s">
        <v>3611</v>
      </c>
    </row>
    <row r="18112" spans="1:4">
      <c r="A18112" s="88" t="s">
        <v>3612</v>
      </c>
      <c r="B18112" s="87" t="s">
        <v>3613</v>
      </c>
      <c r="C18112" s="88" t="s">
        <v>3614</v>
      </c>
    </row>
    <row r="18113" spans="1:4">
      <c r="A18113" s="95">
        <v>38098</v>
      </c>
      <c r="B18113" s="90" t="s">
        <v>24849</v>
      </c>
      <c r="C18113" s="89" t="s">
        <v>3635</v>
      </c>
      <c r="D18113" s="91" t="s">
        <v>1096</v>
      </c>
    </row>
    <row r="18114" spans="1:4">
      <c r="A18114" s="95">
        <v>38099</v>
      </c>
      <c r="B18114" s="90" t="s">
        <v>24850</v>
      </c>
      <c r="C18114" s="89" t="s">
        <v>3635</v>
      </c>
      <c r="D18114" s="91" t="s">
        <v>484</v>
      </c>
    </row>
    <row r="18115" spans="1:4">
      <c r="B18115" s="90" t="s">
        <v>24851</v>
      </c>
    </row>
    <row r="18116" spans="1:4">
      <c r="A18116" s="95">
        <v>38100</v>
      </c>
      <c r="B18116" s="90" t="s">
        <v>24852</v>
      </c>
      <c r="C18116" s="89" t="s">
        <v>3635</v>
      </c>
      <c r="D18116" s="91" t="s">
        <v>1612</v>
      </c>
    </row>
    <row r="18117" spans="1:4">
      <c r="B18117" s="90" t="s">
        <v>24851</v>
      </c>
    </row>
    <row r="18118" spans="1:4">
      <c r="A18118" s="95">
        <v>38101</v>
      </c>
      <c r="B18118" s="90" t="s">
        <v>24853</v>
      </c>
      <c r="C18118" s="89" t="s">
        <v>3635</v>
      </c>
      <c r="D18118" s="91" t="s">
        <v>660</v>
      </c>
    </row>
    <row r="18119" spans="1:4">
      <c r="A18119" s="95">
        <v>38102</v>
      </c>
      <c r="B18119" s="90" t="s">
        <v>24854</v>
      </c>
      <c r="C18119" s="89" t="s">
        <v>3635</v>
      </c>
      <c r="D18119" s="91" t="s">
        <v>3028</v>
      </c>
    </row>
    <row r="18120" spans="1:4">
      <c r="A18120" s="95">
        <v>38103</v>
      </c>
      <c r="B18120" s="90" t="s">
        <v>24855</v>
      </c>
      <c r="C18120" s="89" t="s">
        <v>3635</v>
      </c>
      <c r="D18120" s="91" t="s">
        <v>980</v>
      </c>
    </row>
    <row r="18121" spans="1:4">
      <c r="A18121" s="95">
        <v>38104</v>
      </c>
      <c r="B18121" s="90" t="s">
        <v>24856</v>
      </c>
      <c r="C18121" s="89" t="s">
        <v>3635</v>
      </c>
      <c r="D18121" s="91" t="s">
        <v>24857</v>
      </c>
    </row>
    <row r="18122" spans="1:4">
      <c r="A18122" s="95">
        <v>38105</v>
      </c>
      <c r="B18122" s="90" t="s">
        <v>24858</v>
      </c>
      <c r="C18122" s="89" t="s">
        <v>3635</v>
      </c>
      <c r="D18122" s="91" t="s">
        <v>2975</v>
      </c>
    </row>
    <row r="18123" spans="1:4">
      <c r="A18123" s="95">
        <v>38106</v>
      </c>
      <c r="B18123" s="90" t="s">
        <v>24859</v>
      </c>
      <c r="C18123" s="89" t="s">
        <v>3635</v>
      </c>
      <c r="D18123" s="91" t="s">
        <v>16036</v>
      </c>
    </row>
    <row r="18124" spans="1:4">
      <c r="A18124" s="95">
        <v>38108</v>
      </c>
      <c r="B18124" s="90" t="s">
        <v>24860</v>
      </c>
      <c r="C18124" s="89" t="s">
        <v>3635</v>
      </c>
      <c r="D18124" s="91" t="s">
        <v>24861</v>
      </c>
    </row>
    <row r="18125" spans="1:4">
      <c r="A18125" s="95">
        <v>38109</v>
      </c>
      <c r="B18125" s="90" t="s">
        <v>24862</v>
      </c>
      <c r="C18125" s="89" t="s">
        <v>3635</v>
      </c>
      <c r="D18125" s="91" t="s">
        <v>3286</v>
      </c>
    </row>
    <row r="18126" spans="1:4">
      <c r="A18126" s="95">
        <v>38110</v>
      </c>
      <c r="B18126" s="90" t="s">
        <v>24863</v>
      </c>
      <c r="C18126" s="89" t="s">
        <v>3635</v>
      </c>
      <c r="D18126" s="91" t="s">
        <v>24864</v>
      </c>
    </row>
    <row r="18127" spans="1:4">
      <c r="A18127" s="95">
        <v>38111</v>
      </c>
      <c r="B18127" s="90" t="s">
        <v>24865</v>
      </c>
      <c r="C18127" s="89" t="s">
        <v>3635</v>
      </c>
      <c r="D18127" s="91" t="s">
        <v>3331</v>
      </c>
    </row>
    <row r="18128" spans="1:4">
      <c r="A18128" s="95">
        <v>38112</v>
      </c>
      <c r="B18128" s="90" t="s">
        <v>24866</v>
      </c>
      <c r="C18128" s="89" t="s">
        <v>3635</v>
      </c>
      <c r="D18128" s="91" t="s">
        <v>535</v>
      </c>
    </row>
    <row r="18129" spans="1:4">
      <c r="A18129" s="95">
        <v>38113</v>
      </c>
      <c r="B18129" s="90" t="s">
        <v>24867</v>
      </c>
      <c r="C18129" s="89" t="s">
        <v>3635</v>
      </c>
      <c r="D18129" s="91" t="s">
        <v>909</v>
      </c>
    </row>
    <row r="18130" spans="1:4">
      <c r="A18130" s="95">
        <v>38114</v>
      </c>
      <c r="B18130" s="90" t="s">
        <v>24868</v>
      </c>
      <c r="C18130" s="89" t="s">
        <v>3635</v>
      </c>
      <c r="D18130" s="91" t="s">
        <v>1048</v>
      </c>
    </row>
    <row r="18131" spans="1:4">
      <c r="A18131" s="95">
        <v>38115</v>
      </c>
      <c r="B18131" s="90" t="s">
        <v>24869</v>
      </c>
      <c r="C18131" s="89" t="s">
        <v>3635</v>
      </c>
      <c r="D18131" s="91" t="s">
        <v>959</v>
      </c>
    </row>
    <row r="18132" spans="1:4">
      <c r="A18132" s="95">
        <v>38116</v>
      </c>
      <c r="B18132" s="90" t="s">
        <v>24870</v>
      </c>
      <c r="C18132" s="89" t="s">
        <v>3635</v>
      </c>
      <c r="D18132" s="91" t="s">
        <v>160</v>
      </c>
    </row>
    <row r="18133" spans="1:4">
      <c r="A18133" s="95">
        <v>38117</v>
      </c>
      <c r="B18133" s="90" t="s">
        <v>24871</v>
      </c>
      <c r="C18133" s="89" t="s">
        <v>3635</v>
      </c>
      <c r="D18133" s="91" t="s">
        <v>2804</v>
      </c>
    </row>
    <row r="18134" spans="1:4">
      <c r="A18134" s="95">
        <v>38119</v>
      </c>
      <c r="B18134" s="90" t="s">
        <v>24872</v>
      </c>
      <c r="C18134" s="89" t="s">
        <v>3745</v>
      </c>
      <c r="D18134" s="91" t="s">
        <v>24873</v>
      </c>
    </row>
    <row r="18135" spans="1:4">
      <c r="A18135" s="95">
        <v>38120</v>
      </c>
      <c r="B18135" s="90" t="s">
        <v>24874</v>
      </c>
      <c r="C18135" s="89" t="s">
        <v>3751</v>
      </c>
      <c r="D18135" s="91" t="s">
        <v>24875</v>
      </c>
    </row>
    <row r="18136" spans="1:4">
      <c r="A18136" s="95">
        <v>38121</v>
      </c>
      <c r="B18136" s="90" t="s">
        <v>24876</v>
      </c>
      <c r="C18136" s="89" t="s">
        <v>3745</v>
      </c>
      <c r="D18136" s="91" t="s">
        <v>1817</v>
      </c>
    </row>
    <row r="18137" spans="1:4">
      <c r="A18137" s="95">
        <v>38122</v>
      </c>
      <c r="B18137" s="90" t="s">
        <v>24877</v>
      </c>
      <c r="C18137" s="89" t="s">
        <v>3745</v>
      </c>
      <c r="D18137" s="91" t="s">
        <v>1390</v>
      </c>
    </row>
    <row r="18138" spans="1:4">
      <c r="A18138" s="95">
        <v>38123</v>
      </c>
      <c r="B18138" s="90" t="s">
        <v>24878</v>
      </c>
      <c r="C18138" s="89" t="s">
        <v>3751</v>
      </c>
      <c r="D18138" s="91" t="s">
        <v>24879</v>
      </c>
    </row>
    <row r="18139" spans="1:4">
      <c r="A18139" s="95">
        <v>38124</v>
      </c>
      <c r="B18139" s="90" t="s">
        <v>24880</v>
      </c>
      <c r="C18139" s="89" t="s">
        <v>3635</v>
      </c>
      <c r="D18139" s="91" t="s">
        <v>334</v>
      </c>
    </row>
    <row r="18140" spans="1:4">
      <c r="A18140" s="95">
        <v>38125</v>
      </c>
      <c r="B18140" s="90" t="s">
        <v>24881</v>
      </c>
      <c r="C18140" s="89" t="s">
        <v>3751</v>
      </c>
      <c r="D18140" s="89" t="s">
        <v>443</v>
      </c>
    </row>
    <row r="18141" spans="1:4">
      <c r="A18141" s="95">
        <v>38127</v>
      </c>
      <c r="B18141" s="90" t="s">
        <v>24882</v>
      </c>
      <c r="C18141" s="89" t="s">
        <v>3635</v>
      </c>
      <c r="D18141" s="91" t="s">
        <v>13989</v>
      </c>
    </row>
    <row r="18142" spans="1:4">
      <c r="A18142" s="95">
        <v>38128</v>
      </c>
      <c r="B18142" s="90" t="s">
        <v>24883</v>
      </c>
      <c r="C18142" s="89" t="s">
        <v>3751</v>
      </c>
      <c r="D18142" s="89" t="s">
        <v>865</v>
      </c>
    </row>
    <row r="18143" spans="1:4">
      <c r="A18143" s="95">
        <v>38129</v>
      </c>
      <c r="B18143" s="90" t="s">
        <v>24884</v>
      </c>
      <c r="C18143" s="89" t="s">
        <v>3635</v>
      </c>
      <c r="D18143" s="91" t="s">
        <v>4627</v>
      </c>
    </row>
    <row r="18144" spans="1:4">
      <c r="A18144" s="95">
        <v>38130</v>
      </c>
      <c r="B18144" s="90" t="s">
        <v>24885</v>
      </c>
      <c r="C18144" s="89" t="s">
        <v>3973</v>
      </c>
      <c r="D18144" s="91" t="s">
        <v>1439</v>
      </c>
    </row>
    <row r="18145" spans="1:4">
      <c r="A18145" s="95">
        <v>38131</v>
      </c>
      <c r="B18145" s="90" t="s">
        <v>24886</v>
      </c>
      <c r="C18145" s="89" t="s">
        <v>3745</v>
      </c>
      <c r="D18145" s="91" t="s">
        <v>24887</v>
      </c>
    </row>
    <row r="18146" spans="1:4">
      <c r="A18146" s="95">
        <v>38132</v>
      </c>
      <c r="B18146" s="90" t="s">
        <v>24888</v>
      </c>
      <c r="C18146" s="89" t="s">
        <v>3751</v>
      </c>
      <c r="D18146" s="91" t="s">
        <v>719</v>
      </c>
    </row>
    <row r="18147" spans="1:4">
      <c r="D18147" s="89" t="s">
        <v>3701</v>
      </c>
    </row>
    <row r="18148" spans="1:4">
      <c r="B18148" s="87" t="s">
        <v>24889</v>
      </c>
    </row>
    <row r="18150" spans="1:4">
      <c r="B18150" s="87" t="s">
        <v>3609</v>
      </c>
      <c r="C18150" s="88" t="s">
        <v>3610</v>
      </c>
    </row>
    <row r="18151" spans="1:4">
      <c r="D18151" s="88" t="s">
        <v>3611</v>
      </c>
    </row>
    <row r="18152" spans="1:4">
      <c r="A18152" s="88" t="s">
        <v>3612</v>
      </c>
      <c r="B18152" s="87" t="s">
        <v>3613</v>
      </c>
      <c r="C18152" s="88" t="s">
        <v>3614</v>
      </c>
    </row>
    <row r="18153" spans="1:4">
      <c r="A18153" s="95">
        <v>38133</v>
      </c>
      <c r="B18153" s="90" t="s">
        <v>24890</v>
      </c>
      <c r="C18153" s="89" t="s">
        <v>3751</v>
      </c>
      <c r="D18153" s="91" t="s">
        <v>1764</v>
      </c>
    </row>
    <row r="18154" spans="1:4">
      <c r="A18154" s="95">
        <v>38134</v>
      </c>
      <c r="B18154" s="90" t="s">
        <v>24891</v>
      </c>
      <c r="C18154" s="89" t="s">
        <v>3751</v>
      </c>
      <c r="D18154" s="91" t="s">
        <v>3452</v>
      </c>
    </row>
    <row r="18155" spans="1:4">
      <c r="A18155" s="95">
        <v>38135</v>
      </c>
      <c r="B18155" s="90" t="s">
        <v>24892</v>
      </c>
      <c r="C18155" s="89" t="s">
        <v>3617</v>
      </c>
      <c r="D18155" s="91" t="s">
        <v>307</v>
      </c>
    </row>
    <row r="18156" spans="1:4">
      <c r="A18156" s="95">
        <v>38137</v>
      </c>
      <c r="B18156" s="90" t="s">
        <v>24893</v>
      </c>
      <c r="C18156" s="89" t="s">
        <v>3617</v>
      </c>
      <c r="D18156" s="91" t="s">
        <v>2461</v>
      </c>
    </row>
    <row r="18157" spans="1:4">
      <c r="A18157" s="95">
        <v>38138</v>
      </c>
      <c r="B18157" s="90" t="s">
        <v>24894</v>
      </c>
      <c r="C18157" s="89" t="s">
        <v>3617</v>
      </c>
      <c r="D18157" s="91" t="s">
        <v>3071</v>
      </c>
    </row>
    <row r="18158" spans="1:4">
      <c r="A18158" s="95">
        <v>38140</v>
      </c>
      <c r="B18158" s="90" t="s">
        <v>24895</v>
      </c>
      <c r="C18158" s="89" t="s">
        <v>3635</v>
      </c>
      <c r="D18158" s="91" t="s">
        <v>10814</v>
      </c>
    </row>
    <row r="18159" spans="1:4">
      <c r="A18159" s="95">
        <v>38151</v>
      </c>
      <c r="B18159" s="90" t="s">
        <v>24896</v>
      </c>
      <c r="C18159" s="89" t="s">
        <v>3909</v>
      </c>
      <c r="D18159" s="91" t="s">
        <v>3131</v>
      </c>
    </row>
    <row r="18160" spans="1:4">
      <c r="B18160" s="90" t="s">
        <v>24897</v>
      </c>
    </row>
    <row r="18161" spans="1:4">
      <c r="A18161" s="95">
        <v>38152</v>
      </c>
      <c r="B18161" s="90" t="s">
        <v>24898</v>
      </c>
      <c r="C18161" s="89" t="s">
        <v>3909</v>
      </c>
      <c r="D18161" s="91" t="s">
        <v>24899</v>
      </c>
    </row>
    <row r="18162" spans="1:4">
      <c r="B18162" s="90" t="s">
        <v>24897</v>
      </c>
    </row>
    <row r="18163" spans="1:4">
      <c r="A18163" s="95">
        <v>38153</v>
      </c>
      <c r="B18163" s="90" t="s">
        <v>24900</v>
      </c>
      <c r="C18163" s="89" t="s">
        <v>3909</v>
      </c>
      <c r="D18163" s="91" t="s">
        <v>15514</v>
      </c>
    </row>
    <row r="18164" spans="1:4">
      <c r="B18164" s="90" t="s">
        <v>24901</v>
      </c>
    </row>
    <row r="18165" spans="1:4">
      <c r="A18165" s="95">
        <v>38154</v>
      </c>
      <c r="B18165" s="90" t="s">
        <v>24902</v>
      </c>
      <c r="C18165" s="89" t="s">
        <v>3909</v>
      </c>
      <c r="D18165" s="91" t="s">
        <v>24903</v>
      </c>
    </row>
    <row r="18166" spans="1:4">
      <c r="B18166" s="90" t="s">
        <v>24904</v>
      </c>
    </row>
    <row r="18167" spans="1:4">
      <c r="A18167" s="95">
        <v>38155</v>
      </c>
      <c r="B18167" s="90" t="s">
        <v>24905</v>
      </c>
      <c r="C18167" s="89" t="s">
        <v>3635</v>
      </c>
      <c r="D18167" s="91" t="s">
        <v>2955</v>
      </c>
    </row>
    <row r="18168" spans="1:4">
      <c r="B18168" s="90" t="s">
        <v>24906</v>
      </c>
    </row>
    <row r="18169" spans="1:4">
      <c r="A18169" s="95">
        <v>38165</v>
      </c>
      <c r="B18169" s="90" t="s">
        <v>24907</v>
      </c>
      <c r="C18169" s="89" t="s">
        <v>3909</v>
      </c>
      <c r="D18169" s="91" t="s">
        <v>2201</v>
      </c>
    </row>
    <row r="18170" spans="1:4">
      <c r="B18170" s="90" t="s">
        <v>24908</v>
      </c>
    </row>
    <row r="18171" spans="1:4">
      <c r="A18171" s="95">
        <v>38166</v>
      </c>
      <c r="B18171" s="90" t="s">
        <v>24909</v>
      </c>
      <c r="C18171" s="89" t="s">
        <v>3635</v>
      </c>
      <c r="D18171" s="91" t="s">
        <v>14322</v>
      </c>
    </row>
    <row r="18172" spans="1:4">
      <c r="A18172" s="95">
        <v>38167</v>
      </c>
      <c r="B18172" s="90" t="s">
        <v>24910</v>
      </c>
      <c r="C18172" s="89" t="s">
        <v>3998</v>
      </c>
      <c r="D18172" s="91" t="s">
        <v>1398</v>
      </c>
    </row>
    <row r="18173" spans="1:4">
      <c r="A18173" s="95">
        <v>38168</v>
      </c>
      <c r="B18173" s="90" t="s">
        <v>24911</v>
      </c>
      <c r="C18173" s="89" t="s">
        <v>3635</v>
      </c>
      <c r="D18173" s="91" t="s">
        <v>24912</v>
      </c>
    </row>
    <row r="18174" spans="1:4">
      <c r="B18174" s="90" t="s">
        <v>24913</v>
      </c>
    </row>
    <row r="18175" spans="1:4">
      <c r="A18175" s="95">
        <v>38169</v>
      </c>
      <c r="B18175" s="90" t="s">
        <v>24914</v>
      </c>
      <c r="C18175" s="89" t="s">
        <v>3909</v>
      </c>
      <c r="D18175" s="91" t="s">
        <v>24915</v>
      </c>
    </row>
    <row r="18176" spans="1:4">
      <c r="B18176" s="90" t="s">
        <v>24916</v>
      </c>
    </row>
    <row r="18177" spans="1:4">
      <c r="A18177" s="95">
        <v>38170</v>
      </c>
      <c r="B18177" s="90" t="s">
        <v>24917</v>
      </c>
      <c r="C18177" s="89" t="s">
        <v>3635</v>
      </c>
      <c r="D18177" s="91" t="s">
        <v>780</v>
      </c>
    </row>
    <row r="18178" spans="1:4">
      <c r="B18178" s="90" t="s">
        <v>24918</v>
      </c>
    </row>
    <row r="18179" spans="1:4">
      <c r="A18179" s="95">
        <v>38175</v>
      </c>
      <c r="B18179" s="90" t="s">
        <v>24919</v>
      </c>
      <c r="C18179" s="89" t="s">
        <v>3635</v>
      </c>
      <c r="D18179" s="91" t="s">
        <v>2006</v>
      </c>
    </row>
    <row r="18180" spans="1:4">
      <c r="A18180" s="95">
        <v>38176</v>
      </c>
      <c r="B18180" s="90" t="s">
        <v>24920</v>
      </c>
      <c r="C18180" s="89" t="s">
        <v>3635</v>
      </c>
      <c r="D18180" s="91" t="s">
        <v>2008</v>
      </c>
    </row>
    <row r="18181" spans="1:4">
      <c r="B18181" s="90" t="s">
        <v>20757</v>
      </c>
    </row>
    <row r="18182" spans="1:4">
      <c r="A18182" s="95">
        <v>38177</v>
      </c>
      <c r="B18182" s="90" t="s">
        <v>24921</v>
      </c>
      <c r="C18182" s="89" t="s">
        <v>3635</v>
      </c>
      <c r="D18182" s="91" t="s">
        <v>833</v>
      </c>
    </row>
    <row r="18183" spans="1:4">
      <c r="A18183" s="95">
        <v>38178</v>
      </c>
      <c r="B18183" s="90" t="s">
        <v>24922</v>
      </c>
      <c r="C18183" s="89" t="s">
        <v>3635</v>
      </c>
      <c r="D18183" s="91" t="s">
        <v>976</v>
      </c>
    </row>
    <row r="18184" spans="1:4">
      <c r="A18184" s="95">
        <v>38179</v>
      </c>
      <c r="B18184" s="90" t="s">
        <v>24923</v>
      </c>
      <c r="C18184" s="89" t="s">
        <v>3635</v>
      </c>
      <c r="D18184" s="91" t="s">
        <v>998</v>
      </c>
    </row>
    <row r="18185" spans="1:4">
      <c r="B18185" s="90" t="s">
        <v>24924</v>
      </c>
    </row>
    <row r="18186" spans="1:4">
      <c r="A18186" s="95">
        <v>38180</v>
      </c>
      <c r="B18186" s="90" t="s">
        <v>24925</v>
      </c>
      <c r="C18186" s="89" t="s">
        <v>3617</v>
      </c>
      <c r="D18186" s="91" t="s">
        <v>24926</v>
      </c>
    </row>
    <row r="18187" spans="1:4">
      <c r="A18187" s="95">
        <v>38181</v>
      </c>
      <c r="B18187" s="90" t="s">
        <v>24927</v>
      </c>
      <c r="C18187" s="89" t="s">
        <v>3617</v>
      </c>
      <c r="D18187" s="91" t="s">
        <v>24928</v>
      </c>
    </row>
    <row r="18188" spans="1:4">
      <c r="A18188" s="95">
        <v>38182</v>
      </c>
      <c r="B18188" s="90" t="s">
        <v>24929</v>
      </c>
      <c r="C18188" s="89" t="s">
        <v>3617</v>
      </c>
      <c r="D18188" s="91" t="s">
        <v>14979</v>
      </c>
    </row>
    <row r="18189" spans="1:4">
      <c r="A18189" s="95">
        <v>38185</v>
      </c>
      <c r="B18189" s="90" t="s">
        <v>24930</v>
      </c>
      <c r="C18189" s="89" t="s">
        <v>3617</v>
      </c>
      <c r="D18189" s="91" t="s">
        <v>24931</v>
      </c>
    </row>
    <row r="18190" spans="1:4">
      <c r="A18190" s="95">
        <v>38186</v>
      </c>
      <c r="B18190" s="90" t="s">
        <v>24932</v>
      </c>
      <c r="C18190" s="89" t="s">
        <v>3617</v>
      </c>
      <c r="D18190" s="91" t="s">
        <v>24933</v>
      </c>
    </row>
    <row r="18191" spans="1:4">
      <c r="A18191" s="95">
        <v>38189</v>
      </c>
      <c r="B18191" s="90" t="s">
        <v>24934</v>
      </c>
      <c r="C18191" s="89" t="s">
        <v>3635</v>
      </c>
      <c r="D18191" s="91" t="s">
        <v>24935</v>
      </c>
    </row>
    <row r="18192" spans="1:4">
      <c r="A18192" s="95">
        <v>38190</v>
      </c>
      <c r="B18192" s="90" t="s">
        <v>24936</v>
      </c>
      <c r="C18192" s="89" t="s">
        <v>3635</v>
      </c>
      <c r="D18192" s="91" t="s">
        <v>24937</v>
      </c>
    </row>
    <row r="18193" spans="1:4">
      <c r="D18193" s="89" t="s">
        <v>3701</v>
      </c>
    </row>
    <row r="18194" spans="1:4">
      <c r="B18194" s="87" t="s">
        <v>24938</v>
      </c>
    </row>
    <row r="18196" spans="1:4">
      <c r="B18196" s="87" t="s">
        <v>3609</v>
      </c>
      <c r="C18196" s="88" t="s">
        <v>3610</v>
      </c>
    </row>
    <row r="18197" spans="1:4">
      <c r="D18197" s="88" t="s">
        <v>3611</v>
      </c>
    </row>
    <row r="18198" spans="1:4">
      <c r="A18198" s="88" t="s">
        <v>3612</v>
      </c>
      <c r="B18198" s="87" t="s">
        <v>3613</v>
      </c>
      <c r="C18198" s="88" t="s">
        <v>3614</v>
      </c>
    </row>
    <row r="18199" spans="1:4">
      <c r="A18199" s="95">
        <v>38191</v>
      </c>
      <c r="B18199" s="90" t="s">
        <v>24939</v>
      </c>
      <c r="C18199" s="89" t="s">
        <v>3635</v>
      </c>
      <c r="D18199" s="91" t="s">
        <v>19379</v>
      </c>
    </row>
    <row r="18200" spans="1:4">
      <c r="A18200" s="95">
        <v>38192</v>
      </c>
      <c r="B18200" s="90" t="s">
        <v>24940</v>
      </c>
      <c r="C18200" s="89" t="s">
        <v>3635</v>
      </c>
      <c r="D18200" s="91" t="s">
        <v>2609</v>
      </c>
    </row>
    <row r="18201" spans="1:4">
      <c r="A18201" s="95">
        <v>38193</v>
      </c>
      <c r="B18201" s="90" t="s">
        <v>24941</v>
      </c>
      <c r="C18201" s="89" t="s">
        <v>3635</v>
      </c>
      <c r="D18201" s="91" t="s">
        <v>24942</v>
      </c>
    </row>
    <row r="18202" spans="1:4">
      <c r="A18202" s="95">
        <v>38194</v>
      </c>
      <c r="B18202" s="90" t="s">
        <v>24943</v>
      </c>
      <c r="C18202" s="89" t="s">
        <v>3635</v>
      </c>
      <c r="D18202" s="91" t="s">
        <v>1238</v>
      </c>
    </row>
    <row r="18203" spans="1:4">
      <c r="A18203" s="95">
        <v>38195</v>
      </c>
      <c r="B18203" s="90" t="s">
        <v>24944</v>
      </c>
      <c r="C18203" s="89" t="s">
        <v>3617</v>
      </c>
      <c r="D18203" s="91" t="s">
        <v>24945</v>
      </c>
    </row>
    <row r="18204" spans="1:4">
      <c r="A18204" s="95">
        <v>38196</v>
      </c>
      <c r="B18204" s="90" t="s">
        <v>24946</v>
      </c>
      <c r="C18204" s="89" t="s">
        <v>3635</v>
      </c>
      <c r="D18204" s="91" t="s">
        <v>6037</v>
      </c>
    </row>
    <row r="18205" spans="1:4">
      <c r="A18205" s="95">
        <v>38200</v>
      </c>
      <c r="B18205" s="90" t="s">
        <v>24947</v>
      </c>
      <c r="C18205" s="89" t="s">
        <v>24948</v>
      </c>
      <c r="D18205" s="91" t="s">
        <v>24949</v>
      </c>
    </row>
    <row r="18206" spans="1:4">
      <c r="A18206" s="95">
        <v>38364</v>
      </c>
      <c r="B18206" s="90" t="s">
        <v>24950</v>
      </c>
      <c r="C18206" s="89" t="s">
        <v>3635</v>
      </c>
      <c r="D18206" s="91" t="s">
        <v>24951</v>
      </c>
    </row>
    <row r="18207" spans="1:4">
      <c r="B18207" s="90" t="s">
        <v>24952</v>
      </c>
    </row>
    <row r="18208" spans="1:4">
      <c r="A18208" s="95">
        <v>38365</v>
      </c>
      <c r="B18208" s="90" t="s">
        <v>24953</v>
      </c>
      <c r="C18208" s="89" t="s">
        <v>3617</v>
      </c>
      <c r="D18208" s="91" t="s">
        <v>488</v>
      </c>
    </row>
    <row r="18209" spans="1:4">
      <c r="A18209" s="95">
        <v>38366</v>
      </c>
      <c r="B18209" s="90" t="s">
        <v>24954</v>
      </c>
      <c r="C18209" s="89" t="s">
        <v>3617</v>
      </c>
      <c r="D18209" s="91" t="s">
        <v>1052</v>
      </c>
    </row>
    <row r="18210" spans="1:4">
      <c r="A18210" s="95">
        <v>38367</v>
      </c>
      <c r="B18210" s="90" t="s">
        <v>24955</v>
      </c>
      <c r="C18210" s="89" t="s">
        <v>3635</v>
      </c>
      <c r="D18210" s="91" t="s">
        <v>458</v>
      </c>
    </row>
    <row r="18211" spans="1:4">
      <c r="A18211" s="95">
        <v>38368</v>
      </c>
      <c r="B18211" s="90" t="s">
        <v>24956</v>
      </c>
      <c r="C18211" s="89" t="s">
        <v>3635</v>
      </c>
      <c r="D18211" s="91" t="s">
        <v>493</v>
      </c>
    </row>
    <row r="18212" spans="1:4">
      <c r="A18212" s="95">
        <v>38369</v>
      </c>
      <c r="B18212" s="90" t="s">
        <v>24957</v>
      </c>
      <c r="C18212" s="89" t="s">
        <v>3635</v>
      </c>
      <c r="D18212" s="91" t="s">
        <v>631</v>
      </c>
    </row>
    <row r="18213" spans="1:4">
      <c r="A18213" s="95">
        <v>38370</v>
      </c>
      <c r="B18213" s="90" t="s">
        <v>24958</v>
      </c>
      <c r="C18213" s="89" t="s">
        <v>3635</v>
      </c>
      <c r="D18213" s="91" t="s">
        <v>631</v>
      </c>
    </row>
    <row r="18214" spans="1:4">
      <c r="A18214" s="95">
        <v>38372</v>
      </c>
      <c r="B18214" s="90" t="s">
        <v>24959</v>
      </c>
      <c r="C18214" s="89" t="s">
        <v>3635</v>
      </c>
      <c r="D18214" s="91" t="s">
        <v>2665</v>
      </c>
    </row>
    <row r="18215" spans="1:4">
      <c r="A18215" s="95">
        <v>38374</v>
      </c>
      <c r="B18215" s="90" t="s">
        <v>24960</v>
      </c>
      <c r="C18215" s="89" t="s">
        <v>3635</v>
      </c>
      <c r="D18215" s="91" t="s">
        <v>24961</v>
      </c>
    </row>
    <row r="18216" spans="1:4">
      <c r="A18216" s="95">
        <v>38376</v>
      </c>
      <c r="B18216" s="90" t="s">
        <v>24962</v>
      </c>
      <c r="C18216" s="89" t="s">
        <v>3635</v>
      </c>
      <c r="D18216" s="91" t="s">
        <v>742</v>
      </c>
    </row>
    <row r="18217" spans="1:4">
      <c r="A18217" s="95">
        <v>38377</v>
      </c>
      <c r="B18217" s="90" t="s">
        <v>24963</v>
      </c>
      <c r="C18217" s="89" t="s">
        <v>3635</v>
      </c>
      <c r="D18217" s="91" t="s">
        <v>985</v>
      </c>
    </row>
    <row r="18218" spans="1:4">
      <c r="A18218" s="95">
        <v>38379</v>
      </c>
      <c r="B18218" s="90" t="s">
        <v>24964</v>
      </c>
      <c r="C18218" s="89" t="s">
        <v>3973</v>
      </c>
      <c r="D18218" s="91" t="s">
        <v>781</v>
      </c>
    </row>
    <row r="18219" spans="1:4">
      <c r="A18219" s="95">
        <v>38380</v>
      </c>
      <c r="B18219" s="90" t="s">
        <v>24965</v>
      </c>
      <c r="C18219" s="89" t="s">
        <v>3635</v>
      </c>
      <c r="D18219" s="91" t="s">
        <v>3085</v>
      </c>
    </row>
    <row r="18220" spans="1:4">
      <c r="A18220" s="95">
        <v>38381</v>
      </c>
      <c r="B18220" s="90" t="s">
        <v>24966</v>
      </c>
      <c r="C18220" s="89" t="s">
        <v>3635</v>
      </c>
      <c r="D18220" s="91" t="s">
        <v>793</v>
      </c>
    </row>
    <row r="18221" spans="1:4">
      <c r="A18221" s="95">
        <v>38382</v>
      </c>
      <c r="B18221" s="90" t="s">
        <v>24967</v>
      </c>
      <c r="C18221" s="89" t="s">
        <v>3635</v>
      </c>
      <c r="D18221" s="91" t="s">
        <v>568</v>
      </c>
    </row>
    <row r="18222" spans="1:4">
      <c r="A18222" s="95">
        <v>38383</v>
      </c>
      <c r="B18222" s="90" t="s">
        <v>24968</v>
      </c>
      <c r="C18222" s="89" t="s">
        <v>3635</v>
      </c>
      <c r="D18222" s="91" t="s">
        <v>1093</v>
      </c>
    </row>
    <row r="18223" spans="1:4">
      <c r="A18223" s="95">
        <v>38384</v>
      </c>
      <c r="B18223" s="90" t="s">
        <v>24969</v>
      </c>
      <c r="C18223" s="89" t="s">
        <v>3635</v>
      </c>
      <c r="D18223" s="91" t="s">
        <v>279</v>
      </c>
    </row>
    <row r="18224" spans="1:4">
      <c r="A18224" s="95">
        <v>38385</v>
      </c>
      <c r="B18224" s="90" t="s">
        <v>24970</v>
      </c>
      <c r="C18224" s="89" t="s">
        <v>3635</v>
      </c>
      <c r="D18224" s="91" t="s">
        <v>13906</v>
      </c>
    </row>
    <row r="18225" spans="1:4">
      <c r="A18225" s="95">
        <v>38386</v>
      </c>
      <c r="B18225" s="90" t="s">
        <v>24971</v>
      </c>
      <c r="C18225" s="89" t="s">
        <v>3635</v>
      </c>
      <c r="D18225" s="91" t="s">
        <v>1553</v>
      </c>
    </row>
    <row r="18226" spans="1:4">
      <c r="A18226" s="95">
        <v>38390</v>
      </c>
      <c r="B18226" s="90" t="s">
        <v>24972</v>
      </c>
      <c r="C18226" s="89" t="s">
        <v>3635</v>
      </c>
      <c r="D18226" s="91" t="s">
        <v>2081</v>
      </c>
    </row>
    <row r="18227" spans="1:4">
      <c r="A18227" s="95">
        <v>38392</v>
      </c>
      <c r="B18227" s="90" t="s">
        <v>24973</v>
      </c>
      <c r="C18227" s="89" t="s">
        <v>3635</v>
      </c>
      <c r="D18227" s="91" t="s">
        <v>24974</v>
      </c>
    </row>
    <row r="18228" spans="1:4">
      <c r="A18228" s="95">
        <v>38393</v>
      </c>
      <c r="B18228" s="90" t="s">
        <v>24975</v>
      </c>
      <c r="C18228" s="89" t="s">
        <v>3635</v>
      </c>
      <c r="D18228" s="91" t="s">
        <v>1405</v>
      </c>
    </row>
    <row r="18229" spans="1:4">
      <c r="A18229" s="95">
        <v>38394</v>
      </c>
      <c r="B18229" s="90" t="s">
        <v>24976</v>
      </c>
      <c r="C18229" s="89" t="s">
        <v>3635</v>
      </c>
      <c r="D18229" s="91" t="s">
        <v>24977</v>
      </c>
    </row>
    <row r="18230" spans="1:4">
      <c r="A18230" s="95">
        <v>38395</v>
      </c>
      <c r="B18230" s="90" t="s">
        <v>24978</v>
      </c>
      <c r="C18230" s="89" t="s">
        <v>3635</v>
      </c>
      <c r="D18230" s="91" t="s">
        <v>2112</v>
      </c>
    </row>
    <row r="18231" spans="1:4">
      <c r="A18231" s="95">
        <v>38396</v>
      </c>
      <c r="B18231" s="90" t="s">
        <v>24979</v>
      </c>
      <c r="C18231" s="89" t="s">
        <v>3635</v>
      </c>
      <c r="D18231" s="91" t="s">
        <v>16363</v>
      </c>
    </row>
    <row r="18232" spans="1:4">
      <c r="D18232" s="89" t="s">
        <v>3701</v>
      </c>
    </row>
    <row r="18233" spans="1:4">
      <c r="B18233" s="87" t="s">
        <v>24980</v>
      </c>
    </row>
    <row r="18235" spans="1:4">
      <c r="B18235" s="87" t="s">
        <v>3609</v>
      </c>
      <c r="C18235" s="88" t="s">
        <v>3610</v>
      </c>
    </row>
    <row r="18236" spans="1:4">
      <c r="D18236" s="88" t="s">
        <v>3611</v>
      </c>
    </row>
    <row r="18237" spans="1:4">
      <c r="A18237" s="88" t="s">
        <v>3612</v>
      </c>
      <c r="B18237" s="87" t="s">
        <v>3613</v>
      </c>
      <c r="C18237" s="88" t="s">
        <v>3614</v>
      </c>
    </row>
    <row r="18238" spans="1:4">
      <c r="A18238" s="95">
        <v>38397</v>
      </c>
      <c r="B18238" s="90" t="s">
        <v>24981</v>
      </c>
      <c r="C18238" s="89" t="s">
        <v>3751</v>
      </c>
      <c r="D18238" s="91" t="s">
        <v>1161</v>
      </c>
    </row>
    <row r="18239" spans="1:4">
      <c r="A18239" s="95">
        <v>38399</v>
      </c>
      <c r="B18239" s="90" t="s">
        <v>24982</v>
      </c>
      <c r="C18239" s="89" t="s">
        <v>3635</v>
      </c>
      <c r="D18239" s="91" t="s">
        <v>24983</v>
      </c>
    </row>
    <row r="18240" spans="1:4">
      <c r="A18240" s="95">
        <v>38400</v>
      </c>
      <c r="B18240" s="90" t="s">
        <v>24984</v>
      </c>
      <c r="C18240" s="89" t="s">
        <v>3635</v>
      </c>
      <c r="D18240" s="91" t="s">
        <v>866</v>
      </c>
    </row>
    <row r="18241" spans="1:4">
      <c r="A18241" s="95">
        <v>38401</v>
      </c>
      <c r="B18241" s="90" t="s">
        <v>24985</v>
      </c>
      <c r="C18241" s="89" t="s">
        <v>3635</v>
      </c>
      <c r="D18241" s="91" t="s">
        <v>2754</v>
      </c>
    </row>
    <row r="18242" spans="1:4">
      <c r="A18242" s="95">
        <v>38402</v>
      </c>
      <c r="B18242" s="90" t="s">
        <v>24986</v>
      </c>
      <c r="C18242" s="89" t="s">
        <v>3635</v>
      </c>
      <c r="D18242" s="91" t="s">
        <v>1481</v>
      </c>
    </row>
    <row r="18243" spans="1:4">
      <c r="A18243" s="95">
        <v>38403</v>
      </c>
      <c r="B18243" s="90" t="s">
        <v>24987</v>
      </c>
      <c r="C18243" s="89" t="s">
        <v>3635</v>
      </c>
      <c r="D18243" s="91" t="s">
        <v>813</v>
      </c>
    </row>
    <row r="18244" spans="1:4">
      <c r="A18244" s="95">
        <v>38404</v>
      </c>
      <c r="B18244" s="90" t="s">
        <v>24988</v>
      </c>
      <c r="C18244" s="89" t="s">
        <v>3655</v>
      </c>
      <c r="D18244" s="91" t="s">
        <v>24989</v>
      </c>
    </row>
    <row r="18245" spans="1:4">
      <c r="B18245" s="90" t="s">
        <v>20258</v>
      </c>
    </row>
    <row r="18246" spans="1:4">
      <c r="A18246" s="95">
        <v>38405</v>
      </c>
      <c r="B18246" s="90" t="s">
        <v>24990</v>
      </c>
      <c r="C18246" s="89" t="s">
        <v>3655</v>
      </c>
      <c r="D18246" s="91" t="s">
        <v>24991</v>
      </c>
    </row>
    <row r="18247" spans="1:4">
      <c r="B18247" s="90" t="s">
        <v>20258</v>
      </c>
    </row>
    <row r="18248" spans="1:4">
      <c r="A18248" s="95">
        <v>38406</v>
      </c>
      <c r="B18248" s="90" t="s">
        <v>24992</v>
      </c>
      <c r="C18248" s="89" t="s">
        <v>3655</v>
      </c>
      <c r="D18248" s="91" t="s">
        <v>24993</v>
      </c>
    </row>
    <row r="18249" spans="1:4">
      <c r="B18249" s="90" t="s">
        <v>20258</v>
      </c>
    </row>
    <row r="18250" spans="1:4">
      <c r="A18250" s="95">
        <v>38408</v>
      </c>
      <c r="B18250" s="90" t="s">
        <v>24994</v>
      </c>
      <c r="C18250" s="89" t="s">
        <v>3655</v>
      </c>
      <c r="D18250" s="91" t="s">
        <v>24995</v>
      </c>
    </row>
    <row r="18251" spans="1:4">
      <c r="B18251" s="90" t="s">
        <v>20258</v>
      </c>
    </row>
    <row r="18252" spans="1:4">
      <c r="A18252" s="95">
        <v>38409</v>
      </c>
      <c r="B18252" s="90" t="s">
        <v>24996</v>
      </c>
      <c r="C18252" s="89" t="s">
        <v>3655</v>
      </c>
      <c r="D18252" s="91" t="s">
        <v>2902</v>
      </c>
    </row>
    <row r="18253" spans="1:4">
      <c r="B18253" s="90" t="s">
        <v>20258</v>
      </c>
    </row>
    <row r="18254" spans="1:4">
      <c r="A18254" s="95">
        <v>38410</v>
      </c>
      <c r="B18254" s="90" t="s">
        <v>24997</v>
      </c>
      <c r="C18254" s="89" t="s">
        <v>3635</v>
      </c>
      <c r="D18254" s="93" t="s">
        <v>24998</v>
      </c>
    </row>
    <row r="18255" spans="1:4">
      <c r="A18255" s="95">
        <v>38411</v>
      </c>
      <c r="B18255" s="90" t="s">
        <v>24999</v>
      </c>
      <c r="C18255" s="89" t="s">
        <v>3635</v>
      </c>
      <c r="D18255" s="91" t="s">
        <v>25000</v>
      </c>
    </row>
    <row r="18256" spans="1:4">
      <c r="A18256" s="95">
        <v>38412</v>
      </c>
      <c r="B18256" s="90" t="s">
        <v>25001</v>
      </c>
      <c r="C18256" s="89" t="s">
        <v>3635</v>
      </c>
      <c r="D18256" s="93" t="s">
        <v>25002</v>
      </c>
    </row>
    <row r="18257" spans="1:4">
      <c r="B18257" s="90" t="s">
        <v>25003</v>
      </c>
    </row>
    <row r="18258" spans="1:4">
      <c r="A18258" s="95">
        <v>38413</v>
      </c>
      <c r="B18258" s="90" t="s">
        <v>25004</v>
      </c>
      <c r="C18258" s="89" t="s">
        <v>3635</v>
      </c>
      <c r="D18258" s="91" t="s">
        <v>25005</v>
      </c>
    </row>
    <row r="18259" spans="1:4">
      <c r="A18259" s="95">
        <v>38414</v>
      </c>
      <c r="B18259" s="90" t="s">
        <v>25006</v>
      </c>
      <c r="C18259" s="89" t="s">
        <v>3635</v>
      </c>
      <c r="D18259" s="93" t="s">
        <v>25007</v>
      </c>
    </row>
    <row r="18260" spans="1:4">
      <c r="A18260" s="95">
        <v>38415</v>
      </c>
      <c r="B18260" s="90" t="s">
        <v>25008</v>
      </c>
      <c r="C18260" s="89" t="s">
        <v>3635</v>
      </c>
      <c r="D18260" s="91" t="s">
        <v>25009</v>
      </c>
    </row>
    <row r="18261" spans="1:4">
      <c r="A18261" s="95">
        <v>38418</v>
      </c>
      <c r="B18261" s="90" t="s">
        <v>25010</v>
      </c>
      <c r="C18261" s="89" t="s">
        <v>3635</v>
      </c>
      <c r="D18261" s="91" t="s">
        <v>2481</v>
      </c>
    </row>
    <row r="18262" spans="1:4">
      <c r="A18262" s="95">
        <v>38421</v>
      </c>
      <c r="B18262" s="90" t="s">
        <v>25011</v>
      </c>
      <c r="C18262" s="89" t="s">
        <v>3635</v>
      </c>
      <c r="D18262" s="91" t="s">
        <v>1587</v>
      </c>
    </row>
    <row r="18263" spans="1:4">
      <c r="A18263" s="95">
        <v>38422</v>
      </c>
      <c r="B18263" s="90" t="s">
        <v>25012</v>
      </c>
      <c r="C18263" s="89" t="s">
        <v>3635</v>
      </c>
      <c r="D18263" s="91" t="s">
        <v>25013</v>
      </c>
    </row>
    <row r="18264" spans="1:4">
      <c r="A18264" s="95">
        <v>38423</v>
      </c>
      <c r="B18264" s="90" t="s">
        <v>25014</v>
      </c>
      <c r="C18264" s="89" t="s">
        <v>3635</v>
      </c>
      <c r="D18264" s="91" t="s">
        <v>1076</v>
      </c>
    </row>
    <row r="18265" spans="1:4">
      <c r="A18265" s="95">
        <v>38426</v>
      </c>
      <c r="B18265" s="90" t="s">
        <v>25015</v>
      </c>
      <c r="C18265" s="89" t="s">
        <v>3635</v>
      </c>
      <c r="D18265" s="91" t="s">
        <v>3338</v>
      </c>
    </row>
    <row r="18266" spans="1:4">
      <c r="A18266" s="95">
        <v>38428</v>
      </c>
      <c r="B18266" s="90" t="s">
        <v>25016</v>
      </c>
      <c r="C18266" s="89" t="s">
        <v>3635</v>
      </c>
      <c r="D18266" s="91" t="s">
        <v>1973</v>
      </c>
    </row>
    <row r="18267" spans="1:4">
      <c r="A18267" s="95">
        <v>38429</v>
      </c>
      <c r="B18267" s="90" t="s">
        <v>25017</v>
      </c>
      <c r="C18267" s="89" t="s">
        <v>3635</v>
      </c>
      <c r="D18267" s="91" t="s">
        <v>1235</v>
      </c>
    </row>
    <row r="18268" spans="1:4">
      <c r="A18268" s="95">
        <v>38430</v>
      </c>
      <c r="B18268" s="90" t="s">
        <v>25018</v>
      </c>
      <c r="C18268" s="89" t="s">
        <v>3635</v>
      </c>
      <c r="D18268" s="91" t="s">
        <v>935</v>
      </c>
    </row>
    <row r="18269" spans="1:4">
      <c r="A18269" s="95">
        <v>38431</v>
      </c>
      <c r="B18269" s="90" t="s">
        <v>25019</v>
      </c>
      <c r="C18269" s="89" t="s">
        <v>3635</v>
      </c>
      <c r="D18269" s="91" t="s">
        <v>4866</v>
      </c>
    </row>
    <row r="18270" spans="1:4">
      <c r="A18270" s="95">
        <v>38433</v>
      </c>
      <c r="B18270" s="90" t="s">
        <v>25020</v>
      </c>
      <c r="C18270" s="89" t="s">
        <v>3635</v>
      </c>
      <c r="D18270" s="91" t="s">
        <v>1683</v>
      </c>
    </row>
    <row r="18271" spans="1:4">
      <c r="A18271" s="95">
        <v>38434</v>
      </c>
      <c r="B18271" s="90" t="s">
        <v>25021</v>
      </c>
      <c r="C18271" s="89" t="s">
        <v>3635</v>
      </c>
      <c r="D18271" s="91" t="s">
        <v>392</v>
      </c>
    </row>
    <row r="18272" spans="1:4">
      <c r="A18272" s="95">
        <v>38435</v>
      </c>
      <c r="B18272" s="90" t="s">
        <v>25022</v>
      </c>
      <c r="C18272" s="89" t="s">
        <v>3635</v>
      </c>
      <c r="D18272" s="91" t="s">
        <v>2393</v>
      </c>
    </row>
    <row r="18273" spans="1:4">
      <c r="A18273" s="95">
        <v>38436</v>
      </c>
      <c r="B18273" s="90" t="s">
        <v>25023</v>
      </c>
      <c r="C18273" s="89" t="s">
        <v>3635</v>
      </c>
      <c r="D18273" s="91" t="s">
        <v>2999</v>
      </c>
    </row>
    <row r="18274" spans="1:4">
      <c r="A18274" s="95">
        <v>38437</v>
      </c>
      <c r="B18274" s="90" t="s">
        <v>25024</v>
      </c>
      <c r="C18274" s="89" t="s">
        <v>3635</v>
      </c>
      <c r="D18274" s="91" t="s">
        <v>2298</v>
      </c>
    </row>
    <row r="18275" spans="1:4">
      <c r="D18275" s="89" t="s">
        <v>3701</v>
      </c>
    </row>
    <row r="18276" spans="1:4">
      <c r="B18276" s="87" t="s">
        <v>25025</v>
      </c>
    </row>
    <row r="18278" spans="1:4">
      <c r="B18278" s="87" t="s">
        <v>3609</v>
      </c>
      <c r="C18278" s="88" t="s">
        <v>3610</v>
      </c>
    </row>
    <row r="18279" spans="1:4">
      <c r="D18279" s="88" t="s">
        <v>3611</v>
      </c>
    </row>
    <row r="18280" spans="1:4">
      <c r="A18280" s="88" t="s">
        <v>3612</v>
      </c>
      <c r="B18280" s="87" t="s">
        <v>3613</v>
      </c>
      <c r="C18280" s="88" t="s">
        <v>3614</v>
      </c>
    </row>
    <row r="18281" spans="1:4">
      <c r="A18281" s="95">
        <v>38438</v>
      </c>
      <c r="B18281" s="90" t="s">
        <v>25026</v>
      </c>
      <c r="C18281" s="89" t="s">
        <v>3635</v>
      </c>
      <c r="D18281" s="91" t="s">
        <v>3364</v>
      </c>
    </row>
    <row r="18282" spans="1:4">
      <c r="A18282" s="95">
        <v>38439</v>
      </c>
      <c r="B18282" s="90" t="s">
        <v>25027</v>
      </c>
      <c r="C18282" s="89" t="s">
        <v>3635</v>
      </c>
      <c r="D18282" s="91" t="s">
        <v>1984</v>
      </c>
    </row>
    <row r="18283" spans="1:4">
      <c r="A18283" s="95">
        <v>38440</v>
      </c>
      <c r="B18283" s="90" t="s">
        <v>25028</v>
      </c>
      <c r="C18283" s="89" t="s">
        <v>3635</v>
      </c>
      <c r="D18283" s="91" t="s">
        <v>23991</v>
      </c>
    </row>
    <row r="18284" spans="1:4">
      <c r="A18284" s="95">
        <v>38441</v>
      </c>
      <c r="B18284" s="90" t="s">
        <v>25029</v>
      </c>
      <c r="C18284" s="89" t="s">
        <v>3635</v>
      </c>
      <c r="D18284" s="91" t="s">
        <v>386</v>
      </c>
    </row>
    <row r="18285" spans="1:4">
      <c r="A18285" s="95">
        <v>38442</v>
      </c>
      <c r="B18285" s="90" t="s">
        <v>25030</v>
      </c>
      <c r="C18285" s="89" t="s">
        <v>3635</v>
      </c>
      <c r="D18285" s="91" t="s">
        <v>1164</v>
      </c>
    </row>
    <row r="18286" spans="1:4">
      <c r="A18286" s="95">
        <v>38443</v>
      </c>
      <c r="B18286" s="90" t="s">
        <v>25031</v>
      </c>
      <c r="C18286" s="89" t="s">
        <v>3635</v>
      </c>
      <c r="D18286" s="91" t="s">
        <v>25032</v>
      </c>
    </row>
    <row r="18287" spans="1:4">
      <c r="A18287" s="95">
        <v>38444</v>
      </c>
      <c r="B18287" s="90" t="s">
        <v>25033</v>
      </c>
      <c r="C18287" s="89" t="s">
        <v>3635</v>
      </c>
      <c r="D18287" s="91" t="s">
        <v>997</v>
      </c>
    </row>
    <row r="18288" spans="1:4">
      <c r="A18288" s="95">
        <v>38445</v>
      </c>
      <c r="B18288" s="90" t="s">
        <v>25034</v>
      </c>
      <c r="C18288" s="89" t="s">
        <v>3635</v>
      </c>
      <c r="D18288" s="91" t="s">
        <v>1428</v>
      </c>
    </row>
    <row r="18289" spans="1:4">
      <c r="A18289" s="95">
        <v>38446</v>
      </c>
      <c r="B18289" s="90" t="s">
        <v>25035</v>
      </c>
      <c r="C18289" s="89" t="s">
        <v>3635</v>
      </c>
      <c r="D18289" s="91" t="s">
        <v>2278</v>
      </c>
    </row>
    <row r="18290" spans="1:4">
      <c r="A18290" s="95">
        <v>38447</v>
      </c>
      <c r="B18290" s="90" t="s">
        <v>25036</v>
      </c>
      <c r="C18290" s="89" t="s">
        <v>3635</v>
      </c>
      <c r="D18290" s="91" t="s">
        <v>25037</v>
      </c>
    </row>
    <row r="18291" spans="1:4">
      <c r="A18291" s="95">
        <v>38448</v>
      </c>
      <c r="B18291" s="90" t="s">
        <v>25038</v>
      </c>
      <c r="C18291" s="89" t="s">
        <v>3635</v>
      </c>
      <c r="D18291" s="91" t="s">
        <v>25039</v>
      </c>
    </row>
    <row r="18292" spans="1:4">
      <c r="A18292" s="95">
        <v>38454</v>
      </c>
      <c r="B18292" s="90" t="s">
        <v>25040</v>
      </c>
      <c r="C18292" s="89" t="s">
        <v>3635</v>
      </c>
      <c r="D18292" s="91" t="s">
        <v>1347</v>
      </c>
    </row>
    <row r="18293" spans="1:4">
      <c r="A18293" s="95">
        <v>38455</v>
      </c>
      <c r="B18293" s="90" t="s">
        <v>25041</v>
      </c>
      <c r="C18293" s="89" t="s">
        <v>3635</v>
      </c>
      <c r="D18293" s="91" t="s">
        <v>2207</v>
      </c>
    </row>
    <row r="18294" spans="1:4">
      <c r="A18294" s="95">
        <v>38456</v>
      </c>
      <c r="B18294" s="90" t="s">
        <v>25042</v>
      </c>
      <c r="C18294" s="89" t="s">
        <v>3635</v>
      </c>
      <c r="D18294" s="91" t="s">
        <v>1368</v>
      </c>
    </row>
    <row r="18295" spans="1:4">
      <c r="A18295" s="95">
        <v>38457</v>
      </c>
      <c r="B18295" s="90" t="s">
        <v>25043</v>
      </c>
      <c r="C18295" s="89" t="s">
        <v>3635</v>
      </c>
      <c r="D18295" s="91" t="s">
        <v>580</v>
      </c>
    </row>
    <row r="18296" spans="1:4">
      <c r="A18296" s="95">
        <v>38458</v>
      </c>
      <c r="B18296" s="90" t="s">
        <v>25044</v>
      </c>
      <c r="C18296" s="89" t="s">
        <v>3635</v>
      </c>
      <c r="D18296" s="91" t="s">
        <v>212</v>
      </c>
    </row>
    <row r="18297" spans="1:4">
      <c r="A18297" s="95">
        <v>38459</v>
      </c>
      <c r="B18297" s="90" t="s">
        <v>25045</v>
      </c>
      <c r="C18297" s="89" t="s">
        <v>3635</v>
      </c>
      <c r="D18297" s="91" t="s">
        <v>3793</v>
      </c>
    </row>
    <row r="18298" spans="1:4">
      <c r="A18298" s="95">
        <v>38460</v>
      </c>
      <c r="B18298" s="90" t="s">
        <v>25046</v>
      </c>
      <c r="C18298" s="89" t="s">
        <v>3635</v>
      </c>
      <c r="D18298" s="91" t="s">
        <v>2898</v>
      </c>
    </row>
    <row r="18299" spans="1:4">
      <c r="A18299" s="95">
        <v>38461</v>
      </c>
      <c r="B18299" s="90" t="s">
        <v>25047</v>
      </c>
      <c r="C18299" s="89" t="s">
        <v>3635</v>
      </c>
      <c r="D18299" s="91" t="s">
        <v>3395</v>
      </c>
    </row>
    <row r="18300" spans="1:4">
      <c r="A18300" s="95">
        <v>38462</v>
      </c>
      <c r="B18300" s="90" t="s">
        <v>25048</v>
      </c>
      <c r="C18300" s="89" t="s">
        <v>3635</v>
      </c>
      <c r="D18300" s="91" t="s">
        <v>25049</v>
      </c>
    </row>
    <row r="18301" spans="1:4">
      <c r="A18301" s="95">
        <v>38463</v>
      </c>
      <c r="B18301" s="90" t="s">
        <v>25050</v>
      </c>
      <c r="C18301" s="89" t="s">
        <v>3635</v>
      </c>
      <c r="D18301" s="91" t="s">
        <v>2047</v>
      </c>
    </row>
    <row r="18302" spans="1:4">
      <c r="A18302" s="95">
        <v>38464</v>
      </c>
      <c r="B18302" s="90" t="s">
        <v>25051</v>
      </c>
      <c r="C18302" s="89" t="s">
        <v>3655</v>
      </c>
      <c r="D18302" s="91" t="s">
        <v>25052</v>
      </c>
    </row>
    <row r="18303" spans="1:4">
      <c r="B18303" s="90" t="s">
        <v>20258</v>
      </c>
    </row>
    <row r="18304" spans="1:4">
      <c r="A18304" s="95">
        <v>38465</v>
      </c>
      <c r="B18304" s="90" t="s">
        <v>25053</v>
      </c>
      <c r="C18304" s="89" t="s">
        <v>3635</v>
      </c>
      <c r="D18304" s="91" t="s">
        <v>9562</v>
      </c>
    </row>
    <row r="18305" spans="1:4">
      <c r="A18305" s="95">
        <v>38467</v>
      </c>
      <c r="B18305" s="90" t="s">
        <v>25054</v>
      </c>
      <c r="C18305" s="89" t="s">
        <v>3635</v>
      </c>
      <c r="D18305" s="91" t="s">
        <v>2987</v>
      </c>
    </row>
    <row r="18306" spans="1:4">
      <c r="A18306" s="95">
        <v>38468</v>
      </c>
      <c r="B18306" s="90" t="s">
        <v>25055</v>
      </c>
      <c r="C18306" s="89" t="s">
        <v>3635</v>
      </c>
      <c r="D18306" s="91" t="s">
        <v>16347</v>
      </c>
    </row>
    <row r="18307" spans="1:4">
      <c r="A18307" s="95">
        <v>38469</v>
      </c>
      <c r="B18307" s="90" t="s">
        <v>25056</v>
      </c>
      <c r="C18307" s="89" t="s">
        <v>3635</v>
      </c>
      <c r="D18307" s="91" t="s">
        <v>16351</v>
      </c>
    </row>
    <row r="18308" spans="1:4">
      <c r="A18308" s="95">
        <v>38470</v>
      </c>
      <c r="B18308" s="90" t="s">
        <v>25057</v>
      </c>
      <c r="C18308" s="89" t="s">
        <v>3635</v>
      </c>
      <c r="D18308" s="91" t="s">
        <v>751</v>
      </c>
    </row>
    <row r="18309" spans="1:4">
      <c r="A18309" s="95">
        <v>38471</v>
      </c>
      <c r="B18309" s="90" t="s">
        <v>25058</v>
      </c>
      <c r="C18309" s="89" t="s">
        <v>3635</v>
      </c>
      <c r="D18309" s="91" t="s">
        <v>16354</v>
      </c>
    </row>
    <row r="18310" spans="1:4">
      <c r="A18310" s="95">
        <v>38473</v>
      </c>
      <c r="B18310" s="90" t="s">
        <v>25059</v>
      </c>
      <c r="C18310" s="89" t="s">
        <v>3635</v>
      </c>
      <c r="D18310" s="91" t="s">
        <v>25060</v>
      </c>
    </row>
    <row r="18311" spans="1:4">
      <c r="A18311" s="95">
        <v>38474</v>
      </c>
      <c r="B18311" s="90" t="s">
        <v>25061</v>
      </c>
      <c r="C18311" s="89" t="s">
        <v>3635</v>
      </c>
      <c r="D18311" s="91" t="s">
        <v>3169</v>
      </c>
    </row>
    <row r="18312" spans="1:4">
      <c r="A18312" s="95">
        <v>38475</v>
      </c>
      <c r="B18312" s="90" t="s">
        <v>25062</v>
      </c>
      <c r="C18312" s="89" t="s">
        <v>3635</v>
      </c>
      <c r="D18312" s="91" t="s">
        <v>14214</v>
      </c>
    </row>
    <row r="18313" spans="1:4">
      <c r="A18313" s="95">
        <v>38476</v>
      </c>
      <c r="B18313" s="90" t="s">
        <v>25063</v>
      </c>
      <c r="C18313" s="89" t="s">
        <v>3635</v>
      </c>
      <c r="D18313" s="91" t="s">
        <v>25064</v>
      </c>
    </row>
    <row r="18314" spans="1:4">
      <c r="D18314" s="89" t="s">
        <v>3701</v>
      </c>
    </row>
    <row r="18315" spans="1:4">
      <c r="B18315" s="87" t="s">
        <v>25065</v>
      </c>
    </row>
    <row r="18317" spans="1:4">
      <c r="B18317" s="87" t="s">
        <v>3609</v>
      </c>
      <c r="C18317" s="88" t="s">
        <v>3610</v>
      </c>
    </row>
    <row r="18318" spans="1:4">
      <c r="D18318" s="88" t="s">
        <v>3611</v>
      </c>
    </row>
    <row r="18319" spans="1:4">
      <c r="A18319" s="88" t="s">
        <v>3612</v>
      </c>
      <c r="B18319" s="87" t="s">
        <v>3613</v>
      </c>
      <c r="C18319" s="88" t="s">
        <v>3614</v>
      </c>
    </row>
    <row r="18320" spans="1:4">
      <c r="A18320" s="95">
        <v>38477</v>
      </c>
      <c r="B18320" s="90" t="s">
        <v>25066</v>
      </c>
      <c r="C18320" s="89" t="s">
        <v>3635</v>
      </c>
      <c r="D18320" s="91" t="s">
        <v>25067</v>
      </c>
    </row>
    <row r="18321" spans="1:4">
      <c r="A18321" s="95">
        <v>38538</v>
      </c>
      <c r="B18321" s="90" t="s">
        <v>25068</v>
      </c>
      <c r="C18321" s="89" t="s">
        <v>3973</v>
      </c>
      <c r="D18321" s="91" t="s">
        <v>2431</v>
      </c>
    </row>
    <row r="18322" spans="1:4">
      <c r="B18322" s="90" t="s">
        <v>25069</v>
      </c>
    </row>
    <row r="18323" spans="1:4">
      <c r="A18323" s="95">
        <v>38539</v>
      </c>
      <c r="B18323" s="90" t="s">
        <v>25070</v>
      </c>
      <c r="C18323" s="89" t="s">
        <v>3973</v>
      </c>
      <c r="D18323" s="91" t="s">
        <v>25071</v>
      </c>
    </row>
    <row r="18324" spans="1:4">
      <c r="B18324" s="90" t="s">
        <v>25072</v>
      </c>
    </row>
    <row r="18325" spans="1:4">
      <c r="A18325" s="95">
        <v>38540</v>
      </c>
      <c r="B18325" s="90" t="s">
        <v>25073</v>
      </c>
      <c r="C18325" s="89" t="s">
        <v>3973</v>
      </c>
      <c r="D18325" s="91" t="s">
        <v>25074</v>
      </c>
    </row>
    <row r="18326" spans="1:4">
      <c r="B18326" s="90" t="s">
        <v>25075</v>
      </c>
    </row>
    <row r="18327" spans="1:4">
      <c r="A18327" s="95">
        <v>38541</v>
      </c>
      <c r="B18327" s="90" t="s">
        <v>25076</v>
      </c>
      <c r="C18327" s="89" t="s">
        <v>3635</v>
      </c>
      <c r="D18327" s="93" t="s">
        <v>1729</v>
      </c>
    </row>
    <row r="18328" spans="1:4">
      <c r="B18328" s="90" t="s">
        <v>25077</v>
      </c>
    </row>
    <row r="18329" spans="1:4">
      <c r="A18329" s="95">
        <v>38542</v>
      </c>
      <c r="B18329" s="90" t="s">
        <v>25078</v>
      </c>
      <c r="C18329" s="89" t="s">
        <v>3635</v>
      </c>
      <c r="D18329" s="93" t="s">
        <v>1730</v>
      </c>
    </row>
    <row r="18330" spans="1:4">
      <c r="B18330" s="90" t="s">
        <v>25079</v>
      </c>
    </row>
    <row r="18331" spans="1:4">
      <c r="A18331" s="95">
        <v>38543</v>
      </c>
      <c r="B18331" s="90" t="s">
        <v>25080</v>
      </c>
      <c r="C18331" s="89" t="s">
        <v>3635</v>
      </c>
      <c r="D18331" s="92" t="s">
        <v>1731</v>
      </c>
    </row>
    <row r="18332" spans="1:4">
      <c r="B18332" s="90" t="s">
        <v>25081</v>
      </c>
    </row>
    <row r="18333" spans="1:4">
      <c r="A18333" s="95">
        <v>38544</v>
      </c>
      <c r="B18333" s="90" t="s">
        <v>25082</v>
      </c>
      <c r="C18333" s="89" t="s">
        <v>3617</v>
      </c>
      <c r="D18333" s="91" t="s">
        <v>2740</v>
      </c>
    </row>
    <row r="18334" spans="1:4">
      <c r="A18334" s="95">
        <v>38545</v>
      </c>
      <c r="B18334" s="90" t="s">
        <v>25083</v>
      </c>
      <c r="C18334" s="89" t="s">
        <v>3617</v>
      </c>
      <c r="D18334" s="91" t="s">
        <v>922</v>
      </c>
    </row>
    <row r="18335" spans="1:4">
      <c r="A18335" s="95">
        <v>38546</v>
      </c>
      <c r="B18335" s="90" t="s">
        <v>25084</v>
      </c>
      <c r="C18335" s="89" t="s">
        <v>3655</v>
      </c>
      <c r="D18335" s="91" t="s">
        <v>25085</v>
      </c>
    </row>
    <row r="18336" spans="1:4">
      <c r="A18336" s="95">
        <v>38547</v>
      </c>
      <c r="B18336" s="90" t="s">
        <v>25086</v>
      </c>
      <c r="C18336" s="89" t="s">
        <v>3635</v>
      </c>
      <c r="D18336" s="91" t="s">
        <v>2837</v>
      </c>
    </row>
    <row r="18337" spans="1:4">
      <c r="A18337" s="95">
        <v>38548</v>
      </c>
      <c r="B18337" s="90" t="s">
        <v>25087</v>
      </c>
      <c r="C18337" s="89" t="s">
        <v>3635</v>
      </c>
      <c r="D18337" s="89" t="s">
        <v>322</v>
      </c>
    </row>
    <row r="18338" spans="1:4">
      <c r="A18338" s="95">
        <v>38588</v>
      </c>
      <c r="B18338" s="90" t="s">
        <v>25088</v>
      </c>
      <c r="C18338" s="89" t="s">
        <v>3635</v>
      </c>
      <c r="D18338" s="91" t="s">
        <v>571</v>
      </c>
    </row>
    <row r="18339" spans="1:4">
      <c r="A18339" s="95">
        <v>38589</v>
      </c>
      <c r="B18339" s="90" t="s">
        <v>25089</v>
      </c>
      <c r="C18339" s="89" t="s">
        <v>3635</v>
      </c>
      <c r="D18339" s="91" t="s">
        <v>1093</v>
      </c>
    </row>
    <row r="18340" spans="1:4">
      <c r="A18340" s="95">
        <v>38590</v>
      </c>
      <c r="B18340" s="90" t="s">
        <v>25090</v>
      </c>
      <c r="C18340" s="89" t="s">
        <v>3635</v>
      </c>
      <c r="D18340" s="91" t="s">
        <v>1226</v>
      </c>
    </row>
    <row r="18341" spans="1:4">
      <c r="A18341" s="95">
        <v>38591</v>
      </c>
      <c r="B18341" s="90" t="s">
        <v>25091</v>
      </c>
      <c r="C18341" s="89" t="s">
        <v>3635</v>
      </c>
      <c r="D18341" s="91" t="s">
        <v>2513</v>
      </c>
    </row>
    <row r="18342" spans="1:4">
      <c r="A18342" s="95">
        <v>38592</v>
      </c>
      <c r="B18342" s="90" t="s">
        <v>25092</v>
      </c>
      <c r="C18342" s="89" t="s">
        <v>3635</v>
      </c>
      <c r="D18342" s="91" t="s">
        <v>300</v>
      </c>
    </row>
    <row r="18343" spans="1:4">
      <c r="A18343" s="95">
        <v>38593</v>
      </c>
      <c r="B18343" s="90" t="s">
        <v>25093</v>
      </c>
      <c r="C18343" s="89" t="s">
        <v>3635</v>
      </c>
      <c r="D18343" s="91" t="s">
        <v>5349</v>
      </c>
    </row>
    <row r="18344" spans="1:4">
      <c r="A18344" s="95">
        <v>38594</v>
      </c>
      <c r="B18344" s="90" t="s">
        <v>25094</v>
      </c>
      <c r="C18344" s="89" t="s">
        <v>3635</v>
      </c>
      <c r="D18344" s="91" t="s">
        <v>7138</v>
      </c>
    </row>
    <row r="18345" spans="1:4">
      <c r="A18345" s="95">
        <v>38595</v>
      </c>
      <c r="B18345" s="90" t="s">
        <v>25095</v>
      </c>
      <c r="C18345" s="89" t="s">
        <v>3635</v>
      </c>
      <c r="D18345" s="91" t="s">
        <v>1779</v>
      </c>
    </row>
    <row r="18346" spans="1:4">
      <c r="A18346" s="95">
        <v>38596</v>
      </c>
      <c r="B18346" s="90" t="s">
        <v>25096</v>
      </c>
      <c r="C18346" s="89" t="s">
        <v>3635</v>
      </c>
      <c r="D18346" s="91" t="s">
        <v>1562</v>
      </c>
    </row>
    <row r="18347" spans="1:4">
      <c r="A18347" s="95">
        <v>38597</v>
      </c>
      <c r="B18347" s="90" t="s">
        <v>25097</v>
      </c>
      <c r="C18347" s="89" t="s">
        <v>3635</v>
      </c>
      <c r="D18347" s="91" t="s">
        <v>981</v>
      </c>
    </row>
    <row r="18348" spans="1:4">
      <c r="A18348" s="95">
        <v>38598</v>
      </c>
      <c r="B18348" s="90" t="s">
        <v>25098</v>
      </c>
      <c r="C18348" s="89" t="s">
        <v>3635</v>
      </c>
      <c r="D18348" s="91" t="s">
        <v>2295</v>
      </c>
    </row>
    <row r="18349" spans="1:4">
      <c r="A18349" s="95">
        <v>38599</v>
      </c>
      <c r="B18349" s="90" t="s">
        <v>25099</v>
      </c>
      <c r="C18349" s="89" t="s">
        <v>3635</v>
      </c>
      <c r="D18349" s="91" t="s">
        <v>610</v>
      </c>
    </row>
    <row r="18350" spans="1:4">
      <c r="A18350" s="95">
        <v>38600</v>
      </c>
      <c r="B18350" s="90" t="s">
        <v>25100</v>
      </c>
      <c r="C18350" s="89" t="s">
        <v>3635</v>
      </c>
      <c r="D18350" s="91" t="s">
        <v>144</v>
      </c>
    </row>
    <row r="18351" spans="1:4">
      <c r="A18351" s="95">
        <v>38603</v>
      </c>
      <c r="B18351" s="90" t="s">
        <v>25101</v>
      </c>
      <c r="C18351" s="89" t="s">
        <v>3635</v>
      </c>
      <c r="D18351" s="89" t="s">
        <v>102</v>
      </c>
    </row>
    <row r="18352" spans="1:4">
      <c r="A18352" s="95">
        <v>38604</v>
      </c>
      <c r="B18352" s="90" t="s">
        <v>25102</v>
      </c>
      <c r="C18352" s="89" t="s">
        <v>3635</v>
      </c>
      <c r="D18352" s="93" t="s">
        <v>25103</v>
      </c>
    </row>
    <row r="18353" spans="1:4">
      <c r="A18353" s="95">
        <v>38605</v>
      </c>
      <c r="B18353" s="90" t="s">
        <v>25104</v>
      </c>
      <c r="C18353" s="89" t="s">
        <v>3635</v>
      </c>
      <c r="D18353" s="91" t="s">
        <v>11994</v>
      </c>
    </row>
    <row r="18354" spans="1:4">
      <c r="A18354" s="95">
        <v>38629</v>
      </c>
      <c r="B18354" s="90" t="s">
        <v>25105</v>
      </c>
      <c r="C18354" s="89" t="s">
        <v>3635</v>
      </c>
      <c r="D18354" s="93" t="s">
        <v>25106</v>
      </c>
    </row>
    <row r="18355" spans="1:4">
      <c r="B18355" s="90" t="s">
        <v>25107</v>
      </c>
    </row>
    <row r="18356" spans="1:4">
      <c r="B18356" s="90" t="s">
        <v>25108</v>
      </c>
    </row>
    <row r="18357" spans="1:4">
      <c r="A18357" s="95">
        <v>38630</v>
      </c>
      <c r="C18357" s="89" t="s">
        <v>3635</v>
      </c>
      <c r="D18357" s="93" t="s">
        <v>25109</v>
      </c>
    </row>
    <row r="18358" spans="1:4">
      <c r="D18358" s="89" t="s">
        <v>3701</v>
      </c>
    </row>
    <row r="18359" spans="1:4">
      <c r="B18359" s="87" t="s">
        <v>25110</v>
      </c>
    </row>
    <row r="18361" spans="1:4">
      <c r="B18361" s="87" t="s">
        <v>3609</v>
      </c>
      <c r="C18361" s="88" t="s">
        <v>3610</v>
      </c>
    </row>
    <row r="18362" spans="1:4">
      <c r="D18362" s="88" t="s">
        <v>3611</v>
      </c>
    </row>
    <row r="18363" spans="1:4">
      <c r="A18363" s="88" t="s">
        <v>3612</v>
      </c>
      <c r="B18363" s="87" t="s">
        <v>3613</v>
      </c>
      <c r="C18363" s="88" t="s">
        <v>3614</v>
      </c>
    </row>
    <row r="18364" spans="1:4">
      <c r="B18364" s="90" t="s">
        <v>25111</v>
      </c>
    </row>
    <row r="18365" spans="1:4">
      <c r="B18365" s="90" t="s">
        <v>25112</v>
      </c>
    </row>
    <row r="18366" spans="1:4">
      <c r="A18366" s="95">
        <v>38633</v>
      </c>
      <c r="B18366" s="90" t="s">
        <v>25113</v>
      </c>
      <c r="C18366" s="89" t="s">
        <v>3635</v>
      </c>
      <c r="D18366" s="91" t="s">
        <v>759</v>
      </c>
    </row>
    <row r="18367" spans="1:4">
      <c r="A18367" s="95">
        <v>38637</v>
      </c>
      <c r="B18367" s="90" t="s">
        <v>25114</v>
      </c>
      <c r="C18367" s="89" t="s">
        <v>3635</v>
      </c>
      <c r="D18367" s="91" t="s">
        <v>19270</v>
      </c>
    </row>
    <row r="18368" spans="1:4">
      <c r="A18368" s="95">
        <v>38638</v>
      </c>
      <c r="B18368" s="90" t="s">
        <v>25115</v>
      </c>
      <c r="C18368" s="89" t="s">
        <v>3635</v>
      </c>
      <c r="D18368" s="91" t="s">
        <v>25116</v>
      </c>
    </row>
    <row r="18369" spans="1:4">
      <c r="A18369" s="95">
        <v>38639</v>
      </c>
      <c r="B18369" s="90" t="s">
        <v>25117</v>
      </c>
      <c r="C18369" s="89" t="s">
        <v>3635</v>
      </c>
      <c r="D18369" s="91" t="s">
        <v>25118</v>
      </c>
    </row>
    <row r="18370" spans="1:4">
      <c r="A18370" s="95">
        <v>38640</v>
      </c>
      <c r="B18370" s="90" t="s">
        <v>25119</v>
      </c>
      <c r="C18370" s="89" t="s">
        <v>3635</v>
      </c>
      <c r="D18370" s="91" t="s">
        <v>324</v>
      </c>
    </row>
    <row r="18371" spans="1:4">
      <c r="A18371" s="95">
        <v>38641</v>
      </c>
      <c r="B18371" s="90" t="s">
        <v>25120</v>
      </c>
      <c r="C18371" s="89" t="s">
        <v>3635</v>
      </c>
      <c r="D18371" s="91" t="s">
        <v>25121</v>
      </c>
    </row>
    <row r="18372" spans="1:4">
      <c r="A18372" s="95">
        <v>38642</v>
      </c>
      <c r="B18372" s="90" t="s">
        <v>25122</v>
      </c>
      <c r="C18372" s="89" t="s">
        <v>3635</v>
      </c>
      <c r="D18372" s="93" t="s">
        <v>25123</v>
      </c>
    </row>
    <row r="18373" spans="1:4">
      <c r="A18373" s="95">
        <v>38643</v>
      </c>
      <c r="B18373" s="90" t="s">
        <v>25124</v>
      </c>
      <c r="C18373" s="89" t="s">
        <v>3635</v>
      </c>
      <c r="D18373" s="91" t="s">
        <v>5786</v>
      </c>
    </row>
    <row r="18374" spans="1:4">
      <c r="A18374" s="95">
        <v>38674</v>
      </c>
      <c r="B18374" s="90" t="s">
        <v>25125</v>
      </c>
      <c r="C18374" s="89" t="s">
        <v>3635</v>
      </c>
      <c r="D18374" s="91" t="s">
        <v>3264</v>
      </c>
    </row>
    <row r="18375" spans="1:4">
      <c r="A18375" s="95">
        <v>38676</v>
      </c>
      <c r="B18375" s="90" t="s">
        <v>25126</v>
      </c>
      <c r="C18375" s="89" t="s">
        <v>3635</v>
      </c>
      <c r="D18375" s="91" t="s">
        <v>1359</v>
      </c>
    </row>
    <row r="18376" spans="1:4">
      <c r="A18376" s="95">
        <v>38678</v>
      </c>
      <c r="B18376" s="90" t="s">
        <v>25127</v>
      </c>
      <c r="C18376" s="89" t="s">
        <v>3635</v>
      </c>
      <c r="D18376" s="91" t="s">
        <v>1381</v>
      </c>
    </row>
    <row r="18377" spans="1:4">
      <c r="A18377" s="95">
        <v>38769</v>
      </c>
      <c r="B18377" s="90" t="s">
        <v>25128</v>
      </c>
      <c r="C18377" s="89" t="s">
        <v>3635</v>
      </c>
      <c r="D18377" s="91" t="s">
        <v>2076</v>
      </c>
    </row>
    <row r="18378" spans="1:4">
      <c r="B18378" s="90" t="s">
        <v>21054</v>
      </c>
    </row>
    <row r="18379" spans="1:4">
      <c r="A18379" s="95">
        <v>38770</v>
      </c>
      <c r="B18379" s="90" t="s">
        <v>25129</v>
      </c>
      <c r="C18379" s="89" t="s">
        <v>3635</v>
      </c>
      <c r="D18379" s="91" t="s">
        <v>25130</v>
      </c>
    </row>
    <row r="18380" spans="1:4">
      <c r="B18380" s="90" t="s">
        <v>25131</v>
      </c>
    </row>
    <row r="18381" spans="1:4">
      <c r="A18381" s="95">
        <v>38773</v>
      </c>
      <c r="B18381" s="90" t="s">
        <v>25132</v>
      </c>
      <c r="C18381" s="89" t="s">
        <v>3635</v>
      </c>
      <c r="D18381" s="91" t="s">
        <v>8775</v>
      </c>
    </row>
    <row r="18382" spans="1:4">
      <c r="A18382" s="95">
        <v>38774</v>
      </c>
      <c r="B18382" s="90" t="s">
        <v>25133</v>
      </c>
      <c r="C18382" s="89" t="s">
        <v>3635</v>
      </c>
      <c r="D18382" s="91" t="s">
        <v>2369</v>
      </c>
    </row>
    <row r="18383" spans="1:4">
      <c r="A18383" s="95">
        <v>38775</v>
      </c>
      <c r="B18383" s="90" t="s">
        <v>25134</v>
      </c>
      <c r="C18383" s="89" t="s">
        <v>3635</v>
      </c>
      <c r="D18383" s="91" t="s">
        <v>17355</v>
      </c>
    </row>
    <row r="18384" spans="1:4">
      <c r="B18384" s="90" t="s">
        <v>25135</v>
      </c>
    </row>
    <row r="18385" spans="1:4">
      <c r="A18385" s="95">
        <v>38776</v>
      </c>
      <c r="B18385" s="90" t="s">
        <v>25136</v>
      </c>
      <c r="C18385" s="89" t="s">
        <v>3635</v>
      </c>
      <c r="D18385" s="91" t="s">
        <v>25137</v>
      </c>
    </row>
    <row r="18386" spans="1:4">
      <c r="B18386" s="90" t="s">
        <v>22961</v>
      </c>
    </row>
    <row r="18387" spans="1:4">
      <c r="A18387" s="95">
        <v>38777</v>
      </c>
      <c r="B18387" s="90" t="s">
        <v>25138</v>
      </c>
      <c r="C18387" s="89" t="s">
        <v>3635</v>
      </c>
      <c r="D18387" s="91" t="s">
        <v>25139</v>
      </c>
    </row>
    <row r="18388" spans="1:4">
      <c r="A18388" s="95">
        <v>38778</v>
      </c>
      <c r="B18388" s="90" t="s">
        <v>25140</v>
      </c>
      <c r="C18388" s="89" t="s">
        <v>3635</v>
      </c>
      <c r="D18388" s="91" t="s">
        <v>142</v>
      </c>
    </row>
    <row r="18389" spans="1:4">
      <c r="A18389" s="95">
        <v>38779</v>
      </c>
      <c r="B18389" s="90" t="s">
        <v>25141</v>
      </c>
      <c r="C18389" s="89" t="s">
        <v>3635</v>
      </c>
      <c r="D18389" s="91" t="s">
        <v>3754</v>
      </c>
    </row>
    <row r="18390" spans="1:4">
      <c r="A18390" s="95">
        <v>38780</v>
      </c>
      <c r="B18390" s="90" t="s">
        <v>25142</v>
      </c>
      <c r="C18390" s="89" t="s">
        <v>3635</v>
      </c>
      <c r="D18390" s="91" t="s">
        <v>2297</v>
      </c>
    </row>
    <row r="18391" spans="1:4">
      <c r="A18391" s="95">
        <v>38781</v>
      </c>
      <c r="B18391" s="90" t="s">
        <v>25143</v>
      </c>
      <c r="C18391" s="89" t="s">
        <v>3635</v>
      </c>
      <c r="D18391" s="91" t="s">
        <v>11932</v>
      </c>
    </row>
    <row r="18392" spans="1:4">
      <c r="A18392" s="95">
        <v>38782</v>
      </c>
      <c r="B18392" s="90" t="s">
        <v>25144</v>
      </c>
      <c r="C18392" s="89" t="s">
        <v>3635</v>
      </c>
      <c r="D18392" s="91" t="s">
        <v>2748</v>
      </c>
    </row>
    <row r="18393" spans="1:4">
      <c r="A18393" s="95">
        <v>38783</v>
      </c>
      <c r="B18393" s="90" t="s">
        <v>25145</v>
      </c>
      <c r="C18393" s="89" t="s">
        <v>3635</v>
      </c>
      <c r="D18393" s="89" t="s">
        <v>432</v>
      </c>
    </row>
    <row r="18394" spans="1:4">
      <c r="A18394" s="95">
        <v>38784</v>
      </c>
      <c r="B18394" s="90" t="s">
        <v>25146</v>
      </c>
      <c r="C18394" s="89" t="s">
        <v>3635</v>
      </c>
      <c r="D18394" s="91" t="s">
        <v>3601</v>
      </c>
    </row>
    <row r="18395" spans="1:4">
      <c r="B18395" s="90" t="s">
        <v>25131</v>
      </c>
    </row>
    <row r="18396" spans="1:4">
      <c r="A18396" s="95">
        <v>38785</v>
      </c>
      <c r="B18396" s="90" t="s">
        <v>25147</v>
      </c>
      <c r="C18396" s="89" t="s">
        <v>3635</v>
      </c>
      <c r="D18396" s="91" t="s">
        <v>2839</v>
      </c>
    </row>
    <row r="18397" spans="1:4">
      <c r="A18397" s="95">
        <v>38786</v>
      </c>
      <c r="B18397" s="90" t="s">
        <v>25148</v>
      </c>
      <c r="C18397" s="89" t="s">
        <v>3635</v>
      </c>
      <c r="D18397" s="91" t="s">
        <v>2978</v>
      </c>
    </row>
    <row r="18398" spans="1:4">
      <c r="A18398" s="95">
        <v>38787</v>
      </c>
      <c r="B18398" s="90" t="s">
        <v>25149</v>
      </c>
      <c r="C18398" s="89" t="s">
        <v>3973</v>
      </c>
      <c r="D18398" s="91" t="s">
        <v>949</v>
      </c>
    </row>
    <row r="18399" spans="1:4">
      <c r="A18399" s="95">
        <v>38825</v>
      </c>
      <c r="B18399" s="90" t="s">
        <v>25150</v>
      </c>
      <c r="C18399" s="89" t="s">
        <v>3973</v>
      </c>
      <c r="D18399" s="91" t="s">
        <v>132</v>
      </c>
    </row>
    <row r="18400" spans="1:4">
      <c r="A18400" s="95">
        <v>38826</v>
      </c>
      <c r="B18400" s="90" t="s">
        <v>25151</v>
      </c>
      <c r="C18400" s="89" t="s">
        <v>3973</v>
      </c>
      <c r="D18400" s="91" t="s">
        <v>2744</v>
      </c>
    </row>
    <row r="18401" spans="1:4">
      <c r="D18401" s="89" t="s">
        <v>3701</v>
      </c>
    </row>
    <row r="18402" spans="1:4">
      <c r="B18402" s="87" t="s">
        <v>25152</v>
      </c>
    </row>
    <row r="18404" spans="1:4">
      <c r="B18404" s="87" t="s">
        <v>3609</v>
      </c>
      <c r="C18404" s="88" t="s">
        <v>3610</v>
      </c>
    </row>
    <row r="18405" spans="1:4">
      <c r="D18405" s="88" t="s">
        <v>3611</v>
      </c>
    </row>
    <row r="18406" spans="1:4">
      <c r="A18406" s="88" t="s">
        <v>3612</v>
      </c>
      <c r="B18406" s="87" t="s">
        <v>3613</v>
      </c>
      <c r="C18406" s="88" t="s">
        <v>3614</v>
      </c>
    </row>
    <row r="18407" spans="1:4">
      <c r="A18407" s="95">
        <v>38827</v>
      </c>
      <c r="B18407" s="90" t="s">
        <v>25153</v>
      </c>
      <c r="C18407" s="89" t="s">
        <v>3973</v>
      </c>
      <c r="D18407" s="91" t="s">
        <v>1561</v>
      </c>
    </row>
    <row r="18408" spans="1:4">
      <c r="A18408" s="95">
        <v>38828</v>
      </c>
      <c r="B18408" s="90" t="s">
        <v>25154</v>
      </c>
      <c r="C18408" s="89" t="s">
        <v>3973</v>
      </c>
      <c r="D18408" s="91" t="s">
        <v>2150</v>
      </c>
    </row>
    <row r="18409" spans="1:4">
      <c r="A18409" s="95">
        <v>38829</v>
      </c>
      <c r="B18409" s="90" t="s">
        <v>25155</v>
      </c>
      <c r="C18409" s="89" t="s">
        <v>3973</v>
      </c>
      <c r="D18409" s="91" t="s">
        <v>2761</v>
      </c>
    </row>
    <row r="18410" spans="1:4">
      <c r="A18410" s="95">
        <v>38830</v>
      </c>
      <c r="B18410" s="90" t="s">
        <v>25156</v>
      </c>
      <c r="C18410" s="89" t="s">
        <v>3973</v>
      </c>
      <c r="D18410" s="91" t="s">
        <v>1393</v>
      </c>
    </row>
    <row r="18411" spans="1:4">
      <c r="A18411" s="95">
        <v>38831</v>
      </c>
      <c r="B18411" s="90" t="s">
        <v>25157</v>
      </c>
      <c r="C18411" s="89" t="s">
        <v>3973</v>
      </c>
      <c r="D18411" s="91" t="s">
        <v>1174</v>
      </c>
    </row>
    <row r="18412" spans="1:4">
      <c r="A18412" s="95">
        <v>38835</v>
      </c>
      <c r="B18412" s="90" t="s">
        <v>25158</v>
      </c>
      <c r="C18412" s="89" t="s">
        <v>3635</v>
      </c>
      <c r="D18412" s="91" t="s">
        <v>452</v>
      </c>
    </row>
    <row r="18413" spans="1:4">
      <c r="A18413" s="95">
        <v>38836</v>
      </c>
      <c r="B18413" s="90" t="s">
        <v>25159</v>
      </c>
      <c r="C18413" s="89" t="s">
        <v>3635</v>
      </c>
      <c r="D18413" s="91" t="s">
        <v>216</v>
      </c>
    </row>
    <row r="18414" spans="1:4">
      <c r="A18414" s="95">
        <v>38837</v>
      </c>
      <c r="B18414" s="90" t="s">
        <v>25160</v>
      </c>
      <c r="C18414" s="89" t="s">
        <v>3635</v>
      </c>
      <c r="D18414" s="91" t="s">
        <v>3207</v>
      </c>
    </row>
    <row r="18415" spans="1:4">
      <c r="A18415" s="95">
        <v>38838</v>
      </c>
      <c r="B18415" s="90" t="s">
        <v>25161</v>
      </c>
      <c r="C18415" s="89" t="s">
        <v>3635</v>
      </c>
      <c r="D18415" s="91" t="s">
        <v>1987</v>
      </c>
    </row>
    <row r="18416" spans="1:4">
      <c r="A18416" s="95">
        <v>38839</v>
      </c>
      <c r="B18416" s="90" t="s">
        <v>25162</v>
      </c>
      <c r="C18416" s="89" t="s">
        <v>3635</v>
      </c>
      <c r="D18416" s="91" t="s">
        <v>1554</v>
      </c>
    </row>
    <row r="18417" spans="1:4">
      <c r="A18417" s="95">
        <v>38840</v>
      </c>
      <c r="B18417" s="90" t="s">
        <v>25163</v>
      </c>
      <c r="C18417" s="89" t="s">
        <v>3635</v>
      </c>
      <c r="D18417" s="91" t="s">
        <v>1451</v>
      </c>
    </row>
    <row r="18418" spans="1:4">
      <c r="A18418" s="95">
        <v>38841</v>
      </c>
      <c r="B18418" s="90" t="s">
        <v>25164</v>
      </c>
      <c r="C18418" s="89" t="s">
        <v>3635</v>
      </c>
      <c r="D18418" s="91" t="s">
        <v>1163</v>
      </c>
    </row>
    <row r="18419" spans="1:4">
      <c r="A18419" s="95">
        <v>38842</v>
      </c>
      <c r="B18419" s="90" t="s">
        <v>25165</v>
      </c>
      <c r="C18419" s="89" t="s">
        <v>3635</v>
      </c>
      <c r="D18419" s="91" t="s">
        <v>487</v>
      </c>
    </row>
    <row r="18420" spans="1:4">
      <c r="A18420" s="95">
        <v>38843</v>
      </c>
      <c r="B18420" s="90" t="s">
        <v>25166</v>
      </c>
      <c r="C18420" s="89" t="s">
        <v>3635</v>
      </c>
      <c r="D18420" s="91" t="s">
        <v>706</v>
      </c>
    </row>
    <row r="18421" spans="1:4">
      <c r="A18421" s="95">
        <v>38844</v>
      </c>
      <c r="B18421" s="90" t="s">
        <v>25167</v>
      </c>
      <c r="C18421" s="89" t="s">
        <v>3635</v>
      </c>
      <c r="D18421" s="91" t="s">
        <v>2601</v>
      </c>
    </row>
    <row r="18422" spans="1:4">
      <c r="A18422" s="95">
        <v>38845</v>
      </c>
      <c r="B18422" s="90" t="s">
        <v>25168</v>
      </c>
      <c r="C18422" s="89" t="s">
        <v>3635</v>
      </c>
      <c r="D18422" s="91" t="s">
        <v>25169</v>
      </c>
    </row>
    <row r="18423" spans="1:4">
      <c r="A18423" s="95">
        <v>38846</v>
      </c>
      <c r="B18423" s="90" t="s">
        <v>25170</v>
      </c>
      <c r="C18423" s="89" t="s">
        <v>3635</v>
      </c>
      <c r="D18423" s="91" t="s">
        <v>2672</v>
      </c>
    </row>
    <row r="18424" spans="1:4">
      <c r="A18424" s="95">
        <v>38847</v>
      </c>
      <c r="B18424" s="90" t="s">
        <v>25171</v>
      </c>
      <c r="C18424" s="89" t="s">
        <v>3635</v>
      </c>
      <c r="D18424" s="91" t="s">
        <v>3444</v>
      </c>
    </row>
    <row r="18425" spans="1:4">
      <c r="A18425" s="95">
        <v>38848</v>
      </c>
      <c r="B18425" s="90" t="s">
        <v>25172</v>
      </c>
      <c r="C18425" s="89" t="s">
        <v>3635</v>
      </c>
      <c r="D18425" s="91" t="s">
        <v>1662</v>
      </c>
    </row>
    <row r="18426" spans="1:4">
      <c r="A18426" s="95">
        <v>38849</v>
      </c>
      <c r="B18426" s="90" t="s">
        <v>25173</v>
      </c>
      <c r="C18426" s="89" t="s">
        <v>3635</v>
      </c>
      <c r="D18426" s="91" t="s">
        <v>1031</v>
      </c>
    </row>
    <row r="18427" spans="1:4">
      <c r="A18427" s="95">
        <v>38850</v>
      </c>
      <c r="B18427" s="90" t="s">
        <v>25174</v>
      </c>
      <c r="C18427" s="89" t="s">
        <v>3635</v>
      </c>
      <c r="D18427" s="91" t="s">
        <v>20238</v>
      </c>
    </row>
    <row r="18428" spans="1:4">
      <c r="A18428" s="95">
        <v>38851</v>
      </c>
      <c r="B18428" s="90" t="s">
        <v>25175</v>
      </c>
      <c r="C18428" s="89" t="s">
        <v>3635</v>
      </c>
      <c r="D18428" s="91" t="s">
        <v>25176</v>
      </c>
    </row>
    <row r="18429" spans="1:4">
      <c r="A18429" s="95">
        <v>38852</v>
      </c>
      <c r="B18429" s="90" t="s">
        <v>25177</v>
      </c>
      <c r="C18429" s="89" t="s">
        <v>3635</v>
      </c>
      <c r="D18429" s="91" t="s">
        <v>1446</v>
      </c>
    </row>
    <row r="18430" spans="1:4">
      <c r="A18430" s="95">
        <v>38853</v>
      </c>
      <c r="B18430" s="90" t="s">
        <v>25178</v>
      </c>
      <c r="C18430" s="89" t="s">
        <v>3635</v>
      </c>
      <c r="D18430" s="91" t="s">
        <v>697</v>
      </c>
    </row>
    <row r="18431" spans="1:4">
      <c r="A18431" s="95">
        <v>38854</v>
      </c>
      <c r="B18431" s="90" t="s">
        <v>25179</v>
      </c>
      <c r="C18431" s="89" t="s">
        <v>3635</v>
      </c>
      <c r="D18431" s="91" t="s">
        <v>328</v>
      </c>
    </row>
    <row r="18432" spans="1:4">
      <c r="A18432" s="95">
        <v>38855</v>
      </c>
      <c r="B18432" s="90" t="s">
        <v>25180</v>
      </c>
      <c r="C18432" s="89" t="s">
        <v>3635</v>
      </c>
      <c r="D18432" s="91" t="s">
        <v>832</v>
      </c>
    </row>
    <row r="18433" spans="1:4">
      <c r="A18433" s="95">
        <v>38856</v>
      </c>
      <c r="B18433" s="90" t="s">
        <v>25181</v>
      </c>
      <c r="C18433" s="89" t="s">
        <v>3635</v>
      </c>
      <c r="D18433" s="91" t="s">
        <v>802</v>
      </c>
    </row>
    <row r="18434" spans="1:4">
      <c r="A18434" s="95">
        <v>38857</v>
      </c>
      <c r="B18434" s="90" t="s">
        <v>25182</v>
      </c>
      <c r="C18434" s="89" t="s">
        <v>3635</v>
      </c>
      <c r="D18434" s="91" t="s">
        <v>11047</v>
      </c>
    </row>
    <row r="18435" spans="1:4">
      <c r="A18435" s="95">
        <v>38858</v>
      </c>
      <c r="B18435" s="90" t="s">
        <v>25183</v>
      </c>
      <c r="C18435" s="89" t="s">
        <v>3635</v>
      </c>
      <c r="D18435" s="91" t="s">
        <v>2125</v>
      </c>
    </row>
    <row r="18436" spans="1:4">
      <c r="A18436" s="95">
        <v>38859</v>
      </c>
      <c r="B18436" s="90" t="s">
        <v>25184</v>
      </c>
      <c r="C18436" s="89" t="s">
        <v>3635</v>
      </c>
      <c r="D18436" s="91" t="s">
        <v>243</v>
      </c>
    </row>
    <row r="18437" spans="1:4">
      <c r="A18437" s="95">
        <v>38860</v>
      </c>
      <c r="B18437" s="90" t="s">
        <v>25185</v>
      </c>
      <c r="C18437" s="89" t="s">
        <v>3635</v>
      </c>
      <c r="D18437" s="91" t="s">
        <v>2998</v>
      </c>
    </row>
    <row r="18438" spans="1:4">
      <c r="A18438" s="95">
        <v>38861</v>
      </c>
      <c r="B18438" s="90" t="s">
        <v>25186</v>
      </c>
      <c r="C18438" s="89" t="s">
        <v>3635</v>
      </c>
      <c r="D18438" s="91" t="s">
        <v>776</v>
      </c>
    </row>
    <row r="18439" spans="1:4">
      <c r="A18439" s="95">
        <v>38862</v>
      </c>
      <c r="B18439" s="90" t="s">
        <v>25187</v>
      </c>
      <c r="C18439" s="89" t="s">
        <v>3635</v>
      </c>
      <c r="D18439" s="91" t="s">
        <v>152</v>
      </c>
    </row>
    <row r="18440" spans="1:4">
      <c r="D18440" s="89" t="s">
        <v>3701</v>
      </c>
    </row>
    <row r="18441" spans="1:4">
      <c r="B18441" s="87" t="s">
        <v>25188</v>
      </c>
    </row>
    <row r="18443" spans="1:4">
      <c r="B18443" s="87" t="s">
        <v>3609</v>
      </c>
      <c r="C18443" s="88" t="s">
        <v>3610</v>
      </c>
    </row>
    <row r="18444" spans="1:4">
      <c r="D18444" s="88" t="s">
        <v>3611</v>
      </c>
    </row>
    <row r="18445" spans="1:4">
      <c r="A18445" s="88" t="s">
        <v>3612</v>
      </c>
      <c r="B18445" s="87" t="s">
        <v>3613</v>
      </c>
      <c r="C18445" s="88" t="s">
        <v>3614</v>
      </c>
    </row>
    <row r="18446" spans="1:4">
      <c r="A18446" s="95">
        <v>38863</v>
      </c>
      <c r="B18446" s="90" t="s">
        <v>25189</v>
      </c>
      <c r="C18446" s="89" t="s">
        <v>3635</v>
      </c>
      <c r="D18446" s="91" t="s">
        <v>779</v>
      </c>
    </row>
    <row r="18447" spans="1:4">
      <c r="A18447" s="95">
        <v>38864</v>
      </c>
      <c r="B18447" s="90" t="s">
        <v>25190</v>
      </c>
      <c r="C18447" s="89" t="s">
        <v>3635</v>
      </c>
      <c r="D18447" s="91" t="s">
        <v>22610</v>
      </c>
    </row>
    <row r="18448" spans="1:4">
      <c r="A18448" s="95">
        <v>38865</v>
      </c>
      <c r="B18448" s="90" t="s">
        <v>25191</v>
      </c>
      <c r="C18448" s="89" t="s">
        <v>3635</v>
      </c>
      <c r="D18448" s="91" t="s">
        <v>1353</v>
      </c>
    </row>
    <row r="18449" spans="1:4">
      <c r="A18449" s="95">
        <v>38866</v>
      </c>
      <c r="B18449" s="90" t="s">
        <v>25192</v>
      </c>
      <c r="C18449" s="89" t="s">
        <v>3635</v>
      </c>
      <c r="D18449" s="91" t="s">
        <v>811</v>
      </c>
    </row>
    <row r="18450" spans="1:4">
      <c r="A18450" s="95">
        <v>38868</v>
      </c>
      <c r="B18450" s="90" t="s">
        <v>25193</v>
      </c>
      <c r="C18450" s="89" t="s">
        <v>3635</v>
      </c>
      <c r="D18450" s="91" t="s">
        <v>2016</v>
      </c>
    </row>
    <row r="18451" spans="1:4">
      <c r="A18451" s="95">
        <v>38869</v>
      </c>
      <c r="B18451" s="90" t="s">
        <v>25194</v>
      </c>
      <c r="C18451" s="89" t="s">
        <v>3635</v>
      </c>
      <c r="D18451" s="91" t="s">
        <v>2425</v>
      </c>
    </row>
    <row r="18452" spans="1:4">
      <c r="A18452" s="95">
        <v>38870</v>
      </c>
      <c r="B18452" s="90" t="s">
        <v>25195</v>
      </c>
      <c r="C18452" s="89" t="s">
        <v>3635</v>
      </c>
      <c r="D18452" s="91" t="s">
        <v>7282</v>
      </c>
    </row>
    <row r="18453" spans="1:4">
      <c r="A18453" s="95">
        <v>38871</v>
      </c>
      <c r="B18453" s="90" t="s">
        <v>25196</v>
      </c>
      <c r="C18453" s="89" t="s">
        <v>3635</v>
      </c>
      <c r="D18453" s="91" t="s">
        <v>14120</v>
      </c>
    </row>
    <row r="18454" spans="1:4">
      <c r="A18454" s="95">
        <v>38872</v>
      </c>
      <c r="B18454" s="90" t="s">
        <v>25197</v>
      </c>
      <c r="C18454" s="89" t="s">
        <v>3635</v>
      </c>
      <c r="D18454" s="91" t="s">
        <v>25198</v>
      </c>
    </row>
    <row r="18455" spans="1:4">
      <c r="A18455" s="95">
        <v>38873</v>
      </c>
      <c r="B18455" s="90" t="s">
        <v>25199</v>
      </c>
      <c r="C18455" s="89" t="s">
        <v>3635</v>
      </c>
      <c r="D18455" s="91" t="s">
        <v>212</v>
      </c>
    </row>
    <row r="18456" spans="1:4">
      <c r="A18456" s="95">
        <v>38874</v>
      </c>
      <c r="B18456" s="90" t="s">
        <v>25200</v>
      </c>
      <c r="C18456" s="89" t="s">
        <v>3635</v>
      </c>
      <c r="D18456" s="91" t="s">
        <v>459</v>
      </c>
    </row>
    <row r="18457" spans="1:4">
      <c r="A18457" s="95">
        <v>38875</v>
      </c>
      <c r="B18457" s="90" t="s">
        <v>25201</v>
      </c>
      <c r="C18457" s="89" t="s">
        <v>3635</v>
      </c>
      <c r="D18457" s="91" t="s">
        <v>1249</v>
      </c>
    </row>
    <row r="18458" spans="1:4">
      <c r="A18458" s="95">
        <v>38876</v>
      </c>
      <c r="B18458" s="90" t="s">
        <v>25202</v>
      </c>
      <c r="C18458" s="89" t="s">
        <v>3635</v>
      </c>
      <c r="D18458" s="91" t="s">
        <v>25203</v>
      </c>
    </row>
    <row r="18459" spans="1:4">
      <c r="A18459" s="95">
        <v>38877</v>
      </c>
      <c r="B18459" s="90" t="s">
        <v>25204</v>
      </c>
      <c r="C18459" s="89" t="s">
        <v>3751</v>
      </c>
      <c r="D18459" s="91" t="s">
        <v>68</v>
      </c>
    </row>
    <row r="18460" spans="1:4">
      <c r="A18460" s="95">
        <v>38878</v>
      </c>
      <c r="B18460" s="90" t="s">
        <v>25205</v>
      </c>
      <c r="C18460" s="89" t="s">
        <v>3635</v>
      </c>
      <c r="D18460" s="91" t="s">
        <v>280</v>
      </c>
    </row>
    <row r="18461" spans="1:4">
      <c r="A18461" s="95">
        <v>38879</v>
      </c>
      <c r="B18461" s="90" t="s">
        <v>25206</v>
      </c>
      <c r="C18461" s="89" t="s">
        <v>3635</v>
      </c>
      <c r="D18461" s="91" t="s">
        <v>2548</v>
      </c>
    </row>
    <row r="18462" spans="1:4">
      <c r="A18462" s="95">
        <v>38880</v>
      </c>
      <c r="B18462" s="90" t="s">
        <v>25207</v>
      </c>
      <c r="C18462" s="89" t="s">
        <v>3635</v>
      </c>
      <c r="D18462" s="91" t="s">
        <v>2500</v>
      </c>
    </row>
    <row r="18463" spans="1:4">
      <c r="A18463" s="95">
        <v>38881</v>
      </c>
      <c r="B18463" s="90" t="s">
        <v>25208</v>
      </c>
      <c r="C18463" s="89" t="s">
        <v>3635</v>
      </c>
      <c r="D18463" s="91" t="s">
        <v>3010</v>
      </c>
    </row>
    <row r="18464" spans="1:4">
      <c r="A18464" s="95">
        <v>38882</v>
      </c>
      <c r="B18464" s="90" t="s">
        <v>25209</v>
      </c>
      <c r="C18464" s="89" t="s">
        <v>3635</v>
      </c>
      <c r="D18464" s="91" t="s">
        <v>2164</v>
      </c>
    </row>
    <row r="18465" spans="1:4">
      <c r="A18465" s="95">
        <v>38883</v>
      </c>
      <c r="B18465" s="90" t="s">
        <v>25210</v>
      </c>
      <c r="C18465" s="89" t="s">
        <v>3635</v>
      </c>
      <c r="D18465" s="91" t="s">
        <v>1244</v>
      </c>
    </row>
    <row r="18466" spans="1:4">
      <c r="A18466" s="95">
        <v>38884</v>
      </c>
      <c r="B18466" s="90" t="s">
        <v>25211</v>
      </c>
      <c r="C18466" s="89" t="s">
        <v>3635</v>
      </c>
      <c r="D18466" s="91" t="s">
        <v>20538</v>
      </c>
    </row>
    <row r="18467" spans="1:4">
      <c r="A18467" s="95">
        <v>38885</v>
      </c>
      <c r="B18467" s="90" t="s">
        <v>25212</v>
      </c>
      <c r="C18467" s="89" t="s">
        <v>3635</v>
      </c>
      <c r="D18467" s="91" t="s">
        <v>5686</v>
      </c>
    </row>
    <row r="18468" spans="1:4">
      <c r="A18468" s="95">
        <v>38886</v>
      </c>
      <c r="B18468" s="90" t="s">
        <v>25213</v>
      </c>
      <c r="C18468" s="89" t="s">
        <v>3635</v>
      </c>
      <c r="D18468" s="91" t="s">
        <v>1329</v>
      </c>
    </row>
    <row r="18469" spans="1:4">
      <c r="A18469" s="95">
        <v>38887</v>
      </c>
      <c r="B18469" s="90" t="s">
        <v>25214</v>
      </c>
      <c r="C18469" s="89" t="s">
        <v>3635</v>
      </c>
      <c r="D18469" s="91" t="s">
        <v>2536</v>
      </c>
    </row>
    <row r="18470" spans="1:4">
      <c r="A18470" s="95">
        <v>38888</v>
      </c>
      <c r="B18470" s="90" t="s">
        <v>25215</v>
      </c>
      <c r="C18470" s="89" t="s">
        <v>3635</v>
      </c>
      <c r="D18470" s="91" t="s">
        <v>25216</v>
      </c>
    </row>
    <row r="18471" spans="1:4">
      <c r="A18471" s="95">
        <v>38889</v>
      </c>
      <c r="B18471" s="90" t="s">
        <v>25217</v>
      </c>
      <c r="C18471" s="89" t="s">
        <v>3635</v>
      </c>
      <c r="D18471" s="91" t="s">
        <v>24345</v>
      </c>
    </row>
    <row r="18472" spans="1:4">
      <c r="B18472" s="90" t="s">
        <v>21054</v>
      </c>
    </row>
    <row r="18473" spans="1:4">
      <c r="A18473" s="95">
        <v>38890</v>
      </c>
      <c r="B18473" s="90" t="s">
        <v>25218</v>
      </c>
      <c r="C18473" s="89" t="s">
        <v>3635</v>
      </c>
      <c r="D18473" s="91" t="s">
        <v>25219</v>
      </c>
    </row>
    <row r="18474" spans="1:4">
      <c r="A18474" s="95">
        <v>38893</v>
      </c>
      <c r="B18474" s="90" t="s">
        <v>25220</v>
      </c>
      <c r="C18474" s="89" t="s">
        <v>3635</v>
      </c>
      <c r="D18474" s="91" t="s">
        <v>2971</v>
      </c>
    </row>
    <row r="18475" spans="1:4">
      <c r="A18475" s="95">
        <v>38894</v>
      </c>
      <c r="B18475" s="90" t="s">
        <v>25221</v>
      </c>
      <c r="C18475" s="89" t="s">
        <v>3635</v>
      </c>
      <c r="D18475" s="91" t="s">
        <v>24526</v>
      </c>
    </row>
    <row r="18476" spans="1:4">
      <c r="A18476" s="95">
        <v>38896</v>
      </c>
      <c r="B18476" s="90" t="s">
        <v>25222</v>
      </c>
      <c r="C18476" s="89" t="s">
        <v>3635</v>
      </c>
      <c r="D18476" s="91" t="s">
        <v>2476</v>
      </c>
    </row>
    <row r="18477" spans="1:4">
      <c r="A18477" s="95">
        <v>38897</v>
      </c>
      <c r="B18477" s="90" t="s">
        <v>25223</v>
      </c>
      <c r="C18477" s="89" t="s">
        <v>3635</v>
      </c>
      <c r="D18477" s="91" t="s">
        <v>801</v>
      </c>
    </row>
    <row r="18478" spans="1:4">
      <c r="A18478" s="95">
        <v>38899</v>
      </c>
      <c r="B18478" s="90" t="s">
        <v>25224</v>
      </c>
      <c r="C18478" s="89" t="s">
        <v>3635</v>
      </c>
      <c r="D18478" s="91" t="s">
        <v>1048</v>
      </c>
    </row>
    <row r="18479" spans="1:4">
      <c r="D18479" s="89" t="s">
        <v>3701</v>
      </c>
    </row>
    <row r="18480" spans="1:4">
      <c r="B18480" s="87" t="s">
        <v>25225</v>
      </c>
    </row>
    <row r="18482" spans="1:4">
      <c r="B18482" s="87" t="s">
        <v>3609</v>
      </c>
      <c r="C18482" s="88" t="s">
        <v>3610</v>
      </c>
    </row>
    <row r="18483" spans="1:4">
      <c r="D18483" s="88" t="s">
        <v>3611</v>
      </c>
    </row>
    <row r="18484" spans="1:4">
      <c r="A18484" s="88" t="s">
        <v>3612</v>
      </c>
      <c r="B18484" s="87" t="s">
        <v>3613</v>
      </c>
      <c r="C18484" s="88" t="s">
        <v>3614</v>
      </c>
    </row>
    <row r="18485" spans="1:4">
      <c r="A18485" s="95">
        <v>38900</v>
      </c>
      <c r="B18485" s="90" t="s">
        <v>25226</v>
      </c>
      <c r="C18485" s="89" t="s">
        <v>3635</v>
      </c>
      <c r="D18485" s="91" t="s">
        <v>1207</v>
      </c>
    </row>
    <row r="18486" spans="1:4">
      <c r="A18486" s="95">
        <v>38901</v>
      </c>
      <c r="B18486" s="90" t="s">
        <v>25227</v>
      </c>
      <c r="C18486" s="89" t="s">
        <v>3635</v>
      </c>
      <c r="D18486" s="91" t="s">
        <v>3256</v>
      </c>
    </row>
    <row r="18487" spans="1:4">
      <c r="A18487" s="95">
        <v>38903</v>
      </c>
      <c r="B18487" s="90" t="s">
        <v>25228</v>
      </c>
      <c r="C18487" s="89" t="s">
        <v>3635</v>
      </c>
      <c r="D18487" s="91" t="s">
        <v>123</v>
      </c>
    </row>
    <row r="18488" spans="1:4">
      <c r="A18488" s="95">
        <v>38904</v>
      </c>
      <c r="B18488" s="90" t="s">
        <v>25229</v>
      </c>
      <c r="C18488" s="89" t="s">
        <v>3635</v>
      </c>
      <c r="D18488" s="91" t="s">
        <v>3140</v>
      </c>
    </row>
    <row r="18489" spans="1:4">
      <c r="A18489" s="95">
        <v>38905</v>
      </c>
      <c r="B18489" s="90" t="s">
        <v>25230</v>
      </c>
      <c r="C18489" s="89" t="s">
        <v>3635</v>
      </c>
      <c r="D18489" s="91" t="s">
        <v>20238</v>
      </c>
    </row>
    <row r="18490" spans="1:4">
      <c r="A18490" s="95">
        <v>38907</v>
      </c>
      <c r="B18490" s="90" t="s">
        <v>25231</v>
      </c>
      <c r="C18490" s="89" t="s">
        <v>3635</v>
      </c>
      <c r="D18490" s="91" t="s">
        <v>2850</v>
      </c>
    </row>
    <row r="18491" spans="1:4">
      <c r="A18491" s="95">
        <v>38908</v>
      </c>
      <c r="B18491" s="90" t="s">
        <v>25232</v>
      </c>
      <c r="C18491" s="89" t="s">
        <v>3635</v>
      </c>
      <c r="D18491" s="91" t="s">
        <v>14574</v>
      </c>
    </row>
    <row r="18492" spans="1:4">
      <c r="A18492" s="95">
        <v>38909</v>
      </c>
      <c r="B18492" s="90" t="s">
        <v>25233</v>
      </c>
      <c r="C18492" s="89" t="s">
        <v>3635</v>
      </c>
      <c r="D18492" s="91" t="s">
        <v>2493</v>
      </c>
    </row>
    <row r="18493" spans="1:4">
      <c r="A18493" s="95">
        <v>38910</v>
      </c>
      <c r="B18493" s="90" t="s">
        <v>25234</v>
      </c>
      <c r="C18493" s="89" t="s">
        <v>3635</v>
      </c>
      <c r="D18493" s="91" t="s">
        <v>25235</v>
      </c>
    </row>
    <row r="18494" spans="1:4">
      <c r="A18494" s="95">
        <v>38911</v>
      </c>
      <c r="B18494" s="90" t="s">
        <v>25236</v>
      </c>
      <c r="C18494" s="89" t="s">
        <v>3635</v>
      </c>
      <c r="D18494" s="91" t="s">
        <v>3533</v>
      </c>
    </row>
    <row r="18495" spans="1:4">
      <c r="A18495" s="95">
        <v>38912</v>
      </c>
      <c r="B18495" s="90" t="s">
        <v>25237</v>
      </c>
      <c r="C18495" s="89" t="s">
        <v>3635</v>
      </c>
      <c r="D18495" s="91" t="s">
        <v>25238</v>
      </c>
    </row>
    <row r="18496" spans="1:4">
      <c r="A18496" s="95">
        <v>38913</v>
      </c>
      <c r="B18496" s="90" t="s">
        <v>25239</v>
      </c>
      <c r="C18496" s="89" t="s">
        <v>3635</v>
      </c>
      <c r="D18496" s="91" t="s">
        <v>3084</v>
      </c>
    </row>
    <row r="18497" spans="1:4">
      <c r="A18497" s="95">
        <v>38914</v>
      </c>
      <c r="B18497" s="90" t="s">
        <v>25240</v>
      </c>
      <c r="C18497" s="89" t="s">
        <v>3635</v>
      </c>
      <c r="D18497" s="91" t="s">
        <v>1129</v>
      </c>
    </row>
    <row r="18498" spans="1:4">
      <c r="A18498" s="95">
        <v>38915</v>
      </c>
      <c r="B18498" s="90" t="s">
        <v>25241</v>
      </c>
      <c r="C18498" s="89" t="s">
        <v>3635</v>
      </c>
      <c r="D18498" s="91" t="s">
        <v>2619</v>
      </c>
    </row>
    <row r="18499" spans="1:4">
      <c r="A18499" s="95">
        <v>38916</v>
      </c>
      <c r="B18499" s="90" t="s">
        <v>25242</v>
      </c>
      <c r="C18499" s="89" t="s">
        <v>3635</v>
      </c>
      <c r="D18499" s="91" t="s">
        <v>25243</v>
      </c>
    </row>
    <row r="18500" spans="1:4">
      <c r="A18500" s="95">
        <v>38917</v>
      </c>
      <c r="B18500" s="90" t="s">
        <v>25244</v>
      </c>
      <c r="C18500" s="89" t="s">
        <v>3635</v>
      </c>
      <c r="D18500" s="91" t="s">
        <v>242</v>
      </c>
    </row>
    <row r="18501" spans="1:4">
      <c r="A18501" s="95">
        <v>38918</v>
      </c>
      <c r="B18501" s="90" t="s">
        <v>25245</v>
      </c>
      <c r="C18501" s="89" t="s">
        <v>3635</v>
      </c>
      <c r="D18501" s="91" t="s">
        <v>2674</v>
      </c>
    </row>
    <row r="18502" spans="1:4">
      <c r="A18502" s="95">
        <v>38919</v>
      </c>
      <c r="B18502" s="90" t="s">
        <v>25246</v>
      </c>
      <c r="C18502" s="89" t="s">
        <v>3635</v>
      </c>
      <c r="D18502" s="91" t="s">
        <v>16598</v>
      </c>
    </row>
    <row r="18503" spans="1:4">
      <c r="A18503" s="95">
        <v>38920</v>
      </c>
      <c r="B18503" s="90" t="s">
        <v>25247</v>
      </c>
      <c r="C18503" s="89" t="s">
        <v>3635</v>
      </c>
      <c r="D18503" s="91" t="s">
        <v>25248</v>
      </c>
    </row>
    <row r="18504" spans="1:4">
      <c r="A18504" s="95">
        <v>38921</v>
      </c>
      <c r="B18504" s="90" t="s">
        <v>25249</v>
      </c>
      <c r="C18504" s="89" t="s">
        <v>3635</v>
      </c>
      <c r="D18504" s="91" t="s">
        <v>3608</v>
      </c>
    </row>
    <row r="18505" spans="1:4">
      <c r="A18505" s="95">
        <v>38922</v>
      </c>
      <c r="B18505" s="90" t="s">
        <v>25250</v>
      </c>
      <c r="C18505" s="89" t="s">
        <v>3635</v>
      </c>
      <c r="D18505" s="91" t="s">
        <v>6788</v>
      </c>
    </row>
    <row r="18506" spans="1:4">
      <c r="A18506" s="95">
        <v>38923</v>
      </c>
      <c r="B18506" s="90" t="s">
        <v>25251</v>
      </c>
      <c r="C18506" s="89" t="s">
        <v>3635</v>
      </c>
      <c r="D18506" s="91" t="s">
        <v>2912</v>
      </c>
    </row>
    <row r="18507" spans="1:4">
      <c r="A18507" s="95">
        <v>38924</v>
      </c>
      <c r="B18507" s="90" t="s">
        <v>25252</v>
      </c>
      <c r="C18507" s="89" t="s">
        <v>3635</v>
      </c>
      <c r="D18507" s="91" t="s">
        <v>584</v>
      </c>
    </row>
    <row r="18508" spans="1:4">
      <c r="A18508" s="95">
        <v>38925</v>
      </c>
      <c r="B18508" s="90" t="s">
        <v>25253</v>
      </c>
      <c r="C18508" s="89" t="s">
        <v>3635</v>
      </c>
      <c r="D18508" s="91" t="s">
        <v>1106</v>
      </c>
    </row>
    <row r="18509" spans="1:4">
      <c r="A18509" s="95">
        <v>38926</v>
      </c>
      <c r="B18509" s="90" t="s">
        <v>25254</v>
      </c>
      <c r="C18509" s="89" t="s">
        <v>3635</v>
      </c>
      <c r="D18509" s="91" t="s">
        <v>3582</v>
      </c>
    </row>
    <row r="18510" spans="1:4">
      <c r="A18510" s="95">
        <v>38927</v>
      </c>
      <c r="B18510" s="90" t="s">
        <v>25255</v>
      </c>
      <c r="C18510" s="89" t="s">
        <v>3635</v>
      </c>
      <c r="D18510" s="91" t="s">
        <v>773</v>
      </c>
    </row>
    <row r="18511" spans="1:4">
      <c r="A18511" s="95">
        <v>38928</v>
      </c>
      <c r="B18511" s="90" t="s">
        <v>25256</v>
      </c>
      <c r="C18511" s="89" t="s">
        <v>3635</v>
      </c>
      <c r="D18511" s="91" t="s">
        <v>1522</v>
      </c>
    </row>
    <row r="18512" spans="1:4">
      <c r="A18512" s="95">
        <v>38929</v>
      </c>
      <c r="B18512" s="90" t="s">
        <v>25257</v>
      </c>
      <c r="C18512" s="89" t="s">
        <v>3635</v>
      </c>
      <c r="D18512" s="91" t="s">
        <v>24769</v>
      </c>
    </row>
    <row r="18513" spans="1:4">
      <c r="A18513" s="95">
        <v>38930</v>
      </c>
      <c r="B18513" s="90" t="s">
        <v>25258</v>
      </c>
      <c r="C18513" s="89" t="s">
        <v>3635</v>
      </c>
      <c r="D18513" s="91" t="s">
        <v>17041</v>
      </c>
    </row>
    <row r="18514" spans="1:4">
      <c r="A18514" s="95">
        <v>38931</v>
      </c>
      <c r="B18514" s="90" t="s">
        <v>25259</v>
      </c>
      <c r="C18514" s="89" t="s">
        <v>3635</v>
      </c>
      <c r="D18514" s="91" t="s">
        <v>149</v>
      </c>
    </row>
    <row r="18515" spans="1:4">
      <c r="A18515" s="95">
        <v>38932</v>
      </c>
      <c r="B18515" s="90" t="s">
        <v>25260</v>
      </c>
      <c r="C18515" s="89" t="s">
        <v>3635</v>
      </c>
      <c r="D18515" s="91" t="s">
        <v>1379</v>
      </c>
    </row>
    <row r="18516" spans="1:4">
      <c r="A18516" s="95">
        <v>38934</v>
      </c>
      <c r="B18516" s="90" t="s">
        <v>25261</v>
      </c>
      <c r="C18516" s="89" t="s">
        <v>3635</v>
      </c>
      <c r="D18516" s="91" t="s">
        <v>2682</v>
      </c>
    </row>
    <row r="18517" spans="1:4">
      <c r="A18517" s="95">
        <v>38935</v>
      </c>
      <c r="B18517" s="90" t="s">
        <v>25262</v>
      </c>
      <c r="C18517" s="89" t="s">
        <v>3635</v>
      </c>
      <c r="D18517" s="91" t="s">
        <v>1608</v>
      </c>
    </row>
    <row r="18518" spans="1:4">
      <c r="D18518" s="89" t="s">
        <v>3701</v>
      </c>
    </row>
    <row r="18519" spans="1:4">
      <c r="B18519" s="87" t="s">
        <v>25263</v>
      </c>
    </row>
    <row r="18521" spans="1:4">
      <c r="B18521" s="87" t="s">
        <v>3609</v>
      </c>
      <c r="C18521" s="88" t="s">
        <v>3610</v>
      </c>
    </row>
    <row r="18522" spans="1:4">
      <c r="D18522" s="88" t="s">
        <v>3611</v>
      </c>
    </row>
    <row r="18523" spans="1:4">
      <c r="A18523" s="88" t="s">
        <v>3612</v>
      </c>
      <c r="B18523" s="87" t="s">
        <v>3613</v>
      </c>
      <c r="C18523" s="88" t="s">
        <v>3614</v>
      </c>
    </row>
    <row r="18524" spans="1:4">
      <c r="A18524" s="95">
        <v>38936</v>
      </c>
      <c r="B18524" s="90" t="s">
        <v>25264</v>
      </c>
      <c r="C18524" s="89" t="s">
        <v>3635</v>
      </c>
      <c r="D18524" s="91" t="s">
        <v>3188</v>
      </c>
    </row>
    <row r="18525" spans="1:4">
      <c r="A18525" s="95">
        <v>38937</v>
      </c>
      <c r="B18525" s="90" t="s">
        <v>25265</v>
      </c>
      <c r="C18525" s="89" t="s">
        <v>3635</v>
      </c>
      <c r="D18525" s="91" t="s">
        <v>3262</v>
      </c>
    </row>
    <row r="18526" spans="1:4">
      <c r="A18526" s="95">
        <v>38938</v>
      </c>
      <c r="B18526" s="90" t="s">
        <v>25266</v>
      </c>
      <c r="C18526" s="89" t="s">
        <v>3635</v>
      </c>
      <c r="D18526" s="91" t="s">
        <v>2188</v>
      </c>
    </row>
    <row r="18527" spans="1:4">
      <c r="A18527" s="95">
        <v>38939</v>
      </c>
      <c r="B18527" s="90" t="s">
        <v>25267</v>
      </c>
      <c r="C18527" s="89" t="s">
        <v>3635</v>
      </c>
      <c r="D18527" s="91" t="s">
        <v>750</v>
      </c>
    </row>
    <row r="18528" spans="1:4">
      <c r="A18528" s="95">
        <v>38940</v>
      </c>
      <c r="B18528" s="90" t="s">
        <v>25268</v>
      </c>
      <c r="C18528" s="89" t="s">
        <v>3635</v>
      </c>
      <c r="D18528" s="91" t="s">
        <v>1859</v>
      </c>
    </row>
    <row r="18529" spans="1:4">
      <c r="A18529" s="95">
        <v>38941</v>
      </c>
      <c r="B18529" s="90" t="s">
        <v>25269</v>
      </c>
      <c r="C18529" s="89" t="s">
        <v>3635</v>
      </c>
      <c r="D18529" s="91" t="s">
        <v>1574</v>
      </c>
    </row>
    <row r="18530" spans="1:4">
      <c r="A18530" s="95">
        <v>38942</v>
      </c>
      <c r="B18530" s="90" t="s">
        <v>25270</v>
      </c>
      <c r="C18530" s="89" t="s">
        <v>3635</v>
      </c>
      <c r="D18530" s="91" t="s">
        <v>1329</v>
      </c>
    </row>
    <row r="18531" spans="1:4">
      <c r="A18531" s="95">
        <v>38943</v>
      </c>
      <c r="B18531" s="90" t="s">
        <v>25271</v>
      </c>
      <c r="C18531" s="89" t="s">
        <v>3635</v>
      </c>
      <c r="D18531" s="91" t="s">
        <v>106</v>
      </c>
    </row>
    <row r="18532" spans="1:4">
      <c r="A18532" s="95">
        <v>38944</v>
      </c>
      <c r="B18532" s="90" t="s">
        <v>25272</v>
      </c>
      <c r="C18532" s="89" t="s">
        <v>3635</v>
      </c>
      <c r="D18532" s="91" t="s">
        <v>128</v>
      </c>
    </row>
    <row r="18533" spans="1:4">
      <c r="A18533" s="95">
        <v>38945</v>
      </c>
      <c r="B18533" s="90" t="s">
        <v>25273</v>
      </c>
      <c r="C18533" s="89" t="s">
        <v>3635</v>
      </c>
      <c r="D18533" s="91" t="s">
        <v>17090</v>
      </c>
    </row>
    <row r="18534" spans="1:4">
      <c r="A18534" s="95">
        <v>38946</v>
      </c>
      <c r="B18534" s="90" t="s">
        <v>25274</v>
      </c>
      <c r="C18534" s="89" t="s">
        <v>3635</v>
      </c>
      <c r="D18534" s="91" t="s">
        <v>1393</v>
      </c>
    </row>
    <row r="18535" spans="1:4">
      <c r="A18535" s="95">
        <v>38947</v>
      </c>
      <c r="B18535" s="90" t="s">
        <v>25275</v>
      </c>
      <c r="C18535" s="89" t="s">
        <v>3635</v>
      </c>
      <c r="D18535" s="91" t="s">
        <v>142</v>
      </c>
    </row>
    <row r="18536" spans="1:4">
      <c r="A18536" s="95">
        <v>38948</v>
      </c>
      <c r="B18536" s="90" t="s">
        <v>25276</v>
      </c>
      <c r="C18536" s="89" t="s">
        <v>3635</v>
      </c>
      <c r="D18536" s="91" t="s">
        <v>807</v>
      </c>
    </row>
    <row r="18537" spans="1:4">
      <c r="A18537" s="95">
        <v>38949</v>
      </c>
      <c r="B18537" s="90" t="s">
        <v>25277</v>
      </c>
      <c r="C18537" s="89" t="s">
        <v>3635</v>
      </c>
      <c r="D18537" s="91" t="s">
        <v>25278</v>
      </c>
    </row>
    <row r="18538" spans="1:4">
      <c r="A18538" s="95">
        <v>38950</v>
      </c>
      <c r="B18538" s="90" t="s">
        <v>25279</v>
      </c>
      <c r="C18538" s="89" t="s">
        <v>3635</v>
      </c>
      <c r="D18538" s="91" t="s">
        <v>6679</v>
      </c>
    </row>
    <row r="18539" spans="1:4">
      <c r="A18539" s="95">
        <v>38951</v>
      </c>
      <c r="B18539" s="90" t="s">
        <v>25280</v>
      </c>
      <c r="C18539" s="89" t="s">
        <v>3635</v>
      </c>
      <c r="D18539" s="91" t="s">
        <v>25281</v>
      </c>
    </row>
    <row r="18540" spans="1:4">
      <c r="A18540" s="95">
        <v>38952</v>
      </c>
      <c r="B18540" s="90" t="s">
        <v>25282</v>
      </c>
      <c r="C18540" s="89" t="s">
        <v>3635</v>
      </c>
      <c r="D18540" s="91" t="s">
        <v>1780</v>
      </c>
    </row>
    <row r="18541" spans="1:4">
      <c r="A18541" s="95">
        <v>38953</v>
      </c>
      <c r="B18541" s="90" t="s">
        <v>25283</v>
      </c>
      <c r="C18541" s="89" t="s">
        <v>3635</v>
      </c>
      <c r="D18541" s="91" t="s">
        <v>144</v>
      </c>
    </row>
    <row r="18542" spans="1:4">
      <c r="A18542" s="95">
        <v>38968</v>
      </c>
      <c r="B18542" s="90" t="s">
        <v>25284</v>
      </c>
      <c r="C18542" s="89" t="s">
        <v>3617</v>
      </c>
      <c r="D18542" s="91" t="s">
        <v>25285</v>
      </c>
    </row>
    <row r="18543" spans="1:4">
      <c r="B18543" s="90" t="s">
        <v>25286</v>
      </c>
    </row>
    <row r="18544" spans="1:4">
      <c r="A18544" s="95">
        <v>38971</v>
      </c>
      <c r="B18544" s="90" t="s">
        <v>25287</v>
      </c>
      <c r="C18544" s="89" t="s">
        <v>3973</v>
      </c>
      <c r="D18544" s="91" t="s">
        <v>955</v>
      </c>
    </row>
    <row r="18545" spans="1:4">
      <c r="A18545" s="95">
        <v>38972</v>
      </c>
      <c r="B18545" s="90" t="s">
        <v>25288</v>
      </c>
      <c r="C18545" s="89" t="s">
        <v>3973</v>
      </c>
      <c r="D18545" s="91" t="s">
        <v>1505</v>
      </c>
    </row>
    <row r="18546" spans="1:4">
      <c r="A18546" s="95">
        <v>38973</v>
      </c>
      <c r="B18546" s="90" t="s">
        <v>25289</v>
      </c>
      <c r="C18546" s="89" t="s">
        <v>3973</v>
      </c>
      <c r="D18546" s="91" t="s">
        <v>25290</v>
      </c>
    </row>
    <row r="18547" spans="1:4">
      <c r="A18547" s="95">
        <v>38974</v>
      </c>
      <c r="B18547" s="90" t="s">
        <v>25291</v>
      </c>
      <c r="C18547" s="89" t="s">
        <v>3973</v>
      </c>
      <c r="D18547" s="91" t="s">
        <v>1739</v>
      </c>
    </row>
    <row r="18548" spans="1:4">
      <c r="A18548" s="95">
        <v>38975</v>
      </c>
      <c r="B18548" s="90" t="s">
        <v>25292</v>
      </c>
      <c r="C18548" s="89" t="s">
        <v>3973</v>
      </c>
      <c r="D18548" s="91" t="s">
        <v>16104</v>
      </c>
    </row>
    <row r="18549" spans="1:4">
      <c r="A18549" s="95">
        <v>38976</v>
      </c>
      <c r="B18549" s="90" t="s">
        <v>25293</v>
      </c>
      <c r="C18549" s="89" t="s">
        <v>3973</v>
      </c>
      <c r="D18549" s="91" t="s">
        <v>25294</v>
      </c>
    </row>
    <row r="18550" spans="1:4">
      <c r="A18550" s="95">
        <v>38977</v>
      </c>
      <c r="B18550" s="90" t="s">
        <v>25295</v>
      </c>
      <c r="C18550" s="89" t="s">
        <v>3973</v>
      </c>
      <c r="D18550" s="91" t="s">
        <v>25296</v>
      </c>
    </row>
    <row r="18551" spans="1:4">
      <c r="A18551" s="95">
        <v>38978</v>
      </c>
      <c r="B18551" s="90" t="s">
        <v>25297</v>
      </c>
      <c r="C18551" s="89" t="s">
        <v>3973</v>
      </c>
      <c r="D18551" s="91" t="s">
        <v>1305</v>
      </c>
    </row>
    <row r="18552" spans="1:4">
      <c r="A18552" s="95">
        <v>38979</v>
      </c>
      <c r="B18552" s="90" t="s">
        <v>25298</v>
      </c>
      <c r="C18552" s="89" t="s">
        <v>3973</v>
      </c>
      <c r="D18552" s="91" t="s">
        <v>1777</v>
      </c>
    </row>
    <row r="18553" spans="1:4">
      <c r="A18553" s="95">
        <v>38980</v>
      </c>
      <c r="B18553" s="90" t="s">
        <v>25299</v>
      </c>
      <c r="C18553" s="89" t="s">
        <v>3973</v>
      </c>
      <c r="D18553" s="91" t="s">
        <v>2113</v>
      </c>
    </row>
    <row r="18554" spans="1:4">
      <c r="A18554" s="95">
        <v>38981</v>
      </c>
      <c r="B18554" s="90" t="s">
        <v>25300</v>
      </c>
      <c r="C18554" s="89" t="s">
        <v>3973</v>
      </c>
      <c r="D18554" s="91" t="s">
        <v>6786</v>
      </c>
    </row>
    <row r="18555" spans="1:4">
      <c r="A18555" s="95">
        <v>38982</v>
      </c>
      <c r="B18555" s="90" t="s">
        <v>25301</v>
      </c>
      <c r="C18555" s="89" t="s">
        <v>3973</v>
      </c>
      <c r="D18555" s="91" t="s">
        <v>1024</v>
      </c>
    </row>
    <row r="18556" spans="1:4">
      <c r="A18556" s="95">
        <v>38983</v>
      </c>
      <c r="B18556" s="90" t="s">
        <v>25302</v>
      </c>
      <c r="C18556" s="89" t="s">
        <v>3973</v>
      </c>
      <c r="D18556" s="91" t="s">
        <v>25303</v>
      </c>
    </row>
    <row r="18557" spans="1:4">
      <c r="D18557" s="89" t="s">
        <v>3701</v>
      </c>
    </row>
    <row r="18558" spans="1:4">
      <c r="B18558" s="87" t="s">
        <v>25304</v>
      </c>
    </row>
    <row r="18560" spans="1:4">
      <c r="B18560" s="87" t="s">
        <v>3609</v>
      </c>
      <c r="C18560" s="88" t="s">
        <v>3610</v>
      </c>
    </row>
    <row r="18561" spans="1:4">
      <c r="D18561" s="88" t="s">
        <v>3611</v>
      </c>
    </row>
    <row r="18562" spans="1:4">
      <c r="A18562" s="88" t="s">
        <v>3612</v>
      </c>
      <c r="B18562" s="87" t="s">
        <v>3613</v>
      </c>
      <c r="C18562" s="88" t="s">
        <v>3614</v>
      </c>
    </row>
    <row r="18563" spans="1:4">
      <c r="A18563" s="95">
        <v>38984</v>
      </c>
      <c r="B18563" s="90" t="s">
        <v>25305</v>
      </c>
      <c r="C18563" s="89" t="s">
        <v>3973</v>
      </c>
      <c r="D18563" s="91" t="s">
        <v>3390</v>
      </c>
    </row>
    <row r="18564" spans="1:4">
      <c r="A18564" s="95">
        <v>38985</v>
      </c>
      <c r="B18564" s="90" t="s">
        <v>25306</v>
      </c>
      <c r="C18564" s="89" t="s">
        <v>3973</v>
      </c>
      <c r="D18564" s="91" t="s">
        <v>25307</v>
      </c>
    </row>
    <row r="18565" spans="1:4">
      <c r="A18565" s="95">
        <v>38986</v>
      </c>
      <c r="B18565" s="90" t="s">
        <v>25308</v>
      </c>
      <c r="C18565" s="89" t="s">
        <v>3973</v>
      </c>
      <c r="D18565" s="91" t="s">
        <v>25309</v>
      </c>
    </row>
    <row r="18566" spans="1:4">
      <c r="A18566" s="95">
        <v>38987</v>
      </c>
      <c r="B18566" s="90" t="s">
        <v>25310</v>
      </c>
      <c r="C18566" s="89" t="s">
        <v>3635</v>
      </c>
      <c r="D18566" s="91" t="s">
        <v>1640</v>
      </c>
    </row>
    <row r="18567" spans="1:4">
      <c r="A18567" s="95">
        <v>38988</v>
      </c>
      <c r="B18567" s="90" t="s">
        <v>25311</v>
      </c>
      <c r="C18567" s="89" t="s">
        <v>3635</v>
      </c>
      <c r="D18567" s="91" t="s">
        <v>8214</v>
      </c>
    </row>
    <row r="18568" spans="1:4">
      <c r="A18568" s="95">
        <v>38989</v>
      </c>
      <c r="B18568" s="90" t="s">
        <v>25312</v>
      </c>
      <c r="C18568" s="89" t="s">
        <v>3635</v>
      </c>
      <c r="D18568" s="91" t="s">
        <v>809</v>
      </c>
    </row>
    <row r="18569" spans="1:4">
      <c r="A18569" s="95">
        <v>38990</v>
      </c>
      <c r="B18569" s="90" t="s">
        <v>25313</v>
      </c>
      <c r="C18569" s="89" t="s">
        <v>3635</v>
      </c>
      <c r="D18569" s="91" t="s">
        <v>25314</v>
      </c>
    </row>
    <row r="18570" spans="1:4">
      <c r="A18570" s="95">
        <v>38991</v>
      </c>
      <c r="B18570" s="90" t="s">
        <v>25315</v>
      </c>
      <c r="C18570" s="89" t="s">
        <v>3635</v>
      </c>
      <c r="D18570" s="91" t="s">
        <v>25316</v>
      </c>
    </row>
    <row r="18571" spans="1:4">
      <c r="A18571" s="95">
        <v>38992</v>
      </c>
      <c r="B18571" s="90" t="s">
        <v>25317</v>
      </c>
      <c r="C18571" s="89" t="s">
        <v>3635</v>
      </c>
      <c r="D18571" s="91" t="s">
        <v>233</v>
      </c>
    </row>
    <row r="18572" spans="1:4">
      <c r="A18572" s="95">
        <v>38993</v>
      </c>
      <c r="B18572" s="90" t="s">
        <v>25318</v>
      </c>
      <c r="C18572" s="89" t="s">
        <v>3635</v>
      </c>
      <c r="D18572" s="91" t="s">
        <v>1284</v>
      </c>
    </row>
    <row r="18573" spans="1:4">
      <c r="A18573" s="95">
        <v>38996</v>
      </c>
      <c r="B18573" s="90" t="s">
        <v>25319</v>
      </c>
      <c r="C18573" s="89" t="s">
        <v>3635</v>
      </c>
      <c r="D18573" s="91" t="s">
        <v>2325</v>
      </c>
    </row>
    <row r="18574" spans="1:4">
      <c r="A18574" s="95">
        <v>38997</v>
      </c>
      <c r="B18574" s="90" t="s">
        <v>25320</v>
      </c>
      <c r="C18574" s="89" t="s">
        <v>3635</v>
      </c>
      <c r="D18574" s="91" t="s">
        <v>2880</v>
      </c>
    </row>
    <row r="18575" spans="1:4">
      <c r="A18575" s="95">
        <v>38998</v>
      </c>
      <c r="B18575" s="90" t="s">
        <v>25321</v>
      </c>
      <c r="C18575" s="89" t="s">
        <v>3635</v>
      </c>
      <c r="D18575" s="91" t="s">
        <v>1530</v>
      </c>
    </row>
    <row r="18576" spans="1:4">
      <c r="A18576" s="95">
        <v>38999</v>
      </c>
      <c r="B18576" s="90" t="s">
        <v>25322</v>
      </c>
      <c r="C18576" s="89" t="s">
        <v>3635</v>
      </c>
      <c r="D18576" s="91" t="s">
        <v>23227</v>
      </c>
    </row>
    <row r="18577" spans="1:4">
      <c r="A18577" s="95">
        <v>39000</v>
      </c>
      <c r="B18577" s="90" t="s">
        <v>25323</v>
      </c>
      <c r="C18577" s="89" t="s">
        <v>3635</v>
      </c>
      <c r="D18577" s="91" t="s">
        <v>1300</v>
      </c>
    </row>
    <row r="18578" spans="1:4">
      <c r="A18578" s="95">
        <v>39008</v>
      </c>
      <c r="B18578" s="90" t="s">
        <v>25324</v>
      </c>
      <c r="C18578" s="89" t="s">
        <v>3635</v>
      </c>
      <c r="D18578" s="93" t="s">
        <v>25325</v>
      </c>
    </row>
    <row r="18579" spans="1:4">
      <c r="A18579" s="95">
        <v>39009</v>
      </c>
      <c r="B18579" s="90" t="s">
        <v>25326</v>
      </c>
      <c r="C18579" s="89" t="s">
        <v>3635</v>
      </c>
      <c r="D18579" s="93" t="s">
        <v>25327</v>
      </c>
    </row>
    <row r="18580" spans="1:4">
      <c r="A18580" s="95">
        <v>39012</v>
      </c>
      <c r="B18580" s="90" t="s">
        <v>25328</v>
      </c>
      <c r="C18580" s="89" t="s">
        <v>3635</v>
      </c>
      <c r="D18580" s="93" t="s">
        <v>1734</v>
      </c>
    </row>
    <row r="18581" spans="1:4">
      <c r="A18581" s="95">
        <v>39013</v>
      </c>
      <c r="B18581" s="90" t="s">
        <v>25329</v>
      </c>
      <c r="C18581" s="89" t="s">
        <v>3635</v>
      </c>
      <c r="D18581" s="89" t="s">
        <v>3573</v>
      </c>
    </row>
    <row r="18582" spans="1:4">
      <c r="A18582" s="95">
        <v>39014</v>
      </c>
      <c r="B18582" s="90" t="s">
        <v>25330</v>
      </c>
      <c r="C18582" s="89" t="s">
        <v>3751</v>
      </c>
      <c r="D18582" s="91" t="s">
        <v>3322</v>
      </c>
    </row>
    <row r="18583" spans="1:4">
      <c r="B18583" s="90" t="s">
        <v>25331</v>
      </c>
    </row>
    <row r="18584" spans="1:4">
      <c r="A18584" s="95">
        <v>39015</v>
      </c>
      <c r="B18584" s="90" t="s">
        <v>25332</v>
      </c>
      <c r="C18584" s="89" t="s">
        <v>3635</v>
      </c>
      <c r="D18584" s="89" t="s">
        <v>2387</v>
      </c>
    </row>
    <row r="18585" spans="1:4">
      <c r="A18585" s="95">
        <v>39016</v>
      </c>
      <c r="B18585" s="90" t="s">
        <v>25333</v>
      </c>
      <c r="C18585" s="89" t="s">
        <v>3635</v>
      </c>
      <c r="D18585" s="89" t="s">
        <v>372</v>
      </c>
    </row>
    <row r="18586" spans="1:4">
      <c r="A18586" s="95">
        <v>39017</v>
      </c>
      <c r="B18586" s="90" t="s">
        <v>25334</v>
      </c>
      <c r="C18586" s="89" t="s">
        <v>3635</v>
      </c>
      <c r="D18586" s="89" t="s">
        <v>1675</v>
      </c>
    </row>
    <row r="18587" spans="1:4">
      <c r="B18587" s="90" t="s">
        <v>25335</v>
      </c>
    </row>
    <row r="18588" spans="1:4">
      <c r="A18588" s="95">
        <v>39021</v>
      </c>
      <c r="B18588" s="90" t="s">
        <v>25336</v>
      </c>
      <c r="C18588" s="89" t="s">
        <v>3635</v>
      </c>
      <c r="D18588" s="91" t="s">
        <v>1782</v>
      </c>
    </row>
    <row r="18589" spans="1:4">
      <c r="B18589" s="90" t="s">
        <v>25337</v>
      </c>
    </row>
    <row r="18590" spans="1:4">
      <c r="A18590" s="95">
        <v>39022</v>
      </c>
      <c r="B18590" s="90" t="s">
        <v>25338</v>
      </c>
      <c r="C18590" s="89" t="s">
        <v>3635</v>
      </c>
      <c r="D18590" s="91" t="s">
        <v>1783</v>
      </c>
    </row>
    <row r="18591" spans="1:4">
      <c r="B18591" s="90" t="s">
        <v>25339</v>
      </c>
    </row>
    <row r="18592" spans="1:4">
      <c r="A18592" s="95">
        <v>39024</v>
      </c>
      <c r="B18592" s="90" t="s">
        <v>25340</v>
      </c>
      <c r="C18592" s="89" t="s">
        <v>3635</v>
      </c>
      <c r="D18592" s="91" t="s">
        <v>25341</v>
      </c>
    </row>
    <row r="18593" spans="1:4">
      <c r="B18593" s="90" t="s">
        <v>25342</v>
      </c>
    </row>
    <row r="18594" spans="1:4">
      <c r="A18594" s="95">
        <v>39025</v>
      </c>
      <c r="B18594" s="90" t="s">
        <v>25343</v>
      </c>
      <c r="C18594" s="89" t="s">
        <v>3635</v>
      </c>
      <c r="D18594" s="91" t="s">
        <v>25344</v>
      </c>
    </row>
    <row r="18595" spans="1:4">
      <c r="A18595" s="95">
        <v>39026</v>
      </c>
      <c r="B18595" s="90" t="s">
        <v>25345</v>
      </c>
      <c r="C18595" s="89" t="s">
        <v>3751</v>
      </c>
      <c r="D18595" s="91" t="s">
        <v>338</v>
      </c>
    </row>
    <row r="18596" spans="1:4">
      <c r="A18596" s="95">
        <v>39027</v>
      </c>
      <c r="B18596" s="90" t="s">
        <v>25346</v>
      </c>
      <c r="C18596" s="89" t="s">
        <v>3751</v>
      </c>
      <c r="D18596" s="91" t="s">
        <v>581</v>
      </c>
    </row>
    <row r="18597" spans="1:4">
      <c r="A18597" s="95">
        <v>39028</v>
      </c>
      <c r="B18597" s="90" t="s">
        <v>25347</v>
      </c>
      <c r="C18597" s="89" t="s">
        <v>3973</v>
      </c>
      <c r="D18597" s="91" t="s">
        <v>1232</v>
      </c>
    </row>
    <row r="18598" spans="1:4">
      <c r="A18598" s="95">
        <v>39029</v>
      </c>
      <c r="B18598" s="90" t="s">
        <v>25348</v>
      </c>
      <c r="C18598" s="89" t="s">
        <v>3973</v>
      </c>
      <c r="D18598" s="91" t="s">
        <v>855</v>
      </c>
    </row>
    <row r="18599" spans="1:4">
      <c r="D18599" s="89" t="s">
        <v>3701</v>
      </c>
    </row>
    <row r="18600" spans="1:4">
      <c r="B18600" s="87" t="s">
        <v>25349</v>
      </c>
    </row>
    <row r="18602" spans="1:4">
      <c r="B18602" s="87" t="s">
        <v>3609</v>
      </c>
      <c r="C18602" s="88" t="s">
        <v>3610</v>
      </c>
    </row>
    <row r="18603" spans="1:4">
      <c r="D18603" s="88" t="s">
        <v>3611</v>
      </c>
    </row>
    <row r="18604" spans="1:4">
      <c r="A18604" s="88" t="s">
        <v>3612</v>
      </c>
      <c r="B18604" s="87" t="s">
        <v>3613</v>
      </c>
      <c r="C18604" s="88" t="s">
        <v>3614</v>
      </c>
    </row>
    <row r="18605" spans="1:4">
      <c r="A18605" s="95">
        <v>39125</v>
      </c>
      <c r="B18605" s="90" t="s">
        <v>25350</v>
      </c>
      <c r="C18605" s="89" t="s">
        <v>3635</v>
      </c>
      <c r="D18605" s="89" t="s">
        <v>2444</v>
      </c>
    </row>
    <row r="18606" spans="1:4">
      <c r="A18606" s="95">
        <v>39126</v>
      </c>
      <c r="B18606" s="90" t="s">
        <v>25351</v>
      </c>
      <c r="C18606" s="89" t="s">
        <v>3635</v>
      </c>
      <c r="D18606" s="91" t="s">
        <v>1488</v>
      </c>
    </row>
    <row r="18607" spans="1:4">
      <c r="A18607" s="95">
        <v>39127</v>
      </c>
      <c r="B18607" s="90" t="s">
        <v>25352</v>
      </c>
      <c r="C18607" s="89" t="s">
        <v>3635</v>
      </c>
      <c r="D18607" s="89" t="s">
        <v>2064</v>
      </c>
    </row>
    <row r="18608" spans="1:4">
      <c r="A18608" s="95">
        <v>39128</v>
      </c>
      <c r="B18608" s="90" t="s">
        <v>25353</v>
      </c>
      <c r="C18608" s="89" t="s">
        <v>3635</v>
      </c>
      <c r="D18608" s="89" t="s">
        <v>2444</v>
      </c>
    </row>
    <row r="18609" spans="1:4">
      <c r="A18609" s="95">
        <v>39129</v>
      </c>
      <c r="B18609" s="90" t="s">
        <v>25354</v>
      </c>
      <c r="C18609" s="89" t="s">
        <v>3635</v>
      </c>
      <c r="D18609" s="89" t="s">
        <v>598</v>
      </c>
    </row>
    <row r="18610" spans="1:4">
      <c r="A18610" s="95">
        <v>39130</v>
      </c>
      <c r="B18610" s="90" t="s">
        <v>25355</v>
      </c>
      <c r="C18610" s="89" t="s">
        <v>3635</v>
      </c>
      <c r="D18610" s="91" t="s">
        <v>457</v>
      </c>
    </row>
    <row r="18611" spans="1:4">
      <c r="A18611" s="95">
        <v>39131</v>
      </c>
      <c r="B18611" s="90" t="s">
        <v>25356</v>
      </c>
      <c r="C18611" s="89" t="s">
        <v>3635</v>
      </c>
      <c r="D18611" s="91" t="s">
        <v>84</v>
      </c>
    </row>
    <row r="18612" spans="1:4">
      <c r="A18612" s="95">
        <v>39132</v>
      </c>
      <c r="B18612" s="90" t="s">
        <v>25357</v>
      </c>
      <c r="C18612" s="89" t="s">
        <v>3635</v>
      </c>
      <c r="D18612" s="91" t="s">
        <v>3543</v>
      </c>
    </row>
    <row r="18613" spans="1:4">
      <c r="A18613" s="95">
        <v>39133</v>
      </c>
      <c r="B18613" s="90" t="s">
        <v>25358</v>
      </c>
      <c r="C18613" s="89" t="s">
        <v>3635</v>
      </c>
      <c r="D18613" s="91" t="s">
        <v>1612</v>
      </c>
    </row>
    <row r="18614" spans="1:4">
      <c r="A18614" s="95">
        <v>39134</v>
      </c>
      <c r="B18614" s="90" t="s">
        <v>25359</v>
      </c>
      <c r="C18614" s="89" t="s">
        <v>3635</v>
      </c>
      <c r="D18614" s="91" t="s">
        <v>211</v>
      </c>
    </row>
    <row r="18615" spans="1:4">
      <c r="A18615" s="95">
        <v>39135</v>
      </c>
      <c r="B18615" s="90" t="s">
        <v>25360</v>
      </c>
      <c r="C18615" s="89" t="s">
        <v>3635</v>
      </c>
      <c r="D18615" s="91" t="s">
        <v>496</v>
      </c>
    </row>
    <row r="18616" spans="1:4">
      <c r="A18616" s="95">
        <v>39136</v>
      </c>
      <c r="B18616" s="90" t="s">
        <v>25361</v>
      </c>
      <c r="C18616" s="89" t="s">
        <v>3635</v>
      </c>
      <c r="D18616" s="89" t="s">
        <v>1155</v>
      </c>
    </row>
    <row r="18617" spans="1:4">
      <c r="A18617" s="95">
        <v>39137</v>
      </c>
      <c r="B18617" s="90" t="s">
        <v>25362</v>
      </c>
      <c r="C18617" s="89" t="s">
        <v>3635</v>
      </c>
      <c r="D18617" s="89" t="s">
        <v>185</v>
      </c>
    </row>
    <row r="18618" spans="1:4">
      <c r="A18618" s="95">
        <v>39138</v>
      </c>
      <c r="B18618" s="90" t="s">
        <v>25363</v>
      </c>
      <c r="C18618" s="89" t="s">
        <v>3635</v>
      </c>
      <c r="D18618" s="89" t="s">
        <v>321</v>
      </c>
    </row>
    <row r="18619" spans="1:4">
      <c r="A18619" s="95">
        <v>39139</v>
      </c>
      <c r="B18619" s="90" t="s">
        <v>25364</v>
      </c>
      <c r="C18619" s="89" t="s">
        <v>3635</v>
      </c>
      <c r="D18619" s="89" t="s">
        <v>157</v>
      </c>
    </row>
    <row r="18620" spans="1:4">
      <c r="A18620" s="95">
        <v>39140</v>
      </c>
      <c r="B18620" s="90" t="s">
        <v>25365</v>
      </c>
      <c r="C18620" s="89" t="s">
        <v>3635</v>
      </c>
      <c r="D18620" s="89" t="s">
        <v>1526</v>
      </c>
    </row>
    <row r="18621" spans="1:4">
      <c r="A18621" s="95">
        <v>39141</v>
      </c>
      <c r="B18621" s="90" t="s">
        <v>25366</v>
      </c>
      <c r="C18621" s="89" t="s">
        <v>3635</v>
      </c>
      <c r="D18621" s="89" t="s">
        <v>304</v>
      </c>
    </row>
    <row r="18622" spans="1:4">
      <c r="A18622" s="95">
        <v>39142</v>
      </c>
      <c r="B18622" s="90" t="s">
        <v>25367</v>
      </c>
      <c r="C18622" s="89" t="s">
        <v>3635</v>
      </c>
      <c r="D18622" s="89" t="s">
        <v>93</v>
      </c>
    </row>
    <row r="18623" spans="1:4">
      <c r="A18623" s="95">
        <v>39143</v>
      </c>
      <c r="B18623" s="90" t="s">
        <v>25368</v>
      </c>
      <c r="C18623" s="89" t="s">
        <v>3635</v>
      </c>
      <c r="D18623" s="91" t="s">
        <v>1312</v>
      </c>
    </row>
    <row r="18624" spans="1:4">
      <c r="A18624" s="95">
        <v>39144</v>
      </c>
      <c r="B18624" s="90" t="s">
        <v>25369</v>
      </c>
      <c r="C18624" s="89" t="s">
        <v>3635</v>
      </c>
      <c r="D18624" s="91" t="s">
        <v>1779</v>
      </c>
    </row>
    <row r="18625" spans="1:4">
      <c r="A18625" s="95">
        <v>39145</v>
      </c>
      <c r="B18625" s="90" t="s">
        <v>25370</v>
      </c>
      <c r="C18625" s="89" t="s">
        <v>3635</v>
      </c>
      <c r="D18625" s="91" t="s">
        <v>1302</v>
      </c>
    </row>
    <row r="18626" spans="1:4">
      <c r="A18626" s="95">
        <v>39158</v>
      </c>
      <c r="B18626" s="90" t="s">
        <v>25371</v>
      </c>
      <c r="C18626" s="89" t="s">
        <v>3635</v>
      </c>
      <c r="D18626" s="91" t="s">
        <v>1685</v>
      </c>
    </row>
    <row r="18627" spans="1:4">
      <c r="A18627" s="95">
        <v>39174</v>
      </c>
      <c r="B18627" s="90" t="s">
        <v>25372</v>
      </c>
      <c r="C18627" s="89" t="s">
        <v>3635</v>
      </c>
      <c r="D18627" s="89" t="s">
        <v>491</v>
      </c>
    </row>
    <row r="18628" spans="1:4">
      <c r="A18628" s="95">
        <v>39175</v>
      </c>
      <c r="B18628" s="90" t="s">
        <v>25373</v>
      </c>
      <c r="C18628" s="89" t="s">
        <v>3635</v>
      </c>
      <c r="D18628" s="89" t="s">
        <v>1500</v>
      </c>
    </row>
    <row r="18629" spans="1:4">
      <c r="A18629" s="95">
        <v>39176</v>
      </c>
      <c r="B18629" s="90" t="s">
        <v>25374</v>
      </c>
      <c r="C18629" s="89" t="s">
        <v>3635</v>
      </c>
      <c r="D18629" s="89" t="s">
        <v>2444</v>
      </c>
    </row>
    <row r="18630" spans="1:4">
      <c r="A18630" s="95">
        <v>39177</v>
      </c>
      <c r="B18630" s="90" t="s">
        <v>25375</v>
      </c>
      <c r="C18630" s="89" t="s">
        <v>3635</v>
      </c>
      <c r="D18630" s="91" t="s">
        <v>484</v>
      </c>
    </row>
    <row r="18631" spans="1:4">
      <c r="A18631" s="95">
        <v>39178</v>
      </c>
      <c r="B18631" s="90" t="s">
        <v>25376</v>
      </c>
      <c r="C18631" s="89" t="s">
        <v>3635</v>
      </c>
      <c r="D18631" s="91" t="s">
        <v>4201</v>
      </c>
    </row>
    <row r="18632" spans="1:4">
      <c r="A18632" s="95">
        <v>39179</v>
      </c>
      <c r="B18632" s="90" t="s">
        <v>25377</v>
      </c>
      <c r="C18632" s="89" t="s">
        <v>3635</v>
      </c>
      <c r="D18632" s="91" t="s">
        <v>2383</v>
      </c>
    </row>
    <row r="18633" spans="1:4">
      <c r="A18633" s="95">
        <v>39180</v>
      </c>
      <c r="B18633" s="90" t="s">
        <v>25378</v>
      </c>
      <c r="C18633" s="89" t="s">
        <v>3635</v>
      </c>
      <c r="D18633" s="91" t="s">
        <v>2801</v>
      </c>
    </row>
    <row r="18634" spans="1:4">
      <c r="A18634" s="95">
        <v>39181</v>
      </c>
      <c r="B18634" s="90" t="s">
        <v>25379</v>
      </c>
      <c r="C18634" s="89" t="s">
        <v>3635</v>
      </c>
      <c r="D18634" s="91" t="s">
        <v>133</v>
      </c>
    </row>
    <row r="18635" spans="1:4">
      <c r="A18635" s="95">
        <v>39182</v>
      </c>
      <c r="B18635" s="90" t="s">
        <v>25380</v>
      </c>
      <c r="C18635" s="89" t="s">
        <v>3635</v>
      </c>
      <c r="D18635" s="91" t="s">
        <v>703</v>
      </c>
    </row>
    <row r="18636" spans="1:4">
      <c r="A18636" s="95">
        <v>39184</v>
      </c>
      <c r="B18636" s="90" t="s">
        <v>25381</v>
      </c>
      <c r="C18636" s="89" t="s">
        <v>3635</v>
      </c>
      <c r="D18636" s="91" t="s">
        <v>9192</v>
      </c>
    </row>
    <row r="18637" spans="1:4">
      <c r="A18637" s="95">
        <v>39185</v>
      </c>
      <c r="B18637" s="90" t="s">
        <v>25382</v>
      </c>
      <c r="C18637" s="89" t="s">
        <v>3635</v>
      </c>
      <c r="D18637" s="91" t="s">
        <v>2101</v>
      </c>
    </row>
    <row r="18638" spans="1:4">
      <c r="D18638" s="89" t="s">
        <v>3701</v>
      </c>
    </row>
    <row r="18639" spans="1:4">
      <c r="B18639" s="87" t="s">
        <v>25383</v>
      </c>
    </row>
    <row r="18641" spans="1:4">
      <c r="B18641" s="87" t="s">
        <v>3609</v>
      </c>
      <c r="C18641" s="88" t="s">
        <v>3610</v>
      </c>
    </row>
    <row r="18642" spans="1:4">
      <c r="D18642" s="88" t="s">
        <v>3611</v>
      </c>
    </row>
    <row r="18643" spans="1:4">
      <c r="A18643" s="88" t="s">
        <v>3612</v>
      </c>
      <c r="B18643" s="87" t="s">
        <v>3613</v>
      </c>
      <c r="C18643" s="88" t="s">
        <v>3614</v>
      </c>
    </row>
    <row r="18644" spans="1:4">
      <c r="A18644" s="95">
        <v>39186</v>
      </c>
      <c r="B18644" s="90" t="s">
        <v>25384</v>
      </c>
      <c r="C18644" s="89" t="s">
        <v>3635</v>
      </c>
      <c r="D18644" s="91" t="s">
        <v>25385</v>
      </c>
    </row>
    <row r="18645" spans="1:4">
      <c r="A18645" s="95">
        <v>39187</v>
      </c>
      <c r="B18645" s="90" t="s">
        <v>25386</v>
      </c>
      <c r="C18645" s="89" t="s">
        <v>3635</v>
      </c>
      <c r="D18645" s="91" t="s">
        <v>25387</v>
      </c>
    </row>
    <row r="18646" spans="1:4">
      <c r="A18646" s="95">
        <v>39188</v>
      </c>
      <c r="B18646" s="90" t="s">
        <v>25388</v>
      </c>
      <c r="C18646" s="89" t="s">
        <v>3635</v>
      </c>
      <c r="D18646" s="91" t="s">
        <v>759</v>
      </c>
    </row>
    <row r="18647" spans="1:4">
      <c r="A18647" s="95">
        <v>39189</v>
      </c>
      <c r="B18647" s="90" t="s">
        <v>25389</v>
      </c>
      <c r="C18647" s="89" t="s">
        <v>3635</v>
      </c>
      <c r="D18647" s="91" t="s">
        <v>747</v>
      </c>
    </row>
    <row r="18648" spans="1:4">
      <c r="A18648" s="95">
        <v>39190</v>
      </c>
      <c r="B18648" s="90" t="s">
        <v>25390</v>
      </c>
      <c r="C18648" s="89" t="s">
        <v>3635</v>
      </c>
      <c r="D18648" s="91" t="s">
        <v>9725</v>
      </c>
    </row>
    <row r="18649" spans="1:4">
      <c r="A18649" s="95">
        <v>39191</v>
      </c>
      <c r="B18649" s="90" t="s">
        <v>25391</v>
      </c>
      <c r="C18649" s="89" t="s">
        <v>3635</v>
      </c>
      <c r="D18649" s="91" t="s">
        <v>1566</v>
      </c>
    </row>
    <row r="18650" spans="1:4">
      <c r="A18650" s="95">
        <v>39192</v>
      </c>
      <c r="B18650" s="90" t="s">
        <v>25392</v>
      </c>
      <c r="C18650" s="89" t="s">
        <v>3635</v>
      </c>
      <c r="D18650" s="91" t="s">
        <v>743</v>
      </c>
    </row>
    <row r="18651" spans="1:4">
      <c r="A18651" s="95">
        <v>39193</v>
      </c>
      <c r="B18651" s="90" t="s">
        <v>25393</v>
      </c>
      <c r="C18651" s="89" t="s">
        <v>3635</v>
      </c>
      <c r="D18651" s="91" t="s">
        <v>1396</v>
      </c>
    </row>
    <row r="18652" spans="1:4">
      <c r="A18652" s="95">
        <v>39194</v>
      </c>
      <c r="B18652" s="90" t="s">
        <v>25394</v>
      </c>
      <c r="C18652" s="89" t="s">
        <v>3635</v>
      </c>
      <c r="D18652" s="91" t="s">
        <v>7735</v>
      </c>
    </row>
    <row r="18653" spans="1:4">
      <c r="A18653" s="95">
        <v>39195</v>
      </c>
      <c r="B18653" s="90" t="s">
        <v>25395</v>
      </c>
      <c r="C18653" s="89" t="s">
        <v>3635</v>
      </c>
      <c r="D18653" s="91" t="s">
        <v>1803</v>
      </c>
    </row>
    <row r="18654" spans="1:4">
      <c r="A18654" s="95">
        <v>39196</v>
      </c>
      <c r="B18654" s="90" t="s">
        <v>25396</v>
      </c>
      <c r="C18654" s="89" t="s">
        <v>3635</v>
      </c>
      <c r="D18654" s="91" t="s">
        <v>25397</v>
      </c>
    </row>
    <row r="18655" spans="1:4">
      <c r="A18655" s="95">
        <v>39197</v>
      </c>
      <c r="B18655" s="90" t="s">
        <v>25398</v>
      </c>
      <c r="C18655" s="89" t="s">
        <v>3635</v>
      </c>
      <c r="D18655" s="91" t="s">
        <v>25399</v>
      </c>
    </row>
    <row r="18656" spans="1:4">
      <c r="A18656" s="95">
        <v>39198</v>
      </c>
      <c r="B18656" s="90" t="s">
        <v>25400</v>
      </c>
      <c r="C18656" s="89" t="s">
        <v>3635</v>
      </c>
      <c r="D18656" s="91" t="s">
        <v>3093</v>
      </c>
    </row>
    <row r="18657" spans="1:4">
      <c r="A18657" s="95">
        <v>39199</v>
      </c>
      <c r="B18657" s="90" t="s">
        <v>25401</v>
      </c>
      <c r="C18657" s="89" t="s">
        <v>3635</v>
      </c>
      <c r="D18657" s="91" t="s">
        <v>1736</v>
      </c>
    </row>
    <row r="18658" spans="1:4">
      <c r="A18658" s="95">
        <v>39200</v>
      </c>
      <c r="B18658" s="90" t="s">
        <v>25402</v>
      </c>
      <c r="C18658" s="89" t="s">
        <v>3635</v>
      </c>
      <c r="D18658" s="91" t="s">
        <v>24801</v>
      </c>
    </row>
    <row r="18659" spans="1:4">
      <c r="A18659" s="95">
        <v>39201</v>
      </c>
      <c r="B18659" s="90" t="s">
        <v>25403</v>
      </c>
      <c r="C18659" s="89" t="s">
        <v>3635</v>
      </c>
      <c r="D18659" s="91" t="s">
        <v>25404</v>
      </c>
    </row>
    <row r="18660" spans="1:4">
      <c r="A18660" s="95">
        <v>39202</v>
      </c>
      <c r="B18660" s="90" t="s">
        <v>25405</v>
      </c>
      <c r="C18660" s="89" t="s">
        <v>3635</v>
      </c>
      <c r="D18660" s="91" t="s">
        <v>25406</v>
      </c>
    </row>
    <row r="18661" spans="1:4">
      <c r="A18661" s="95">
        <v>39203</v>
      </c>
      <c r="B18661" s="90" t="s">
        <v>25407</v>
      </c>
      <c r="C18661" s="89" t="s">
        <v>3635</v>
      </c>
      <c r="D18661" s="91" t="s">
        <v>2021</v>
      </c>
    </row>
    <row r="18662" spans="1:4">
      <c r="A18662" s="95">
        <v>39204</v>
      </c>
      <c r="B18662" s="90" t="s">
        <v>25408</v>
      </c>
      <c r="C18662" s="89" t="s">
        <v>3635</v>
      </c>
      <c r="D18662" s="91" t="s">
        <v>1706</v>
      </c>
    </row>
    <row r="18663" spans="1:4">
      <c r="A18663" s="95">
        <v>39205</v>
      </c>
      <c r="B18663" s="90" t="s">
        <v>25409</v>
      </c>
      <c r="C18663" s="89" t="s">
        <v>3635</v>
      </c>
      <c r="D18663" s="91" t="s">
        <v>2566</v>
      </c>
    </row>
    <row r="18664" spans="1:4">
      <c r="A18664" s="95">
        <v>39206</v>
      </c>
      <c r="B18664" s="90" t="s">
        <v>25410</v>
      </c>
      <c r="C18664" s="89" t="s">
        <v>3635</v>
      </c>
      <c r="D18664" s="91" t="s">
        <v>3510</v>
      </c>
    </row>
    <row r="18665" spans="1:4">
      <c r="A18665" s="95">
        <v>39207</v>
      </c>
      <c r="B18665" s="90" t="s">
        <v>25411</v>
      </c>
      <c r="C18665" s="89" t="s">
        <v>3635</v>
      </c>
      <c r="D18665" s="89" t="s">
        <v>444</v>
      </c>
    </row>
    <row r="18666" spans="1:4">
      <c r="A18666" s="95">
        <v>39208</v>
      </c>
      <c r="B18666" s="90" t="s">
        <v>25412</v>
      </c>
      <c r="C18666" s="89" t="s">
        <v>3635</v>
      </c>
      <c r="D18666" s="89" t="s">
        <v>185</v>
      </c>
    </row>
    <row r="18667" spans="1:4">
      <c r="A18667" s="95">
        <v>39209</v>
      </c>
      <c r="B18667" s="90" t="s">
        <v>25413</v>
      </c>
      <c r="C18667" s="89" t="s">
        <v>3635</v>
      </c>
      <c r="D18667" s="89" t="s">
        <v>11506</v>
      </c>
    </row>
    <row r="18668" spans="1:4">
      <c r="A18668" s="95">
        <v>39210</v>
      </c>
      <c r="B18668" s="90" t="s">
        <v>25414</v>
      </c>
      <c r="C18668" s="89" t="s">
        <v>3635</v>
      </c>
      <c r="D18668" s="89" t="s">
        <v>444</v>
      </c>
    </row>
    <row r="18669" spans="1:4">
      <c r="A18669" s="95">
        <v>39211</v>
      </c>
      <c r="B18669" s="90" t="s">
        <v>25415</v>
      </c>
      <c r="C18669" s="89" t="s">
        <v>3635</v>
      </c>
      <c r="D18669" s="91" t="s">
        <v>95</v>
      </c>
    </row>
    <row r="18670" spans="1:4">
      <c r="A18670" s="95">
        <v>39212</v>
      </c>
      <c r="B18670" s="90" t="s">
        <v>25416</v>
      </c>
      <c r="C18670" s="89" t="s">
        <v>3635</v>
      </c>
      <c r="D18670" s="91" t="s">
        <v>401</v>
      </c>
    </row>
    <row r="18671" spans="1:4">
      <c r="A18671" s="95">
        <v>39213</v>
      </c>
      <c r="B18671" s="90" t="s">
        <v>25417</v>
      </c>
      <c r="C18671" s="89" t="s">
        <v>3635</v>
      </c>
      <c r="D18671" s="91" t="s">
        <v>649</v>
      </c>
    </row>
    <row r="18672" spans="1:4">
      <c r="A18672" s="95">
        <v>39214</v>
      </c>
      <c r="B18672" s="90" t="s">
        <v>25418</v>
      </c>
      <c r="C18672" s="89" t="s">
        <v>3635</v>
      </c>
      <c r="D18672" s="91" t="s">
        <v>1459</v>
      </c>
    </row>
    <row r="18673" spans="1:4">
      <c r="A18673" s="95">
        <v>39215</v>
      </c>
      <c r="B18673" s="90" t="s">
        <v>25419</v>
      </c>
      <c r="C18673" s="89" t="s">
        <v>3635</v>
      </c>
      <c r="D18673" s="91" t="s">
        <v>9192</v>
      </c>
    </row>
    <row r="18674" spans="1:4">
      <c r="A18674" s="95">
        <v>39216</v>
      </c>
      <c r="B18674" s="90" t="s">
        <v>25420</v>
      </c>
      <c r="C18674" s="89" t="s">
        <v>3635</v>
      </c>
      <c r="D18674" s="91" t="s">
        <v>1646</v>
      </c>
    </row>
    <row r="18675" spans="1:4">
      <c r="A18675" s="95">
        <v>39217</v>
      </c>
      <c r="B18675" s="90" t="s">
        <v>25421</v>
      </c>
      <c r="C18675" s="89" t="s">
        <v>3635</v>
      </c>
      <c r="D18675" s="89" t="s">
        <v>110</v>
      </c>
    </row>
    <row r="18676" spans="1:4">
      <c r="A18676" s="95">
        <v>39232</v>
      </c>
      <c r="C18676" s="89" t="s">
        <v>3973</v>
      </c>
      <c r="D18676" s="91" t="s">
        <v>2803</v>
      </c>
    </row>
    <row r="18677" spans="1:4">
      <c r="D18677" s="89" t="s">
        <v>3701</v>
      </c>
    </row>
    <row r="18678" spans="1:4">
      <c r="B18678" s="87" t="s">
        <v>25422</v>
      </c>
    </row>
    <row r="18680" spans="1:4">
      <c r="B18680" s="87" t="s">
        <v>3609</v>
      </c>
      <c r="C18680" s="88" t="s">
        <v>3610</v>
      </c>
    </row>
    <row r="18681" spans="1:4">
      <c r="D18681" s="88" t="s">
        <v>3611</v>
      </c>
    </row>
    <row r="18682" spans="1:4">
      <c r="A18682" s="88" t="s">
        <v>3612</v>
      </c>
      <c r="B18682" s="87" t="s">
        <v>3613</v>
      </c>
      <c r="C18682" s="88" t="s">
        <v>3614</v>
      </c>
    </row>
    <row r="18683" spans="1:4">
      <c r="B18683" s="90" t="s">
        <v>20043</v>
      </c>
    </row>
    <row r="18684" spans="1:4">
      <c r="B18684" s="90" t="s">
        <v>25423</v>
      </c>
    </row>
    <row r="18685" spans="1:4">
      <c r="A18685" s="95">
        <v>39233</v>
      </c>
      <c r="B18685" s="90" t="s">
        <v>20043</v>
      </c>
      <c r="C18685" s="89" t="s">
        <v>3973</v>
      </c>
      <c r="D18685" s="91" t="s">
        <v>9167</v>
      </c>
    </row>
    <row r="18686" spans="1:4">
      <c r="B18686" s="90" t="s">
        <v>25424</v>
      </c>
    </row>
    <row r="18687" spans="1:4">
      <c r="A18687" s="95">
        <v>39234</v>
      </c>
      <c r="B18687" s="90" t="s">
        <v>20043</v>
      </c>
      <c r="C18687" s="89" t="s">
        <v>3973</v>
      </c>
      <c r="D18687" s="91" t="s">
        <v>2823</v>
      </c>
    </row>
    <row r="18688" spans="1:4">
      <c r="B18688" s="90" t="s">
        <v>25425</v>
      </c>
    </row>
    <row r="18689" spans="1:4">
      <c r="A18689" s="95">
        <v>39235</v>
      </c>
      <c r="B18689" s="90" t="s">
        <v>20043</v>
      </c>
      <c r="C18689" s="89" t="s">
        <v>3973</v>
      </c>
      <c r="D18689" s="91" t="s">
        <v>2389</v>
      </c>
    </row>
    <row r="18690" spans="1:4">
      <c r="B18690" s="90" t="s">
        <v>25426</v>
      </c>
    </row>
    <row r="18691" spans="1:4">
      <c r="A18691" s="95">
        <v>39236</v>
      </c>
      <c r="B18691" s="90" t="s">
        <v>20043</v>
      </c>
      <c r="C18691" s="89" t="s">
        <v>3973</v>
      </c>
      <c r="D18691" s="91" t="s">
        <v>2551</v>
      </c>
    </row>
    <row r="18692" spans="1:4">
      <c r="B18692" s="90" t="s">
        <v>25427</v>
      </c>
    </row>
    <row r="18693" spans="1:4">
      <c r="A18693" s="95">
        <v>39237</v>
      </c>
      <c r="B18693" s="90" t="s">
        <v>20043</v>
      </c>
      <c r="C18693" s="89" t="s">
        <v>3973</v>
      </c>
      <c r="D18693" s="91" t="s">
        <v>25428</v>
      </c>
    </row>
    <row r="18694" spans="1:4">
      <c r="B18694" s="90" t="s">
        <v>25429</v>
      </c>
    </row>
    <row r="18695" spans="1:4">
      <c r="A18695" s="95">
        <v>39238</v>
      </c>
      <c r="B18695" s="90" t="s">
        <v>20043</v>
      </c>
      <c r="C18695" s="89" t="s">
        <v>3973</v>
      </c>
      <c r="D18695" s="91" t="s">
        <v>25430</v>
      </c>
    </row>
    <row r="18696" spans="1:4">
      <c r="B18696" s="90" t="s">
        <v>25431</v>
      </c>
    </row>
    <row r="18697" spans="1:4">
      <c r="A18697" s="95">
        <v>39239</v>
      </c>
      <c r="B18697" s="90" t="s">
        <v>20043</v>
      </c>
      <c r="C18697" s="89" t="s">
        <v>3973</v>
      </c>
      <c r="D18697" s="91" t="s">
        <v>2141</v>
      </c>
    </row>
    <row r="18698" spans="1:4">
      <c r="B18698" s="90" t="s">
        <v>25432</v>
      </c>
    </row>
    <row r="18699" spans="1:4">
      <c r="A18699" s="95">
        <v>39240</v>
      </c>
      <c r="B18699" s="90" t="s">
        <v>20043</v>
      </c>
      <c r="C18699" s="89" t="s">
        <v>3973</v>
      </c>
      <c r="D18699" s="91" t="s">
        <v>25433</v>
      </c>
    </row>
    <row r="18700" spans="1:4">
      <c r="B18700" s="90" t="s">
        <v>25434</v>
      </c>
    </row>
    <row r="18701" spans="1:4">
      <c r="A18701" s="95">
        <v>39241</v>
      </c>
      <c r="B18701" s="90" t="s">
        <v>25435</v>
      </c>
      <c r="C18701" s="89" t="s">
        <v>3973</v>
      </c>
      <c r="D18701" s="91" t="s">
        <v>9585</v>
      </c>
    </row>
    <row r="18702" spans="1:4">
      <c r="A18702" s="95">
        <v>39242</v>
      </c>
      <c r="B18702" s="90" t="s">
        <v>25436</v>
      </c>
      <c r="C18702" s="89" t="s">
        <v>3973</v>
      </c>
      <c r="D18702" s="91" t="s">
        <v>25437</v>
      </c>
    </row>
    <row r="18703" spans="1:4">
      <c r="B18703" s="90" t="s">
        <v>20049</v>
      </c>
    </row>
    <row r="18704" spans="1:4">
      <c r="A18704" s="95">
        <v>39243</v>
      </c>
      <c r="B18704" s="90" t="s">
        <v>25438</v>
      </c>
      <c r="C18704" s="89" t="s">
        <v>3973</v>
      </c>
      <c r="D18704" s="91" t="s">
        <v>553</v>
      </c>
    </row>
    <row r="18705" spans="1:4">
      <c r="A18705" s="95">
        <v>39244</v>
      </c>
      <c r="B18705" s="90" t="s">
        <v>25439</v>
      </c>
      <c r="C18705" s="89" t="s">
        <v>3973</v>
      </c>
      <c r="D18705" s="91" t="s">
        <v>3554</v>
      </c>
    </row>
    <row r="18706" spans="1:4">
      <c r="A18706" s="95">
        <v>39245</v>
      </c>
      <c r="B18706" s="90" t="s">
        <v>25440</v>
      </c>
      <c r="C18706" s="89" t="s">
        <v>3973</v>
      </c>
      <c r="D18706" s="91" t="s">
        <v>1726</v>
      </c>
    </row>
    <row r="18707" spans="1:4">
      <c r="A18707" s="95">
        <v>39246</v>
      </c>
      <c r="B18707" s="90" t="s">
        <v>25441</v>
      </c>
      <c r="C18707" s="89" t="s">
        <v>3973</v>
      </c>
      <c r="D18707" s="91" t="s">
        <v>106</v>
      </c>
    </row>
    <row r="18708" spans="1:4">
      <c r="B18708" s="90" t="s">
        <v>20549</v>
      </c>
    </row>
    <row r="18709" spans="1:4">
      <c r="A18709" s="95">
        <v>39247</v>
      </c>
      <c r="B18709" s="90" t="s">
        <v>25442</v>
      </c>
      <c r="C18709" s="89" t="s">
        <v>3973</v>
      </c>
      <c r="D18709" s="91" t="s">
        <v>749</v>
      </c>
    </row>
    <row r="18710" spans="1:4">
      <c r="B18710" s="90" t="s">
        <v>20549</v>
      </c>
    </row>
    <row r="18711" spans="1:4">
      <c r="A18711" s="95">
        <v>39248</v>
      </c>
      <c r="B18711" s="90" t="s">
        <v>25443</v>
      </c>
      <c r="C18711" s="89" t="s">
        <v>3973</v>
      </c>
      <c r="D18711" s="91" t="s">
        <v>769</v>
      </c>
    </row>
    <row r="18712" spans="1:4">
      <c r="B18712" s="90" t="s">
        <v>20549</v>
      </c>
    </row>
    <row r="18713" spans="1:4">
      <c r="A18713" s="95">
        <v>39249</v>
      </c>
      <c r="B18713" s="90" t="s">
        <v>20041</v>
      </c>
      <c r="C18713" s="89" t="s">
        <v>3973</v>
      </c>
      <c r="D18713" s="91" t="s">
        <v>25444</v>
      </c>
    </row>
    <row r="18714" spans="1:4">
      <c r="B18714" s="90" t="s">
        <v>25445</v>
      </c>
    </row>
    <row r="18715" spans="1:4">
      <c r="A18715" s="95">
        <v>39250</v>
      </c>
      <c r="B18715" s="90" t="s">
        <v>20041</v>
      </c>
      <c r="C18715" s="89" t="s">
        <v>3973</v>
      </c>
      <c r="D18715" s="91" t="s">
        <v>25446</v>
      </c>
    </row>
    <row r="18716" spans="1:4">
      <c r="B18716" s="90" t="s">
        <v>25447</v>
      </c>
    </row>
    <row r="18717" spans="1:4">
      <c r="A18717" s="95">
        <v>39251</v>
      </c>
      <c r="B18717" s="90" t="s">
        <v>20043</v>
      </c>
      <c r="C18717" s="89" t="s">
        <v>3973</v>
      </c>
      <c r="D18717" s="89" t="s">
        <v>2377</v>
      </c>
    </row>
    <row r="18718" spans="1:4">
      <c r="B18718" s="90" t="s">
        <v>25448</v>
      </c>
    </row>
    <row r="18719" spans="1:4">
      <c r="A18719" s="95">
        <v>39252</v>
      </c>
      <c r="B18719" s="90" t="s">
        <v>20043</v>
      </c>
      <c r="C18719" s="89" t="s">
        <v>3973</v>
      </c>
      <c r="D18719" s="89" t="s">
        <v>1773</v>
      </c>
    </row>
    <row r="18720" spans="1:4">
      <c r="B18720" s="90" t="s">
        <v>25449</v>
      </c>
    </row>
    <row r="18721" spans="1:4">
      <c r="A18721" s="95">
        <v>39253</v>
      </c>
      <c r="B18721" s="90" t="s">
        <v>25450</v>
      </c>
      <c r="C18721" s="89" t="s">
        <v>3973</v>
      </c>
      <c r="D18721" s="91" t="s">
        <v>170</v>
      </c>
    </row>
    <row r="18722" spans="1:4">
      <c r="A18722" s="95">
        <v>39254</v>
      </c>
      <c r="B18722" s="90" t="s">
        <v>25451</v>
      </c>
      <c r="C18722" s="89" t="s">
        <v>3973</v>
      </c>
      <c r="D18722" s="91" t="s">
        <v>360</v>
      </c>
    </row>
    <row r="18723" spans="1:4">
      <c r="A18723" s="95">
        <v>39255</v>
      </c>
      <c r="B18723" s="90" t="s">
        <v>25452</v>
      </c>
      <c r="C18723" s="89" t="s">
        <v>3973</v>
      </c>
      <c r="D18723" s="91" t="s">
        <v>1680</v>
      </c>
    </row>
    <row r="18724" spans="1:4">
      <c r="A18724" s="95">
        <v>39257</v>
      </c>
      <c r="B18724" s="90" t="s">
        <v>25453</v>
      </c>
      <c r="C18724" s="89" t="s">
        <v>3973</v>
      </c>
      <c r="D18724" s="91" t="s">
        <v>973</v>
      </c>
    </row>
    <row r="18725" spans="1:4">
      <c r="B18725" s="90" t="s">
        <v>25454</v>
      </c>
    </row>
    <row r="18726" spans="1:4">
      <c r="A18726" s="95">
        <v>39258</v>
      </c>
      <c r="B18726" s="90" t="s">
        <v>25453</v>
      </c>
      <c r="C18726" s="89" t="s">
        <v>3973</v>
      </c>
      <c r="D18726" s="91" t="s">
        <v>2382</v>
      </c>
    </row>
    <row r="18727" spans="1:4">
      <c r="B18727" s="90" t="s">
        <v>25455</v>
      </c>
    </row>
    <row r="18728" spans="1:4">
      <c r="A18728" s="95">
        <v>39259</v>
      </c>
      <c r="B18728" s="90" t="s">
        <v>25453</v>
      </c>
      <c r="C18728" s="89" t="s">
        <v>3973</v>
      </c>
      <c r="D18728" s="91" t="s">
        <v>3039</v>
      </c>
    </row>
    <row r="18729" spans="1:4">
      <c r="B18729" s="90" t="s">
        <v>25456</v>
      </c>
    </row>
    <row r="18730" spans="1:4">
      <c r="D18730" s="89" t="s">
        <v>3701</v>
      </c>
    </row>
    <row r="18731" spans="1:4">
      <c r="B18731" s="87" t="s">
        <v>25457</v>
      </c>
    </row>
    <row r="18733" spans="1:4">
      <c r="B18733" s="87" t="s">
        <v>3609</v>
      </c>
      <c r="C18733" s="88" t="s">
        <v>3610</v>
      </c>
    </row>
    <row r="18734" spans="1:4">
      <c r="D18734" s="88" t="s">
        <v>3611</v>
      </c>
    </row>
    <row r="18735" spans="1:4">
      <c r="A18735" s="88" t="s">
        <v>3612</v>
      </c>
      <c r="B18735" s="87" t="s">
        <v>3613</v>
      </c>
      <c r="C18735" s="88" t="s">
        <v>3614</v>
      </c>
    </row>
    <row r="18736" spans="1:4">
      <c r="A18736" s="95">
        <v>39260</v>
      </c>
      <c r="B18736" s="90" t="s">
        <v>25453</v>
      </c>
      <c r="C18736" s="89" t="s">
        <v>3973</v>
      </c>
      <c r="D18736" s="91" t="s">
        <v>687</v>
      </c>
    </row>
    <row r="18737" spans="1:4">
      <c r="B18737" s="90" t="s">
        <v>25458</v>
      </c>
    </row>
    <row r="18738" spans="1:4">
      <c r="A18738" s="95">
        <v>39261</v>
      </c>
      <c r="B18738" s="90" t="s">
        <v>25453</v>
      </c>
      <c r="C18738" s="89" t="s">
        <v>3973</v>
      </c>
      <c r="D18738" s="91" t="s">
        <v>562</v>
      </c>
    </row>
    <row r="18739" spans="1:4">
      <c r="B18739" s="90" t="s">
        <v>25459</v>
      </c>
    </row>
    <row r="18740" spans="1:4">
      <c r="A18740" s="95">
        <v>39262</v>
      </c>
      <c r="B18740" s="90" t="s">
        <v>25453</v>
      </c>
      <c r="C18740" s="89" t="s">
        <v>3973</v>
      </c>
      <c r="D18740" s="91" t="s">
        <v>2821</v>
      </c>
    </row>
    <row r="18741" spans="1:4">
      <c r="B18741" s="90" t="s">
        <v>25460</v>
      </c>
    </row>
    <row r="18742" spans="1:4">
      <c r="A18742" s="95">
        <v>39263</v>
      </c>
      <c r="B18742" s="90" t="s">
        <v>25453</v>
      </c>
      <c r="C18742" s="89" t="s">
        <v>3973</v>
      </c>
      <c r="D18742" s="91" t="s">
        <v>25461</v>
      </c>
    </row>
    <row r="18743" spans="1:4">
      <c r="B18743" s="90" t="s">
        <v>25462</v>
      </c>
    </row>
    <row r="18744" spans="1:4">
      <c r="A18744" s="95">
        <v>39264</v>
      </c>
      <c r="B18744" s="90" t="s">
        <v>25453</v>
      </c>
      <c r="C18744" s="89" t="s">
        <v>3973</v>
      </c>
      <c r="D18744" s="91" t="s">
        <v>2881</v>
      </c>
    </row>
    <row r="18745" spans="1:4">
      <c r="B18745" s="90" t="s">
        <v>25463</v>
      </c>
    </row>
    <row r="18746" spans="1:4">
      <c r="A18746" s="95">
        <v>39265</v>
      </c>
      <c r="B18746" s="90" t="s">
        <v>25453</v>
      </c>
      <c r="C18746" s="89" t="s">
        <v>3973</v>
      </c>
      <c r="D18746" s="91" t="s">
        <v>546</v>
      </c>
    </row>
    <row r="18747" spans="1:4">
      <c r="B18747" s="90" t="s">
        <v>25464</v>
      </c>
    </row>
    <row r="18748" spans="1:4">
      <c r="A18748" s="95">
        <v>39266</v>
      </c>
      <c r="B18748" s="90" t="s">
        <v>25453</v>
      </c>
      <c r="C18748" s="89" t="s">
        <v>3973</v>
      </c>
      <c r="D18748" s="91" t="s">
        <v>25465</v>
      </c>
    </row>
    <row r="18749" spans="1:4">
      <c r="B18749" s="90" t="s">
        <v>25466</v>
      </c>
    </row>
    <row r="18750" spans="1:4">
      <c r="A18750" s="95">
        <v>39267</v>
      </c>
      <c r="B18750" s="90" t="s">
        <v>25453</v>
      </c>
      <c r="C18750" s="89" t="s">
        <v>3973</v>
      </c>
      <c r="D18750" s="91" t="s">
        <v>25467</v>
      </c>
    </row>
    <row r="18751" spans="1:4">
      <c r="B18751" s="90" t="s">
        <v>25468</v>
      </c>
    </row>
    <row r="18752" spans="1:4">
      <c r="A18752" s="95">
        <v>39268</v>
      </c>
      <c r="B18752" s="90" t="s">
        <v>25453</v>
      </c>
      <c r="C18752" s="89" t="s">
        <v>3973</v>
      </c>
      <c r="D18752" s="91" t="s">
        <v>25469</v>
      </c>
    </row>
    <row r="18753" spans="1:4">
      <c r="B18753" s="90" t="s">
        <v>25470</v>
      </c>
    </row>
    <row r="18754" spans="1:4">
      <c r="A18754" s="95">
        <v>39269</v>
      </c>
      <c r="B18754" s="90" t="s">
        <v>25471</v>
      </c>
      <c r="C18754" s="89" t="s">
        <v>3973</v>
      </c>
      <c r="D18754" s="89" t="s">
        <v>108</v>
      </c>
    </row>
    <row r="18755" spans="1:4">
      <c r="A18755" s="95">
        <v>39270</v>
      </c>
      <c r="B18755" s="90" t="s">
        <v>25472</v>
      </c>
      <c r="C18755" s="89" t="s">
        <v>3973</v>
      </c>
      <c r="D18755" s="91" t="s">
        <v>663</v>
      </c>
    </row>
    <row r="18756" spans="1:4">
      <c r="A18756" s="95">
        <v>39271</v>
      </c>
      <c r="B18756" s="90" t="s">
        <v>25473</v>
      </c>
      <c r="C18756" s="89" t="s">
        <v>3635</v>
      </c>
      <c r="D18756" s="91" t="s">
        <v>1312</v>
      </c>
    </row>
    <row r="18757" spans="1:4">
      <c r="A18757" s="95">
        <v>39272</v>
      </c>
      <c r="B18757" s="90" t="s">
        <v>25474</v>
      </c>
      <c r="C18757" s="89" t="s">
        <v>3635</v>
      </c>
      <c r="D18757" s="91" t="s">
        <v>111</v>
      </c>
    </row>
    <row r="18758" spans="1:4">
      <c r="A18758" s="95">
        <v>39273</v>
      </c>
      <c r="B18758" s="90" t="s">
        <v>25475</v>
      </c>
      <c r="C18758" s="89" t="s">
        <v>3635</v>
      </c>
      <c r="D18758" s="91" t="s">
        <v>648</v>
      </c>
    </row>
    <row r="18759" spans="1:4">
      <c r="A18759" s="95">
        <v>39274</v>
      </c>
      <c r="B18759" s="90" t="s">
        <v>25476</v>
      </c>
      <c r="C18759" s="89" t="s">
        <v>3635</v>
      </c>
      <c r="D18759" s="91" t="s">
        <v>649</v>
      </c>
    </row>
    <row r="18760" spans="1:4">
      <c r="A18760" s="95">
        <v>39276</v>
      </c>
      <c r="B18760" s="90" t="s">
        <v>25477</v>
      </c>
      <c r="C18760" s="89" t="s">
        <v>3635</v>
      </c>
      <c r="D18760" s="91" t="s">
        <v>1496</v>
      </c>
    </row>
    <row r="18761" spans="1:4">
      <c r="A18761" s="95">
        <v>39277</v>
      </c>
      <c r="B18761" s="90" t="s">
        <v>25478</v>
      </c>
      <c r="C18761" s="89" t="s">
        <v>3635</v>
      </c>
      <c r="D18761" s="91" t="s">
        <v>2297</v>
      </c>
    </row>
    <row r="18762" spans="1:4">
      <c r="A18762" s="95">
        <v>39279</v>
      </c>
      <c r="B18762" s="90" t="s">
        <v>25479</v>
      </c>
      <c r="C18762" s="89" t="s">
        <v>3635</v>
      </c>
      <c r="D18762" s="91" t="s">
        <v>3484</v>
      </c>
    </row>
    <row r="18763" spans="1:4">
      <c r="A18763" s="95">
        <v>39280</v>
      </c>
      <c r="B18763" s="90" t="s">
        <v>25480</v>
      </c>
      <c r="C18763" s="89" t="s">
        <v>3635</v>
      </c>
      <c r="D18763" s="91" t="s">
        <v>1358</v>
      </c>
    </row>
    <row r="18764" spans="1:4">
      <c r="A18764" s="95">
        <v>39281</v>
      </c>
      <c r="B18764" s="90" t="s">
        <v>25481</v>
      </c>
      <c r="C18764" s="89" t="s">
        <v>3635</v>
      </c>
      <c r="D18764" s="91" t="s">
        <v>3449</v>
      </c>
    </row>
    <row r="18765" spans="1:4">
      <c r="A18765" s="95">
        <v>39282</v>
      </c>
      <c r="B18765" s="90" t="s">
        <v>25482</v>
      </c>
      <c r="C18765" s="89" t="s">
        <v>3635</v>
      </c>
      <c r="D18765" s="91" t="s">
        <v>845</v>
      </c>
    </row>
    <row r="18766" spans="1:4">
      <c r="A18766" s="95">
        <v>39283</v>
      </c>
      <c r="B18766" s="90" t="s">
        <v>25483</v>
      </c>
      <c r="C18766" s="89" t="s">
        <v>3635</v>
      </c>
      <c r="D18766" s="91" t="s">
        <v>25484</v>
      </c>
    </row>
    <row r="18767" spans="1:4">
      <c r="A18767" s="95">
        <v>39284</v>
      </c>
      <c r="B18767" s="90" t="s">
        <v>25485</v>
      </c>
      <c r="C18767" s="89" t="s">
        <v>3635</v>
      </c>
      <c r="D18767" s="91" t="s">
        <v>1513</v>
      </c>
    </row>
    <row r="18768" spans="1:4">
      <c r="A18768" s="95">
        <v>39285</v>
      </c>
      <c r="B18768" s="90" t="s">
        <v>25486</v>
      </c>
      <c r="C18768" s="89" t="s">
        <v>3635</v>
      </c>
      <c r="D18768" s="91" t="s">
        <v>25487</v>
      </c>
    </row>
    <row r="18769" spans="1:4">
      <c r="A18769" s="95">
        <v>39286</v>
      </c>
      <c r="B18769" s="90" t="s">
        <v>25488</v>
      </c>
      <c r="C18769" s="89" t="s">
        <v>3635</v>
      </c>
      <c r="D18769" s="91" t="s">
        <v>25489</v>
      </c>
    </row>
    <row r="18770" spans="1:4">
      <c r="A18770" s="95">
        <v>39287</v>
      </c>
      <c r="B18770" s="90" t="s">
        <v>25490</v>
      </c>
      <c r="C18770" s="89" t="s">
        <v>3635</v>
      </c>
      <c r="D18770" s="91" t="s">
        <v>25491</v>
      </c>
    </row>
    <row r="18771" spans="1:4">
      <c r="A18771" s="95">
        <v>39288</v>
      </c>
      <c r="B18771" s="90" t="s">
        <v>25492</v>
      </c>
      <c r="C18771" s="89" t="s">
        <v>3635</v>
      </c>
      <c r="D18771" s="91" t="s">
        <v>2321</v>
      </c>
    </row>
    <row r="18772" spans="1:4">
      <c r="A18772" s="95">
        <v>39289</v>
      </c>
      <c r="B18772" s="90" t="s">
        <v>25493</v>
      </c>
      <c r="C18772" s="89" t="s">
        <v>3635</v>
      </c>
      <c r="D18772" s="91" t="s">
        <v>1490</v>
      </c>
    </row>
    <row r="18773" spans="1:4">
      <c r="A18773" s="95">
        <v>39290</v>
      </c>
      <c r="B18773" s="90" t="s">
        <v>25494</v>
      </c>
      <c r="C18773" s="89" t="s">
        <v>3635</v>
      </c>
      <c r="D18773" s="91" t="s">
        <v>13234</v>
      </c>
    </row>
    <row r="18774" spans="1:4">
      <c r="A18774" s="95">
        <v>39291</v>
      </c>
      <c r="B18774" s="90" t="s">
        <v>25495</v>
      </c>
      <c r="C18774" s="89" t="s">
        <v>3635</v>
      </c>
      <c r="D18774" s="91" t="s">
        <v>22607</v>
      </c>
    </row>
    <row r="18775" spans="1:4">
      <c r="D18775" s="89" t="s">
        <v>3701</v>
      </c>
    </row>
    <row r="18776" spans="1:4">
      <c r="B18776" s="87" t="s">
        <v>25496</v>
      </c>
    </row>
    <row r="18778" spans="1:4">
      <c r="B18778" s="87" t="s">
        <v>3609</v>
      </c>
      <c r="C18778" s="88" t="s">
        <v>3610</v>
      </c>
    </row>
    <row r="18779" spans="1:4">
      <c r="D18779" s="88" t="s">
        <v>3611</v>
      </c>
    </row>
    <row r="18780" spans="1:4">
      <c r="A18780" s="88" t="s">
        <v>3612</v>
      </c>
      <c r="B18780" s="87" t="s">
        <v>3613</v>
      </c>
      <c r="C18780" s="88" t="s">
        <v>3614</v>
      </c>
    </row>
    <row r="18781" spans="1:4">
      <c r="A18781" s="95">
        <v>39292</v>
      </c>
      <c r="B18781" s="90" t="s">
        <v>25497</v>
      </c>
      <c r="C18781" s="89" t="s">
        <v>3635</v>
      </c>
      <c r="D18781" s="91" t="s">
        <v>1600</v>
      </c>
    </row>
    <row r="18782" spans="1:4">
      <c r="A18782" s="95">
        <v>39293</v>
      </c>
      <c r="B18782" s="90" t="s">
        <v>25498</v>
      </c>
      <c r="C18782" s="89" t="s">
        <v>3635</v>
      </c>
      <c r="D18782" s="91" t="s">
        <v>5828</v>
      </c>
    </row>
    <row r="18783" spans="1:4">
      <c r="A18783" s="95">
        <v>39294</v>
      </c>
      <c r="B18783" s="90" t="s">
        <v>25499</v>
      </c>
      <c r="C18783" s="89" t="s">
        <v>3635</v>
      </c>
      <c r="D18783" s="91" t="s">
        <v>5828</v>
      </c>
    </row>
    <row r="18784" spans="1:4">
      <c r="A18784" s="95">
        <v>39295</v>
      </c>
      <c r="B18784" s="90" t="s">
        <v>25500</v>
      </c>
      <c r="C18784" s="89" t="s">
        <v>3635</v>
      </c>
      <c r="D18784" s="91" t="s">
        <v>9562</v>
      </c>
    </row>
    <row r="18785" spans="1:4">
      <c r="A18785" s="95">
        <v>39296</v>
      </c>
      <c r="B18785" s="90" t="s">
        <v>25501</v>
      </c>
      <c r="C18785" s="89" t="s">
        <v>3635</v>
      </c>
      <c r="D18785" s="91" t="s">
        <v>1676</v>
      </c>
    </row>
    <row r="18786" spans="1:4">
      <c r="A18786" s="95">
        <v>39297</v>
      </c>
      <c r="B18786" s="90" t="s">
        <v>25502</v>
      </c>
      <c r="C18786" s="89" t="s">
        <v>3635</v>
      </c>
      <c r="D18786" s="91" t="s">
        <v>163</v>
      </c>
    </row>
    <row r="18787" spans="1:4">
      <c r="A18787" s="95">
        <v>39298</v>
      </c>
      <c r="B18787" s="90" t="s">
        <v>25503</v>
      </c>
      <c r="C18787" s="89" t="s">
        <v>3635</v>
      </c>
      <c r="D18787" s="91" t="s">
        <v>3009</v>
      </c>
    </row>
    <row r="18788" spans="1:4">
      <c r="A18788" s="95">
        <v>39299</v>
      </c>
      <c r="B18788" s="90" t="s">
        <v>25504</v>
      </c>
      <c r="C18788" s="89" t="s">
        <v>3635</v>
      </c>
      <c r="D18788" s="91" t="s">
        <v>25505</v>
      </c>
    </row>
    <row r="18789" spans="1:4">
      <c r="A18789" s="95">
        <v>39300</v>
      </c>
      <c r="B18789" s="90" t="s">
        <v>25506</v>
      </c>
      <c r="C18789" s="89" t="s">
        <v>3635</v>
      </c>
      <c r="D18789" s="91" t="s">
        <v>1656</v>
      </c>
    </row>
    <row r="18790" spans="1:4">
      <c r="A18790" s="95">
        <v>39301</v>
      </c>
      <c r="B18790" s="90" t="s">
        <v>25507</v>
      </c>
      <c r="C18790" s="89" t="s">
        <v>3635</v>
      </c>
      <c r="D18790" s="91" t="s">
        <v>2500</v>
      </c>
    </row>
    <row r="18791" spans="1:4">
      <c r="A18791" s="95">
        <v>39302</v>
      </c>
      <c r="B18791" s="90" t="s">
        <v>25508</v>
      </c>
      <c r="C18791" s="89" t="s">
        <v>3635</v>
      </c>
      <c r="D18791" s="91" t="s">
        <v>25290</v>
      </c>
    </row>
    <row r="18792" spans="1:4">
      <c r="A18792" s="95">
        <v>39303</v>
      </c>
      <c r="B18792" s="90" t="s">
        <v>25509</v>
      </c>
      <c r="C18792" s="89" t="s">
        <v>3635</v>
      </c>
      <c r="D18792" s="91" t="s">
        <v>2549</v>
      </c>
    </row>
    <row r="18793" spans="1:4">
      <c r="A18793" s="95">
        <v>39304</v>
      </c>
      <c r="B18793" s="90" t="s">
        <v>25510</v>
      </c>
      <c r="C18793" s="89" t="s">
        <v>3635</v>
      </c>
      <c r="D18793" s="91" t="s">
        <v>25511</v>
      </c>
    </row>
    <row r="18794" spans="1:4">
      <c r="A18794" s="95">
        <v>39305</v>
      </c>
      <c r="B18794" s="90" t="s">
        <v>25512</v>
      </c>
      <c r="C18794" s="89" t="s">
        <v>3635</v>
      </c>
      <c r="D18794" s="91" t="s">
        <v>1541</v>
      </c>
    </row>
    <row r="18795" spans="1:4">
      <c r="A18795" s="95">
        <v>39306</v>
      </c>
      <c r="B18795" s="90" t="s">
        <v>25513</v>
      </c>
      <c r="C18795" s="89" t="s">
        <v>3635</v>
      </c>
      <c r="D18795" s="91" t="s">
        <v>2466</v>
      </c>
    </row>
    <row r="18796" spans="1:4">
      <c r="A18796" s="95">
        <v>39307</v>
      </c>
      <c r="B18796" s="90" t="s">
        <v>25514</v>
      </c>
      <c r="C18796" s="89" t="s">
        <v>3635</v>
      </c>
      <c r="D18796" s="91" t="s">
        <v>25515</v>
      </c>
    </row>
    <row r="18797" spans="1:4">
      <c r="A18797" s="95">
        <v>39308</v>
      </c>
      <c r="B18797" s="90" t="s">
        <v>25516</v>
      </c>
      <c r="C18797" s="89" t="s">
        <v>3635</v>
      </c>
      <c r="D18797" s="91" t="s">
        <v>833</v>
      </c>
    </row>
    <row r="18798" spans="1:4">
      <c r="A18798" s="95">
        <v>39309</v>
      </c>
      <c r="B18798" s="90" t="s">
        <v>25517</v>
      </c>
      <c r="C18798" s="89" t="s">
        <v>3635</v>
      </c>
      <c r="D18798" s="91" t="s">
        <v>3066</v>
      </c>
    </row>
    <row r="18799" spans="1:4">
      <c r="A18799" s="95">
        <v>39310</v>
      </c>
      <c r="B18799" s="90" t="s">
        <v>25518</v>
      </c>
      <c r="C18799" s="89" t="s">
        <v>3635</v>
      </c>
      <c r="D18799" s="91" t="s">
        <v>3592</v>
      </c>
    </row>
    <row r="18800" spans="1:4">
      <c r="A18800" s="95">
        <v>39311</v>
      </c>
      <c r="B18800" s="90" t="s">
        <v>25519</v>
      </c>
      <c r="C18800" s="89" t="s">
        <v>3635</v>
      </c>
      <c r="D18800" s="91" t="s">
        <v>9175</v>
      </c>
    </row>
    <row r="18801" spans="1:4">
      <c r="A18801" s="95">
        <v>39312</v>
      </c>
      <c r="B18801" s="90" t="s">
        <v>25520</v>
      </c>
      <c r="C18801" s="89" t="s">
        <v>3635</v>
      </c>
      <c r="D18801" s="91" t="s">
        <v>3339</v>
      </c>
    </row>
    <row r="18802" spans="1:4">
      <c r="A18802" s="95">
        <v>39313</v>
      </c>
      <c r="B18802" s="90" t="s">
        <v>25521</v>
      </c>
      <c r="C18802" s="89" t="s">
        <v>3635</v>
      </c>
      <c r="D18802" s="91" t="s">
        <v>25522</v>
      </c>
    </row>
    <row r="18803" spans="1:4">
      <c r="A18803" s="95">
        <v>39314</v>
      </c>
      <c r="B18803" s="90" t="s">
        <v>25523</v>
      </c>
      <c r="C18803" s="89" t="s">
        <v>3635</v>
      </c>
      <c r="D18803" s="91" t="s">
        <v>25524</v>
      </c>
    </row>
    <row r="18804" spans="1:4">
      <c r="A18804" s="95">
        <v>39315</v>
      </c>
      <c r="B18804" s="90" t="s">
        <v>25525</v>
      </c>
      <c r="C18804" s="89" t="s">
        <v>3635</v>
      </c>
      <c r="D18804" s="89" t="s">
        <v>372</v>
      </c>
    </row>
    <row r="18805" spans="1:4">
      <c r="B18805" s="90" t="s">
        <v>25526</v>
      </c>
    </row>
    <row r="18806" spans="1:4">
      <c r="A18806" s="95">
        <v>39318</v>
      </c>
      <c r="B18806" s="90" t="s">
        <v>25527</v>
      </c>
      <c r="C18806" s="89" t="s">
        <v>3635</v>
      </c>
      <c r="D18806" s="91" t="s">
        <v>1494</v>
      </c>
    </row>
    <row r="18807" spans="1:4">
      <c r="A18807" s="95">
        <v>39319</v>
      </c>
      <c r="B18807" s="90" t="s">
        <v>25528</v>
      </c>
      <c r="C18807" s="89" t="s">
        <v>3635</v>
      </c>
      <c r="D18807" s="91" t="s">
        <v>3091</v>
      </c>
    </row>
    <row r="18808" spans="1:4">
      <c r="A18808" s="95">
        <v>39320</v>
      </c>
      <c r="B18808" s="90" t="s">
        <v>25529</v>
      </c>
      <c r="C18808" s="89" t="s">
        <v>3635</v>
      </c>
      <c r="D18808" s="91" t="s">
        <v>670</v>
      </c>
    </row>
    <row r="18809" spans="1:4">
      <c r="A18809" s="95">
        <v>39321</v>
      </c>
      <c r="B18809" s="90" t="s">
        <v>25530</v>
      </c>
      <c r="C18809" s="89" t="s">
        <v>3635</v>
      </c>
      <c r="D18809" s="91" t="s">
        <v>5831</v>
      </c>
    </row>
    <row r="18810" spans="1:4">
      <c r="A18810" s="95">
        <v>39322</v>
      </c>
      <c r="B18810" s="90" t="s">
        <v>25531</v>
      </c>
      <c r="C18810" s="89" t="s">
        <v>3635</v>
      </c>
      <c r="D18810" s="91" t="s">
        <v>2621</v>
      </c>
    </row>
    <row r="18811" spans="1:4">
      <c r="A18811" s="95">
        <v>39323</v>
      </c>
      <c r="B18811" s="90" t="s">
        <v>25532</v>
      </c>
      <c r="C18811" s="89" t="s">
        <v>3617</v>
      </c>
      <c r="D18811" s="91" t="s">
        <v>1975</v>
      </c>
    </row>
    <row r="18812" spans="1:4">
      <c r="A18812" s="95">
        <v>39324</v>
      </c>
      <c r="B18812" s="90" t="s">
        <v>25533</v>
      </c>
      <c r="C18812" s="89" t="s">
        <v>3635</v>
      </c>
      <c r="D18812" s="91" t="s">
        <v>266</v>
      </c>
    </row>
    <row r="18813" spans="1:4">
      <c r="A18813" s="95">
        <v>39325</v>
      </c>
      <c r="B18813" s="90" t="s">
        <v>25534</v>
      </c>
      <c r="C18813" s="89" t="s">
        <v>3635</v>
      </c>
      <c r="D18813" s="91" t="s">
        <v>2005</v>
      </c>
    </row>
    <row r="18814" spans="1:4">
      <c r="D18814" s="89" t="s">
        <v>3701</v>
      </c>
    </row>
    <row r="18815" spans="1:4">
      <c r="B18815" s="87" t="s">
        <v>25535</v>
      </c>
    </row>
    <row r="18817" spans="1:4">
      <c r="B18817" s="87" t="s">
        <v>3609</v>
      </c>
      <c r="C18817" s="88" t="s">
        <v>3610</v>
      </c>
    </row>
    <row r="18818" spans="1:4">
      <c r="D18818" s="88" t="s">
        <v>3611</v>
      </c>
    </row>
    <row r="18819" spans="1:4">
      <c r="A18819" s="88" t="s">
        <v>3612</v>
      </c>
      <c r="B18819" s="87" t="s">
        <v>3613</v>
      </c>
      <c r="C18819" s="88" t="s">
        <v>3614</v>
      </c>
    </row>
    <row r="18820" spans="1:4">
      <c r="A18820" s="95">
        <v>39326</v>
      </c>
      <c r="B18820" s="90" t="s">
        <v>25536</v>
      </c>
      <c r="C18820" s="89" t="s">
        <v>3635</v>
      </c>
      <c r="D18820" s="91" t="s">
        <v>2466</v>
      </c>
    </row>
    <row r="18821" spans="1:4">
      <c r="A18821" s="95">
        <v>39327</v>
      </c>
      <c r="B18821" s="90" t="s">
        <v>25537</v>
      </c>
      <c r="C18821" s="89" t="s">
        <v>3635</v>
      </c>
      <c r="D18821" s="91" t="s">
        <v>2549</v>
      </c>
    </row>
    <row r="18822" spans="1:4">
      <c r="A18822" s="95">
        <v>39328</v>
      </c>
      <c r="B18822" s="90" t="s">
        <v>25538</v>
      </c>
      <c r="C18822" s="89" t="s">
        <v>3973</v>
      </c>
      <c r="D18822" s="91" t="s">
        <v>981</v>
      </c>
    </row>
    <row r="18823" spans="1:4">
      <c r="A18823" s="95">
        <v>39329</v>
      </c>
      <c r="B18823" s="90" t="s">
        <v>25539</v>
      </c>
      <c r="C18823" s="89" t="s">
        <v>3635</v>
      </c>
      <c r="D18823" s="91" t="s">
        <v>2524</v>
      </c>
    </row>
    <row r="18824" spans="1:4">
      <c r="A18824" s="95">
        <v>39330</v>
      </c>
      <c r="B18824" s="90" t="s">
        <v>25540</v>
      </c>
      <c r="C18824" s="89" t="s">
        <v>3635</v>
      </c>
      <c r="D18824" s="91" t="s">
        <v>2740</v>
      </c>
    </row>
    <row r="18825" spans="1:4">
      <c r="A18825" s="95">
        <v>39331</v>
      </c>
      <c r="B18825" s="90" t="s">
        <v>25541</v>
      </c>
      <c r="C18825" s="89" t="s">
        <v>3635</v>
      </c>
      <c r="D18825" s="91" t="s">
        <v>929</v>
      </c>
    </row>
    <row r="18826" spans="1:4">
      <c r="A18826" s="95">
        <v>39332</v>
      </c>
      <c r="B18826" s="90" t="s">
        <v>25542</v>
      </c>
      <c r="C18826" s="89" t="s">
        <v>3635</v>
      </c>
      <c r="D18826" s="91" t="s">
        <v>2211</v>
      </c>
    </row>
    <row r="18827" spans="1:4">
      <c r="A18827" s="95">
        <v>39333</v>
      </c>
      <c r="B18827" s="90" t="s">
        <v>25543</v>
      </c>
      <c r="C18827" s="89" t="s">
        <v>3635</v>
      </c>
      <c r="D18827" s="91" t="s">
        <v>694</v>
      </c>
    </row>
    <row r="18828" spans="1:4">
      <c r="A18828" s="95">
        <v>39334</v>
      </c>
      <c r="B18828" s="90" t="s">
        <v>25544</v>
      </c>
      <c r="C18828" s="89" t="s">
        <v>3635</v>
      </c>
      <c r="D18828" s="91" t="s">
        <v>4618</v>
      </c>
    </row>
    <row r="18829" spans="1:4">
      <c r="A18829" s="95">
        <v>39335</v>
      </c>
      <c r="B18829" s="90" t="s">
        <v>25545</v>
      </c>
      <c r="C18829" s="89" t="s">
        <v>3635</v>
      </c>
      <c r="D18829" s="91" t="s">
        <v>2745</v>
      </c>
    </row>
    <row r="18830" spans="1:4">
      <c r="A18830" s="95">
        <v>39336</v>
      </c>
      <c r="B18830" s="90" t="s">
        <v>25546</v>
      </c>
      <c r="C18830" s="89" t="s">
        <v>3635</v>
      </c>
      <c r="D18830" s="91" t="s">
        <v>2740</v>
      </c>
    </row>
    <row r="18831" spans="1:4">
      <c r="A18831" s="95">
        <v>39337</v>
      </c>
      <c r="B18831" s="90" t="s">
        <v>25547</v>
      </c>
      <c r="C18831" s="89" t="s">
        <v>3635</v>
      </c>
      <c r="D18831" s="91" t="s">
        <v>929</v>
      </c>
    </row>
    <row r="18832" spans="1:4">
      <c r="A18832" s="95">
        <v>39338</v>
      </c>
      <c r="B18832" s="90" t="s">
        <v>25548</v>
      </c>
      <c r="C18832" s="89" t="s">
        <v>3635</v>
      </c>
      <c r="D18832" s="91" t="s">
        <v>2211</v>
      </c>
    </row>
    <row r="18833" spans="1:4">
      <c r="A18833" s="95">
        <v>39340</v>
      </c>
      <c r="B18833" s="90" t="s">
        <v>25549</v>
      </c>
      <c r="C18833" s="89" t="s">
        <v>3635</v>
      </c>
      <c r="D18833" s="91" t="s">
        <v>1600</v>
      </c>
    </row>
    <row r="18834" spans="1:4">
      <c r="A18834" s="95">
        <v>39341</v>
      </c>
      <c r="B18834" s="90" t="s">
        <v>25550</v>
      </c>
      <c r="C18834" s="89" t="s">
        <v>3635</v>
      </c>
      <c r="D18834" s="91" t="s">
        <v>1689</v>
      </c>
    </row>
    <row r="18835" spans="1:4">
      <c r="A18835" s="95">
        <v>39342</v>
      </c>
      <c r="B18835" s="90" t="s">
        <v>25551</v>
      </c>
      <c r="C18835" s="89" t="s">
        <v>3635</v>
      </c>
      <c r="D18835" s="91" t="s">
        <v>1689</v>
      </c>
    </row>
    <row r="18836" spans="1:4">
      <c r="A18836" s="95">
        <v>39343</v>
      </c>
      <c r="B18836" s="90" t="s">
        <v>25552</v>
      </c>
      <c r="C18836" s="89" t="s">
        <v>3635</v>
      </c>
      <c r="D18836" s="91" t="s">
        <v>2088</v>
      </c>
    </row>
    <row r="18837" spans="1:4">
      <c r="A18837" s="95">
        <v>39344</v>
      </c>
      <c r="B18837" s="90" t="s">
        <v>25553</v>
      </c>
      <c r="C18837" s="89" t="s">
        <v>3635</v>
      </c>
      <c r="D18837" s="91" t="s">
        <v>21265</v>
      </c>
    </row>
    <row r="18838" spans="1:4">
      <c r="A18838" s="95">
        <v>39345</v>
      </c>
      <c r="B18838" s="90" t="s">
        <v>25554</v>
      </c>
      <c r="C18838" s="89" t="s">
        <v>3635</v>
      </c>
      <c r="D18838" s="91" t="s">
        <v>1390</v>
      </c>
    </row>
    <row r="18839" spans="1:4">
      <c r="A18839" s="95">
        <v>39346</v>
      </c>
      <c r="B18839" s="90" t="s">
        <v>25555</v>
      </c>
      <c r="C18839" s="89" t="s">
        <v>3635</v>
      </c>
      <c r="D18839" s="91" t="s">
        <v>1230</v>
      </c>
    </row>
    <row r="18840" spans="1:4">
      <c r="A18840" s="95">
        <v>39350</v>
      </c>
      <c r="B18840" s="90" t="s">
        <v>25556</v>
      </c>
      <c r="C18840" s="89" t="s">
        <v>3635</v>
      </c>
      <c r="D18840" s="91" t="s">
        <v>2295</v>
      </c>
    </row>
    <row r="18841" spans="1:4">
      <c r="A18841" s="95">
        <v>39351</v>
      </c>
      <c r="B18841" s="90" t="s">
        <v>25557</v>
      </c>
      <c r="C18841" s="89" t="s">
        <v>3635</v>
      </c>
      <c r="D18841" s="91" t="s">
        <v>299</v>
      </c>
    </row>
    <row r="18842" spans="1:4">
      <c r="A18842" s="95">
        <v>39352</v>
      </c>
      <c r="B18842" s="90" t="s">
        <v>25558</v>
      </c>
      <c r="C18842" s="89" t="s">
        <v>3635</v>
      </c>
      <c r="D18842" s="91" t="s">
        <v>1230</v>
      </c>
    </row>
    <row r="18843" spans="1:4">
      <c r="A18843" s="95">
        <v>39353</v>
      </c>
      <c r="B18843" s="90" t="s">
        <v>25559</v>
      </c>
      <c r="C18843" s="89" t="s">
        <v>3635</v>
      </c>
      <c r="D18843" s="91" t="s">
        <v>25560</v>
      </c>
    </row>
    <row r="18844" spans="1:4">
      <c r="B18844" s="90" t="s">
        <v>25561</v>
      </c>
    </row>
    <row r="18845" spans="1:4">
      <c r="B18845" s="90" t="s">
        <v>25562</v>
      </c>
    </row>
    <row r="18846" spans="1:4">
      <c r="A18846" s="95">
        <v>39354</v>
      </c>
      <c r="B18846" s="90" t="s">
        <v>25559</v>
      </c>
      <c r="C18846" s="89" t="s">
        <v>3635</v>
      </c>
      <c r="D18846" s="91" t="s">
        <v>25563</v>
      </c>
    </row>
    <row r="18847" spans="1:4">
      <c r="B18847" s="90" t="s">
        <v>25564</v>
      </c>
    </row>
    <row r="18848" spans="1:4">
      <c r="B18848" s="90" t="s">
        <v>25565</v>
      </c>
    </row>
    <row r="18849" spans="1:4">
      <c r="A18849" s="95">
        <v>39355</v>
      </c>
      <c r="B18849" s="90" t="s">
        <v>25566</v>
      </c>
      <c r="C18849" s="89" t="s">
        <v>3635</v>
      </c>
      <c r="D18849" s="91" t="s">
        <v>8448</v>
      </c>
    </row>
    <row r="18850" spans="1:4">
      <c r="B18850" s="90" t="s">
        <v>25567</v>
      </c>
    </row>
    <row r="18851" spans="1:4">
      <c r="B18851" s="90" t="s">
        <v>25568</v>
      </c>
    </row>
    <row r="18852" spans="1:4">
      <c r="A18852" s="95">
        <v>39356</v>
      </c>
      <c r="B18852" s="90" t="s">
        <v>25569</v>
      </c>
      <c r="C18852" s="89" t="s">
        <v>3635</v>
      </c>
      <c r="D18852" s="91" t="s">
        <v>25570</v>
      </c>
    </row>
    <row r="18853" spans="1:4">
      <c r="B18853" s="90" t="s">
        <v>25571</v>
      </c>
    </row>
    <row r="18854" spans="1:4">
      <c r="B18854" s="90" t="s">
        <v>25572</v>
      </c>
    </row>
    <row r="18855" spans="1:4">
      <c r="A18855" s="95">
        <v>39357</v>
      </c>
      <c r="B18855" s="90" t="s">
        <v>25573</v>
      </c>
      <c r="C18855" s="89" t="s">
        <v>3635</v>
      </c>
      <c r="D18855" s="91" t="s">
        <v>25574</v>
      </c>
    </row>
    <row r="18856" spans="1:4">
      <c r="B18856" s="90" t="s">
        <v>25575</v>
      </c>
    </row>
    <row r="18857" spans="1:4">
      <c r="B18857" s="90" t="s">
        <v>25576</v>
      </c>
    </row>
    <row r="18858" spans="1:4">
      <c r="D18858" s="89" t="s">
        <v>3701</v>
      </c>
    </row>
    <row r="18859" spans="1:4">
      <c r="B18859" s="87" t="s">
        <v>25577</v>
      </c>
    </row>
    <row r="18861" spans="1:4">
      <c r="B18861" s="87" t="s">
        <v>3609</v>
      </c>
      <c r="C18861" s="88" t="s">
        <v>3610</v>
      </c>
    </row>
    <row r="18862" spans="1:4">
      <c r="D18862" s="88" t="s">
        <v>3611</v>
      </c>
    </row>
    <row r="18863" spans="1:4">
      <c r="A18863" s="88" t="s">
        <v>3612</v>
      </c>
      <c r="B18863" s="87" t="s">
        <v>3613</v>
      </c>
      <c r="C18863" s="88" t="s">
        <v>3614</v>
      </c>
    </row>
    <row r="18864" spans="1:4">
      <c r="A18864" s="95">
        <v>39358</v>
      </c>
      <c r="B18864" s="90" t="s">
        <v>25573</v>
      </c>
      <c r="C18864" s="89" t="s">
        <v>3635</v>
      </c>
      <c r="D18864" s="91" t="s">
        <v>25578</v>
      </c>
    </row>
    <row r="18865" spans="1:4">
      <c r="B18865" s="90" t="s">
        <v>25575</v>
      </c>
    </row>
    <row r="18866" spans="1:4">
      <c r="B18866" s="90" t="s">
        <v>25579</v>
      </c>
    </row>
    <row r="18867" spans="1:4">
      <c r="A18867" s="95">
        <v>39359</v>
      </c>
      <c r="B18867" s="90" t="s">
        <v>25580</v>
      </c>
      <c r="C18867" s="89" t="s">
        <v>3635</v>
      </c>
      <c r="D18867" s="91" t="s">
        <v>3085</v>
      </c>
    </row>
    <row r="18868" spans="1:4">
      <c r="B18868" s="90" t="s">
        <v>25581</v>
      </c>
    </row>
    <row r="18869" spans="1:4">
      <c r="A18869" s="95">
        <v>39360</v>
      </c>
      <c r="B18869" s="90" t="s">
        <v>25582</v>
      </c>
      <c r="C18869" s="89" t="s">
        <v>3635</v>
      </c>
      <c r="D18869" s="91" t="s">
        <v>25583</v>
      </c>
    </row>
    <row r="18870" spans="1:4">
      <c r="B18870" s="90" t="s">
        <v>25584</v>
      </c>
    </row>
    <row r="18871" spans="1:4">
      <c r="A18871" s="95">
        <v>39361</v>
      </c>
      <c r="B18871" s="90" t="s">
        <v>25585</v>
      </c>
      <c r="C18871" s="89" t="s">
        <v>3635</v>
      </c>
      <c r="D18871" s="91" t="s">
        <v>1246</v>
      </c>
    </row>
    <row r="18872" spans="1:4">
      <c r="B18872" s="90" t="s">
        <v>25586</v>
      </c>
    </row>
    <row r="18873" spans="1:4">
      <c r="A18873" s="95">
        <v>39362</v>
      </c>
      <c r="B18873" s="90" t="s">
        <v>25587</v>
      </c>
      <c r="C18873" s="89" t="s">
        <v>3635</v>
      </c>
      <c r="D18873" s="92" t="s">
        <v>1247</v>
      </c>
    </row>
    <row r="18874" spans="1:4">
      <c r="B18874" s="90" t="s">
        <v>25588</v>
      </c>
    </row>
    <row r="18875" spans="1:4">
      <c r="A18875" s="95">
        <v>39363</v>
      </c>
      <c r="B18875" s="90" t="s">
        <v>25589</v>
      </c>
      <c r="C18875" s="89" t="s">
        <v>3635</v>
      </c>
      <c r="D18875" s="93" t="s">
        <v>1245</v>
      </c>
    </row>
    <row r="18876" spans="1:4">
      <c r="B18876" s="90" t="s">
        <v>25590</v>
      </c>
    </row>
    <row r="18877" spans="1:4">
      <c r="A18877" s="95">
        <v>39364</v>
      </c>
      <c r="B18877" s="90" t="s">
        <v>25591</v>
      </c>
      <c r="C18877" s="89" t="s">
        <v>3635</v>
      </c>
      <c r="D18877" s="93" t="s">
        <v>1248</v>
      </c>
    </row>
    <row r="18878" spans="1:4">
      <c r="B18878" s="90" t="s">
        <v>25592</v>
      </c>
    </row>
    <row r="18879" spans="1:4">
      <c r="A18879" s="95">
        <v>39365</v>
      </c>
      <c r="B18879" s="90" t="s">
        <v>25593</v>
      </c>
      <c r="C18879" s="89" t="s">
        <v>3635</v>
      </c>
      <c r="D18879" s="91" t="s">
        <v>1216</v>
      </c>
    </row>
    <row r="18880" spans="1:4">
      <c r="A18880" s="95">
        <v>39366</v>
      </c>
      <c r="B18880" s="90" t="s">
        <v>25594</v>
      </c>
      <c r="C18880" s="89" t="s">
        <v>3635</v>
      </c>
      <c r="D18880" s="93" t="s">
        <v>1217</v>
      </c>
    </row>
    <row r="18881" spans="1:4">
      <c r="A18881" s="95">
        <v>39367</v>
      </c>
      <c r="B18881" s="90" t="s">
        <v>25595</v>
      </c>
      <c r="C18881" s="89" t="s">
        <v>3635</v>
      </c>
      <c r="D18881" s="93" t="s">
        <v>1218</v>
      </c>
    </row>
    <row r="18882" spans="1:4">
      <c r="A18882" s="95">
        <v>39374</v>
      </c>
      <c r="B18882" s="90" t="s">
        <v>25596</v>
      </c>
      <c r="C18882" s="89" t="s">
        <v>3635</v>
      </c>
      <c r="D18882" s="91" t="s">
        <v>1241</v>
      </c>
    </row>
    <row r="18883" spans="1:4">
      <c r="A18883" s="95">
        <v>39376</v>
      </c>
      <c r="B18883" s="90" t="s">
        <v>25597</v>
      </c>
      <c r="C18883" s="89" t="s">
        <v>3635</v>
      </c>
      <c r="D18883" s="91" t="s">
        <v>992</v>
      </c>
    </row>
    <row r="18884" spans="1:4">
      <c r="A18884" s="95">
        <v>39377</v>
      </c>
      <c r="B18884" s="90" t="s">
        <v>25598</v>
      </c>
      <c r="C18884" s="89" t="s">
        <v>3635</v>
      </c>
      <c r="D18884" s="91" t="s">
        <v>25599</v>
      </c>
    </row>
    <row r="18885" spans="1:4">
      <c r="A18885" s="95">
        <v>39378</v>
      </c>
      <c r="B18885" s="90" t="s">
        <v>25600</v>
      </c>
      <c r="C18885" s="89" t="s">
        <v>3635</v>
      </c>
      <c r="D18885" s="91" t="s">
        <v>25601</v>
      </c>
    </row>
    <row r="18886" spans="1:4">
      <c r="B18886" s="90" t="s">
        <v>21054</v>
      </c>
    </row>
    <row r="18887" spans="1:4">
      <c r="A18887" s="95">
        <v>39380</v>
      </c>
      <c r="B18887" s="90" t="s">
        <v>25602</v>
      </c>
      <c r="C18887" s="89" t="s">
        <v>3635</v>
      </c>
      <c r="D18887" s="91" t="s">
        <v>2482</v>
      </c>
    </row>
    <row r="18888" spans="1:4">
      <c r="A18888" s="95">
        <v>39381</v>
      </c>
      <c r="B18888" s="90" t="s">
        <v>25603</v>
      </c>
      <c r="C18888" s="89" t="s">
        <v>3635</v>
      </c>
      <c r="D18888" s="91" t="s">
        <v>2406</v>
      </c>
    </row>
    <row r="18889" spans="1:4">
      <c r="A18889" s="95">
        <v>39385</v>
      </c>
      <c r="B18889" s="90" t="s">
        <v>25604</v>
      </c>
      <c r="C18889" s="89" t="s">
        <v>3635</v>
      </c>
      <c r="D18889" s="91" t="s">
        <v>25605</v>
      </c>
    </row>
    <row r="18890" spans="1:4">
      <c r="A18890" s="95">
        <v>39386</v>
      </c>
      <c r="B18890" s="90" t="s">
        <v>25606</v>
      </c>
      <c r="C18890" s="89" t="s">
        <v>3635</v>
      </c>
      <c r="D18890" s="91" t="s">
        <v>5576</v>
      </c>
    </row>
    <row r="18891" spans="1:4">
      <c r="A18891" s="95">
        <v>39387</v>
      </c>
      <c r="B18891" s="90" t="s">
        <v>18579</v>
      </c>
      <c r="C18891" s="89" t="s">
        <v>3635</v>
      </c>
      <c r="D18891" s="91" t="s">
        <v>2670</v>
      </c>
    </row>
    <row r="18892" spans="1:4">
      <c r="A18892" s="95">
        <v>39388</v>
      </c>
      <c r="B18892" s="90" t="s">
        <v>25607</v>
      </c>
      <c r="C18892" s="89" t="s">
        <v>3635</v>
      </c>
      <c r="D18892" s="91" t="s">
        <v>2958</v>
      </c>
    </row>
    <row r="18893" spans="1:4">
      <c r="A18893" s="95">
        <v>39389</v>
      </c>
      <c r="B18893" s="90" t="s">
        <v>25608</v>
      </c>
      <c r="C18893" s="89" t="s">
        <v>3635</v>
      </c>
      <c r="D18893" s="91" t="s">
        <v>25609</v>
      </c>
    </row>
    <row r="18894" spans="1:4">
      <c r="A18894" s="95">
        <v>39390</v>
      </c>
      <c r="B18894" s="90" t="s">
        <v>25610</v>
      </c>
      <c r="C18894" s="89" t="s">
        <v>3635</v>
      </c>
      <c r="D18894" s="91" t="s">
        <v>8448</v>
      </c>
    </row>
    <row r="18895" spans="1:4">
      <c r="A18895" s="95">
        <v>39391</v>
      </c>
      <c r="B18895" s="90" t="s">
        <v>25611</v>
      </c>
      <c r="C18895" s="89" t="s">
        <v>3635</v>
      </c>
      <c r="D18895" s="91" t="s">
        <v>25612</v>
      </c>
    </row>
    <row r="18896" spans="1:4">
      <c r="A18896" s="95">
        <v>39392</v>
      </c>
      <c r="B18896" s="90" t="s">
        <v>25613</v>
      </c>
      <c r="C18896" s="89" t="s">
        <v>3635</v>
      </c>
      <c r="D18896" s="91" t="s">
        <v>25614</v>
      </c>
    </row>
    <row r="18897" spans="1:4">
      <c r="B18897" s="90" t="s">
        <v>25615</v>
      </c>
    </row>
    <row r="18898" spans="1:4">
      <c r="A18898" s="95">
        <v>39393</v>
      </c>
      <c r="B18898" s="90" t="s">
        <v>25616</v>
      </c>
      <c r="C18898" s="89" t="s">
        <v>3635</v>
      </c>
      <c r="D18898" s="91" t="s">
        <v>24207</v>
      </c>
    </row>
    <row r="18899" spans="1:4">
      <c r="B18899" s="90" t="s">
        <v>25615</v>
      </c>
    </row>
    <row r="18900" spans="1:4">
      <c r="A18900" s="95">
        <v>39394</v>
      </c>
      <c r="B18900" s="90" t="s">
        <v>25617</v>
      </c>
      <c r="C18900" s="89" t="s">
        <v>3635</v>
      </c>
      <c r="D18900" s="91" t="s">
        <v>22344</v>
      </c>
    </row>
    <row r="18901" spans="1:4">
      <c r="B18901" s="90" t="s">
        <v>25615</v>
      </c>
    </row>
    <row r="18902" spans="1:4">
      <c r="A18902" s="95">
        <v>39395</v>
      </c>
      <c r="B18902" s="90" t="s">
        <v>25618</v>
      </c>
      <c r="C18902" s="89" t="s">
        <v>3635</v>
      </c>
      <c r="D18902" s="91" t="s">
        <v>11466</v>
      </c>
    </row>
    <row r="18903" spans="1:4">
      <c r="B18903" s="90" t="s">
        <v>25615</v>
      </c>
    </row>
    <row r="18904" spans="1:4">
      <c r="A18904" s="95">
        <v>39396</v>
      </c>
      <c r="B18904" s="90" t="s">
        <v>25619</v>
      </c>
      <c r="C18904" s="89" t="s">
        <v>3635</v>
      </c>
      <c r="D18904" s="91" t="s">
        <v>3217</v>
      </c>
    </row>
    <row r="18905" spans="1:4">
      <c r="B18905" s="90" t="s">
        <v>25620</v>
      </c>
    </row>
    <row r="18906" spans="1:4">
      <c r="D18906" s="89" t="s">
        <v>3701</v>
      </c>
    </row>
    <row r="18907" spans="1:4">
      <c r="B18907" s="87" t="s">
        <v>25621</v>
      </c>
    </row>
    <row r="18909" spans="1:4">
      <c r="B18909" s="87" t="s">
        <v>3609</v>
      </c>
      <c r="C18909" s="88" t="s">
        <v>3610</v>
      </c>
    </row>
    <row r="18910" spans="1:4">
      <c r="D18910" s="88" t="s">
        <v>3611</v>
      </c>
    </row>
    <row r="18911" spans="1:4">
      <c r="A18911" s="88" t="s">
        <v>3612</v>
      </c>
      <c r="B18911" s="87" t="s">
        <v>3613</v>
      </c>
      <c r="C18911" s="88" t="s">
        <v>3614</v>
      </c>
    </row>
    <row r="18912" spans="1:4">
      <c r="A18912" s="95">
        <v>39397</v>
      </c>
      <c r="C18912" s="89" t="s">
        <v>3745</v>
      </c>
      <c r="D18912" s="91" t="s">
        <v>460</v>
      </c>
    </row>
    <row r="18913" spans="1:4">
      <c r="A18913" s="95">
        <v>39398</v>
      </c>
      <c r="B18913" s="90" t="s">
        <v>25622</v>
      </c>
      <c r="C18913" s="89" t="s">
        <v>3635</v>
      </c>
      <c r="D18913" s="91" t="s">
        <v>3505</v>
      </c>
    </row>
    <row r="18914" spans="1:4">
      <c r="A18914" s="95">
        <v>39399</v>
      </c>
      <c r="B18914" s="90" t="s">
        <v>25623</v>
      </c>
      <c r="C18914" s="89" t="s">
        <v>3635</v>
      </c>
      <c r="D18914" s="91" t="s">
        <v>25624</v>
      </c>
    </row>
    <row r="18915" spans="1:4">
      <c r="A18915" s="95">
        <v>39400</v>
      </c>
      <c r="B18915" s="90" t="s">
        <v>25625</v>
      </c>
      <c r="C18915" s="89" t="s">
        <v>3635</v>
      </c>
      <c r="D18915" s="91" t="s">
        <v>25626</v>
      </c>
    </row>
    <row r="18916" spans="1:4">
      <c r="A18916" s="95">
        <v>39401</v>
      </c>
      <c r="B18916" s="90" t="s">
        <v>25627</v>
      </c>
      <c r="C18916" s="89" t="s">
        <v>3635</v>
      </c>
      <c r="D18916" s="91" t="s">
        <v>25628</v>
      </c>
    </row>
    <row r="18917" spans="1:4">
      <c r="A18917" s="95">
        <v>39402</v>
      </c>
      <c r="B18917" s="90" t="s">
        <v>25629</v>
      </c>
      <c r="C18917" s="89" t="s">
        <v>3635</v>
      </c>
      <c r="D18917" s="93" t="s">
        <v>25630</v>
      </c>
    </row>
    <row r="18918" spans="1:4">
      <c r="A18918" s="95">
        <v>39403</v>
      </c>
      <c r="B18918" s="90" t="s">
        <v>25631</v>
      </c>
      <c r="C18918" s="89" t="s">
        <v>3635</v>
      </c>
      <c r="D18918" s="92" t="s">
        <v>25632</v>
      </c>
    </row>
    <row r="18919" spans="1:4">
      <c r="A18919" s="95">
        <v>39404</v>
      </c>
      <c r="B18919" s="90" t="s">
        <v>25633</v>
      </c>
      <c r="C18919" s="89" t="s">
        <v>3635</v>
      </c>
      <c r="D18919" s="92" t="s">
        <v>2572</v>
      </c>
    </row>
    <row r="18920" spans="1:4">
      <c r="A18920" s="95">
        <v>39412</v>
      </c>
      <c r="B18920" s="90" t="s">
        <v>25634</v>
      </c>
      <c r="C18920" s="89" t="s">
        <v>3617</v>
      </c>
      <c r="D18920" s="91" t="s">
        <v>1565</v>
      </c>
    </row>
    <row r="18921" spans="1:4">
      <c r="A18921" s="95">
        <v>39413</v>
      </c>
      <c r="B18921" s="90" t="s">
        <v>25635</v>
      </c>
      <c r="C18921" s="89" t="s">
        <v>3617</v>
      </c>
      <c r="D18921" s="91" t="s">
        <v>3127</v>
      </c>
    </row>
    <row r="18922" spans="1:4">
      <c r="A18922" s="95">
        <v>39414</v>
      </c>
      <c r="B18922" s="90" t="s">
        <v>25636</v>
      </c>
      <c r="C18922" s="89" t="s">
        <v>3617</v>
      </c>
      <c r="D18922" s="91" t="s">
        <v>840</v>
      </c>
    </row>
    <row r="18923" spans="1:4">
      <c r="A18923" s="95">
        <v>39415</v>
      </c>
      <c r="B18923" s="90" t="s">
        <v>25637</v>
      </c>
      <c r="C18923" s="89" t="s">
        <v>3617</v>
      </c>
      <c r="D18923" s="91" t="s">
        <v>25638</v>
      </c>
    </row>
    <row r="18924" spans="1:4">
      <c r="A18924" s="95">
        <v>39416</v>
      </c>
      <c r="B18924" s="90" t="s">
        <v>25639</v>
      </c>
      <c r="C18924" s="89" t="s">
        <v>3617</v>
      </c>
      <c r="D18924" s="91" t="s">
        <v>25640</v>
      </c>
    </row>
    <row r="18925" spans="1:4">
      <c r="A18925" s="95">
        <v>39417</v>
      </c>
      <c r="B18925" s="90" t="s">
        <v>25641</v>
      </c>
      <c r="C18925" s="89" t="s">
        <v>3617</v>
      </c>
      <c r="D18925" s="91" t="s">
        <v>1715</v>
      </c>
    </row>
    <row r="18926" spans="1:4">
      <c r="A18926" s="95">
        <v>39418</v>
      </c>
      <c r="B18926" s="90" t="s">
        <v>25642</v>
      </c>
      <c r="C18926" s="89" t="s">
        <v>3973</v>
      </c>
      <c r="D18926" s="91" t="s">
        <v>551</v>
      </c>
    </row>
    <row r="18927" spans="1:4">
      <c r="A18927" s="95">
        <v>39419</v>
      </c>
      <c r="B18927" s="90" t="s">
        <v>25643</v>
      </c>
      <c r="C18927" s="89" t="s">
        <v>3973</v>
      </c>
      <c r="D18927" s="91" t="s">
        <v>2789</v>
      </c>
    </row>
    <row r="18928" spans="1:4">
      <c r="A18928" s="95">
        <v>39420</v>
      </c>
      <c r="B18928" s="90" t="s">
        <v>25644</v>
      </c>
      <c r="C18928" s="89" t="s">
        <v>3973</v>
      </c>
      <c r="D18928" s="91" t="s">
        <v>831</v>
      </c>
    </row>
    <row r="18929" spans="1:4">
      <c r="A18929" s="95">
        <v>39421</v>
      </c>
      <c r="B18929" s="90" t="s">
        <v>25645</v>
      </c>
      <c r="C18929" s="89" t="s">
        <v>3973</v>
      </c>
      <c r="D18929" s="91" t="s">
        <v>186</v>
      </c>
    </row>
    <row r="18930" spans="1:4">
      <c r="A18930" s="95">
        <v>39422</v>
      </c>
      <c r="B18930" s="90" t="s">
        <v>25646</v>
      </c>
      <c r="C18930" s="89" t="s">
        <v>3973</v>
      </c>
      <c r="D18930" s="91" t="s">
        <v>495</v>
      </c>
    </row>
    <row r="18931" spans="1:4">
      <c r="A18931" s="95">
        <v>39423</v>
      </c>
      <c r="B18931" s="90" t="s">
        <v>25647</v>
      </c>
      <c r="C18931" s="89" t="s">
        <v>3973</v>
      </c>
      <c r="D18931" s="91" t="s">
        <v>434</v>
      </c>
    </row>
    <row r="18932" spans="1:4">
      <c r="A18932" s="95">
        <v>39424</v>
      </c>
      <c r="B18932" s="90" t="s">
        <v>25648</v>
      </c>
      <c r="C18932" s="89" t="s">
        <v>3973</v>
      </c>
      <c r="D18932" s="91" t="s">
        <v>1034</v>
      </c>
    </row>
    <row r="18933" spans="1:4">
      <c r="A18933" s="95">
        <v>39425</v>
      </c>
      <c r="B18933" s="90" t="s">
        <v>25649</v>
      </c>
      <c r="C18933" s="89" t="s">
        <v>3973</v>
      </c>
      <c r="D18933" s="91" t="s">
        <v>219</v>
      </c>
    </row>
    <row r="18934" spans="1:4">
      <c r="A18934" s="95">
        <v>39426</v>
      </c>
      <c r="B18934" s="90" t="s">
        <v>25650</v>
      </c>
      <c r="C18934" s="89" t="s">
        <v>3973</v>
      </c>
      <c r="D18934" s="91" t="s">
        <v>899</v>
      </c>
    </row>
    <row r="18935" spans="1:4">
      <c r="B18935" s="90" t="s">
        <v>25651</v>
      </c>
    </row>
    <row r="18936" spans="1:4">
      <c r="A18936" s="95">
        <v>39427</v>
      </c>
      <c r="B18936" s="90" t="s">
        <v>25652</v>
      </c>
      <c r="C18936" s="89" t="s">
        <v>3973</v>
      </c>
      <c r="D18936" s="91" t="s">
        <v>115</v>
      </c>
    </row>
    <row r="18937" spans="1:4">
      <c r="B18937" s="90" t="s">
        <v>25653</v>
      </c>
    </row>
    <row r="18938" spans="1:4">
      <c r="A18938" s="95">
        <v>39428</v>
      </c>
      <c r="B18938" s="90" t="s">
        <v>25654</v>
      </c>
      <c r="C18938" s="89" t="s">
        <v>3973</v>
      </c>
      <c r="D18938" s="91" t="s">
        <v>1288</v>
      </c>
    </row>
    <row r="18939" spans="1:4">
      <c r="B18939" s="90" t="s">
        <v>25655</v>
      </c>
    </row>
    <row r="18940" spans="1:4">
      <c r="A18940" s="95">
        <v>39429</v>
      </c>
      <c r="B18940" s="90" t="s">
        <v>25656</v>
      </c>
      <c r="C18940" s="89" t="s">
        <v>3973</v>
      </c>
      <c r="D18940" s="91" t="s">
        <v>557</v>
      </c>
    </row>
    <row r="18941" spans="1:4">
      <c r="B18941" s="90" t="s">
        <v>25657</v>
      </c>
    </row>
    <row r="18942" spans="1:4">
      <c r="A18942" s="95">
        <v>39430</v>
      </c>
      <c r="B18942" s="90" t="s">
        <v>25658</v>
      </c>
      <c r="C18942" s="89" t="s">
        <v>3635</v>
      </c>
      <c r="D18942" s="91" t="s">
        <v>663</v>
      </c>
    </row>
    <row r="18943" spans="1:4">
      <c r="B18943" s="90" t="s">
        <v>25659</v>
      </c>
    </row>
    <row r="18944" spans="1:4">
      <c r="A18944" s="95">
        <v>39431</v>
      </c>
      <c r="B18944" s="90" t="s">
        <v>25660</v>
      </c>
      <c r="C18944" s="89" t="s">
        <v>3973</v>
      </c>
      <c r="D18944" s="89" t="s">
        <v>2460</v>
      </c>
    </row>
    <row r="18945" spans="1:4">
      <c r="A18945" s="95">
        <v>39432</v>
      </c>
      <c r="B18945" s="90" t="s">
        <v>25661</v>
      </c>
      <c r="C18945" s="89" t="s">
        <v>3973</v>
      </c>
      <c r="D18945" s="91" t="s">
        <v>1878</v>
      </c>
    </row>
    <row r="18946" spans="1:4">
      <c r="A18946" s="95">
        <v>39433</v>
      </c>
      <c r="B18946" s="90" t="s">
        <v>25662</v>
      </c>
      <c r="C18946" s="89" t="s">
        <v>3751</v>
      </c>
      <c r="D18946" s="91" t="s">
        <v>264</v>
      </c>
    </row>
    <row r="18947" spans="1:4">
      <c r="A18947" s="95">
        <v>39434</v>
      </c>
      <c r="B18947" s="90" t="s">
        <v>25663</v>
      </c>
      <c r="C18947" s="89" t="s">
        <v>3751</v>
      </c>
      <c r="D18947" s="91" t="s">
        <v>973</v>
      </c>
    </row>
    <row r="18948" spans="1:4">
      <c r="B18948" s="90" t="s">
        <v>25664</v>
      </c>
    </row>
    <row r="18949" spans="1:4">
      <c r="D18949" s="89" t="s">
        <v>3701</v>
      </c>
    </row>
    <row r="18950" spans="1:4">
      <c r="B18950" s="87" t="s">
        <v>25665</v>
      </c>
    </row>
    <row r="18952" spans="1:4">
      <c r="B18952" s="87" t="s">
        <v>3609</v>
      </c>
      <c r="C18952" s="88" t="s">
        <v>3610</v>
      </c>
    </row>
    <row r="18953" spans="1:4">
      <c r="D18953" s="88" t="s">
        <v>3611</v>
      </c>
    </row>
    <row r="18954" spans="1:4">
      <c r="A18954" s="88" t="s">
        <v>3612</v>
      </c>
      <c r="B18954" s="87" t="s">
        <v>3613</v>
      </c>
      <c r="C18954" s="88" t="s">
        <v>3614</v>
      </c>
    </row>
    <row r="18955" spans="1:4">
      <c r="A18955" s="95">
        <v>39435</v>
      </c>
      <c r="B18955" s="90" t="s">
        <v>25666</v>
      </c>
      <c r="C18955" s="89" t="s">
        <v>3635</v>
      </c>
      <c r="D18955" s="89" t="s">
        <v>1210</v>
      </c>
    </row>
    <row r="18956" spans="1:4">
      <c r="A18956" s="95">
        <v>39436</v>
      </c>
      <c r="B18956" s="90" t="s">
        <v>25667</v>
      </c>
      <c r="C18956" s="89" t="s">
        <v>3635</v>
      </c>
      <c r="D18956" s="89" t="s">
        <v>630</v>
      </c>
    </row>
    <row r="18957" spans="1:4">
      <c r="A18957" s="95">
        <v>39437</v>
      </c>
      <c r="B18957" s="90" t="s">
        <v>25668</v>
      </c>
      <c r="C18957" s="89" t="s">
        <v>3635</v>
      </c>
      <c r="D18957" s="89" t="s">
        <v>1679</v>
      </c>
    </row>
    <row r="18958" spans="1:4">
      <c r="A18958" s="95">
        <v>39438</v>
      </c>
      <c r="B18958" s="90" t="s">
        <v>25669</v>
      </c>
      <c r="C18958" s="89" t="s">
        <v>3635</v>
      </c>
      <c r="D18958" s="89" t="s">
        <v>1675</v>
      </c>
    </row>
    <row r="18959" spans="1:4">
      <c r="B18959" s="90" t="s">
        <v>25670</v>
      </c>
    </row>
    <row r="18960" spans="1:4">
      <c r="A18960" s="95">
        <v>39439</v>
      </c>
      <c r="B18960" s="90" t="s">
        <v>25671</v>
      </c>
      <c r="C18960" s="89" t="s">
        <v>3635</v>
      </c>
      <c r="D18960" s="89" t="s">
        <v>1208</v>
      </c>
    </row>
    <row r="18961" spans="1:4">
      <c r="A18961" s="95">
        <v>39440</v>
      </c>
      <c r="B18961" s="90" t="s">
        <v>25672</v>
      </c>
      <c r="C18961" s="89" t="s">
        <v>3635</v>
      </c>
      <c r="D18961" s="89" t="s">
        <v>86</v>
      </c>
    </row>
    <row r="18962" spans="1:4">
      <c r="A18962" s="95">
        <v>39441</v>
      </c>
      <c r="B18962" s="90" t="s">
        <v>25673</v>
      </c>
      <c r="C18962" s="89" t="s">
        <v>3635</v>
      </c>
      <c r="D18962" s="89" t="s">
        <v>1675</v>
      </c>
    </row>
    <row r="18963" spans="1:4">
      <c r="A18963" s="95">
        <v>39442</v>
      </c>
      <c r="B18963" s="90" t="s">
        <v>25674</v>
      </c>
      <c r="C18963" s="89" t="s">
        <v>3635</v>
      </c>
      <c r="D18963" s="89" t="s">
        <v>428</v>
      </c>
    </row>
    <row r="18964" spans="1:4">
      <c r="A18964" s="95">
        <v>39443</v>
      </c>
      <c r="B18964" s="90" t="s">
        <v>25675</v>
      </c>
      <c r="C18964" s="89" t="s">
        <v>3635</v>
      </c>
      <c r="D18964" s="89" t="s">
        <v>1154</v>
      </c>
    </row>
    <row r="18965" spans="1:4">
      <c r="A18965" s="95">
        <v>39445</v>
      </c>
      <c r="B18965" s="90" t="s">
        <v>25676</v>
      </c>
      <c r="C18965" s="89" t="s">
        <v>3635</v>
      </c>
      <c r="D18965" s="91" t="s">
        <v>2336</v>
      </c>
    </row>
    <row r="18966" spans="1:4">
      <c r="A18966" s="95">
        <v>39446</v>
      </c>
      <c r="B18966" s="90" t="s">
        <v>25677</v>
      </c>
      <c r="C18966" s="89" t="s">
        <v>3635</v>
      </c>
      <c r="D18966" s="91" t="s">
        <v>6126</v>
      </c>
    </row>
    <row r="18967" spans="1:4">
      <c r="A18967" s="95">
        <v>39447</v>
      </c>
      <c r="B18967" s="90" t="s">
        <v>25678</v>
      </c>
      <c r="C18967" s="89" t="s">
        <v>3635</v>
      </c>
      <c r="D18967" s="91" t="s">
        <v>25679</v>
      </c>
    </row>
    <row r="18968" spans="1:4">
      <c r="A18968" s="95">
        <v>39448</v>
      </c>
      <c r="B18968" s="90" t="s">
        <v>25680</v>
      </c>
      <c r="C18968" s="89" t="s">
        <v>3635</v>
      </c>
      <c r="D18968" s="91" t="s">
        <v>25681</v>
      </c>
    </row>
    <row r="18969" spans="1:4">
      <c r="A18969" s="95">
        <v>39449</v>
      </c>
      <c r="B18969" s="90" t="s">
        <v>25682</v>
      </c>
      <c r="C18969" s="89" t="s">
        <v>3635</v>
      </c>
      <c r="D18969" s="91" t="s">
        <v>25683</v>
      </c>
    </row>
    <row r="18970" spans="1:4">
      <c r="A18970" s="95">
        <v>39450</v>
      </c>
      <c r="B18970" s="90" t="s">
        <v>25684</v>
      </c>
      <c r="C18970" s="89" t="s">
        <v>3635</v>
      </c>
      <c r="D18970" s="91" t="s">
        <v>25685</v>
      </c>
    </row>
    <row r="18971" spans="1:4">
      <c r="A18971" s="95">
        <v>39451</v>
      </c>
      <c r="B18971" s="90" t="s">
        <v>25686</v>
      </c>
      <c r="C18971" s="89" t="s">
        <v>3635</v>
      </c>
      <c r="D18971" s="91" t="s">
        <v>7747</v>
      </c>
    </row>
    <row r="18972" spans="1:4">
      <c r="A18972" s="95">
        <v>39452</v>
      </c>
      <c r="B18972" s="90" t="s">
        <v>25687</v>
      </c>
      <c r="C18972" s="89" t="s">
        <v>3635</v>
      </c>
      <c r="D18972" s="91" t="s">
        <v>25688</v>
      </c>
    </row>
    <row r="18973" spans="1:4">
      <c r="A18973" s="95">
        <v>39455</v>
      </c>
      <c r="B18973" s="90" t="s">
        <v>25689</v>
      </c>
      <c r="C18973" s="89" t="s">
        <v>3635</v>
      </c>
      <c r="D18973" s="91" t="s">
        <v>10233</v>
      </c>
    </row>
    <row r="18974" spans="1:4">
      <c r="A18974" s="95">
        <v>39456</v>
      </c>
      <c r="B18974" s="90" t="s">
        <v>25690</v>
      </c>
      <c r="C18974" s="89" t="s">
        <v>3635</v>
      </c>
      <c r="D18974" s="91" t="s">
        <v>8494</v>
      </c>
    </row>
    <row r="18975" spans="1:4">
      <c r="A18975" s="95">
        <v>39457</v>
      </c>
      <c r="B18975" s="90" t="s">
        <v>25691</v>
      </c>
      <c r="C18975" s="89" t="s">
        <v>3635</v>
      </c>
      <c r="D18975" s="91" t="s">
        <v>8496</v>
      </c>
    </row>
    <row r="18976" spans="1:4">
      <c r="A18976" s="95">
        <v>39458</v>
      </c>
      <c r="B18976" s="90" t="s">
        <v>25692</v>
      </c>
      <c r="C18976" s="89" t="s">
        <v>3635</v>
      </c>
      <c r="D18976" s="91" t="s">
        <v>25693</v>
      </c>
    </row>
    <row r="18977" spans="1:4">
      <c r="A18977" s="95">
        <v>39459</v>
      </c>
      <c r="B18977" s="90" t="s">
        <v>25694</v>
      </c>
      <c r="C18977" s="89" t="s">
        <v>3635</v>
      </c>
      <c r="D18977" s="91" t="s">
        <v>25695</v>
      </c>
    </row>
    <row r="18978" spans="1:4">
      <c r="A18978" s="95">
        <v>39460</v>
      </c>
      <c r="B18978" s="90" t="s">
        <v>25696</v>
      </c>
      <c r="C18978" s="89" t="s">
        <v>3635</v>
      </c>
      <c r="D18978" s="91" t="s">
        <v>25697</v>
      </c>
    </row>
    <row r="18979" spans="1:4">
      <c r="A18979" s="95">
        <v>39461</v>
      </c>
      <c r="B18979" s="90" t="s">
        <v>25698</v>
      </c>
      <c r="C18979" s="89" t="s">
        <v>3635</v>
      </c>
      <c r="D18979" s="91" t="s">
        <v>25699</v>
      </c>
    </row>
    <row r="18980" spans="1:4">
      <c r="A18980" s="95">
        <v>39462</v>
      </c>
      <c r="B18980" s="90" t="s">
        <v>25700</v>
      </c>
      <c r="C18980" s="89" t="s">
        <v>3635</v>
      </c>
      <c r="D18980" s="91" t="s">
        <v>25701</v>
      </c>
    </row>
    <row r="18981" spans="1:4">
      <c r="A18981" s="95">
        <v>39463</v>
      </c>
      <c r="B18981" s="90" t="s">
        <v>25702</v>
      </c>
      <c r="C18981" s="89" t="s">
        <v>3635</v>
      </c>
      <c r="D18981" s="91" t="s">
        <v>25703</v>
      </c>
    </row>
    <row r="18982" spans="1:4">
      <c r="A18982" s="95">
        <v>39464</v>
      </c>
      <c r="B18982" s="90" t="s">
        <v>25704</v>
      </c>
      <c r="C18982" s="89" t="s">
        <v>3635</v>
      </c>
      <c r="D18982" s="91" t="s">
        <v>25705</v>
      </c>
    </row>
    <row r="18983" spans="1:4">
      <c r="A18983" s="95">
        <v>39465</v>
      </c>
      <c r="B18983" s="90" t="s">
        <v>25706</v>
      </c>
      <c r="C18983" s="89" t="s">
        <v>3635</v>
      </c>
      <c r="D18983" s="91" t="s">
        <v>3605</v>
      </c>
    </row>
    <row r="18984" spans="1:4">
      <c r="A18984" s="95">
        <v>39466</v>
      </c>
      <c r="B18984" s="90" t="s">
        <v>25707</v>
      </c>
      <c r="C18984" s="89" t="s">
        <v>3635</v>
      </c>
      <c r="D18984" s="91" t="s">
        <v>14641</v>
      </c>
    </row>
    <row r="18985" spans="1:4">
      <c r="A18985" s="95">
        <v>39467</v>
      </c>
      <c r="B18985" s="90" t="s">
        <v>25708</v>
      </c>
      <c r="C18985" s="89" t="s">
        <v>3635</v>
      </c>
      <c r="D18985" s="91" t="s">
        <v>2384</v>
      </c>
    </row>
    <row r="18986" spans="1:4">
      <c r="A18986" s="95">
        <v>39468</v>
      </c>
      <c r="B18986" s="90" t="s">
        <v>25709</v>
      </c>
      <c r="C18986" s="89" t="s">
        <v>3635</v>
      </c>
      <c r="D18986" s="91" t="s">
        <v>8496</v>
      </c>
    </row>
    <row r="18987" spans="1:4">
      <c r="A18987" s="95">
        <v>39469</v>
      </c>
      <c r="B18987" s="90" t="s">
        <v>25710</v>
      </c>
      <c r="C18987" s="89" t="s">
        <v>3635</v>
      </c>
      <c r="D18987" s="91" t="s">
        <v>25711</v>
      </c>
    </row>
    <row r="18988" spans="1:4">
      <c r="D18988" s="89" t="s">
        <v>3701</v>
      </c>
    </row>
    <row r="18989" spans="1:4">
      <c r="B18989" s="87" t="s">
        <v>25712</v>
      </c>
    </row>
    <row r="18991" spans="1:4">
      <c r="B18991" s="87" t="s">
        <v>3609</v>
      </c>
      <c r="C18991" s="88" t="s">
        <v>3610</v>
      </c>
    </row>
    <row r="18992" spans="1:4">
      <c r="D18992" s="88" t="s">
        <v>3611</v>
      </c>
    </row>
    <row r="18993" spans="1:4">
      <c r="A18993" s="88" t="s">
        <v>3612</v>
      </c>
      <c r="B18993" s="87" t="s">
        <v>3613</v>
      </c>
      <c r="C18993" s="88" t="s">
        <v>3614</v>
      </c>
    </row>
    <row r="18994" spans="1:4">
      <c r="A18994" s="95">
        <v>39470</v>
      </c>
      <c r="B18994" s="90" t="s">
        <v>25713</v>
      </c>
      <c r="C18994" s="89" t="s">
        <v>3635</v>
      </c>
      <c r="D18994" s="91" t="s">
        <v>5949</v>
      </c>
    </row>
    <row r="18995" spans="1:4">
      <c r="A18995" s="95">
        <v>39471</v>
      </c>
      <c r="B18995" s="90" t="s">
        <v>25714</v>
      </c>
      <c r="C18995" s="89" t="s">
        <v>3635</v>
      </c>
      <c r="D18995" s="91" t="s">
        <v>25715</v>
      </c>
    </row>
    <row r="18996" spans="1:4">
      <c r="A18996" s="95">
        <v>39472</v>
      </c>
      <c r="B18996" s="90" t="s">
        <v>25716</v>
      </c>
      <c r="C18996" s="89" t="s">
        <v>3635</v>
      </c>
      <c r="D18996" s="91" t="s">
        <v>25717</v>
      </c>
    </row>
    <row r="18997" spans="1:4">
      <c r="A18997" s="95">
        <v>39473</v>
      </c>
      <c r="B18997" s="90" t="s">
        <v>25718</v>
      </c>
      <c r="C18997" s="89" t="s">
        <v>3635</v>
      </c>
      <c r="D18997" s="91" t="s">
        <v>21797</v>
      </c>
    </row>
    <row r="18998" spans="1:4">
      <c r="A18998" s="95">
        <v>39474</v>
      </c>
      <c r="B18998" s="90" t="s">
        <v>25719</v>
      </c>
      <c r="C18998" s="89" t="s">
        <v>3635</v>
      </c>
      <c r="D18998" s="91" t="s">
        <v>25720</v>
      </c>
    </row>
    <row r="18999" spans="1:4">
      <c r="A18999" s="95">
        <v>39475</v>
      </c>
      <c r="B18999" s="90" t="s">
        <v>25721</v>
      </c>
      <c r="C18999" s="89" t="s">
        <v>3635</v>
      </c>
      <c r="D18999" s="91" t="s">
        <v>25722</v>
      </c>
    </row>
    <row r="19000" spans="1:4">
      <c r="A19000" s="95">
        <v>39476</v>
      </c>
      <c r="B19000" s="90" t="s">
        <v>25723</v>
      </c>
      <c r="C19000" s="89" t="s">
        <v>3635</v>
      </c>
      <c r="D19000" s="91" t="s">
        <v>25724</v>
      </c>
    </row>
    <row r="19001" spans="1:4">
      <c r="A19001" s="95">
        <v>39477</v>
      </c>
      <c r="B19001" s="90" t="s">
        <v>25725</v>
      </c>
      <c r="C19001" s="89" t="s">
        <v>3635</v>
      </c>
      <c r="D19001" s="91" t="s">
        <v>25726</v>
      </c>
    </row>
    <row r="19002" spans="1:4">
      <c r="A19002" s="95">
        <v>39478</v>
      </c>
      <c r="B19002" s="90" t="s">
        <v>25727</v>
      </c>
      <c r="C19002" s="89" t="s">
        <v>3635</v>
      </c>
      <c r="D19002" s="91" t="s">
        <v>1139</v>
      </c>
    </row>
    <row r="19003" spans="1:4">
      <c r="A19003" s="95">
        <v>39479</v>
      </c>
      <c r="B19003" s="90" t="s">
        <v>25728</v>
      </c>
      <c r="C19003" s="89" t="s">
        <v>3635</v>
      </c>
      <c r="D19003" s="91" t="s">
        <v>25729</v>
      </c>
    </row>
    <row r="19004" spans="1:4">
      <c r="A19004" s="95">
        <v>39480</v>
      </c>
      <c r="B19004" s="90" t="s">
        <v>25730</v>
      </c>
      <c r="C19004" s="89" t="s">
        <v>3635</v>
      </c>
      <c r="D19004" s="91" t="s">
        <v>25731</v>
      </c>
    </row>
    <row r="19005" spans="1:4">
      <c r="A19005" s="95">
        <v>39481</v>
      </c>
      <c r="B19005" s="90" t="s">
        <v>25732</v>
      </c>
      <c r="C19005" s="89" t="s">
        <v>3635</v>
      </c>
      <c r="D19005" s="91" t="s">
        <v>484</v>
      </c>
    </row>
    <row r="19006" spans="1:4">
      <c r="B19006" s="90" t="s">
        <v>25733</v>
      </c>
    </row>
    <row r="19007" spans="1:4">
      <c r="A19007" s="95">
        <v>39482</v>
      </c>
      <c r="B19007" s="90" t="s">
        <v>25734</v>
      </c>
      <c r="C19007" s="89" t="s">
        <v>3635</v>
      </c>
      <c r="D19007" s="91" t="s">
        <v>25735</v>
      </c>
    </row>
    <row r="19008" spans="1:4">
      <c r="B19008" s="90" t="s">
        <v>25736</v>
      </c>
    </row>
    <row r="19009" spans="1:4">
      <c r="A19009" s="95">
        <v>39483</v>
      </c>
      <c r="B19009" s="90" t="s">
        <v>25737</v>
      </c>
      <c r="C19009" s="89" t="s">
        <v>3635</v>
      </c>
      <c r="D19009" s="91" t="s">
        <v>25738</v>
      </c>
    </row>
    <row r="19010" spans="1:4">
      <c r="B19010" s="90" t="s">
        <v>25736</v>
      </c>
    </row>
    <row r="19011" spans="1:4">
      <c r="A19011" s="95">
        <v>39484</v>
      </c>
      <c r="B19011" s="90" t="s">
        <v>25739</v>
      </c>
      <c r="C19011" s="89" t="s">
        <v>3635</v>
      </c>
      <c r="D19011" s="91" t="s">
        <v>25740</v>
      </c>
    </row>
    <row r="19012" spans="1:4">
      <c r="B19012" s="90" t="s">
        <v>25736</v>
      </c>
    </row>
    <row r="19013" spans="1:4">
      <c r="A19013" s="95">
        <v>39485</v>
      </c>
      <c r="B19013" s="90" t="s">
        <v>25741</v>
      </c>
      <c r="C19013" s="89" t="s">
        <v>3635</v>
      </c>
      <c r="D19013" s="91" t="s">
        <v>25742</v>
      </c>
    </row>
    <row r="19014" spans="1:4">
      <c r="B19014" s="90" t="s">
        <v>25736</v>
      </c>
    </row>
    <row r="19015" spans="1:4">
      <c r="A19015" s="95">
        <v>39486</v>
      </c>
      <c r="B19015" s="90" t="s">
        <v>25743</v>
      </c>
      <c r="C19015" s="89" t="s">
        <v>3635</v>
      </c>
      <c r="D19015" s="91" t="s">
        <v>25744</v>
      </c>
    </row>
    <row r="19016" spans="1:4">
      <c r="B19016" s="90" t="s">
        <v>25745</v>
      </c>
    </row>
    <row r="19017" spans="1:4">
      <c r="A19017" s="95">
        <v>39487</v>
      </c>
      <c r="B19017" s="90" t="s">
        <v>25746</v>
      </c>
      <c r="C19017" s="89" t="s">
        <v>3635</v>
      </c>
      <c r="D19017" s="91" t="s">
        <v>25747</v>
      </c>
    </row>
    <row r="19018" spans="1:4">
      <c r="B19018" s="90" t="s">
        <v>25745</v>
      </c>
    </row>
    <row r="19019" spans="1:4">
      <c r="A19019" s="95">
        <v>39488</v>
      </c>
      <c r="B19019" s="90" t="s">
        <v>25748</v>
      </c>
      <c r="C19019" s="89" t="s">
        <v>3635</v>
      </c>
      <c r="D19019" s="91" t="s">
        <v>10135</v>
      </c>
    </row>
    <row r="19020" spans="1:4">
      <c r="B19020" s="90" t="s">
        <v>25745</v>
      </c>
    </row>
    <row r="19021" spans="1:4">
      <c r="A19021" s="95">
        <v>39489</v>
      </c>
      <c r="B19021" s="90" t="s">
        <v>25749</v>
      </c>
      <c r="C19021" s="89" t="s">
        <v>3635</v>
      </c>
      <c r="D19021" s="91" t="s">
        <v>11527</v>
      </c>
    </row>
    <row r="19022" spans="1:4">
      <c r="B19022" s="90" t="s">
        <v>25745</v>
      </c>
    </row>
    <row r="19023" spans="1:4">
      <c r="A19023" s="95">
        <v>39490</v>
      </c>
      <c r="B19023" s="90" t="s">
        <v>25750</v>
      </c>
      <c r="C19023" s="89" t="s">
        <v>3635</v>
      </c>
      <c r="D19023" s="91" t="s">
        <v>25751</v>
      </c>
    </row>
    <row r="19024" spans="1:4">
      <c r="B19024" s="90" t="s">
        <v>25752</v>
      </c>
    </row>
    <row r="19025" spans="1:4">
      <c r="A19025" s="95">
        <v>39491</v>
      </c>
      <c r="B19025" s="90" t="s">
        <v>25753</v>
      </c>
      <c r="C19025" s="89" t="s">
        <v>3635</v>
      </c>
      <c r="D19025" s="91" t="s">
        <v>25754</v>
      </c>
    </row>
    <row r="19026" spans="1:4">
      <c r="B19026" s="90" t="s">
        <v>25752</v>
      </c>
    </row>
    <row r="19027" spans="1:4">
      <c r="A19027" s="95">
        <v>39492</v>
      </c>
      <c r="B19027" s="90" t="s">
        <v>25755</v>
      </c>
      <c r="C19027" s="89" t="s">
        <v>3635</v>
      </c>
      <c r="D19027" s="91" t="s">
        <v>25756</v>
      </c>
    </row>
    <row r="19028" spans="1:4">
      <c r="B19028" s="90" t="s">
        <v>25752</v>
      </c>
    </row>
    <row r="19029" spans="1:4">
      <c r="A19029" s="95">
        <v>39493</v>
      </c>
      <c r="B19029" s="90" t="s">
        <v>25757</v>
      </c>
      <c r="C19029" s="89" t="s">
        <v>3635</v>
      </c>
      <c r="D19029" s="91" t="s">
        <v>25758</v>
      </c>
    </row>
    <row r="19030" spans="1:4">
      <c r="B19030" s="90" t="s">
        <v>25752</v>
      </c>
    </row>
    <row r="19031" spans="1:4">
      <c r="A19031" s="95">
        <v>39494</v>
      </c>
      <c r="B19031" s="90" t="s">
        <v>25750</v>
      </c>
      <c r="C19031" s="89" t="s">
        <v>3635</v>
      </c>
      <c r="D19031" s="91" t="s">
        <v>25759</v>
      </c>
    </row>
    <row r="19032" spans="1:4">
      <c r="B19032" s="90" t="s">
        <v>25760</v>
      </c>
    </row>
    <row r="19033" spans="1:4">
      <c r="B19033" s="90" t="s">
        <v>25761</v>
      </c>
    </row>
    <row r="19034" spans="1:4">
      <c r="A19034" s="95">
        <v>39495</v>
      </c>
      <c r="B19034" s="90" t="s">
        <v>25753</v>
      </c>
      <c r="C19034" s="89" t="s">
        <v>3635</v>
      </c>
      <c r="D19034" s="91" t="s">
        <v>25735</v>
      </c>
    </row>
    <row r="19035" spans="1:4">
      <c r="B19035" s="90" t="s">
        <v>25760</v>
      </c>
    </row>
    <row r="19036" spans="1:4">
      <c r="B19036" s="90" t="s">
        <v>25761</v>
      </c>
    </row>
    <row r="19037" spans="1:4">
      <c r="A19037" s="95">
        <v>39496</v>
      </c>
      <c r="C19037" s="89" t="s">
        <v>3635</v>
      </c>
      <c r="D19037" s="91" t="s">
        <v>25762</v>
      </c>
    </row>
    <row r="19038" spans="1:4">
      <c r="D19038" s="89" t="s">
        <v>3701</v>
      </c>
    </row>
    <row r="19039" spans="1:4">
      <c r="B19039" s="87" t="s">
        <v>25763</v>
      </c>
    </row>
    <row r="19041" spans="1:4">
      <c r="B19041" s="87" t="s">
        <v>3609</v>
      </c>
      <c r="C19041" s="88" t="s">
        <v>3610</v>
      </c>
    </row>
    <row r="19042" spans="1:4">
      <c r="D19042" s="88" t="s">
        <v>3611</v>
      </c>
    </row>
    <row r="19043" spans="1:4">
      <c r="A19043" s="88" t="s">
        <v>3612</v>
      </c>
      <c r="B19043" s="87" t="s">
        <v>3613</v>
      </c>
      <c r="C19043" s="88" t="s">
        <v>3614</v>
      </c>
    </row>
    <row r="19044" spans="1:4">
      <c r="B19044" s="90" t="s">
        <v>25755</v>
      </c>
    </row>
    <row r="19045" spans="1:4">
      <c r="B19045" s="90" t="s">
        <v>25760</v>
      </c>
    </row>
    <row r="19046" spans="1:4">
      <c r="B19046" s="90" t="s">
        <v>25761</v>
      </c>
    </row>
    <row r="19047" spans="1:4">
      <c r="A19047" s="95">
        <v>39497</v>
      </c>
      <c r="B19047" s="90" t="s">
        <v>25757</v>
      </c>
      <c r="C19047" s="89" t="s">
        <v>3635</v>
      </c>
      <c r="D19047" s="91" t="s">
        <v>25764</v>
      </c>
    </row>
    <row r="19048" spans="1:4">
      <c r="B19048" s="90" t="s">
        <v>25760</v>
      </c>
    </row>
    <row r="19049" spans="1:4">
      <c r="B19049" s="90" t="s">
        <v>25761</v>
      </c>
    </row>
    <row r="19050" spans="1:4">
      <c r="A19050" s="95">
        <v>39498</v>
      </c>
      <c r="B19050" s="90" t="s">
        <v>25765</v>
      </c>
      <c r="C19050" s="89" t="s">
        <v>3635</v>
      </c>
      <c r="D19050" s="91" t="s">
        <v>25766</v>
      </c>
    </row>
    <row r="19051" spans="1:4">
      <c r="B19051" s="90" t="s">
        <v>25767</v>
      </c>
    </row>
    <row r="19052" spans="1:4">
      <c r="B19052" s="90" t="s">
        <v>25761</v>
      </c>
    </row>
    <row r="19053" spans="1:4">
      <c r="A19053" s="95">
        <v>39499</v>
      </c>
      <c r="B19053" s="90" t="s">
        <v>25768</v>
      </c>
      <c r="C19053" s="89" t="s">
        <v>3635</v>
      </c>
      <c r="D19053" s="91" t="s">
        <v>25769</v>
      </c>
    </row>
    <row r="19054" spans="1:4">
      <c r="B19054" s="90" t="s">
        <v>25767</v>
      </c>
    </row>
    <row r="19055" spans="1:4">
      <c r="B19055" s="90" t="s">
        <v>25761</v>
      </c>
    </row>
    <row r="19056" spans="1:4">
      <c r="A19056" s="95">
        <v>39500</v>
      </c>
      <c r="B19056" s="90" t="s">
        <v>25770</v>
      </c>
      <c r="C19056" s="89" t="s">
        <v>3635</v>
      </c>
      <c r="D19056" s="91" t="s">
        <v>25771</v>
      </c>
    </row>
    <row r="19057" spans="1:4">
      <c r="B19057" s="90" t="s">
        <v>25772</v>
      </c>
    </row>
    <row r="19058" spans="1:4">
      <c r="A19058" s="95">
        <v>39501</v>
      </c>
      <c r="B19058" s="90" t="s">
        <v>25773</v>
      </c>
      <c r="C19058" s="89" t="s">
        <v>3635</v>
      </c>
      <c r="D19058" s="91" t="s">
        <v>25774</v>
      </c>
    </row>
    <row r="19059" spans="1:4">
      <c r="B19059" s="90" t="s">
        <v>25772</v>
      </c>
    </row>
    <row r="19060" spans="1:4">
      <c r="A19060" s="95">
        <v>39502</v>
      </c>
      <c r="B19060" s="90" t="s">
        <v>25775</v>
      </c>
      <c r="C19060" s="89" t="s">
        <v>3635</v>
      </c>
      <c r="D19060" s="91" t="s">
        <v>2241</v>
      </c>
    </row>
    <row r="19061" spans="1:4">
      <c r="B19061" s="90" t="s">
        <v>21506</v>
      </c>
    </row>
    <row r="19062" spans="1:4">
      <c r="A19062" s="95">
        <v>39503</v>
      </c>
      <c r="B19062" s="90" t="s">
        <v>25776</v>
      </c>
      <c r="C19062" s="89" t="s">
        <v>3635</v>
      </c>
      <c r="D19062" s="91" t="s">
        <v>25777</v>
      </c>
    </row>
    <row r="19063" spans="1:4">
      <c r="B19063" s="90" t="s">
        <v>21506</v>
      </c>
    </row>
    <row r="19064" spans="1:4">
      <c r="A19064" s="95">
        <v>39504</v>
      </c>
      <c r="B19064" s="90" t="s">
        <v>25775</v>
      </c>
      <c r="C19064" s="89" t="s">
        <v>3635</v>
      </c>
      <c r="D19064" s="91" t="s">
        <v>2307</v>
      </c>
    </row>
    <row r="19065" spans="1:4">
      <c r="B19065" s="90" t="s">
        <v>21503</v>
      </c>
    </row>
    <row r="19066" spans="1:4">
      <c r="A19066" s="95">
        <v>39505</v>
      </c>
      <c r="B19066" s="90" t="s">
        <v>25776</v>
      </c>
      <c r="C19066" s="89" t="s">
        <v>3635</v>
      </c>
      <c r="D19066" s="91" t="s">
        <v>3283</v>
      </c>
    </row>
    <row r="19067" spans="1:4">
      <c r="B19067" s="90" t="s">
        <v>21503</v>
      </c>
    </row>
    <row r="19068" spans="1:4">
      <c r="A19068" s="95">
        <v>39507</v>
      </c>
      <c r="B19068" s="90" t="s">
        <v>25778</v>
      </c>
      <c r="C19068" s="89" t="s">
        <v>3617</v>
      </c>
      <c r="D19068" s="91" t="s">
        <v>575</v>
      </c>
    </row>
    <row r="19069" spans="1:4">
      <c r="B19069" s="90" t="s">
        <v>21758</v>
      </c>
    </row>
    <row r="19070" spans="1:4">
      <c r="A19070" s="95">
        <v>39508</v>
      </c>
      <c r="B19070" s="90" t="s">
        <v>25779</v>
      </c>
      <c r="C19070" s="89" t="s">
        <v>3617</v>
      </c>
      <c r="D19070" s="91" t="s">
        <v>687</v>
      </c>
    </row>
    <row r="19071" spans="1:4">
      <c r="B19071" s="90" t="s">
        <v>25780</v>
      </c>
    </row>
    <row r="19072" spans="1:4">
      <c r="A19072" s="95">
        <v>39509</v>
      </c>
      <c r="B19072" s="90" t="s">
        <v>25781</v>
      </c>
      <c r="C19072" s="89" t="s">
        <v>3617</v>
      </c>
      <c r="D19072" s="91" t="s">
        <v>2916</v>
      </c>
    </row>
    <row r="19073" spans="1:4">
      <c r="B19073" s="90" t="s">
        <v>25780</v>
      </c>
    </row>
    <row r="19074" spans="1:4">
      <c r="A19074" s="95">
        <v>39510</v>
      </c>
      <c r="B19074" s="90" t="s">
        <v>25782</v>
      </c>
      <c r="C19074" s="89" t="s">
        <v>3635</v>
      </c>
      <c r="D19074" s="91" t="s">
        <v>25783</v>
      </c>
    </row>
    <row r="19075" spans="1:4">
      <c r="B19075" s="90" t="s">
        <v>25784</v>
      </c>
    </row>
    <row r="19076" spans="1:4">
      <c r="A19076" s="95">
        <v>39511</v>
      </c>
      <c r="B19076" s="90" t="s">
        <v>25785</v>
      </c>
      <c r="C19076" s="89" t="s">
        <v>3617</v>
      </c>
      <c r="D19076" s="91" t="s">
        <v>25786</v>
      </c>
    </row>
    <row r="19077" spans="1:4">
      <c r="B19077" s="90" t="s">
        <v>25787</v>
      </c>
    </row>
    <row r="19078" spans="1:4">
      <c r="A19078" s="95">
        <v>39512</v>
      </c>
      <c r="B19078" s="90" t="s">
        <v>25788</v>
      </c>
      <c r="C19078" s="89" t="s">
        <v>3617</v>
      </c>
      <c r="D19078" s="91" t="s">
        <v>25789</v>
      </c>
    </row>
    <row r="19079" spans="1:4">
      <c r="B19079" s="90" t="s">
        <v>25790</v>
      </c>
    </row>
    <row r="19080" spans="1:4">
      <c r="A19080" s="95">
        <v>39513</v>
      </c>
      <c r="B19080" s="90" t="s">
        <v>25791</v>
      </c>
      <c r="C19080" s="89" t="s">
        <v>3617</v>
      </c>
      <c r="D19080" s="91" t="s">
        <v>25792</v>
      </c>
    </row>
    <row r="19081" spans="1:4">
      <c r="B19081" s="90" t="s">
        <v>25790</v>
      </c>
    </row>
    <row r="19082" spans="1:4">
      <c r="A19082" s="95">
        <v>39514</v>
      </c>
      <c r="B19082" s="90" t="s">
        <v>25793</v>
      </c>
      <c r="C19082" s="89" t="s">
        <v>3635</v>
      </c>
      <c r="D19082" s="91" t="s">
        <v>1743</v>
      </c>
    </row>
    <row r="19083" spans="1:4">
      <c r="B19083" s="90" t="s">
        <v>25794</v>
      </c>
    </row>
    <row r="19084" spans="1:4">
      <c r="A19084" s="95">
        <v>39515</v>
      </c>
      <c r="B19084" s="90" t="s">
        <v>25795</v>
      </c>
      <c r="C19084" s="89" t="s">
        <v>3635</v>
      </c>
      <c r="D19084" s="91" t="s">
        <v>20011</v>
      </c>
    </row>
    <row r="19085" spans="1:4">
      <c r="B19085" s="90" t="s">
        <v>25794</v>
      </c>
    </row>
    <row r="19086" spans="1:4">
      <c r="A19086" s="95">
        <v>39516</v>
      </c>
      <c r="B19086" s="90" t="s">
        <v>25796</v>
      </c>
      <c r="C19086" s="89" t="s">
        <v>3635</v>
      </c>
      <c r="D19086" s="91" t="s">
        <v>972</v>
      </c>
    </row>
    <row r="19087" spans="1:4">
      <c r="B19087" s="90" t="s">
        <v>25797</v>
      </c>
    </row>
    <row r="19088" spans="1:4">
      <c r="A19088" s="95">
        <v>39517</v>
      </c>
      <c r="B19088" s="90" t="s">
        <v>25798</v>
      </c>
      <c r="C19088" s="89" t="s">
        <v>3617</v>
      </c>
      <c r="D19088" s="91" t="s">
        <v>25799</v>
      </c>
    </row>
    <row r="19089" spans="1:4">
      <c r="B19089" s="90" t="s">
        <v>25800</v>
      </c>
    </row>
    <row r="19090" spans="1:4">
      <c r="A19090" s="95">
        <v>39518</v>
      </c>
      <c r="B19090" s="90" t="s">
        <v>25798</v>
      </c>
      <c r="C19090" s="89" t="s">
        <v>3617</v>
      </c>
      <c r="D19090" s="91" t="s">
        <v>25801</v>
      </c>
    </row>
    <row r="19091" spans="1:4">
      <c r="B19091" s="90" t="s">
        <v>25802</v>
      </c>
    </row>
    <row r="19092" spans="1:4">
      <c r="A19092" s="95">
        <v>39520</v>
      </c>
      <c r="B19092" s="90" t="s">
        <v>25803</v>
      </c>
      <c r="C19092" s="89" t="s">
        <v>3617</v>
      </c>
      <c r="D19092" s="91" t="s">
        <v>25804</v>
      </c>
    </row>
    <row r="19093" spans="1:4">
      <c r="B19093" s="90" t="s">
        <v>25805</v>
      </c>
    </row>
    <row r="19094" spans="1:4">
      <c r="D19094" s="89" t="s">
        <v>3701</v>
      </c>
    </row>
    <row r="19095" spans="1:4">
      <c r="B19095" s="87" t="s">
        <v>25806</v>
      </c>
    </row>
    <row r="19097" spans="1:4">
      <c r="B19097" s="87" t="s">
        <v>3609</v>
      </c>
      <c r="C19097" s="88" t="s">
        <v>3610</v>
      </c>
    </row>
    <row r="19098" spans="1:4">
      <c r="D19098" s="88" t="s">
        <v>3611</v>
      </c>
    </row>
    <row r="19099" spans="1:4">
      <c r="A19099" s="88" t="s">
        <v>3612</v>
      </c>
      <c r="B19099" s="87" t="s">
        <v>3613</v>
      </c>
      <c r="C19099" s="88" t="s">
        <v>3614</v>
      </c>
    </row>
    <row r="19100" spans="1:4">
      <c r="A19100" s="95">
        <v>39521</v>
      </c>
      <c r="B19100" s="90" t="s">
        <v>25807</v>
      </c>
      <c r="C19100" s="89" t="s">
        <v>3617</v>
      </c>
      <c r="D19100" s="91" t="s">
        <v>25808</v>
      </c>
    </row>
    <row r="19101" spans="1:4">
      <c r="B19101" s="90" t="s">
        <v>25805</v>
      </c>
    </row>
    <row r="19102" spans="1:4">
      <c r="A19102" s="95">
        <v>39522</v>
      </c>
      <c r="B19102" s="90" t="s">
        <v>25809</v>
      </c>
      <c r="C19102" s="89" t="s">
        <v>3617</v>
      </c>
      <c r="D19102" s="91" t="s">
        <v>25810</v>
      </c>
    </row>
    <row r="19103" spans="1:4">
      <c r="B19103" s="90" t="s">
        <v>25811</v>
      </c>
    </row>
    <row r="19104" spans="1:4">
      <c r="A19104" s="95">
        <v>39523</v>
      </c>
      <c r="B19104" s="90" t="s">
        <v>25812</v>
      </c>
      <c r="C19104" s="89" t="s">
        <v>3635</v>
      </c>
      <c r="D19104" s="91" t="s">
        <v>25813</v>
      </c>
    </row>
    <row r="19105" spans="1:4">
      <c r="A19105" s="95">
        <v>39548</v>
      </c>
      <c r="B19105" s="90" t="s">
        <v>25814</v>
      </c>
      <c r="C19105" s="89" t="s">
        <v>3635</v>
      </c>
      <c r="D19105" s="92" t="s">
        <v>25815</v>
      </c>
    </row>
    <row r="19106" spans="1:4">
      <c r="A19106" s="95">
        <v>39550</v>
      </c>
      <c r="B19106" s="90" t="s">
        <v>25816</v>
      </c>
      <c r="C19106" s="89" t="s">
        <v>3635</v>
      </c>
      <c r="D19106" s="93" t="s">
        <v>25817</v>
      </c>
    </row>
    <row r="19107" spans="1:4">
      <c r="A19107" s="95">
        <v>39551</v>
      </c>
      <c r="B19107" s="90" t="s">
        <v>25818</v>
      </c>
      <c r="C19107" s="89" t="s">
        <v>3635</v>
      </c>
      <c r="D19107" s="93" t="s">
        <v>25819</v>
      </c>
    </row>
    <row r="19108" spans="1:4">
      <c r="A19108" s="95">
        <v>39554</v>
      </c>
      <c r="B19108" s="90" t="s">
        <v>25820</v>
      </c>
      <c r="C19108" s="89" t="s">
        <v>3635</v>
      </c>
      <c r="D19108" s="93" t="s">
        <v>25821</v>
      </c>
    </row>
    <row r="19109" spans="1:4">
      <c r="A19109" s="95">
        <v>39555</v>
      </c>
      <c r="B19109" s="90" t="s">
        <v>25822</v>
      </c>
      <c r="C19109" s="89" t="s">
        <v>3635</v>
      </c>
      <c r="D19109" s="93" t="s">
        <v>25823</v>
      </c>
    </row>
    <row r="19110" spans="1:4">
      <c r="A19110" s="95">
        <v>39556</v>
      </c>
      <c r="B19110" s="90" t="s">
        <v>25824</v>
      </c>
      <c r="C19110" s="89" t="s">
        <v>3635</v>
      </c>
      <c r="D19110" s="93" t="s">
        <v>25825</v>
      </c>
    </row>
    <row r="19111" spans="1:4">
      <c r="A19111" s="95">
        <v>39557</v>
      </c>
      <c r="B19111" s="90" t="s">
        <v>25826</v>
      </c>
      <c r="C19111" s="89" t="s">
        <v>3635</v>
      </c>
      <c r="D19111" s="93" t="s">
        <v>25827</v>
      </c>
    </row>
    <row r="19112" spans="1:4">
      <c r="A19112" s="95">
        <v>39558</v>
      </c>
      <c r="B19112" s="90" t="s">
        <v>25828</v>
      </c>
      <c r="C19112" s="89" t="s">
        <v>3635</v>
      </c>
      <c r="D19112" s="93" t="s">
        <v>25829</v>
      </c>
    </row>
    <row r="19113" spans="1:4">
      <c r="A19113" s="95">
        <v>39559</v>
      </c>
      <c r="B19113" s="90" t="s">
        <v>25830</v>
      </c>
      <c r="C19113" s="89" t="s">
        <v>3635</v>
      </c>
      <c r="D19113" s="93" t="s">
        <v>25831</v>
      </c>
    </row>
    <row r="19114" spans="1:4">
      <c r="A19114" s="95">
        <v>39560</v>
      </c>
      <c r="B19114" s="90" t="s">
        <v>25832</v>
      </c>
      <c r="C19114" s="89" t="s">
        <v>3635</v>
      </c>
      <c r="D19114" s="93" t="s">
        <v>25833</v>
      </c>
    </row>
    <row r="19115" spans="1:4">
      <c r="A19115" s="95">
        <v>39561</v>
      </c>
      <c r="B19115" s="90" t="s">
        <v>25834</v>
      </c>
      <c r="C19115" s="89" t="s">
        <v>3635</v>
      </c>
      <c r="D19115" s="93" t="s">
        <v>25835</v>
      </c>
    </row>
    <row r="19116" spans="1:4">
      <c r="A19116" s="95">
        <v>39566</v>
      </c>
      <c r="B19116" s="90" t="s">
        <v>25836</v>
      </c>
      <c r="C19116" s="89" t="s">
        <v>3617</v>
      </c>
      <c r="D19116" s="91" t="s">
        <v>5007</v>
      </c>
    </row>
    <row r="19117" spans="1:4">
      <c r="B19117" s="90" t="s">
        <v>25837</v>
      </c>
    </row>
    <row r="19118" spans="1:4">
      <c r="A19118" s="95">
        <v>39567</v>
      </c>
      <c r="B19118" s="90" t="s">
        <v>25836</v>
      </c>
      <c r="C19118" s="89" t="s">
        <v>3617</v>
      </c>
      <c r="D19118" s="91" t="s">
        <v>1705</v>
      </c>
    </row>
    <row r="19119" spans="1:4">
      <c r="B19119" s="90" t="s">
        <v>25838</v>
      </c>
    </row>
    <row r="19120" spans="1:4">
      <c r="A19120" s="95">
        <v>39569</v>
      </c>
      <c r="B19120" s="90" t="s">
        <v>25839</v>
      </c>
      <c r="C19120" s="89" t="s">
        <v>3973</v>
      </c>
      <c r="D19120" s="91" t="s">
        <v>2036</v>
      </c>
    </row>
    <row r="19121" spans="1:4">
      <c r="A19121" s="95">
        <v>39570</v>
      </c>
      <c r="B19121" s="90" t="s">
        <v>25840</v>
      </c>
      <c r="C19121" s="89" t="s">
        <v>3973</v>
      </c>
      <c r="D19121" s="91" t="s">
        <v>930</v>
      </c>
    </row>
    <row r="19122" spans="1:4">
      <c r="A19122" s="95">
        <v>39571</v>
      </c>
      <c r="B19122" s="90" t="s">
        <v>25841</v>
      </c>
      <c r="C19122" s="89" t="s">
        <v>3973</v>
      </c>
      <c r="D19122" s="91" t="s">
        <v>392</v>
      </c>
    </row>
    <row r="19123" spans="1:4">
      <c r="A19123" s="95">
        <v>39572</v>
      </c>
      <c r="B19123" s="90" t="s">
        <v>25842</v>
      </c>
      <c r="C19123" s="89" t="s">
        <v>3973</v>
      </c>
      <c r="D19123" s="91" t="s">
        <v>1545</v>
      </c>
    </row>
    <row r="19124" spans="1:4">
      <c r="A19124" s="95">
        <v>39573</v>
      </c>
      <c r="B19124" s="90" t="s">
        <v>25843</v>
      </c>
      <c r="C19124" s="89" t="s">
        <v>3635</v>
      </c>
      <c r="D19124" s="91" t="s">
        <v>319</v>
      </c>
    </row>
    <row r="19125" spans="1:4">
      <c r="A19125" s="95">
        <v>39574</v>
      </c>
      <c r="B19125" s="90" t="s">
        <v>25844</v>
      </c>
      <c r="C19125" s="89" t="s">
        <v>3635</v>
      </c>
      <c r="D19125" s="91" t="s">
        <v>2003</v>
      </c>
    </row>
    <row r="19126" spans="1:4">
      <c r="A19126" s="95">
        <v>39577</v>
      </c>
      <c r="B19126" s="90" t="s">
        <v>25845</v>
      </c>
      <c r="C19126" s="89" t="s">
        <v>3635</v>
      </c>
      <c r="D19126" s="92" t="s">
        <v>25846</v>
      </c>
    </row>
    <row r="19127" spans="1:4">
      <c r="A19127" s="95">
        <v>39578</v>
      </c>
      <c r="B19127" s="90" t="s">
        <v>25847</v>
      </c>
      <c r="C19127" s="89" t="s">
        <v>3635</v>
      </c>
      <c r="D19127" s="92" t="s">
        <v>25848</v>
      </c>
    </row>
    <row r="19128" spans="1:4">
      <c r="A19128" s="95">
        <v>39579</v>
      </c>
      <c r="B19128" s="90" t="s">
        <v>25849</v>
      </c>
      <c r="C19128" s="89" t="s">
        <v>3635</v>
      </c>
      <c r="D19128" s="93" t="s">
        <v>25850</v>
      </c>
    </row>
    <row r="19129" spans="1:4">
      <c r="A19129" s="95">
        <v>39580</v>
      </c>
      <c r="B19129" s="90" t="s">
        <v>25851</v>
      </c>
      <c r="C19129" s="89" t="s">
        <v>3635</v>
      </c>
      <c r="D19129" s="93" t="s">
        <v>25852</v>
      </c>
    </row>
    <row r="19130" spans="1:4">
      <c r="A19130" s="95">
        <v>39584</v>
      </c>
      <c r="B19130" s="90" t="s">
        <v>25853</v>
      </c>
      <c r="C19130" s="89" t="s">
        <v>3635</v>
      </c>
      <c r="D19130" s="93" t="s">
        <v>25854</v>
      </c>
    </row>
    <row r="19131" spans="1:4">
      <c r="B19131" s="90" t="s">
        <v>23374</v>
      </c>
    </row>
    <row r="19132" spans="1:4">
      <c r="A19132" s="95">
        <v>39585</v>
      </c>
      <c r="B19132" s="90" t="s">
        <v>25855</v>
      </c>
      <c r="C19132" s="89" t="s">
        <v>3635</v>
      </c>
      <c r="D19132" s="93" t="s">
        <v>25856</v>
      </c>
    </row>
    <row r="19133" spans="1:4">
      <c r="B19133" s="90" t="s">
        <v>25857</v>
      </c>
    </row>
    <row r="19134" spans="1:4">
      <c r="A19134" s="95">
        <v>39586</v>
      </c>
      <c r="B19134" s="90" t="s">
        <v>25858</v>
      </c>
      <c r="C19134" s="89" t="s">
        <v>3635</v>
      </c>
      <c r="D19134" s="93" t="s">
        <v>13121</v>
      </c>
    </row>
    <row r="19135" spans="1:4">
      <c r="B19135" s="90" t="s">
        <v>25857</v>
      </c>
    </row>
    <row r="19136" spans="1:4">
      <c r="A19136" s="95">
        <v>39587</v>
      </c>
      <c r="B19136" s="90" t="s">
        <v>25859</v>
      </c>
      <c r="C19136" s="89" t="s">
        <v>3635</v>
      </c>
      <c r="D19136" s="92" t="s">
        <v>25860</v>
      </c>
    </row>
    <row r="19137" spans="1:4">
      <c r="B19137" s="90" t="s">
        <v>25857</v>
      </c>
    </row>
    <row r="19138" spans="1:4">
      <c r="D19138" s="89" t="s">
        <v>3701</v>
      </c>
    </row>
    <row r="19139" spans="1:4">
      <c r="B19139" s="87" t="s">
        <v>25861</v>
      </c>
    </row>
    <row r="19141" spans="1:4">
      <c r="B19141" s="87" t="s">
        <v>3609</v>
      </c>
      <c r="C19141" s="88" t="s">
        <v>3610</v>
      </c>
    </row>
    <row r="19142" spans="1:4">
      <c r="D19142" s="88" t="s">
        <v>3611</v>
      </c>
    </row>
    <row r="19143" spans="1:4">
      <c r="A19143" s="88" t="s">
        <v>3612</v>
      </c>
      <c r="B19143" s="87" t="s">
        <v>3613</v>
      </c>
      <c r="C19143" s="88" t="s">
        <v>3614</v>
      </c>
    </row>
    <row r="19144" spans="1:4">
      <c r="A19144" s="95">
        <v>39588</v>
      </c>
      <c r="B19144" s="90" t="s">
        <v>25862</v>
      </c>
      <c r="C19144" s="89" t="s">
        <v>3635</v>
      </c>
      <c r="D19144" s="93" t="s">
        <v>25863</v>
      </c>
    </row>
    <row r="19145" spans="1:4">
      <c r="B19145" s="90" t="s">
        <v>25857</v>
      </c>
    </row>
    <row r="19146" spans="1:4">
      <c r="A19146" s="95">
        <v>39590</v>
      </c>
      <c r="B19146" s="90" t="s">
        <v>25864</v>
      </c>
      <c r="C19146" s="89" t="s">
        <v>3635</v>
      </c>
      <c r="D19146" s="93" t="s">
        <v>25865</v>
      </c>
    </row>
    <row r="19147" spans="1:4">
      <c r="B19147" s="90" t="s">
        <v>25857</v>
      </c>
    </row>
    <row r="19148" spans="1:4">
      <c r="A19148" s="95">
        <v>39592</v>
      </c>
      <c r="B19148" s="90" t="s">
        <v>25866</v>
      </c>
      <c r="C19148" s="89" t="s">
        <v>3635</v>
      </c>
      <c r="D19148" s="92" t="s">
        <v>25867</v>
      </c>
    </row>
    <row r="19149" spans="1:4">
      <c r="B19149" s="90" t="s">
        <v>25857</v>
      </c>
    </row>
    <row r="19150" spans="1:4">
      <c r="A19150" s="95">
        <v>39593</v>
      </c>
      <c r="B19150" s="90" t="s">
        <v>25868</v>
      </c>
      <c r="C19150" s="89" t="s">
        <v>3635</v>
      </c>
      <c r="D19150" s="92" t="s">
        <v>25860</v>
      </c>
    </row>
    <row r="19151" spans="1:4">
      <c r="B19151" s="90" t="s">
        <v>25857</v>
      </c>
    </row>
    <row r="19152" spans="1:4">
      <c r="A19152" s="95">
        <v>39594</v>
      </c>
      <c r="B19152" s="90" t="s">
        <v>25869</v>
      </c>
      <c r="C19152" s="89" t="s">
        <v>3635</v>
      </c>
      <c r="D19152" s="91" t="s">
        <v>6333</v>
      </c>
    </row>
    <row r="19153" spans="1:4">
      <c r="A19153" s="95">
        <v>39595</v>
      </c>
      <c r="B19153" s="90" t="s">
        <v>25870</v>
      </c>
      <c r="C19153" s="89" t="s">
        <v>3635</v>
      </c>
      <c r="D19153" s="91" t="s">
        <v>6330</v>
      </c>
    </row>
    <row r="19154" spans="1:4">
      <c r="A19154" s="95">
        <v>39596</v>
      </c>
      <c r="B19154" s="90" t="s">
        <v>25871</v>
      </c>
      <c r="C19154" s="89" t="s">
        <v>3635</v>
      </c>
      <c r="D19154" s="91" t="s">
        <v>11174</v>
      </c>
    </row>
    <row r="19155" spans="1:4">
      <c r="A19155" s="95">
        <v>39597</v>
      </c>
      <c r="B19155" s="90" t="s">
        <v>25872</v>
      </c>
      <c r="C19155" s="89" t="s">
        <v>3635</v>
      </c>
      <c r="D19155" s="91" t="s">
        <v>11172</v>
      </c>
    </row>
    <row r="19156" spans="1:4">
      <c r="A19156" s="95">
        <v>39598</v>
      </c>
      <c r="B19156" s="90" t="s">
        <v>25873</v>
      </c>
      <c r="C19156" s="89" t="s">
        <v>3973</v>
      </c>
      <c r="D19156" s="91" t="s">
        <v>403</v>
      </c>
    </row>
    <row r="19157" spans="1:4">
      <c r="A19157" s="95">
        <v>39599</v>
      </c>
      <c r="B19157" s="90" t="s">
        <v>25874</v>
      </c>
      <c r="C19157" s="89" t="s">
        <v>3973</v>
      </c>
      <c r="D19157" s="91" t="s">
        <v>247</v>
      </c>
    </row>
    <row r="19158" spans="1:4">
      <c r="A19158" s="95">
        <v>39600</v>
      </c>
      <c r="B19158" s="90" t="s">
        <v>25875</v>
      </c>
      <c r="C19158" s="89" t="s">
        <v>3635</v>
      </c>
      <c r="D19158" s="91" t="s">
        <v>2803</v>
      </c>
    </row>
    <row r="19159" spans="1:4">
      <c r="A19159" s="95">
        <v>39601</v>
      </c>
      <c r="B19159" s="90" t="s">
        <v>25876</v>
      </c>
      <c r="C19159" s="89" t="s">
        <v>3635</v>
      </c>
      <c r="D19159" s="91" t="s">
        <v>2115</v>
      </c>
    </row>
    <row r="19160" spans="1:4">
      <c r="A19160" s="95">
        <v>39602</v>
      </c>
      <c r="B19160" s="90" t="s">
        <v>25877</v>
      </c>
      <c r="C19160" s="89" t="s">
        <v>3635</v>
      </c>
      <c r="D19160" s="91" t="s">
        <v>524</v>
      </c>
    </row>
    <row r="19161" spans="1:4">
      <c r="A19161" s="95">
        <v>39603</v>
      </c>
      <c r="B19161" s="90" t="s">
        <v>25878</v>
      </c>
      <c r="C19161" s="89" t="s">
        <v>3635</v>
      </c>
      <c r="D19161" s="91" t="s">
        <v>384</v>
      </c>
    </row>
    <row r="19162" spans="1:4">
      <c r="A19162" s="95">
        <v>39604</v>
      </c>
      <c r="B19162" s="90" t="s">
        <v>25879</v>
      </c>
      <c r="C19162" s="89" t="s">
        <v>3635</v>
      </c>
      <c r="D19162" s="91" t="s">
        <v>805</v>
      </c>
    </row>
    <row r="19163" spans="1:4">
      <c r="A19163" s="95">
        <v>39605</v>
      </c>
      <c r="B19163" s="90" t="s">
        <v>25880</v>
      </c>
      <c r="C19163" s="89" t="s">
        <v>3635</v>
      </c>
      <c r="D19163" s="91" t="s">
        <v>7941</v>
      </c>
    </row>
    <row r="19164" spans="1:4">
      <c r="A19164" s="95">
        <v>39606</v>
      </c>
      <c r="B19164" s="90" t="s">
        <v>25881</v>
      </c>
      <c r="C19164" s="89" t="s">
        <v>3635</v>
      </c>
      <c r="D19164" s="91" t="s">
        <v>840</v>
      </c>
    </row>
    <row r="19165" spans="1:4">
      <c r="A19165" s="95">
        <v>39607</v>
      </c>
      <c r="B19165" s="90" t="s">
        <v>25882</v>
      </c>
      <c r="C19165" s="89" t="s">
        <v>3635</v>
      </c>
      <c r="D19165" s="91" t="s">
        <v>3606</v>
      </c>
    </row>
    <row r="19166" spans="1:4">
      <c r="A19166" s="95">
        <v>39615</v>
      </c>
      <c r="B19166" s="90" t="s">
        <v>25883</v>
      </c>
      <c r="C19166" s="89" t="s">
        <v>3635</v>
      </c>
      <c r="D19166" s="91" t="s">
        <v>1963</v>
      </c>
    </row>
    <row r="19167" spans="1:4">
      <c r="A19167" s="95">
        <v>39620</v>
      </c>
      <c r="B19167" s="90" t="s">
        <v>25884</v>
      </c>
      <c r="C19167" s="89" t="s">
        <v>3635</v>
      </c>
      <c r="D19167" s="91" t="s">
        <v>25885</v>
      </c>
    </row>
    <row r="19168" spans="1:4">
      <c r="A19168" s="95">
        <v>39621</v>
      </c>
      <c r="B19168" s="90" t="s">
        <v>25886</v>
      </c>
      <c r="C19168" s="89" t="s">
        <v>3998</v>
      </c>
      <c r="D19168" s="92" t="s">
        <v>25887</v>
      </c>
    </row>
    <row r="19169" spans="1:4">
      <c r="A19169" s="95">
        <v>39623</v>
      </c>
      <c r="B19169" s="90" t="s">
        <v>25888</v>
      </c>
      <c r="C19169" s="89" t="s">
        <v>3635</v>
      </c>
      <c r="D19169" s="91" t="s">
        <v>25889</v>
      </c>
    </row>
    <row r="19170" spans="1:4">
      <c r="A19170" s="95">
        <v>39624</v>
      </c>
      <c r="B19170" s="90" t="s">
        <v>25890</v>
      </c>
      <c r="C19170" s="89" t="s">
        <v>3998</v>
      </c>
      <c r="D19170" s="93" t="s">
        <v>25891</v>
      </c>
    </row>
    <row r="19171" spans="1:4">
      <c r="A19171" s="95">
        <v>39628</v>
      </c>
      <c r="B19171" s="90" t="s">
        <v>25892</v>
      </c>
      <c r="C19171" s="89" t="s">
        <v>3635</v>
      </c>
      <c r="D19171" s="93" t="s">
        <v>25893</v>
      </c>
    </row>
    <row r="19172" spans="1:4">
      <c r="A19172" s="95">
        <v>39630</v>
      </c>
      <c r="B19172" s="90" t="s">
        <v>25894</v>
      </c>
      <c r="C19172" s="89" t="s">
        <v>3617</v>
      </c>
      <c r="D19172" s="91" t="s">
        <v>25895</v>
      </c>
    </row>
    <row r="19173" spans="1:4">
      <c r="A19173" s="95">
        <v>39632</v>
      </c>
      <c r="B19173" s="90" t="s">
        <v>25896</v>
      </c>
      <c r="C19173" s="89" t="s">
        <v>3617</v>
      </c>
      <c r="D19173" s="91" t="s">
        <v>4690</v>
      </c>
    </row>
    <row r="19174" spans="1:4">
      <c r="A19174" s="95">
        <v>39634</v>
      </c>
      <c r="B19174" s="90" t="s">
        <v>25897</v>
      </c>
      <c r="C19174" s="89" t="s">
        <v>3973</v>
      </c>
      <c r="D19174" s="91" t="s">
        <v>1896</v>
      </c>
    </row>
    <row r="19175" spans="1:4">
      <c r="B19175" s="90" t="s">
        <v>7772</v>
      </c>
    </row>
    <row r="19176" spans="1:4">
      <c r="A19176" s="95">
        <v>39635</v>
      </c>
      <c r="B19176" s="90" t="s">
        <v>25898</v>
      </c>
      <c r="C19176" s="89" t="s">
        <v>3617</v>
      </c>
      <c r="D19176" s="91" t="s">
        <v>1464</v>
      </c>
    </row>
    <row r="19177" spans="1:4">
      <c r="A19177" s="95">
        <v>39636</v>
      </c>
      <c r="B19177" s="90" t="s">
        <v>25899</v>
      </c>
      <c r="C19177" s="89" t="s">
        <v>3617</v>
      </c>
      <c r="D19177" s="91" t="s">
        <v>25900</v>
      </c>
    </row>
    <row r="19178" spans="1:4">
      <c r="A19178" s="95">
        <v>39637</v>
      </c>
      <c r="B19178" s="90" t="s">
        <v>25901</v>
      </c>
      <c r="C19178" s="89" t="s">
        <v>3617</v>
      </c>
      <c r="D19178" s="91" t="s">
        <v>8733</v>
      </c>
    </row>
    <row r="19179" spans="1:4">
      <c r="A19179" s="95">
        <v>39638</v>
      </c>
      <c r="B19179" s="90" t="s">
        <v>25902</v>
      </c>
      <c r="C19179" s="89" t="s">
        <v>3617</v>
      </c>
      <c r="D19179" s="91" t="s">
        <v>25903</v>
      </c>
    </row>
    <row r="19180" spans="1:4">
      <c r="D19180" s="89" t="s">
        <v>3701</v>
      </c>
    </row>
    <row r="19181" spans="1:4">
      <c r="B19181" s="87" t="s">
        <v>25904</v>
      </c>
    </row>
    <row r="19183" spans="1:4">
      <c r="B19183" s="87" t="s">
        <v>3609</v>
      </c>
      <c r="C19183" s="88" t="s">
        <v>3610</v>
      </c>
    </row>
    <row r="19184" spans="1:4">
      <c r="D19184" s="88" t="s">
        <v>3611</v>
      </c>
    </row>
    <row r="19185" spans="1:4">
      <c r="A19185" s="88" t="s">
        <v>3612</v>
      </c>
      <c r="B19185" s="87" t="s">
        <v>3613</v>
      </c>
      <c r="C19185" s="88" t="s">
        <v>3614</v>
      </c>
    </row>
    <row r="19186" spans="1:4">
      <c r="A19186" s="95">
        <v>39639</v>
      </c>
      <c r="B19186" s="90" t="s">
        <v>25905</v>
      </c>
      <c r="C19186" s="89" t="s">
        <v>3617</v>
      </c>
      <c r="D19186" s="91" t="s">
        <v>25906</v>
      </c>
    </row>
    <row r="19187" spans="1:4">
      <c r="A19187" s="95">
        <v>39640</v>
      </c>
      <c r="B19187" s="90" t="s">
        <v>25907</v>
      </c>
      <c r="C19187" s="89" t="s">
        <v>3635</v>
      </c>
      <c r="D19187" s="91" t="s">
        <v>955</v>
      </c>
    </row>
    <row r="19188" spans="1:4">
      <c r="B19188" s="90" t="s">
        <v>22410</v>
      </c>
    </row>
    <row r="19189" spans="1:4">
      <c r="A19189" s="95">
        <v>39641</v>
      </c>
      <c r="B19189" s="90" t="s">
        <v>25908</v>
      </c>
      <c r="C19189" s="89" t="s">
        <v>3635</v>
      </c>
      <c r="D19189" s="91" t="s">
        <v>552</v>
      </c>
    </row>
    <row r="19190" spans="1:4">
      <c r="A19190" s="95">
        <v>39642</v>
      </c>
      <c r="B19190" s="90" t="s">
        <v>25909</v>
      </c>
      <c r="C19190" s="89" t="s">
        <v>3635</v>
      </c>
      <c r="D19190" s="91" t="s">
        <v>383</v>
      </c>
    </row>
    <row r="19191" spans="1:4">
      <c r="A19191" s="95">
        <v>39643</v>
      </c>
      <c r="B19191" s="90" t="s">
        <v>25910</v>
      </c>
      <c r="C19191" s="89" t="s">
        <v>3635</v>
      </c>
      <c r="D19191" s="91" t="s">
        <v>1542</v>
      </c>
    </row>
    <row r="19192" spans="1:4">
      <c r="A19192" s="95">
        <v>39644</v>
      </c>
      <c r="B19192" s="90" t="s">
        <v>25911</v>
      </c>
      <c r="C19192" s="89" t="s">
        <v>3635</v>
      </c>
      <c r="D19192" s="91" t="s">
        <v>832</v>
      </c>
    </row>
    <row r="19193" spans="1:4">
      <c r="A19193" s="95">
        <v>39645</v>
      </c>
      <c r="B19193" s="90" t="s">
        <v>25912</v>
      </c>
      <c r="C19193" s="89" t="s">
        <v>3635</v>
      </c>
      <c r="D19193" s="91" t="s">
        <v>776</v>
      </c>
    </row>
    <row r="19194" spans="1:4">
      <c r="A19194" s="95">
        <v>39660</v>
      </c>
      <c r="B19194" s="90" t="s">
        <v>25913</v>
      </c>
      <c r="C19194" s="89" t="s">
        <v>3973</v>
      </c>
      <c r="D19194" s="91" t="s">
        <v>1414</v>
      </c>
    </row>
    <row r="19195" spans="1:4">
      <c r="A19195" s="95">
        <v>39661</v>
      </c>
      <c r="B19195" s="90" t="s">
        <v>25914</v>
      </c>
      <c r="C19195" s="89" t="s">
        <v>3973</v>
      </c>
      <c r="D19195" s="91" t="s">
        <v>938</v>
      </c>
    </row>
    <row r="19196" spans="1:4">
      <c r="A19196" s="95">
        <v>39662</v>
      </c>
      <c r="B19196" s="90" t="s">
        <v>25915</v>
      </c>
      <c r="C19196" s="89" t="s">
        <v>3973</v>
      </c>
      <c r="D19196" s="91" t="s">
        <v>581</v>
      </c>
    </row>
    <row r="19197" spans="1:4">
      <c r="A19197" s="95">
        <v>39663</v>
      </c>
      <c r="B19197" s="90" t="s">
        <v>25916</v>
      </c>
      <c r="C19197" s="89" t="s">
        <v>3973</v>
      </c>
      <c r="D19197" s="91" t="s">
        <v>1051</v>
      </c>
    </row>
    <row r="19198" spans="1:4">
      <c r="A19198" s="95">
        <v>39664</v>
      </c>
      <c r="B19198" s="90" t="s">
        <v>25917</v>
      </c>
      <c r="C19198" s="89" t="s">
        <v>3973</v>
      </c>
      <c r="D19198" s="91" t="s">
        <v>3436</v>
      </c>
    </row>
    <row r="19199" spans="1:4">
      <c r="A19199" s="95">
        <v>39665</v>
      </c>
      <c r="B19199" s="90" t="s">
        <v>25918</v>
      </c>
      <c r="C19199" s="89" t="s">
        <v>3973</v>
      </c>
      <c r="D19199" s="91" t="s">
        <v>25919</v>
      </c>
    </row>
    <row r="19200" spans="1:4">
      <c r="A19200" s="95">
        <v>39666</v>
      </c>
      <c r="B19200" s="90" t="s">
        <v>25920</v>
      </c>
      <c r="C19200" s="89" t="s">
        <v>3973</v>
      </c>
      <c r="D19200" s="91" t="s">
        <v>25921</v>
      </c>
    </row>
    <row r="19201" spans="1:4">
      <c r="A19201" s="95">
        <v>39678</v>
      </c>
      <c r="B19201" s="90" t="s">
        <v>20096</v>
      </c>
      <c r="C19201" s="89" t="s">
        <v>3635</v>
      </c>
      <c r="D19201" s="91" t="s">
        <v>219</v>
      </c>
    </row>
    <row r="19202" spans="1:4">
      <c r="B19202" s="90" t="s">
        <v>25922</v>
      </c>
    </row>
    <row r="19203" spans="1:4">
      <c r="A19203" s="95">
        <v>39679</v>
      </c>
      <c r="B19203" s="90" t="s">
        <v>20096</v>
      </c>
      <c r="C19203" s="89" t="s">
        <v>3635</v>
      </c>
      <c r="D19203" s="91" t="s">
        <v>5102</v>
      </c>
    </row>
    <row r="19204" spans="1:4">
      <c r="B19204" s="90" t="s">
        <v>25923</v>
      </c>
    </row>
    <row r="19205" spans="1:4">
      <c r="A19205" s="95">
        <v>39680</v>
      </c>
      <c r="B19205" s="90" t="s">
        <v>25924</v>
      </c>
      <c r="C19205" s="89" t="s">
        <v>3635</v>
      </c>
      <c r="D19205" s="91" t="s">
        <v>25925</v>
      </c>
    </row>
    <row r="19206" spans="1:4">
      <c r="A19206" s="95">
        <v>39681</v>
      </c>
      <c r="B19206" s="90" t="s">
        <v>25926</v>
      </c>
      <c r="C19206" s="89" t="s">
        <v>3635</v>
      </c>
      <c r="D19206" s="91" t="s">
        <v>25927</v>
      </c>
    </row>
    <row r="19207" spans="1:4">
      <c r="A19207" s="95">
        <v>39682</v>
      </c>
      <c r="B19207" s="90" t="s">
        <v>25928</v>
      </c>
      <c r="C19207" s="89" t="s">
        <v>3635</v>
      </c>
      <c r="D19207" s="91" t="s">
        <v>2948</v>
      </c>
    </row>
    <row r="19208" spans="1:4">
      <c r="A19208" s="95">
        <v>39683</v>
      </c>
      <c r="B19208" s="90" t="s">
        <v>25929</v>
      </c>
      <c r="C19208" s="89" t="s">
        <v>3635</v>
      </c>
      <c r="D19208" s="91" t="s">
        <v>25930</v>
      </c>
    </row>
    <row r="19209" spans="1:4">
      <c r="B19209" s="90" t="s">
        <v>25931</v>
      </c>
    </row>
    <row r="19210" spans="1:4">
      <c r="A19210" s="95">
        <v>39685</v>
      </c>
      <c r="B19210" s="90" t="s">
        <v>25932</v>
      </c>
      <c r="C19210" s="89" t="s">
        <v>3635</v>
      </c>
      <c r="D19210" s="91" t="s">
        <v>25933</v>
      </c>
    </row>
    <row r="19211" spans="1:4">
      <c r="B19211" s="90" t="s">
        <v>20102</v>
      </c>
    </row>
    <row r="19212" spans="1:4">
      <c r="A19212" s="95">
        <v>39686</v>
      </c>
      <c r="B19212" s="90" t="s">
        <v>25934</v>
      </c>
      <c r="C19212" s="89" t="s">
        <v>3635</v>
      </c>
      <c r="D19212" s="91" t="s">
        <v>25935</v>
      </c>
    </row>
    <row r="19213" spans="1:4">
      <c r="B19213" s="90" t="s">
        <v>25936</v>
      </c>
    </row>
    <row r="19214" spans="1:4">
      <c r="A19214" s="95">
        <v>39687</v>
      </c>
      <c r="B19214" s="90" t="s">
        <v>25937</v>
      </c>
      <c r="C19214" s="89" t="s">
        <v>3635</v>
      </c>
      <c r="D19214" s="91" t="s">
        <v>6598</v>
      </c>
    </row>
    <row r="19215" spans="1:4">
      <c r="B19215" s="90" t="s">
        <v>25936</v>
      </c>
    </row>
    <row r="19216" spans="1:4">
      <c r="A19216" s="95">
        <v>39688</v>
      </c>
      <c r="B19216" s="90" t="s">
        <v>25938</v>
      </c>
      <c r="C19216" s="89" t="s">
        <v>3635</v>
      </c>
      <c r="D19216" s="91" t="s">
        <v>25740</v>
      </c>
    </row>
    <row r="19217" spans="1:4">
      <c r="B19217" s="90" t="s">
        <v>20102</v>
      </c>
    </row>
    <row r="19218" spans="1:4">
      <c r="A19218" s="95">
        <v>39689</v>
      </c>
      <c r="B19218" s="90" t="s">
        <v>25939</v>
      </c>
      <c r="C19218" s="89" t="s">
        <v>3635</v>
      </c>
      <c r="D19218" s="93" t="s">
        <v>25940</v>
      </c>
    </row>
    <row r="19219" spans="1:4">
      <c r="B19219" s="90" t="s">
        <v>20102</v>
      </c>
    </row>
    <row r="19220" spans="1:4">
      <c r="A19220" s="95">
        <v>39690</v>
      </c>
      <c r="B19220" s="90" t="s">
        <v>25941</v>
      </c>
      <c r="C19220" s="89" t="s">
        <v>3635</v>
      </c>
      <c r="D19220" s="93" t="s">
        <v>25942</v>
      </c>
    </row>
    <row r="19221" spans="1:4">
      <c r="B19221" s="90" t="s">
        <v>20102</v>
      </c>
    </row>
    <row r="19222" spans="1:4">
      <c r="A19222" s="95">
        <v>39691</v>
      </c>
      <c r="B19222" s="90" t="s">
        <v>25943</v>
      </c>
      <c r="C19222" s="89" t="s">
        <v>3635</v>
      </c>
      <c r="D19222" s="93" t="s">
        <v>25944</v>
      </c>
    </row>
    <row r="19223" spans="1:4">
      <c r="B19223" s="90" t="s">
        <v>25936</v>
      </c>
    </row>
    <row r="19224" spans="1:4">
      <c r="A19224" s="95">
        <v>39692</v>
      </c>
      <c r="B19224" s="90" t="s">
        <v>25945</v>
      </c>
      <c r="C19224" s="89" t="s">
        <v>3635</v>
      </c>
      <c r="D19224" s="91" t="s">
        <v>25946</v>
      </c>
    </row>
    <row r="19225" spans="1:4">
      <c r="A19225" s="95">
        <v>39693</v>
      </c>
      <c r="B19225" s="90" t="s">
        <v>25947</v>
      </c>
      <c r="C19225" s="89" t="s">
        <v>3635</v>
      </c>
      <c r="D19225" s="93" t="s">
        <v>25948</v>
      </c>
    </row>
    <row r="19226" spans="1:4">
      <c r="B19226" s="90" t="s">
        <v>25936</v>
      </c>
    </row>
    <row r="19227" spans="1:4">
      <c r="D19227" s="89" t="s">
        <v>3701</v>
      </c>
    </row>
    <row r="19228" spans="1:4">
      <c r="B19228" s="87" t="s">
        <v>25949</v>
      </c>
    </row>
    <row r="19230" spans="1:4">
      <c r="B19230" s="87" t="s">
        <v>3609</v>
      </c>
      <c r="C19230" s="88" t="s">
        <v>3610</v>
      </c>
    </row>
    <row r="19231" spans="1:4">
      <c r="D19231" s="88" t="s">
        <v>3611</v>
      </c>
    </row>
    <row r="19232" spans="1:4">
      <c r="A19232" s="88" t="s">
        <v>3612</v>
      </c>
      <c r="B19232" s="87" t="s">
        <v>3613</v>
      </c>
      <c r="C19232" s="88" t="s">
        <v>3614</v>
      </c>
    </row>
    <row r="19233" spans="1:4">
      <c r="A19233" s="95">
        <v>39694</v>
      </c>
      <c r="B19233" s="90" t="s">
        <v>25950</v>
      </c>
      <c r="C19233" s="89" t="s">
        <v>3617</v>
      </c>
      <c r="D19233" s="91" t="s">
        <v>25951</v>
      </c>
    </row>
    <row r="19234" spans="1:4">
      <c r="B19234" s="90" t="s">
        <v>25952</v>
      </c>
    </row>
    <row r="19235" spans="1:4">
      <c r="A19235" s="95">
        <v>39696</v>
      </c>
      <c r="B19235" s="90" t="s">
        <v>25953</v>
      </c>
      <c r="C19235" s="89" t="s">
        <v>3617</v>
      </c>
      <c r="D19235" s="91" t="s">
        <v>198</v>
      </c>
    </row>
    <row r="19236" spans="1:4">
      <c r="A19236" s="95">
        <v>39699</v>
      </c>
      <c r="B19236" s="90" t="s">
        <v>25954</v>
      </c>
      <c r="C19236" s="89" t="s">
        <v>3617</v>
      </c>
      <c r="D19236" s="91" t="s">
        <v>13673</v>
      </c>
    </row>
    <row r="19237" spans="1:4">
      <c r="A19237" s="95">
        <v>39700</v>
      </c>
      <c r="B19237" s="90" t="s">
        <v>25955</v>
      </c>
      <c r="C19237" s="89" t="s">
        <v>3617</v>
      </c>
      <c r="D19237" s="91" t="s">
        <v>3082</v>
      </c>
    </row>
    <row r="19238" spans="1:4">
      <c r="A19238" s="95">
        <v>39701</v>
      </c>
      <c r="B19238" s="90" t="s">
        <v>25956</v>
      </c>
      <c r="C19238" s="89" t="s">
        <v>3635</v>
      </c>
      <c r="D19238" s="91" t="s">
        <v>1045</v>
      </c>
    </row>
    <row r="19239" spans="1:4">
      <c r="A19239" s="95">
        <v>39707</v>
      </c>
      <c r="B19239" s="90" t="s">
        <v>25957</v>
      </c>
      <c r="C19239" s="89" t="s">
        <v>3973</v>
      </c>
      <c r="D19239" s="91" t="s">
        <v>392</v>
      </c>
    </row>
    <row r="19240" spans="1:4">
      <c r="B19240" s="90" t="s">
        <v>25958</v>
      </c>
    </row>
    <row r="19241" spans="1:4">
      <c r="A19241" s="95">
        <v>39708</v>
      </c>
      <c r="B19241" s="90" t="s">
        <v>25957</v>
      </c>
      <c r="C19241" s="89" t="s">
        <v>3973</v>
      </c>
      <c r="D19241" s="91" t="s">
        <v>2036</v>
      </c>
    </row>
    <row r="19242" spans="1:4">
      <c r="B19242" s="90" t="s">
        <v>25959</v>
      </c>
    </row>
    <row r="19243" spans="1:4">
      <c r="A19243" s="95">
        <v>39709</v>
      </c>
      <c r="B19243" s="90" t="s">
        <v>25957</v>
      </c>
      <c r="C19243" s="89" t="s">
        <v>3973</v>
      </c>
      <c r="D19243" s="91" t="s">
        <v>646</v>
      </c>
    </row>
    <row r="19244" spans="1:4">
      <c r="B19244" s="90" t="s">
        <v>25960</v>
      </c>
    </row>
    <row r="19245" spans="1:4">
      <c r="A19245" s="95">
        <v>39710</v>
      </c>
      <c r="B19245" s="90" t="s">
        <v>25957</v>
      </c>
      <c r="C19245" s="89" t="s">
        <v>3973</v>
      </c>
      <c r="D19245" s="91" t="s">
        <v>1564</v>
      </c>
    </row>
    <row r="19246" spans="1:4">
      <c r="B19246" s="90" t="s">
        <v>25961</v>
      </c>
    </row>
    <row r="19247" spans="1:4">
      <c r="A19247" s="95">
        <v>39711</v>
      </c>
      <c r="B19247" s="90" t="s">
        <v>25957</v>
      </c>
      <c r="C19247" s="89" t="s">
        <v>3973</v>
      </c>
      <c r="D19247" s="91" t="s">
        <v>162</v>
      </c>
    </row>
    <row r="19248" spans="1:4">
      <c r="B19248" s="90" t="s">
        <v>25962</v>
      </c>
    </row>
    <row r="19249" spans="1:4">
      <c r="A19249" s="95">
        <v>39712</v>
      </c>
      <c r="B19249" s="90" t="s">
        <v>25957</v>
      </c>
      <c r="C19249" s="89" t="s">
        <v>3973</v>
      </c>
      <c r="D19249" s="89" t="s">
        <v>277</v>
      </c>
    </row>
    <row r="19250" spans="1:4">
      <c r="B19250" s="90" t="s">
        <v>25963</v>
      </c>
    </row>
    <row r="19251" spans="1:4">
      <c r="A19251" s="95">
        <v>39713</v>
      </c>
      <c r="B19251" s="90" t="s">
        <v>25957</v>
      </c>
      <c r="C19251" s="89" t="s">
        <v>3973</v>
      </c>
      <c r="D19251" s="89" t="s">
        <v>599</v>
      </c>
    </row>
    <row r="19252" spans="1:4">
      <c r="B19252" s="90" t="s">
        <v>25964</v>
      </c>
    </row>
    <row r="19253" spans="1:4">
      <c r="A19253" s="95">
        <v>39714</v>
      </c>
      <c r="B19253" s="90" t="s">
        <v>25957</v>
      </c>
      <c r="C19253" s="89" t="s">
        <v>3973</v>
      </c>
      <c r="D19253" s="91" t="s">
        <v>823</v>
      </c>
    </row>
    <row r="19254" spans="1:4">
      <c r="B19254" s="90" t="s">
        <v>25965</v>
      </c>
    </row>
    <row r="19255" spans="1:4">
      <c r="A19255" s="95">
        <v>39715</v>
      </c>
      <c r="B19255" s="90" t="s">
        <v>25957</v>
      </c>
      <c r="C19255" s="89" t="s">
        <v>3973</v>
      </c>
      <c r="D19255" s="91" t="s">
        <v>402</v>
      </c>
    </row>
    <row r="19256" spans="1:4">
      <c r="B19256" s="90" t="s">
        <v>25966</v>
      </c>
    </row>
    <row r="19257" spans="1:4">
      <c r="A19257" s="95">
        <v>39716</v>
      </c>
      <c r="B19257" s="90" t="s">
        <v>25957</v>
      </c>
      <c r="C19257" s="89" t="s">
        <v>3973</v>
      </c>
      <c r="D19257" s="89" t="s">
        <v>399</v>
      </c>
    </row>
    <row r="19258" spans="1:4">
      <c r="B19258" s="90" t="s">
        <v>25967</v>
      </c>
    </row>
    <row r="19259" spans="1:4">
      <c r="A19259" s="95">
        <v>39718</v>
      </c>
      <c r="B19259" s="90" t="s">
        <v>25957</v>
      </c>
      <c r="C19259" s="89" t="s">
        <v>3973</v>
      </c>
      <c r="D19259" s="91" t="s">
        <v>1606</v>
      </c>
    </row>
    <row r="19260" spans="1:4">
      <c r="B19260" s="90" t="s">
        <v>25968</v>
      </c>
    </row>
    <row r="19261" spans="1:4">
      <c r="A19261" s="95">
        <v>39719</v>
      </c>
      <c r="B19261" s="90" t="s">
        <v>25969</v>
      </c>
      <c r="C19261" s="89" t="s">
        <v>3745</v>
      </c>
      <c r="D19261" s="91" t="s">
        <v>25970</v>
      </c>
    </row>
    <row r="19262" spans="1:4">
      <c r="A19262" s="95">
        <v>39724</v>
      </c>
      <c r="B19262" s="90" t="s">
        <v>25971</v>
      </c>
      <c r="C19262" s="89" t="s">
        <v>3973</v>
      </c>
      <c r="D19262" s="91" t="s">
        <v>636</v>
      </c>
    </row>
    <row r="19263" spans="1:4">
      <c r="A19263" s="95">
        <v>39725</v>
      </c>
      <c r="B19263" s="90" t="s">
        <v>25972</v>
      </c>
      <c r="C19263" s="89" t="s">
        <v>3973</v>
      </c>
      <c r="D19263" s="91" t="s">
        <v>25973</v>
      </c>
    </row>
    <row r="19264" spans="1:4">
      <c r="A19264" s="95">
        <v>39726</v>
      </c>
      <c r="B19264" s="90" t="s">
        <v>25974</v>
      </c>
      <c r="C19264" s="89" t="s">
        <v>3973</v>
      </c>
      <c r="D19264" s="91" t="s">
        <v>1067</v>
      </c>
    </row>
    <row r="19265" spans="1:4">
      <c r="A19265" s="95">
        <v>39727</v>
      </c>
      <c r="B19265" s="90" t="s">
        <v>25975</v>
      </c>
      <c r="C19265" s="89" t="s">
        <v>3973</v>
      </c>
      <c r="D19265" s="91" t="s">
        <v>25976</v>
      </c>
    </row>
    <row r="19266" spans="1:4">
      <c r="A19266" s="95">
        <v>39728</v>
      </c>
      <c r="B19266" s="90" t="s">
        <v>25977</v>
      </c>
      <c r="C19266" s="89" t="s">
        <v>3973</v>
      </c>
      <c r="D19266" s="91" t="s">
        <v>3579</v>
      </c>
    </row>
    <row r="19267" spans="1:4">
      <c r="A19267" s="95">
        <v>39729</v>
      </c>
      <c r="B19267" s="90" t="s">
        <v>25978</v>
      </c>
      <c r="C19267" s="89" t="s">
        <v>3973</v>
      </c>
      <c r="D19267" s="91" t="s">
        <v>25979</v>
      </c>
    </row>
    <row r="19268" spans="1:4">
      <c r="A19268" s="95">
        <v>39730</v>
      </c>
      <c r="B19268" s="90" t="s">
        <v>25980</v>
      </c>
      <c r="C19268" s="89" t="s">
        <v>3973</v>
      </c>
      <c r="D19268" s="91" t="s">
        <v>25981</v>
      </c>
    </row>
    <row r="19269" spans="1:4">
      <c r="A19269" s="95">
        <v>39731</v>
      </c>
      <c r="B19269" s="90" t="s">
        <v>25982</v>
      </c>
      <c r="C19269" s="89" t="s">
        <v>3973</v>
      </c>
      <c r="D19269" s="91" t="s">
        <v>25983</v>
      </c>
    </row>
    <row r="19270" spans="1:4">
      <c r="A19270" s="95">
        <v>39732</v>
      </c>
      <c r="B19270" s="90" t="s">
        <v>25984</v>
      </c>
      <c r="C19270" s="89" t="s">
        <v>3973</v>
      </c>
      <c r="D19270" s="91" t="s">
        <v>25985</v>
      </c>
    </row>
    <row r="19271" spans="1:4">
      <c r="A19271" s="95">
        <v>39733</v>
      </c>
      <c r="B19271" s="90" t="s">
        <v>25986</v>
      </c>
      <c r="C19271" s="89" t="s">
        <v>3973</v>
      </c>
      <c r="D19271" s="91" t="s">
        <v>25987</v>
      </c>
    </row>
    <row r="19272" spans="1:4">
      <c r="B19272" s="90" t="s">
        <v>25988</v>
      </c>
    </row>
    <row r="19273" spans="1:4">
      <c r="A19273" s="95">
        <v>39734</v>
      </c>
      <c r="B19273" s="90" t="s">
        <v>25989</v>
      </c>
      <c r="C19273" s="89" t="s">
        <v>3973</v>
      </c>
      <c r="D19273" s="91" t="s">
        <v>25990</v>
      </c>
    </row>
    <row r="19274" spans="1:4">
      <c r="B19274" s="90" t="s">
        <v>25988</v>
      </c>
    </row>
    <row r="19275" spans="1:4">
      <c r="D19275" s="89" t="s">
        <v>3701</v>
      </c>
    </row>
    <row r="19276" spans="1:4">
      <c r="B19276" s="87" t="s">
        <v>25991</v>
      </c>
    </row>
    <row r="19278" spans="1:4">
      <c r="B19278" s="87" t="s">
        <v>3609</v>
      </c>
      <c r="C19278" s="88" t="s">
        <v>3610</v>
      </c>
    </row>
    <row r="19279" spans="1:4">
      <c r="D19279" s="88" t="s">
        <v>3611</v>
      </c>
    </row>
    <row r="19280" spans="1:4">
      <c r="A19280" s="88" t="s">
        <v>3612</v>
      </c>
      <c r="B19280" s="87" t="s">
        <v>3613</v>
      </c>
      <c r="C19280" s="88" t="s">
        <v>3614</v>
      </c>
    </row>
    <row r="19281" spans="1:4">
      <c r="A19281" s="95">
        <v>39735</v>
      </c>
      <c r="B19281" s="90" t="s">
        <v>25992</v>
      </c>
      <c r="C19281" s="89" t="s">
        <v>3973</v>
      </c>
      <c r="D19281" s="91" t="s">
        <v>25993</v>
      </c>
    </row>
    <row r="19282" spans="1:4">
      <c r="B19282" s="90" t="s">
        <v>25988</v>
      </c>
    </row>
    <row r="19283" spans="1:4">
      <c r="A19283" s="95">
        <v>39736</v>
      </c>
      <c r="B19283" s="90" t="s">
        <v>25994</v>
      </c>
      <c r="C19283" s="89" t="s">
        <v>3973</v>
      </c>
      <c r="D19283" s="91" t="s">
        <v>25995</v>
      </c>
    </row>
    <row r="19284" spans="1:4">
      <c r="B19284" s="90" t="s">
        <v>25988</v>
      </c>
    </row>
    <row r="19285" spans="1:4">
      <c r="A19285" s="95">
        <v>39737</v>
      </c>
      <c r="B19285" s="90" t="s">
        <v>25996</v>
      </c>
      <c r="C19285" s="89" t="s">
        <v>3973</v>
      </c>
      <c r="D19285" s="91" t="s">
        <v>3010</v>
      </c>
    </row>
    <row r="19286" spans="1:4">
      <c r="B19286" s="90" t="s">
        <v>25997</v>
      </c>
    </row>
    <row r="19287" spans="1:4">
      <c r="A19287" s="95">
        <v>39738</v>
      </c>
      <c r="B19287" s="90" t="s">
        <v>25998</v>
      </c>
      <c r="C19287" s="89" t="s">
        <v>3973</v>
      </c>
      <c r="D19287" s="91" t="s">
        <v>117</v>
      </c>
    </row>
    <row r="19288" spans="1:4">
      <c r="B19288" s="90" t="s">
        <v>25999</v>
      </c>
    </row>
    <row r="19289" spans="1:4">
      <c r="A19289" s="95">
        <v>39739</v>
      </c>
      <c r="B19289" s="90" t="s">
        <v>26000</v>
      </c>
      <c r="C19289" s="89" t="s">
        <v>3973</v>
      </c>
      <c r="D19289" s="91" t="s">
        <v>8954</v>
      </c>
    </row>
    <row r="19290" spans="1:4">
      <c r="B19290" s="90" t="s">
        <v>25999</v>
      </c>
    </row>
    <row r="19291" spans="1:4">
      <c r="A19291" s="95">
        <v>39740</v>
      </c>
      <c r="B19291" s="90" t="s">
        <v>26001</v>
      </c>
      <c r="C19291" s="89" t="s">
        <v>3973</v>
      </c>
      <c r="D19291" s="91" t="s">
        <v>6582</v>
      </c>
    </row>
    <row r="19292" spans="1:4">
      <c r="B19292" s="90" t="s">
        <v>25997</v>
      </c>
    </row>
    <row r="19293" spans="1:4">
      <c r="A19293" s="95">
        <v>39741</v>
      </c>
      <c r="B19293" s="90" t="s">
        <v>26002</v>
      </c>
      <c r="C19293" s="89" t="s">
        <v>3973</v>
      </c>
      <c r="D19293" s="91" t="s">
        <v>561</v>
      </c>
    </row>
    <row r="19294" spans="1:4">
      <c r="B19294" s="90" t="s">
        <v>25997</v>
      </c>
    </row>
    <row r="19295" spans="1:4">
      <c r="A19295" s="95">
        <v>39742</v>
      </c>
      <c r="B19295" s="90" t="s">
        <v>26003</v>
      </c>
      <c r="C19295" s="89" t="s">
        <v>3973</v>
      </c>
      <c r="D19295" s="91" t="s">
        <v>1471</v>
      </c>
    </row>
    <row r="19296" spans="1:4">
      <c r="B19296" s="90" t="s">
        <v>25997</v>
      </c>
    </row>
    <row r="19297" spans="1:4">
      <c r="A19297" s="95">
        <v>39744</v>
      </c>
      <c r="B19297" s="90" t="s">
        <v>26004</v>
      </c>
      <c r="C19297" s="89" t="s">
        <v>3617</v>
      </c>
      <c r="D19297" s="91" t="s">
        <v>2309</v>
      </c>
    </row>
    <row r="19298" spans="1:4">
      <c r="A19298" s="95">
        <v>39745</v>
      </c>
      <c r="B19298" s="90" t="s">
        <v>26005</v>
      </c>
      <c r="C19298" s="89" t="s">
        <v>3617</v>
      </c>
      <c r="D19298" s="91" t="s">
        <v>26006</v>
      </c>
    </row>
    <row r="19299" spans="1:4">
      <c r="A19299" s="95">
        <v>39746</v>
      </c>
      <c r="B19299" s="90" t="s">
        <v>26007</v>
      </c>
      <c r="C19299" s="89" t="s">
        <v>3635</v>
      </c>
      <c r="D19299" s="91" t="s">
        <v>748</v>
      </c>
    </row>
    <row r="19300" spans="1:4">
      <c r="A19300" s="95">
        <v>39747</v>
      </c>
      <c r="B19300" s="90" t="s">
        <v>26008</v>
      </c>
      <c r="C19300" s="89" t="s">
        <v>3973</v>
      </c>
      <c r="D19300" s="91" t="s">
        <v>972</v>
      </c>
    </row>
    <row r="19301" spans="1:4">
      <c r="B19301" s="90" t="s">
        <v>26009</v>
      </c>
    </row>
    <row r="19302" spans="1:4">
      <c r="A19302" s="95">
        <v>39748</v>
      </c>
      <c r="B19302" s="90" t="s">
        <v>26010</v>
      </c>
      <c r="C19302" s="89" t="s">
        <v>3973</v>
      </c>
      <c r="D19302" s="91" t="s">
        <v>2057</v>
      </c>
    </row>
    <row r="19303" spans="1:4">
      <c r="B19303" s="90" t="s">
        <v>26009</v>
      </c>
    </row>
    <row r="19304" spans="1:4">
      <c r="A19304" s="95">
        <v>39749</v>
      </c>
      <c r="B19304" s="90" t="s">
        <v>26011</v>
      </c>
      <c r="C19304" s="89" t="s">
        <v>3973</v>
      </c>
      <c r="D19304" s="91" t="s">
        <v>3577</v>
      </c>
    </row>
    <row r="19305" spans="1:4">
      <c r="B19305" s="90" t="s">
        <v>26009</v>
      </c>
    </row>
    <row r="19306" spans="1:4">
      <c r="A19306" s="95">
        <v>39750</v>
      </c>
      <c r="B19306" s="90" t="s">
        <v>26012</v>
      </c>
      <c r="C19306" s="89" t="s">
        <v>3973</v>
      </c>
      <c r="D19306" s="91" t="s">
        <v>26013</v>
      </c>
    </row>
    <row r="19307" spans="1:4">
      <c r="B19307" s="90" t="s">
        <v>26009</v>
      </c>
    </row>
    <row r="19308" spans="1:4">
      <c r="A19308" s="95">
        <v>39751</v>
      </c>
      <c r="B19308" s="90" t="s">
        <v>26014</v>
      </c>
      <c r="C19308" s="89" t="s">
        <v>3973</v>
      </c>
      <c r="D19308" s="91" t="s">
        <v>26015</v>
      </c>
    </row>
    <row r="19309" spans="1:4">
      <c r="B19309" s="90" t="s">
        <v>26009</v>
      </c>
    </row>
    <row r="19310" spans="1:4">
      <c r="A19310" s="95">
        <v>39752</v>
      </c>
      <c r="B19310" s="90" t="s">
        <v>26016</v>
      </c>
      <c r="C19310" s="89" t="s">
        <v>3973</v>
      </c>
      <c r="D19310" s="91" t="s">
        <v>26017</v>
      </c>
    </row>
    <row r="19311" spans="1:4">
      <c r="B19311" s="90" t="s">
        <v>26009</v>
      </c>
    </row>
    <row r="19312" spans="1:4">
      <c r="A19312" s="95">
        <v>39753</v>
      </c>
      <c r="B19312" s="90" t="s">
        <v>26018</v>
      </c>
      <c r="C19312" s="89" t="s">
        <v>3973</v>
      </c>
      <c r="D19312" s="91" t="s">
        <v>3295</v>
      </c>
    </row>
    <row r="19313" spans="1:4">
      <c r="B19313" s="90" t="s">
        <v>26009</v>
      </c>
    </row>
    <row r="19314" spans="1:4">
      <c r="A19314" s="95">
        <v>39754</v>
      </c>
      <c r="B19314" s="90" t="s">
        <v>26019</v>
      </c>
      <c r="C19314" s="89" t="s">
        <v>3973</v>
      </c>
      <c r="D19314" s="91" t="s">
        <v>26020</v>
      </c>
    </row>
    <row r="19315" spans="1:4">
      <c r="B19315" s="90" t="s">
        <v>26009</v>
      </c>
    </row>
    <row r="19316" spans="1:4">
      <c r="A19316" s="95">
        <v>39755</v>
      </c>
      <c r="B19316" s="90" t="s">
        <v>26021</v>
      </c>
      <c r="C19316" s="89" t="s">
        <v>3973</v>
      </c>
      <c r="D19316" s="91" t="s">
        <v>26022</v>
      </c>
    </row>
    <row r="19317" spans="1:4">
      <c r="B19317" s="90" t="s">
        <v>26009</v>
      </c>
    </row>
    <row r="19318" spans="1:4">
      <c r="A19318" s="95">
        <v>39756</v>
      </c>
      <c r="B19318" s="90" t="s">
        <v>26023</v>
      </c>
      <c r="C19318" s="89" t="s">
        <v>3635</v>
      </c>
      <c r="D19318" s="91" t="s">
        <v>26024</v>
      </c>
    </row>
    <row r="19319" spans="1:4">
      <c r="B19319" s="90" t="s">
        <v>22919</v>
      </c>
    </row>
    <row r="19320" spans="1:4">
      <c r="A19320" s="95">
        <v>39757</v>
      </c>
      <c r="B19320" s="90" t="s">
        <v>26025</v>
      </c>
      <c r="C19320" s="89" t="s">
        <v>3635</v>
      </c>
      <c r="D19320" s="91" t="s">
        <v>26026</v>
      </c>
    </row>
    <row r="19321" spans="1:4">
      <c r="B19321" s="90" t="s">
        <v>22919</v>
      </c>
    </row>
    <row r="19322" spans="1:4">
      <c r="A19322" s="95">
        <v>39758</v>
      </c>
      <c r="B19322" s="90" t="s">
        <v>26027</v>
      </c>
      <c r="C19322" s="89" t="s">
        <v>3635</v>
      </c>
      <c r="D19322" s="91" t="s">
        <v>26028</v>
      </c>
    </row>
    <row r="19323" spans="1:4">
      <c r="B19323" s="90" t="s">
        <v>22919</v>
      </c>
    </row>
    <row r="19324" spans="1:4">
      <c r="A19324" s="95">
        <v>39759</v>
      </c>
      <c r="B19324" s="90" t="s">
        <v>26029</v>
      </c>
      <c r="C19324" s="89" t="s">
        <v>3635</v>
      </c>
      <c r="D19324" s="91" t="s">
        <v>26030</v>
      </c>
    </row>
    <row r="19325" spans="1:4">
      <c r="B19325" s="90" t="s">
        <v>22919</v>
      </c>
    </row>
    <row r="19326" spans="1:4">
      <c r="A19326" s="95">
        <v>39760</v>
      </c>
      <c r="B19326" s="90" t="s">
        <v>26031</v>
      </c>
      <c r="C19326" s="89" t="s">
        <v>3635</v>
      </c>
      <c r="D19326" s="91" t="s">
        <v>26032</v>
      </c>
    </row>
    <row r="19327" spans="1:4">
      <c r="B19327" s="90" t="s">
        <v>22919</v>
      </c>
    </row>
    <row r="19328" spans="1:4">
      <c r="A19328" s="95">
        <v>39761</v>
      </c>
      <c r="B19328" s="90" t="s">
        <v>26033</v>
      </c>
      <c r="C19328" s="89" t="s">
        <v>3635</v>
      </c>
      <c r="D19328" s="91" t="s">
        <v>26034</v>
      </c>
    </row>
    <row r="19329" spans="1:4">
      <c r="B19329" s="90" t="s">
        <v>22919</v>
      </c>
    </row>
    <row r="19330" spans="1:4">
      <c r="D19330" s="89" t="s">
        <v>3701</v>
      </c>
    </row>
    <row r="19331" spans="1:4">
      <c r="B19331" s="87" t="s">
        <v>26035</v>
      </c>
    </row>
    <row r="19333" spans="1:4">
      <c r="B19333" s="87" t="s">
        <v>3609</v>
      </c>
      <c r="C19333" s="88" t="s">
        <v>3610</v>
      </c>
    </row>
    <row r="19334" spans="1:4">
      <c r="D19334" s="88" t="s">
        <v>3611</v>
      </c>
    </row>
    <row r="19335" spans="1:4">
      <c r="A19335" s="88" t="s">
        <v>3612</v>
      </c>
      <c r="B19335" s="87" t="s">
        <v>3613</v>
      </c>
      <c r="C19335" s="88" t="s">
        <v>3614</v>
      </c>
    </row>
    <row r="19336" spans="1:4">
      <c r="A19336" s="95">
        <v>39762</v>
      </c>
      <c r="B19336" s="90" t="s">
        <v>26036</v>
      </c>
      <c r="C19336" s="89" t="s">
        <v>3635</v>
      </c>
      <c r="D19336" s="91" t="s">
        <v>7410</v>
      </c>
    </row>
    <row r="19337" spans="1:4">
      <c r="B19337" s="90" t="s">
        <v>22922</v>
      </c>
    </row>
    <row r="19338" spans="1:4">
      <c r="A19338" s="95">
        <v>39763</v>
      </c>
      <c r="B19338" s="90" t="s">
        <v>26037</v>
      </c>
      <c r="C19338" s="89" t="s">
        <v>3635</v>
      </c>
      <c r="D19338" s="91" t="s">
        <v>11321</v>
      </c>
    </row>
    <row r="19339" spans="1:4">
      <c r="B19339" s="90" t="s">
        <v>22922</v>
      </c>
    </row>
    <row r="19340" spans="1:4">
      <c r="A19340" s="95">
        <v>39764</v>
      </c>
      <c r="B19340" s="90" t="s">
        <v>26038</v>
      </c>
      <c r="C19340" s="89" t="s">
        <v>3635</v>
      </c>
      <c r="D19340" s="91" t="s">
        <v>1195</v>
      </c>
    </row>
    <row r="19341" spans="1:4">
      <c r="B19341" s="90" t="s">
        <v>23249</v>
      </c>
    </row>
    <row r="19342" spans="1:4">
      <c r="A19342" s="95">
        <v>39765</v>
      </c>
      <c r="B19342" s="90" t="s">
        <v>26039</v>
      </c>
      <c r="C19342" s="89" t="s">
        <v>3635</v>
      </c>
      <c r="D19342" s="91" t="s">
        <v>3245</v>
      </c>
    </row>
    <row r="19343" spans="1:4">
      <c r="B19343" s="90" t="s">
        <v>23249</v>
      </c>
    </row>
    <row r="19344" spans="1:4">
      <c r="A19344" s="95">
        <v>39766</v>
      </c>
      <c r="B19344" s="90" t="s">
        <v>26040</v>
      </c>
      <c r="C19344" s="89" t="s">
        <v>3635</v>
      </c>
      <c r="D19344" s="91" t="s">
        <v>2554</v>
      </c>
    </row>
    <row r="19345" spans="1:4">
      <c r="A19345" s="95">
        <v>39767</v>
      </c>
      <c r="B19345" s="90" t="s">
        <v>26041</v>
      </c>
      <c r="C19345" s="89" t="s">
        <v>3635</v>
      </c>
      <c r="D19345" s="91" t="s">
        <v>26042</v>
      </c>
    </row>
    <row r="19346" spans="1:4">
      <c r="A19346" s="95">
        <v>39768</v>
      </c>
      <c r="B19346" s="90" t="s">
        <v>26043</v>
      </c>
      <c r="C19346" s="89" t="s">
        <v>3635</v>
      </c>
      <c r="D19346" s="91" t="s">
        <v>26044</v>
      </c>
    </row>
    <row r="19347" spans="1:4">
      <c r="A19347" s="95">
        <v>39769</v>
      </c>
      <c r="B19347" s="90" t="s">
        <v>26045</v>
      </c>
      <c r="C19347" s="89" t="s">
        <v>3635</v>
      </c>
      <c r="D19347" s="91" t="s">
        <v>26046</v>
      </c>
    </row>
    <row r="19348" spans="1:4">
      <c r="A19348" s="95">
        <v>39770</v>
      </c>
      <c r="B19348" s="90" t="s">
        <v>26047</v>
      </c>
      <c r="C19348" s="89" t="s">
        <v>3635</v>
      </c>
      <c r="D19348" s="93" t="s">
        <v>26048</v>
      </c>
    </row>
    <row r="19349" spans="1:4">
      <c r="A19349" s="95">
        <v>39771</v>
      </c>
      <c r="B19349" s="90" t="s">
        <v>26049</v>
      </c>
      <c r="C19349" s="89" t="s">
        <v>3635</v>
      </c>
      <c r="D19349" s="91" t="s">
        <v>26050</v>
      </c>
    </row>
    <row r="19350" spans="1:4">
      <c r="A19350" s="95">
        <v>39772</v>
      </c>
      <c r="B19350" s="90" t="s">
        <v>26051</v>
      </c>
      <c r="C19350" s="89" t="s">
        <v>3635</v>
      </c>
      <c r="D19350" s="91" t="s">
        <v>3459</v>
      </c>
    </row>
    <row r="19351" spans="1:4">
      <c r="A19351" s="95">
        <v>39773</v>
      </c>
      <c r="B19351" s="90" t="s">
        <v>26052</v>
      </c>
      <c r="C19351" s="89" t="s">
        <v>3635</v>
      </c>
      <c r="D19351" s="91" t="s">
        <v>24348</v>
      </c>
    </row>
    <row r="19352" spans="1:4">
      <c r="A19352" s="95">
        <v>39774</v>
      </c>
      <c r="B19352" s="90" t="s">
        <v>26053</v>
      </c>
      <c r="C19352" s="89" t="s">
        <v>3635</v>
      </c>
      <c r="D19352" s="91" t="s">
        <v>26054</v>
      </c>
    </row>
    <row r="19353" spans="1:4">
      <c r="A19353" s="95">
        <v>39775</v>
      </c>
      <c r="B19353" s="90" t="s">
        <v>26055</v>
      </c>
      <c r="C19353" s="89" t="s">
        <v>3635</v>
      </c>
      <c r="D19353" s="91" t="s">
        <v>26056</v>
      </c>
    </row>
    <row r="19354" spans="1:4">
      <c r="A19354" s="95">
        <v>39776</v>
      </c>
      <c r="B19354" s="90" t="s">
        <v>26057</v>
      </c>
      <c r="C19354" s="89" t="s">
        <v>3635</v>
      </c>
      <c r="D19354" s="91" t="s">
        <v>26058</v>
      </c>
    </row>
    <row r="19355" spans="1:4">
      <c r="A19355" s="95">
        <v>39777</v>
      </c>
      <c r="B19355" s="90" t="s">
        <v>26059</v>
      </c>
      <c r="C19355" s="89" t="s">
        <v>3635</v>
      </c>
      <c r="D19355" s="91" t="s">
        <v>4473</v>
      </c>
    </row>
    <row r="19356" spans="1:4">
      <c r="A19356" s="95">
        <v>39794</v>
      </c>
      <c r="B19356" s="90" t="s">
        <v>26060</v>
      </c>
      <c r="C19356" s="89" t="s">
        <v>3635</v>
      </c>
      <c r="D19356" s="91" t="s">
        <v>1055</v>
      </c>
    </row>
    <row r="19357" spans="1:4">
      <c r="A19357" s="95">
        <v>39795</v>
      </c>
      <c r="B19357" s="90" t="s">
        <v>26061</v>
      </c>
      <c r="C19357" s="89" t="s">
        <v>3635</v>
      </c>
      <c r="D19357" s="91" t="s">
        <v>6280</v>
      </c>
    </row>
    <row r="19358" spans="1:4">
      <c r="A19358" s="95">
        <v>39796</v>
      </c>
      <c r="B19358" s="90" t="s">
        <v>26062</v>
      </c>
      <c r="C19358" s="89" t="s">
        <v>3635</v>
      </c>
      <c r="D19358" s="91" t="s">
        <v>26063</v>
      </c>
    </row>
    <row r="19359" spans="1:4">
      <c r="A19359" s="95">
        <v>39797</v>
      </c>
      <c r="B19359" s="90" t="s">
        <v>26064</v>
      </c>
      <c r="C19359" s="89" t="s">
        <v>3635</v>
      </c>
      <c r="D19359" s="91" t="s">
        <v>2348</v>
      </c>
    </row>
    <row r="19360" spans="1:4">
      <c r="A19360" s="95">
        <v>39798</v>
      </c>
      <c r="B19360" s="90" t="s">
        <v>26065</v>
      </c>
      <c r="C19360" s="89" t="s">
        <v>3635</v>
      </c>
      <c r="D19360" s="91" t="s">
        <v>26066</v>
      </c>
    </row>
    <row r="19361" spans="1:4">
      <c r="A19361" s="95">
        <v>39799</v>
      </c>
      <c r="B19361" s="90" t="s">
        <v>26067</v>
      </c>
      <c r="C19361" s="89" t="s">
        <v>3635</v>
      </c>
      <c r="D19361" s="91" t="s">
        <v>3528</v>
      </c>
    </row>
    <row r="19362" spans="1:4">
      <c r="A19362" s="95">
        <v>39800</v>
      </c>
      <c r="B19362" s="90" t="s">
        <v>26068</v>
      </c>
      <c r="C19362" s="89" t="s">
        <v>3635</v>
      </c>
      <c r="D19362" s="91" t="s">
        <v>15652</v>
      </c>
    </row>
    <row r="19363" spans="1:4">
      <c r="A19363" s="95">
        <v>39801</v>
      </c>
      <c r="B19363" s="90" t="s">
        <v>26069</v>
      </c>
      <c r="C19363" s="89" t="s">
        <v>3635</v>
      </c>
      <c r="D19363" s="91" t="s">
        <v>1469</v>
      </c>
    </row>
    <row r="19364" spans="1:4">
      <c r="A19364" s="95">
        <v>39802</v>
      </c>
      <c r="B19364" s="90" t="s">
        <v>26070</v>
      </c>
      <c r="C19364" s="89" t="s">
        <v>3635</v>
      </c>
      <c r="D19364" s="91" t="s">
        <v>26071</v>
      </c>
    </row>
    <row r="19365" spans="1:4">
      <c r="A19365" s="95">
        <v>39803</v>
      </c>
      <c r="B19365" s="90" t="s">
        <v>26072</v>
      </c>
      <c r="C19365" s="89" t="s">
        <v>3635</v>
      </c>
      <c r="D19365" s="91" t="s">
        <v>26073</v>
      </c>
    </row>
    <row r="19366" spans="1:4">
      <c r="A19366" s="95">
        <v>39804</v>
      </c>
      <c r="B19366" s="90" t="s">
        <v>26074</v>
      </c>
      <c r="C19366" s="89" t="s">
        <v>3635</v>
      </c>
      <c r="D19366" s="91" t="s">
        <v>15293</v>
      </c>
    </row>
    <row r="19367" spans="1:4">
      <c r="A19367" s="95">
        <v>39805</v>
      </c>
      <c r="B19367" s="90" t="s">
        <v>26075</v>
      </c>
      <c r="C19367" s="89" t="s">
        <v>3635</v>
      </c>
      <c r="D19367" s="91" t="s">
        <v>13358</v>
      </c>
    </row>
    <row r="19368" spans="1:4">
      <c r="A19368" s="95">
        <v>39806</v>
      </c>
      <c r="B19368" s="90" t="s">
        <v>26076</v>
      </c>
      <c r="C19368" s="89" t="s">
        <v>3635</v>
      </c>
      <c r="D19368" s="91" t="s">
        <v>26077</v>
      </c>
    </row>
    <row r="19369" spans="1:4">
      <c r="A19369" s="95">
        <v>39807</v>
      </c>
      <c r="B19369" s="90" t="s">
        <v>26078</v>
      </c>
      <c r="C19369" s="89" t="s">
        <v>3635</v>
      </c>
      <c r="D19369" s="91" t="s">
        <v>26079</v>
      </c>
    </row>
    <row r="19370" spans="1:4">
      <c r="A19370" s="95">
        <v>39808</v>
      </c>
      <c r="B19370" s="90" t="s">
        <v>26080</v>
      </c>
      <c r="C19370" s="89" t="s">
        <v>3635</v>
      </c>
      <c r="D19370" s="91" t="s">
        <v>1762</v>
      </c>
    </row>
    <row r="19371" spans="1:4">
      <c r="B19371" s="90" t="s">
        <v>26081</v>
      </c>
    </row>
    <row r="19372" spans="1:4">
      <c r="D19372" s="89" t="s">
        <v>3701</v>
      </c>
    </row>
    <row r="19373" spans="1:4">
      <c r="B19373" s="87" t="s">
        <v>26082</v>
      </c>
    </row>
    <row r="19375" spans="1:4">
      <c r="B19375" s="87" t="s">
        <v>3609</v>
      </c>
      <c r="C19375" s="88" t="s">
        <v>3610</v>
      </c>
    </row>
    <row r="19376" spans="1:4">
      <c r="D19376" s="88" t="s">
        <v>3611</v>
      </c>
    </row>
    <row r="19377" spans="1:4">
      <c r="A19377" s="88" t="s">
        <v>3612</v>
      </c>
      <c r="B19377" s="87" t="s">
        <v>3613</v>
      </c>
      <c r="C19377" s="88" t="s">
        <v>3614</v>
      </c>
    </row>
    <row r="19378" spans="1:4">
      <c r="A19378" s="95">
        <v>39809</v>
      </c>
      <c r="C19378" s="89" t="s">
        <v>3635</v>
      </c>
      <c r="D19378" s="91" t="s">
        <v>2356</v>
      </c>
    </row>
    <row r="19379" spans="1:4">
      <c r="A19379" s="95">
        <v>39810</v>
      </c>
      <c r="B19379" s="90" t="s">
        <v>26083</v>
      </c>
      <c r="C19379" s="89" t="s">
        <v>3635</v>
      </c>
      <c r="D19379" s="91" t="s">
        <v>547</v>
      </c>
    </row>
    <row r="19380" spans="1:4">
      <c r="A19380" s="95">
        <v>39811</v>
      </c>
      <c r="B19380" s="90" t="s">
        <v>26084</v>
      </c>
      <c r="C19380" s="89" t="s">
        <v>3635</v>
      </c>
      <c r="D19380" s="91" t="s">
        <v>2163</v>
      </c>
    </row>
    <row r="19381" spans="1:4">
      <c r="A19381" s="95">
        <v>39812</v>
      </c>
      <c r="B19381" s="90" t="s">
        <v>26085</v>
      </c>
      <c r="C19381" s="89" t="s">
        <v>3635</v>
      </c>
      <c r="D19381" s="91" t="s">
        <v>26086</v>
      </c>
    </row>
    <row r="19382" spans="1:4">
      <c r="A19382" s="95">
        <v>39813</v>
      </c>
      <c r="B19382" s="90" t="s">
        <v>26087</v>
      </c>
      <c r="C19382" s="89" t="s">
        <v>3635</v>
      </c>
      <c r="D19382" s="93" t="s">
        <v>26088</v>
      </c>
    </row>
    <row r="19383" spans="1:4">
      <c r="B19383" s="90" t="s">
        <v>26089</v>
      </c>
    </row>
    <row r="19384" spans="1:4">
      <c r="B19384" s="90" t="s">
        <v>26090</v>
      </c>
    </row>
    <row r="19385" spans="1:4">
      <c r="A19385" s="95">
        <v>39814</v>
      </c>
      <c r="B19385" s="90" t="s">
        <v>26091</v>
      </c>
      <c r="C19385" s="89" t="s">
        <v>3681</v>
      </c>
      <c r="D19385" s="91" t="s">
        <v>15604</v>
      </c>
    </row>
    <row r="19386" spans="1:4">
      <c r="B19386" s="90" t="s">
        <v>26092</v>
      </c>
    </row>
    <row r="19387" spans="1:4">
      <c r="A19387" s="95">
        <v>39826</v>
      </c>
      <c r="B19387" s="90" t="s">
        <v>26093</v>
      </c>
      <c r="C19387" s="89" t="s">
        <v>3635</v>
      </c>
      <c r="D19387" s="93" t="s">
        <v>26094</v>
      </c>
    </row>
    <row r="19388" spans="1:4">
      <c r="A19388" s="95">
        <v>39828</v>
      </c>
      <c r="B19388" s="90" t="s">
        <v>26095</v>
      </c>
      <c r="C19388" s="89" t="s">
        <v>3635</v>
      </c>
      <c r="D19388" s="91" t="s">
        <v>26096</v>
      </c>
    </row>
    <row r="19389" spans="1:4">
      <c r="B19389" s="90" t="s">
        <v>26097</v>
      </c>
    </row>
    <row r="19390" spans="1:4">
      <c r="A19390" s="95">
        <v>39829</v>
      </c>
      <c r="B19390" s="90" t="s">
        <v>26098</v>
      </c>
      <c r="C19390" s="89" t="s">
        <v>3973</v>
      </c>
      <c r="D19390" s="91" t="s">
        <v>1916</v>
      </c>
    </row>
    <row r="19391" spans="1:4">
      <c r="A19391" s="95">
        <v>39830</v>
      </c>
      <c r="B19391" s="90" t="s">
        <v>26099</v>
      </c>
      <c r="C19391" s="89" t="s">
        <v>4553</v>
      </c>
      <c r="D19391" s="91" t="s">
        <v>26100</v>
      </c>
    </row>
    <row r="19392" spans="1:4">
      <c r="A19392" s="95">
        <v>39831</v>
      </c>
      <c r="B19392" s="90" t="s">
        <v>26101</v>
      </c>
      <c r="C19392" s="89" t="s">
        <v>4553</v>
      </c>
      <c r="D19392" s="91" t="s">
        <v>26102</v>
      </c>
    </row>
    <row r="19393" spans="1:4">
      <c r="A19393" s="95">
        <v>39833</v>
      </c>
      <c r="B19393" s="90" t="s">
        <v>26103</v>
      </c>
      <c r="C19393" s="89" t="s">
        <v>3681</v>
      </c>
      <c r="D19393" s="91" t="s">
        <v>2081</v>
      </c>
    </row>
    <row r="19394" spans="1:4">
      <c r="A19394" s="95">
        <v>39834</v>
      </c>
      <c r="B19394" s="90" t="s">
        <v>26104</v>
      </c>
      <c r="C19394" s="89" t="s">
        <v>3681</v>
      </c>
      <c r="D19394" s="91" t="s">
        <v>1846</v>
      </c>
    </row>
    <row r="19395" spans="1:4">
      <c r="A19395" s="95">
        <v>39835</v>
      </c>
      <c r="B19395" s="90" t="s">
        <v>26105</v>
      </c>
      <c r="C19395" s="89" t="s">
        <v>3681</v>
      </c>
      <c r="D19395" s="91" t="s">
        <v>8258</v>
      </c>
    </row>
    <row r="19396" spans="1:4">
      <c r="A19396" s="95">
        <v>39836</v>
      </c>
      <c r="B19396" s="90" t="s">
        <v>26106</v>
      </c>
      <c r="C19396" s="89" t="s">
        <v>4553</v>
      </c>
      <c r="D19396" s="91" t="s">
        <v>26107</v>
      </c>
    </row>
    <row r="19397" spans="1:4">
      <c r="B19397" s="90" t="s">
        <v>26108</v>
      </c>
    </row>
    <row r="19398" spans="1:4">
      <c r="A19398" s="95">
        <v>39837</v>
      </c>
      <c r="B19398" s="90" t="s">
        <v>26109</v>
      </c>
      <c r="C19398" s="89" t="s">
        <v>4553</v>
      </c>
      <c r="D19398" s="91" t="s">
        <v>26110</v>
      </c>
    </row>
    <row r="19399" spans="1:4">
      <c r="B19399" s="90" t="s">
        <v>26111</v>
      </c>
    </row>
    <row r="19400" spans="1:4">
      <c r="A19400" s="95">
        <v>39838</v>
      </c>
      <c r="B19400" s="90" t="s">
        <v>26112</v>
      </c>
      <c r="C19400" s="89" t="s">
        <v>3635</v>
      </c>
      <c r="D19400" s="92" t="s">
        <v>26113</v>
      </c>
    </row>
    <row r="19401" spans="1:4">
      <c r="A19401" s="95">
        <v>39839</v>
      </c>
      <c r="B19401" s="90" t="s">
        <v>26114</v>
      </c>
      <c r="C19401" s="89" t="s">
        <v>3635</v>
      </c>
      <c r="D19401" s="93" t="s">
        <v>26115</v>
      </c>
    </row>
    <row r="19402" spans="1:4">
      <c r="A19402" s="95">
        <v>39841</v>
      </c>
      <c r="B19402" s="90" t="s">
        <v>26116</v>
      </c>
      <c r="C19402" s="89" t="s">
        <v>3635</v>
      </c>
      <c r="D19402" s="93" t="s">
        <v>26117</v>
      </c>
    </row>
    <row r="19403" spans="1:4">
      <c r="A19403" s="95">
        <v>39842</v>
      </c>
      <c r="B19403" s="90" t="s">
        <v>26118</v>
      </c>
      <c r="C19403" s="89" t="s">
        <v>3635</v>
      </c>
      <c r="D19403" s="93" t="s">
        <v>26119</v>
      </c>
    </row>
    <row r="19404" spans="1:4">
      <c r="A19404" s="95">
        <v>39843</v>
      </c>
      <c r="B19404" s="90" t="s">
        <v>26120</v>
      </c>
      <c r="C19404" s="89" t="s">
        <v>3635</v>
      </c>
      <c r="D19404" s="93" t="s">
        <v>26121</v>
      </c>
    </row>
    <row r="19405" spans="1:4">
      <c r="A19405" s="95">
        <v>39844</v>
      </c>
      <c r="B19405" s="90" t="s">
        <v>26122</v>
      </c>
      <c r="C19405" s="89" t="s">
        <v>3635</v>
      </c>
      <c r="D19405" s="92" t="s">
        <v>26123</v>
      </c>
    </row>
    <row r="19406" spans="1:4">
      <c r="A19406" s="95">
        <v>39846</v>
      </c>
      <c r="B19406" s="90" t="s">
        <v>26124</v>
      </c>
      <c r="C19406" s="89" t="s">
        <v>3635</v>
      </c>
      <c r="D19406" s="93" t="s">
        <v>26125</v>
      </c>
    </row>
    <row r="19407" spans="1:4">
      <c r="A19407" s="95">
        <v>39847</v>
      </c>
      <c r="B19407" s="90" t="s">
        <v>26126</v>
      </c>
      <c r="C19407" s="89" t="s">
        <v>3635</v>
      </c>
      <c r="D19407" s="93" t="s">
        <v>26127</v>
      </c>
    </row>
    <row r="19408" spans="1:4">
      <c r="A19408" s="95">
        <v>39848</v>
      </c>
      <c r="B19408" s="90" t="s">
        <v>26128</v>
      </c>
      <c r="C19408" s="89" t="s">
        <v>3973</v>
      </c>
      <c r="D19408" s="91" t="s">
        <v>376</v>
      </c>
    </row>
    <row r="19409" spans="1:4">
      <c r="B19409" s="90" t="s">
        <v>26129</v>
      </c>
    </row>
    <row r="19410" spans="1:4">
      <c r="A19410" s="95">
        <v>39849</v>
      </c>
      <c r="B19410" s="90" t="s">
        <v>26130</v>
      </c>
      <c r="C19410" s="89" t="s">
        <v>3655</v>
      </c>
      <c r="D19410" s="91" t="s">
        <v>26131</v>
      </c>
    </row>
    <row r="19411" spans="1:4">
      <c r="B19411" s="90" t="s">
        <v>20258</v>
      </c>
    </row>
    <row r="19412" spans="1:4">
      <c r="A19412" s="95">
        <v>39853</v>
      </c>
      <c r="B19412" s="90" t="s">
        <v>26132</v>
      </c>
      <c r="C19412" s="89" t="s">
        <v>3973</v>
      </c>
      <c r="D19412" s="91" t="s">
        <v>3030</v>
      </c>
    </row>
    <row r="19413" spans="1:4">
      <c r="B19413" s="90" t="s">
        <v>25997</v>
      </c>
    </row>
    <row r="19414" spans="1:4">
      <c r="A19414" s="95">
        <v>39854</v>
      </c>
      <c r="B19414" s="90" t="s">
        <v>26133</v>
      </c>
      <c r="C19414" s="89" t="s">
        <v>3973</v>
      </c>
      <c r="D19414" s="91" t="s">
        <v>17407</v>
      </c>
    </row>
    <row r="19415" spans="1:4">
      <c r="B19415" s="90" t="s">
        <v>26134</v>
      </c>
    </row>
    <row r="19416" spans="1:4">
      <c r="A19416" s="95">
        <v>39855</v>
      </c>
      <c r="B19416" s="90" t="s">
        <v>26135</v>
      </c>
      <c r="C19416" s="89" t="s">
        <v>3635</v>
      </c>
      <c r="D19416" s="91" t="s">
        <v>2294</v>
      </c>
    </row>
    <row r="19417" spans="1:4">
      <c r="B19417" s="90" t="s">
        <v>26136</v>
      </c>
    </row>
    <row r="19418" spans="1:4">
      <c r="D19418" s="89" t="s">
        <v>3701</v>
      </c>
    </row>
    <row r="19419" spans="1:4">
      <c r="B19419" s="87" t="s">
        <v>26137</v>
      </c>
    </row>
    <row r="19421" spans="1:4">
      <c r="B19421" s="87" t="s">
        <v>3609</v>
      </c>
      <c r="C19421" s="88" t="s">
        <v>3610</v>
      </c>
    </row>
    <row r="19422" spans="1:4">
      <c r="D19422" s="88" t="s">
        <v>3611</v>
      </c>
    </row>
    <row r="19423" spans="1:4">
      <c r="A19423" s="88" t="s">
        <v>3612</v>
      </c>
      <c r="B19423" s="87" t="s">
        <v>3613</v>
      </c>
      <c r="C19423" s="88" t="s">
        <v>3614</v>
      </c>
    </row>
    <row r="19424" spans="1:4">
      <c r="A19424" s="95">
        <v>39856</v>
      </c>
      <c r="C19424" s="89" t="s">
        <v>3635</v>
      </c>
      <c r="D19424" s="91" t="s">
        <v>1369</v>
      </c>
    </row>
    <row r="19425" spans="1:4">
      <c r="A19425" s="95">
        <v>39857</v>
      </c>
      <c r="B19425" s="90" t="s">
        <v>26138</v>
      </c>
      <c r="C19425" s="89" t="s">
        <v>3635</v>
      </c>
      <c r="D19425" s="91" t="s">
        <v>1936</v>
      </c>
    </row>
    <row r="19426" spans="1:4">
      <c r="A19426" s="95">
        <v>39858</v>
      </c>
      <c r="B19426" s="90" t="s">
        <v>26139</v>
      </c>
      <c r="C19426" s="89" t="s">
        <v>3635</v>
      </c>
      <c r="D19426" s="91" t="s">
        <v>3570</v>
      </c>
    </row>
    <row r="19427" spans="1:4">
      <c r="A19427" s="95">
        <v>39859</v>
      </c>
      <c r="B19427" s="90" t="s">
        <v>26140</v>
      </c>
      <c r="C19427" s="89" t="s">
        <v>3635</v>
      </c>
      <c r="D19427" s="91" t="s">
        <v>2857</v>
      </c>
    </row>
    <row r="19428" spans="1:4">
      <c r="A19428" s="95">
        <v>39860</v>
      </c>
      <c r="B19428" s="90" t="s">
        <v>26141</v>
      </c>
      <c r="C19428" s="89" t="s">
        <v>3635</v>
      </c>
      <c r="D19428" s="91" t="s">
        <v>26142</v>
      </c>
    </row>
    <row r="19429" spans="1:4">
      <c r="A19429" s="95">
        <v>39861</v>
      </c>
      <c r="B19429" s="90" t="s">
        <v>26143</v>
      </c>
      <c r="C19429" s="89" t="s">
        <v>3635</v>
      </c>
      <c r="D19429" s="91" t="s">
        <v>6030</v>
      </c>
    </row>
    <row r="19430" spans="1:4">
      <c r="A19430" s="95">
        <v>39862</v>
      </c>
      <c r="B19430" s="90" t="s">
        <v>26144</v>
      </c>
      <c r="C19430" s="89" t="s">
        <v>3635</v>
      </c>
      <c r="D19430" s="91" t="s">
        <v>2159</v>
      </c>
    </row>
    <row r="19431" spans="1:4">
      <c r="A19431" s="95">
        <v>39863</v>
      </c>
      <c r="B19431" s="90" t="s">
        <v>26145</v>
      </c>
      <c r="C19431" s="89" t="s">
        <v>3635</v>
      </c>
      <c r="D19431" s="91" t="s">
        <v>2406</v>
      </c>
    </row>
    <row r="19432" spans="1:4">
      <c r="A19432" s="95">
        <v>39864</v>
      </c>
      <c r="B19432" s="90" t="s">
        <v>26146</v>
      </c>
      <c r="C19432" s="89" t="s">
        <v>3635</v>
      </c>
      <c r="D19432" s="91" t="s">
        <v>1898</v>
      </c>
    </row>
    <row r="19433" spans="1:4">
      <c r="A19433" s="95">
        <v>39865</v>
      </c>
      <c r="B19433" s="90" t="s">
        <v>26147</v>
      </c>
      <c r="C19433" s="89" t="s">
        <v>3635</v>
      </c>
      <c r="D19433" s="91" t="s">
        <v>714</v>
      </c>
    </row>
    <row r="19434" spans="1:4">
      <c r="A19434" s="95">
        <v>39866</v>
      </c>
      <c r="B19434" s="90" t="s">
        <v>26148</v>
      </c>
      <c r="C19434" s="89" t="s">
        <v>3635</v>
      </c>
      <c r="D19434" s="91" t="s">
        <v>447</v>
      </c>
    </row>
    <row r="19435" spans="1:4">
      <c r="A19435" s="95">
        <v>39867</v>
      </c>
      <c r="B19435" s="90" t="s">
        <v>26149</v>
      </c>
      <c r="C19435" s="89" t="s">
        <v>3635</v>
      </c>
      <c r="D19435" s="91" t="s">
        <v>2548</v>
      </c>
    </row>
    <row r="19436" spans="1:4">
      <c r="A19436" s="95">
        <v>39868</v>
      </c>
      <c r="B19436" s="90" t="s">
        <v>26150</v>
      </c>
      <c r="C19436" s="89" t="s">
        <v>3635</v>
      </c>
      <c r="D19436" s="91" t="s">
        <v>26151</v>
      </c>
    </row>
    <row r="19437" spans="1:4">
      <c r="A19437" s="95">
        <v>39869</v>
      </c>
      <c r="B19437" s="90" t="s">
        <v>26152</v>
      </c>
      <c r="C19437" s="89" t="s">
        <v>3635</v>
      </c>
      <c r="D19437" s="91" t="s">
        <v>2744</v>
      </c>
    </row>
    <row r="19438" spans="1:4">
      <c r="A19438" s="95">
        <v>39870</v>
      </c>
      <c r="B19438" s="90" t="s">
        <v>26153</v>
      </c>
      <c r="C19438" s="89" t="s">
        <v>3635</v>
      </c>
      <c r="D19438" s="91" t="s">
        <v>1566</v>
      </c>
    </row>
    <row r="19439" spans="1:4">
      <c r="A19439" s="95">
        <v>39871</v>
      </c>
      <c r="B19439" s="90" t="s">
        <v>26154</v>
      </c>
      <c r="C19439" s="89" t="s">
        <v>3635</v>
      </c>
      <c r="D19439" s="91" t="s">
        <v>279</v>
      </c>
    </row>
    <row r="19440" spans="1:4">
      <c r="A19440" s="95">
        <v>39872</v>
      </c>
      <c r="B19440" s="90" t="s">
        <v>26155</v>
      </c>
      <c r="C19440" s="89" t="s">
        <v>3635</v>
      </c>
      <c r="D19440" s="91" t="s">
        <v>26156</v>
      </c>
    </row>
    <row r="19441" spans="1:4">
      <c r="A19441" s="95">
        <v>39873</v>
      </c>
      <c r="B19441" s="90" t="s">
        <v>26157</v>
      </c>
      <c r="C19441" s="89" t="s">
        <v>3635</v>
      </c>
      <c r="D19441" s="91" t="s">
        <v>15782</v>
      </c>
    </row>
    <row r="19442" spans="1:4">
      <c r="A19442" s="95">
        <v>39874</v>
      </c>
      <c r="B19442" s="90" t="s">
        <v>26158</v>
      </c>
      <c r="C19442" s="89" t="s">
        <v>3635</v>
      </c>
      <c r="D19442" s="91" t="s">
        <v>26159</v>
      </c>
    </row>
    <row r="19443" spans="1:4">
      <c r="A19443" s="95">
        <v>39875</v>
      </c>
      <c r="B19443" s="90" t="s">
        <v>26160</v>
      </c>
      <c r="C19443" s="89" t="s">
        <v>3635</v>
      </c>
      <c r="D19443" s="91" t="s">
        <v>26161</v>
      </c>
    </row>
    <row r="19444" spans="1:4">
      <c r="A19444" s="95">
        <v>39876</v>
      </c>
      <c r="B19444" s="90" t="s">
        <v>26162</v>
      </c>
      <c r="C19444" s="89" t="s">
        <v>3635</v>
      </c>
      <c r="D19444" s="91" t="s">
        <v>26163</v>
      </c>
    </row>
    <row r="19445" spans="1:4">
      <c r="A19445" s="95">
        <v>39877</v>
      </c>
      <c r="B19445" s="90" t="s">
        <v>26164</v>
      </c>
      <c r="C19445" s="89" t="s">
        <v>3635</v>
      </c>
      <c r="D19445" s="91" t="s">
        <v>26165</v>
      </c>
    </row>
    <row r="19446" spans="1:4">
      <c r="A19446" s="95">
        <v>39878</v>
      </c>
      <c r="B19446" s="90" t="s">
        <v>26166</v>
      </c>
      <c r="C19446" s="89" t="s">
        <v>3635</v>
      </c>
      <c r="D19446" s="91" t="s">
        <v>26167</v>
      </c>
    </row>
    <row r="19447" spans="1:4">
      <c r="A19447" s="95">
        <v>39879</v>
      </c>
      <c r="B19447" s="90" t="s">
        <v>26168</v>
      </c>
      <c r="C19447" s="89" t="s">
        <v>3635</v>
      </c>
      <c r="D19447" s="91" t="s">
        <v>1095</v>
      </c>
    </row>
    <row r="19448" spans="1:4">
      <c r="A19448" s="95">
        <v>39880</v>
      </c>
      <c r="B19448" s="90" t="s">
        <v>26169</v>
      </c>
      <c r="C19448" s="89" t="s">
        <v>3635</v>
      </c>
      <c r="D19448" s="91" t="s">
        <v>1720</v>
      </c>
    </row>
    <row r="19449" spans="1:4">
      <c r="A19449" s="95">
        <v>39881</v>
      </c>
      <c r="B19449" s="90" t="s">
        <v>26170</v>
      </c>
      <c r="C19449" s="89" t="s">
        <v>3635</v>
      </c>
      <c r="D19449" s="91" t="s">
        <v>2753</v>
      </c>
    </row>
    <row r="19450" spans="1:4">
      <c r="A19450" s="95">
        <v>39882</v>
      </c>
      <c r="B19450" s="90" t="s">
        <v>26171</v>
      </c>
      <c r="C19450" s="89" t="s">
        <v>3635</v>
      </c>
      <c r="D19450" s="91" t="s">
        <v>3237</v>
      </c>
    </row>
    <row r="19451" spans="1:4">
      <c r="A19451" s="95">
        <v>39883</v>
      </c>
      <c r="B19451" s="90" t="s">
        <v>26172</v>
      </c>
      <c r="C19451" s="89" t="s">
        <v>3635</v>
      </c>
      <c r="D19451" s="91" t="s">
        <v>26173</v>
      </c>
    </row>
    <row r="19452" spans="1:4">
      <c r="A19452" s="95">
        <v>39884</v>
      </c>
      <c r="B19452" s="90" t="s">
        <v>26174</v>
      </c>
      <c r="C19452" s="89" t="s">
        <v>3635</v>
      </c>
      <c r="D19452" s="91" t="s">
        <v>635</v>
      </c>
    </row>
    <row r="19453" spans="1:4">
      <c r="A19453" s="95">
        <v>39885</v>
      </c>
      <c r="B19453" s="90" t="s">
        <v>26175</v>
      </c>
      <c r="C19453" s="89" t="s">
        <v>3635</v>
      </c>
      <c r="D19453" s="91" t="s">
        <v>26176</v>
      </c>
    </row>
    <row r="19454" spans="1:4">
      <c r="A19454" s="95">
        <v>39886</v>
      </c>
      <c r="B19454" s="90" t="s">
        <v>26177</v>
      </c>
      <c r="C19454" s="89" t="s">
        <v>3635</v>
      </c>
      <c r="D19454" s="91" t="s">
        <v>1637</v>
      </c>
    </row>
    <row r="19455" spans="1:4">
      <c r="A19455" s="95">
        <v>39887</v>
      </c>
      <c r="B19455" s="90" t="s">
        <v>26178</v>
      </c>
      <c r="C19455" s="89" t="s">
        <v>3635</v>
      </c>
      <c r="D19455" s="91" t="s">
        <v>7100</v>
      </c>
    </row>
    <row r="19456" spans="1:4">
      <c r="A19456" s="95">
        <v>39888</v>
      </c>
      <c r="B19456" s="90" t="s">
        <v>26179</v>
      </c>
      <c r="C19456" s="89" t="s">
        <v>3635</v>
      </c>
      <c r="D19456" s="91" t="s">
        <v>336</v>
      </c>
    </row>
    <row r="19457" spans="1:4">
      <c r="D19457" s="89" t="s">
        <v>3701</v>
      </c>
    </row>
    <row r="19458" spans="1:4">
      <c r="B19458" s="87" t="s">
        <v>26180</v>
      </c>
    </row>
    <row r="19460" spans="1:4">
      <c r="B19460" s="87" t="s">
        <v>3609</v>
      </c>
      <c r="C19460" s="88" t="s">
        <v>3610</v>
      </c>
    </row>
    <row r="19461" spans="1:4">
      <c r="D19461" s="88" t="s">
        <v>3611</v>
      </c>
    </row>
    <row r="19462" spans="1:4">
      <c r="A19462" s="88" t="s">
        <v>3612</v>
      </c>
      <c r="B19462" s="87" t="s">
        <v>3613</v>
      </c>
      <c r="C19462" s="88" t="s">
        <v>3614</v>
      </c>
    </row>
    <row r="19463" spans="1:4">
      <c r="A19463" s="95">
        <v>39890</v>
      </c>
      <c r="B19463" s="90" t="s">
        <v>26181</v>
      </c>
      <c r="C19463" s="89" t="s">
        <v>3635</v>
      </c>
      <c r="D19463" s="91" t="s">
        <v>9605</v>
      </c>
    </row>
    <row r="19464" spans="1:4">
      <c r="A19464" s="95">
        <v>39891</v>
      </c>
      <c r="B19464" s="90" t="s">
        <v>26182</v>
      </c>
      <c r="C19464" s="89" t="s">
        <v>3635</v>
      </c>
      <c r="D19464" s="91" t="s">
        <v>3062</v>
      </c>
    </row>
    <row r="19465" spans="1:4">
      <c r="A19465" s="95">
        <v>39892</v>
      </c>
      <c r="B19465" s="90" t="s">
        <v>26183</v>
      </c>
      <c r="C19465" s="89" t="s">
        <v>3635</v>
      </c>
      <c r="D19465" s="91" t="s">
        <v>17162</v>
      </c>
    </row>
    <row r="19466" spans="1:4">
      <c r="A19466" s="95">
        <v>39895</v>
      </c>
      <c r="B19466" s="90" t="s">
        <v>26184</v>
      </c>
      <c r="C19466" s="89" t="s">
        <v>3635</v>
      </c>
      <c r="D19466" s="91" t="s">
        <v>26185</v>
      </c>
    </row>
    <row r="19467" spans="1:4">
      <c r="A19467" s="95">
        <v>39896</v>
      </c>
      <c r="B19467" s="90" t="s">
        <v>26186</v>
      </c>
      <c r="C19467" s="89" t="s">
        <v>3635</v>
      </c>
      <c r="D19467" s="91" t="s">
        <v>26187</v>
      </c>
    </row>
    <row r="19468" spans="1:4">
      <c r="A19468" s="95">
        <v>39897</v>
      </c>
      <c r="B19468" s="90" t="s">
        <v>26188</v>
      </c>
      <c r="C19468" s="89" t="s">
        <v>3635</v>
      </c>
      <c r="D19468" s="91" t="s">
        <v>2813</v>
      </c>
    </row>
    <row r="19469" spans="1:4">
      <c r="A19469" s="95">
        <v>39914</v>
      </c>
      <c r="B19469" s="90" t="s">
        <v>26189</v>
      </c>
      <c r="C19469" s="89" t="s">
        <v>3751</v>
      </c>
      <c r="D19469" s="91" t="s">
        <v>12607</v>
      </c>
    </row>
    <row r="19470" spans="1:4">
      <c r="A19470" s="95">
        <v>39917</v>
      </c>
      <c r="B19470" s="90" t="s">
        <v>26190</v>
      </c>
      <c r="C19470" s="89" t="s">
        <v>3635</v>
      </c>
      <c r="D19470" s="93" t="s">
        <v>26191</v>
      </c>
    </row>
    <row r="19471" spans="1:4">
      <c r="B19471" s="90" t="s">
        <v>26192</v>
      </c>
    </row>
    <row r="19472" spans="1:4">
      <c r="A19472" s="95">
        <v>39919</v>
      </c>
      <c r="B19472" s="90" t="s">
        <v>26193</v>
      </c>
      <c r="C19472" s="89" t="s">
        <v>3635</v>
      </c>
      <c r="D19472" s="93" t="s">
        <v>26194</v>
      </c>
    </row>
    <row r="19473" spans="1:4">
      <c r="B19473" s="90" t="s">
        <v>26195</v>
      </c>
    </row>
    <row r="19474" spans="1:4">
      <c r="A19474" s="95">
        <v>39920</v>
      </c>
      <c r="B19474" s="90" t="s">
        <v>26196</v>
      </c>
      <c r="C19474" s="89" t="s">
        <v>3635</v>
      </c>
      <c r="D19474" s="91" t="s">
        <v>658</v>
      </c>
    </row>
    <row r="19475" spans="1:4">
      <c r="A19475" s="95">
        <v>39925</v>
      </c>
      <c r="B19475" s="90" t="s">
        <v>26197</v>
      </c>
      <c r="C19475" s="89" t="s">
        <v>3635</v>
      </c>
      <c r="D19475" s="93" t="s">
        <v>26198</v>
      </c>
    </row>
    <row r="19476" spans="1:4">
      <c r="B19476" s="90" t="s">
        <v>26199</v>
      </c>
    </row>
    <row r="19477" spans="1:4">
      <c r="A19477" s="95">
        <v>39961</v>
      </c>
      <c r="B19477" s="90" t="s">
        <v>26200</v>
      </c>
      <c r="C19477" s="89" t="s">
        <v>3635</v>
      </c>
      <c r="D19477" s="91" t="s">
        <v>3218</v>
      </c>
    </row>
    <row r="19478" spans="1:4">
      <c r="A19478" s="95">
        <v>39964</v>
      </c>
      <c r="B19478" s="90" t="s">
        <v>26201</v>
      </c>
      <c r="C19478" s="89" t="s">
        <v>3617</v>
      </c>
      <c r="D19478" s="93" t="s">
        <v>1910</v>
      </c>
    </row>
    <row r="19479" spans="1:4">
      <c r="B19479" s="90" t="s">
        <v>26202</v>
      </c>
    </row>
    <row r="19480" spans="1:4">
      <c r="B19480" s="90" t="s">
        <v>26203</v>
      </c>
    </row>
    <row r="19481" spans="1:4">
      <c r="A19481" s="95">
        <v>39965</v>
      </c>
      <c r="B19481" s="90" t="s">
        <v>26204</v>
      </c>
      <c r="C19481" s="89" t="s">
        <v>3617</v>
      </c>
      <c r="D19481" s="93" t="s">
        <v>1909</v>
      </c>
    </row>
    <row r="19482" spans="1:4">
      <c r="B19482" s="90" t="s">
        <v>26205</v>
      </c>
    </row>
    <row r="19483" spans="1:4">
      <c r="A19483" s="95">
        <v>39995</v>
      </c>
      <c r="B19483" s="90" t="s">
        <v>26206</v>
      </c>
      <c r="C19483" s="89" t="s">
        <v>3655</v>
      </c>
      <c r="D19483" s="91" t="s">
        <v>26207</v>
      </c>
    </row>
    <row r="19484" spans="1:4">
      <c r="A19484" s="95">
        <v>39996</v>
      </c>
      <c r="B19484" s="90" t="s">
        <v>26208</v>
      </c>
      <c r="C19484" s="89" t="s">
        <v>3973</v>
      </c>
      <c r="D19484" s="91" t="s">
        <v>231</v>
      </c>
    </row>
    <row r="19485" spans="1:4">
      <c r="A19485" s="95">
        <v>39997</v>
      </c>
      <c r="B19485" s="90" t="s">
        <v>26209</v>
      </c>
      <c r="C19485" s="89" t="s">
        <v>3635</v>
      </c>
      <c r="D19485" s="89" t="s">
        <v>865</v>
      </c>
    </row>
    <row r="19486" spans="1:4">
      <c r="A19486" s="95">
        <v>40269</v>
      </c>
      <c r="B19486" s="90" t="s">
        <v>26210</v>
      </c>
      <c r="C19486" s="89" t="s">
        <v>3635</v>
      </c>
      <c r="D19486" s="93" t="s">
        <v>26211</v>
      </c>
    </row>
    <row r="19487" spans="1:4">
      <c r="B19487" s="90" t="s">
        <v>26212</v>
      </c>
    </row>
    <row r="19488" spans="1:4">
      <c r="A19488" s="95">
        <v>40270</v>
      </c>
      <c r="B19488" s="90" t="s">
        <v>26213</v>
      </c>
      <c r="C19488" s="89" t="s">
        <v>3973</v>
      </c>
      <c r="D19488" s="91" t="s">
        <v>2245</v>
      </c>
    </row>
    <row r="19489" spans="1:4">
      <c r="A19489" s="95">
        <v>40271</v>
      </c>
      <c r="B19489" s="90" t="s">
        <v>26214</v>
      </c>
      <c r="C19489" s="89" t="s">
        <v>15068</v>
      </c>
      <c r="D19489" s="91" t="s">
        <v>236</v>
      </c>
    </row>
    <row r="19490" spans="1:4">
      <c r="A19490" s="95">
        <v>40275</v>
      </c>
      <c r="B19490" s="90" t="s">
        <v>26215</v>
      </c>
      <c r="C19490" s="89" t="s">
        <v>15068</v>
      </c>
      <c r="D19490" s="91" t="s">
        <v>585</v>
      </c>
    </row>
    <row r="19491" spans="1:4">
      <c r="B19491" s="90" t="s">
        <v>26216</v>
      </c>
    </row>
    <row r="19492" spans="1:4">
      <c r="A19492" s="95">
        <v>40287</v>
      </c>
      <c r="B19492" s="90" t="s">
        <v>26217</v>
      </c>
      <c r="C19492" s="89" t="s">
        <v>15068</v>
      </c>
      <c r="D19492" s="91" t="s">
        <v>1631</v>
      </c>
    </row>
    <row r="19493" spans="1:4">
      <c r="A19493" s="95">
        <v>40290</v>
      </c>
      <c r="B19493" s="90" t="s">
        <v>26218</v>
      </c>
      <c r="C19493" s="89" t="s">
        <v>15068</v>
      </c>
      <c r="D19493" s="91" t="s">
        <v>814</v>
      </c>
    </row>
    <row r="19494" spans="1:4">
      <c r="A19494" s="95">
        <v>40291</v>
      </c>
      <c r="B19494" s="90" t="s">
        <v>26219</v>
      </c>
      <c r="C19494" s="89" t="s">
        <v>15068</v>
      </c>
      <c r="D19494" s="91" t="s">
        <v>26220</v>
      </c>
    </row>
    <row r="19495" spans="1:4">
      <c r="B19495" s="90" t="s">
        <v>26221</v>
      </c>
    </row>
    <row r="19496" spans="1:4">
      <c r="A19496" s="95">
        <v>40293</v>
      </c>
      <c r="B19496" s="90" t="s">
        <v>19855</v>
      </c>
      <c r="C19496" s="89" t="s">
        <v>3681</v>
      </c>
      <c r="D19496" s="91" t="s">
        <v>1612</v>
      </c>
    </row>
    <row r="19497" spans="1:4">
      <c r="B19497" s="90" t="s">
        <v>26222</v>
      </c>
    </row>
    <row r="19498" spans="1:4">
      <c r="B19498" s="90" t="s">
        <v>26223</v>
      </c>
    </row>
    <row r="19499" spans="1:4">
      <c r="A19499" s="95">
        <v>40294</v>
      </c>
      <c r="B19499" s="90" t="s">
        <v>26224</v>
      </c>
      <c r="C19499" s="89" t="s">
        <v>3681</v>
      </c>
      <c r="D19499" s="91" t="s">
        <v>553</v>
      </c>
    </row>
    <row r="19500" spans="1:4">
      <c r="B19500" s="90" t="s">
        <v>26225</v>
      </c>
    </row>
    <row r="19501" spans="1:4">
      <c r="B19501" s="90" t="s">
        <v>26226</v>
      </c>
    </row>
    <row r="19502" spans="1:4">
      <c r="A19502" s="95">
        <v>40295</v>
      </c>
      <c r="B19502" s="90" t="s">
        <v>26227</v>
      </c>
      <c r="C19502" s="89" t="s">
        <v>3681</v>
      </c>
      <c r="D19502" s="91" t="s">
        <v>3554</v>
      </c>
    </row>
    <row r="19503" spans="1:4">
      <c r="A19503" s="95">
        <v>40304</v>
      </c>
      <c r="B19503" s="90" t="s">
        <v>26228</v>
      </c>
      <c r="C19503" s="89" t="s">
        <v>3751</v>
      </c>
      <c r="D19503" s="91" t="s">
        <v>1620</v>
      </c>
    </row>
    <row r="19504" spans="1:4">
      <c r="D19504" s="89" t="s">
        <v>3701</v>
      </c>
    </row>
    <row r="19505" spans="1:4">
      <c r="B19505" s="87" t="s">
        <v>26229</v>
      </c>
    </row>
    <row r="19507" spans="1:4">
      <c r="B19507" s="87" t="s">
        <v>3609</v>
      </c>
      <c r="C19507" s="88" t="s">
        <v>3610</v>
      </c>
    </row>
    <row r="19508" spans="1:4">
      <c r="D19508" s="88" t="s">
        <v>3611</v>
      </c>
    </row>
    <row r="19509" spans="1:4">
      <c r="A19509" s="88" t="s">
        <v>3612</v>
      </c>
      <c r="B19509" s="87" t="s">
        <v>3613</v>
      </c>
      <c r="C19509" s="88" t="s">
        <v>3614</v>
      </c>
    </row>
    <row r="19510" spans="1:4">
      <c r="A19510" s="95">
        <v>40311</v>
      </c>
      <c r="B19510" s="90" t="s">
        <v>26230</v>
      </c>
      <c r="C19510" s="89" t="s">
        <v>3909</v>
      </c>
      <c r="D19510" s="91" t="s">
        <v>6214</v>
      </c>
    </row>
    <row r="19511" spans="1:4">
      <c r="B19511" s="90" t="s">
        <v>26231</v>
      </c>
    </row>
    <row r="19512" spans="1:4">
      <c r="A19512" s="95">
        <v>40313</v>
      </c>
      <c r="B19512" s="90" t="s">
        <v>26232</v>
      </c>
      <c r="C19512" s="89" t="s">
        <v>3751</v>
      </c>
      <c r="D19512" s="91" t="s">
        <v>1456</v>
      </c>
    </row>
    <row r="19513" spans="1:4">
      <c r="A19513" s="95">
        <v>40329</v>
      </c>
      <c r="B19513" s="90" t="s">
        <v>26233</v>
      </c>
      <c r="C19513" s="89" t="s">
        <v>3635</v>
      </c>
      <c r="D19513" s="91" t="s">
        <v>585</v>
      </c>
    </row>
    <row r="19514" spans="1:4">
      <c r="B19514" s="90" t="s">
        <v>26234</v>
      </c>
    </row>
    <row r="19515" spans="1:4">
      <c r="A19515" s="95">
        <v>40331</v>
      </c>
      <c r="B19515" s="90" t="s">
        <v>26235</v>
      </c>
      <c r="C19515" s="89" t="s">
        <v>3681</v>
      </c>
      <c r="D19515" s="91" t="s">
        <v>1495</v>
      </c>
    </row>
    <row r="19516" spans="1:4">
      <c r="A19516" s="95">
        <v>40334</v>
      </c>
      <c r="B19516" s="90" t="s">
        <v>26236</v>
      </c>
      <c r="C19516" s="89" t="s">
        <v>3973</v>
      </c>
      <c r="D19516" s="91" t="s">
        <v>14812</v>
      </c>
    </row>
    <row r="19517" spans="1:4">
      <c r="A19517" s="95">
        <v>40335</v>
      </c>
      <c r="B19517" s="90" t="s">
        <v>26237</v>
      </c>
      <c r="C19517" s="89" t="s">
        <v>3973</v>
      </c>
      <c r="D19517" s="91" t="s">
        <v>26238</v>
      </c>
    </row>
    <row r="19518" spans="1:4">
      <c r="A19518" s="95">
        <v>40339</v>
      </c>
      <c r="B19518" s="90" t="s">
        <v>26239</v>
      </c>
      <c r="C19518" s="89" t="s">
        <v>15068</v>
      </c>
      <c r="D19518" s="91" t="s">
        <v>1631</v>
      </c>
    </row>
    <row r="19519" spans="1:4">
      <c r="A19519" s="95">
        <v>40340</v>
      </c>
      <c r="B19519" s="90" t="s">
        <v>26240</v>
      </c>
      <c r="C19519" s="89" t="s">
        <v>3635</v>
      </c>
      <c r="D19519" s="91" t="s">
        <v>3234</v>
      </c>
    </row>
    <row r="19520" spans="1:4">
      <c r="A19520" s="95">
        <v>40341</v>
      </c>
      <c r="B19520" s="90" t="s">
        <v>26241</v>
      </c>
      <c r="C19520" s="89" t="s">
        <v>3635</v>
      </c>
      <c r="D19520" s="91" t="s">
        <v>26242</v>
      </c>
    </row>
    <row r="19521" spans="1:4">
      <c r="A19521" s="95">
        <v>40342</v>
      </c>
      <c r="B19521" s="90" t="s">
        <v>26243</v>
      </c>
      <c r="C19521" s="89" t="s">
        <v>3635</v>
      </c>
      <c r="D19521" s="91" t="s">
        <v>1520</v>
      </c>
    </row>
    <row r="19522" spans="1:4">
      <c r="A19522" s="95">
        <v>40343</v>
      </c>
      <c r="B19522" s="90" t="s">
        <v>26244</v>
      </c>
      <c r="C19522" s="89" t="s">
        <v>3635</v>
      </c>
      <c r="D19522" s="91" t="s">
        <v>26245</v>
      </c>
    </row>
    <row r="19523" spans="1:4">
      <c r="A19523" s="95">
        <v>40344</v>
      </c>
      <c r="B19523" s="90" t="s">
        <v>26246</v>
      </c>
      <c r="C19523" s="89" t="s">
        <v>3635</v>
      </c>
      <c r="D19523" s="91" t="s">
        <v>2062</v>
      </c>
    </row>
    <row r="19524" spans="1:4">
      <c r="A19524" s="95">
        <v>40345</v>
      </c>
      <c r="B19524" s="90" t="s">
        <v>26247</v>
      </c>
      <c r="C19524" s="89" t="s">
        <v>3635</v>
      </c>
      <c r="D19524" s="91" t="s">
        <v>2588</v>
      </c>
    </row>
    <row r="19525" spans="1:4">
      <c r="A19525" s="95">
        <v>40346</v>
      </c>
      <c r="B19525" s="90" t="s">
        <v>26248</v>
      </c>
      <c r="C19525" s="89" t="s">
        <v>3635</v>
      </c>
      <c r="D19525" s="91" t="s">
        <v>26249</v>
      </c>
    </row>
    <row r="19526" spans="1:4">
      <c r="A19526" s="95">
        <v>40347</v>
      </c>
      <c r="B19526" s="90" t="s">
        <v>26250</v>
      </c>
      <c r="C19526" s="89" t="s">
        <v>3635</v>
      </c>
      <c r="D19526" s="91" t="s">
        <v>26251</v>
      </c>
    </row>
    <row r="19527" spans="1:4">
      <c r="A19527" s="95">
        <v>40354</v>
      </c>
      <c r="B19527" s="90" t="s">
        <v>26252</v>
      </c>
      <c r="C19527" s="89" t="s">
        <v>3635</v>
      </c>
      <c r="D19527" s="91" t="s">
        <v>1554</v>
      </c>
    </row>
    <row r="19528" spans="1:4">
      <c r="A19528" s="95">
        <v>40355</v>
      </c>
      <c r="B19528" s="90" t="s">
        <v>26253</v>
      </c>
      <c r="C19528" s="89" t="s">
        <v>3635</v>
      </c>
      <c r="D19528" s="91" t="s">
        <v>1725</v>
      </c>
    </row>
    <row r="19529" spans="1:4">
      <c r="A19529" s="95">
        <v>40356</v>
      </c>
      <c r="B19529" s="90" t="s">
        <v>26254</v>
      </c>
      <c r="C19529" s="89" t="s">
        <v>3635</v>
      </c>
      <c r="D19529" s="91" t="s">
        <v>2749</v>
      </c>
    </row>
    <row r="19530" spans="1:4">
      <c r="A19530" s="95">
        <v>40357</v>
      </c>
      <c r="B19530" s="90" t="s">
        <v>26255</v>
      </c>
      <c r="C19530" s="89" t="s">
        <v>3635</v>
      </c>
      <c r="D19530" s="91" t="s">
        <v>1370</v>
      </c>
    </row>
    <row r="19531" spans="1:4">
      <c r="A19531" s="95">
        <v>40358</v>
      </c>
      <c r="B19531" s="90" t="s">
        <v>26256</v>
      </c>
      <c r="C19531" s="89" t="s">
        <v>3635</v>
      </c>
      <c r="D19531" s="91" t="s">
        <v>1370</v>
      </c>
    </row>
    <row r="19532" spans="1:4">
      <c r="A19532" s="95">
        <v>40359</v>
      </c>
      <c r="B19532" s="90" t="s">
        <v>26257</v>
      </c>
      <c r="C19532" s="89" t="s">
        <v>3635</v>
      </c>
      <c r="D19532" s="91" t="s">
        <v>3483</v>
      </c>
    </row>
    <row r="19533" spans="1:4">
      <c r="A19533" s="95">
        <v>40360</v>
      </c>
      <c r="B19533" s="90" t="s">
        <v>26258</v>
      </c>
      <c r="C19533" s="89" t="s">
        <v>3635</v>
      </c>
      <c r="D19533" s="91" t="s">
        <v>11070</v>
      </c>
    </row>
    <row r="19534" spans="1:4">
      <c r="A19534" s="95">
        <v>40361</v>
      </c>
      <c r="B19534" s="90" t="s">
        <v>26259</v>
      </c>
      <c r="C19534" s="89" t="s">
        <v>3635</v>
      </c>
      <c r="D19534" s="91" t="s">
        <v>15607</v>
      </c>
    </row>
    <row r="19535" spans="1:4">
      <c r="A19535" s="95">
        <v>40362</v>
      </c>
      <c r="B19535" s="90" t="s">
        <v>26260</v>
      </c>
      <c r="C19535" s="89" t="s">
        <v>3635</v>
      </c>
      <c r="D19535" s="91" t="s">
        <v>1911</v>
      </c>
    </row>
    <row r="19536" spans="1:4">
      <c r="A19536" s="95">
        <v>40363</v>
      </c>
      <c r="B19536" s="90" t="s">
        <v>26261</v>
      </c>
      <c r="C19536" s="89" t="s">
        <v>3635</v>
      </c>
      <c r="D19536" s="91" t="s">
        <v>3255</v>
      </c>
    </row>
    <row r="19537" spans="1:4">
      <c r="A19537" s="95">
        <v>40364</v>
      </c>
      <c r="B19537" s="90" t="s">
        <v>26262</v>
      </c>
      <c r="C19537" s="89" t="s">
        <v>3635</v>
      </c>
      <c r="D19537" s="91" t="s">
        <v>469</v>
      </c>
    </row>
    <row r="19538" spans="1:4">
      <c r="A19538" s="95">
        <v>40365</v>
      </c>
      <c r="B19538" s="90" t="s">
        <v>26263</v>
      </c>
      <c r="C19538" s="89" t="s">
        <v>3635</v>
      </c>
      <c r="D19538" s="91" t="s">
        <v>12351</v>
      </c>
    </row>
    <row r="19539" spans="1:4">
      <c r="A19539" s="95">
        <v>40366</v>
      </c>
      <c r="B19539" s="90" t="s">
        <v>26264</v>
      </c>
      <c r="C19539" s="89" t="s">
        <v>3635</v>
      </c>
      <c r="D19539" s="91" t="s">
        <v>4526</v>
      </c>
    </row>
    <row r="19540" spans="1:4">
      <c r="A19540" s="95">
        <v>40367</v>
      </c>
      <c r="B19540" s="90" t="s">
        <v>26265</v>
      </c>
      <c r="C19540" s="89" t="s">
        <v>3635</v>
      </c>
      <c r="D19540" s="91" t="s">
        <v>26266</v>
      </c>
    </row>
    <row r="19541" spans="1:4">
      <c r="A19541" s="95">
        <v>40368</v>
      </c>
      <c r="B19541" s="90" t="s">
        <v>26267</v>
      </c>
      <c r="C19541" s="89" t="s">
        <v>3635</v>
      </c>
      <c r="D19541" s="91" t="s">
        <v>3500</v>
      </c>
    </row>
    <row r="19542" spans="1:4">
      <c r="A19542" s="95">
        <v>40369</v>
      </c>
      <c r="B19542" s="90" t="s">
        <v>26268</v>
      </c>
      <c r="C19542" s="89" t="s">
        <v>3635</v>
      </c>
      <c r="D19542" s="91" t="s">
        <v>174</v>
      </c>
    </row>
    <row r="19543" spans="1:4">
      <c r="A19543" s="95">
        <v>40370</v>
      </c>
      <c r="B19543" s="90" t="s">
        <v>26269</v>
      </c>
      <c r="C19543" s="89" t="s">
        <v>3635</v>
      </c>
      <c r="D19543" s="91" t="s">
        <v>26270</v>
      </c>
    </row>
    <row r="19544" spans="1:4">
      <c r="D19544" s="89" t="s">
        <v>3701</v>
      </c>
    </row>
    <row r="19545" spans="1:4">
      <c r="B19545" s="87" t="s">
        <v>26271</v>
      </c>
    </row>
    <row r="19547" spans="1:4">
      <c r="B19547" s="87" t="s">
        <v>3609</v>
      </c>
      <c r="C19547" s="88" t="s">
        <v>3610</v>
      </c>
    </row>
    <row r="19548" spans="1:4">
      <c r="D19548" s="88" t="s">
        <v>3611</v>
      </c>
    </row>
    <row r="19549" spans="1:4">
      <c r="A19549" s="88" t="s">
        <v>3612</v>
      </c>
      <c r="B19549" s="87" t="s">
        <v>3613</v>
      </c>
      <c r="C19549" s="88" t="s">
        <v>3614</v>
      </c>
    </row>
    <row r="19550" spans="1:4">
      <c r="A19550" s="95">
        <v>40371</v>
      </c>
      <c r="B19550" s="90" t="s">
        <v>26272</v>
      </c>
      <c r="C19550" s="89" t="s">
        <v>3635</v>
      </c>
      <c r="D19550" s="91" t="s">
        <v>3389</v>
      </c>
    </row>
    <row r="19551" spans="1:4">
      <c r="A19551" s="95">
        <v>40372</v>
      </c>
      <c r="B19551" s="90" t="s">
        <v>26273</v>
      </c>
      <c r="C19551" s="89" t="s">
        <v>3635</v>
      </c>
      <c r="D19551" s="91" t="s">
        <v>26274</v>
      </c>
    </row>
    <row r="19552" spans="1:4">
      <c r="A19552" s="95">
        <v>40373</v>
      </c>
      <c r="B19552" s="90" t="s">
        <v>26275</v>
      </c>
      <c r="C19552" s="89" t="s">
        <v>3635</v>
      </c>
      <c r="D19552" s="91" t="s">
        <v>26276</v>
      </c>
    </row>
    <row r="19553" spans="1:4">
      <c r="A19553" s="95">
        <v>40374</v>
      </c>
      <c r="B19553" s="90" t="s">
        <v>26277</v>
      </c>
      <c r="C19553" s="89" t="s">
        <v>3635</v>
      </c>
      <c r="D19553" s="91" t="s">
        <v>26278</v>
      </c>
    </row>
    <row r="19554" spans="1:4">
      <c r="A19554" s="95">
        <v>40375</v>
      </c>
      <c r="B19554" s="90" t="s">
        <v>26279</v>
      </c>
      <c r="C19554" s="89" t="s">
        <v>3635</v>
      </c>
      <c r="D19554" s="91" t="s">
        <v>7725</v>
      </c>
    </row>
    <row r="19555" spans="1:4">
      <c r="A19555" s="95">
        <v>40378</v>
      </c>
      <c r="B19555" s="90" t="s">
        <v>26280</v>
      </c>
      <c r="C19555" s="89" t="s">
        <v>3635</v>
      </c>
      <c r="D19555" s="91" t="s">
        <v>4866</v>
      </c>
    </row>
    <row r="19556" spans="1:4">
      <c r="A19556" s="95">
        <v>40379</v>
      </c>
      <c r="B19556" s="90" t="s">
        <v>26281</v>
      </c>
      <c r="C19556" s="89" t="s">
        <v>3635</v>
      </c>
      <c r="D19556" s="91" t="s">
        <v>4866</v>
      </c>
    </row>
    <row r="19557" spans="1:4">
      <c r="A19557" s="95">
        <v>40380</v>
      </c>
      <c r="B19557" s="90" t="s">
        <v>26282</v>
      </c>
      <c r="C19557" s="89" t="s">
        <v>3635</v>
      </c>
      <c r="D19557" s="91" t="s">
        <v>1532</v>
      </c>
    </row>
    <row r="19558" spans="1:4">
      <c r="A19558" s="95">
        <v>40381</v>
      </c>
      <c r="B19558" s="90" t="s">
        <v>26283</v>
      </c>
      <c r="C19558" s="89" t="s">
        <v>3635</v>
      </c>
      <c r="D19558" s="91" t="s">
        <v>1532</v>
      </c>
    </row>
    <row r="19559" spans="1:4">
      <c r="A19559" s="95">
        <v>40382</v>
      </c>
      <c r="B19559" s="90" t="s">
        <v>26284</v>
      </c>
      <c r="C19559" s="89" t="s">
        <v>3635</v>
      </c>
      <c r="D19559" s="91" t="s">
        <v>637</v>
      </c>
    </row>
    <row r="19560" spans="1:4">
      <c r="A19560" s="95">
        <v>40383</v>
      </c>
      <c r="B19560" s="90" t="s">
        <v>26285</v>
      </c>
      <c r="C19560" s="89" t="s">
        <v>3635</v>
      </c>
      <c r="D19560" s="91" t="s">
        <v>26286</v>
      </c>
    </row>
    <row r="19561" spans="1:4">
      <c r="A19561" s="95">
        <v>40384</v>
      </c>
      <c r="B19561" s="90" t="s">
        <v>26287</v>
      </c>
      <c r="C19561" s="89" t="s">
        <v>3635</v>
      </c>
      <c r="D19561" s="91" t="s">
        <v>26286</v>
      </c>
    </row>
    <row r="19562" spans="1:4">
      <c r="A19562" s="95">
        <v>40385</v>
      </c>
      <c r="B19562" s="90" t="s">
        <v>26288</v>
      </c>
      <c r="C19562" s="89" t="s">
        <v>3635</v>
      </c>
      <c r="D19562" s="91" t="s">
        <v>26289</v>
      </c>
    </row>
    <row r="19563" spans="1:4">
      <c r="A19563" s="95">
        <v>40386</v>
      </c>
      <c r="B19563" s="90" t="s">
        <v>26290</v>
      </c>
      <c r="C19563" s="89" t="s">
        <v>3635</v>
      </c>
      <c r="D19563" s="91" t="s">
        <v>26289</v>
      </c>
    </row>
    <row r="19564" spans="1:4">
      <c r="A19564" s="95">
        <v>40387</v>
      </c>
      <c r="B19564" s="90" t="s">
        <v>26291</v>
      </c>
      <c r="C19564" s="89" t="s">
        <v>3635</v>
      </c>
      <c r="D19564" s="91" t="s">
        <v>26292</v>
      </c>
    </row>
    <row r="19565" spans="1:4">
      <c r="A19565" s="95">
        <v>40388</v>
      </c>
      <c r="B19565" s="90" t="s">
        <v>26293</v>
      </c>
      <c r="C19565" s="89" t="s">
        <v>3635</v>
      </c>
      <c r="D19565" s="91" t="s">
        <v>1427</v>
      </c>
    </row>
    <row r="19566" spans="1:4">
      <c r="A19566" s="95">
        <v>40389</v>
      </c>
      <c r="B19566" s="90" t="s">
        <v>26294</v>
      </c>
      <c r="C19566" s="89" t="s">
        <v>3635</v>
      </c>
      <c r="D19566" s="91" t="s">
        <v>26295</v>
      </c>
    </row>
    <row r="19567" spans="1:4">
      <c r="A19567" s="95">
        <v>40390</v>
      </c>
      <c r="B19567" s="90" t="s">
        <v>26296</v>
      </c>
      <c r="C19567" s="89" t="s">
        <v>3635</v>
      </c>
      <c r="D19567" s="91" t="s">
        <v>26297</v>
      </c>
    </row>
    <row r="19568" spans="1:4">
      <c r="A19568" s="95">
        <v>40391</v>
      </c>
      <c r="B19568" s="90" t="s">
        <v>26298</v>
      </c>
      <c r="C19568" s="89" t="s">
        <v>3635</v>
      </c>
      <c r="D19568" s="91" t="s">
        <v>26299</v>
      </c>
    </row>
    <row r="19569" spans="1:4">
      <c r="A19569" s="95">
        <v>40392</v>
      </c>
      <c r="B19569" s="90" t="s">
        <v>26300</v>
      </c>
      <c r="C19569" s="89" t="s">
        <v>3635</v>
      </c>
      <c r="D19569" s="91" t="s">
        <v>744</v>
      </c>
    </row>
    <row r="19570" spans="1:4">
      <c r="A19570" s="95">
        <v>40393</v>
      </c>
      <c r="B19570" s="90" t="s">
        <v>26301</v>
      </c>
      <c r="C19570" s="89" t="s">
        <v>3635</v>
      </c>
      <c r="D19570" s="91" t="s">
        <v>20218</v>
      </c>
    </row>
    <row r="19571" spans="1:4">
      <c r="A19571" s="95">
        <v>40394</v>
      </c>
      <c r="B19571" s="90" t="s">
        <v>26302</v>
      </c>
      <c r="C19571" s="89" t="s">
        <v>3635</v>
      </c>
      <c r="D19571" s="91" t="s">
        <v>2438</v>
      </c>
    </row>
    <row r="19572" spans="1:4">
      <c r="A19572" s="95">
        <v>40395</v>
      </c>
      <c r="B19572" s="90" t="s">
        <v>26303</v>
      </c>
      <c r="C19572" s="89" t="s">
        <v>3635</v>
      </c>
      <c r="D19572" s="91" t="s">
        <v>26304</v>
      </c>
    </row>
    <row r="19573" spans="1:4">
      <c r="A19573" s="95">
        <v>40396</v>
      </c>
      <c r="B19573" s="90" t="s">
        <v>26305</v>
      </c>
      <c r="C19573" s="89" t="s">
        <v>3635</v>
      </c>
      <c r="D19573" s="91" t="s">
        <v>26306</v>
      </c>
    </row>
    <row r="19574" spans="1:4">
      <c r="A19574" s="95">
        <v>40397</v>
      </c>
      <c r="B19574" s="90" t="s">
        <v>26307</v>
      </c>
      <c r="C19574" s="89" t="s">
        <v>3635</v>
      </c>
      <c r="D19574" s="91" t="s">
        <v>26308</v>
      </c>
    </row>
    <row r="19575" spans="1:4">
      <c r="A19575" s="95">
        <v>40398</v>
      </c>
      <c r="B19575" s="90" t="s">
        <v>26309</v>
      </c>
      <c r="C19575" s="89" t="s">
        <v>3635</v>
      </c>
      <c r="D19575" s="91" t="s">
        <v>26310</v>
      </c>
    </row>
    <row r="19576" spans="1:4">
      <c r="A19576" s="95">
        <v>40399</v>
      </c>
      <c r="B19576" s="90" t="s">
        <v>26311</v>
      </c>
      <c r="C19576" s="89" t="s">
        <v>3635</v>
      </c>
      <c r="D19576" s="91" t="s">
        <v>26312</v>
      </c>
    </row>
    <row r="19577" spans="1:4">
      <c r="A19577" s="95">
        <v>40400</v>
      </c>
      <c r="B19577" s="90" t="s">
        <v>26313</v>
      </c>
      <c r="C19577" s="89" t="s">
        <v>3973</v>
      </c>
      <c r="D19577" s="91" t="s">
        <v>10011</v>
      </c>
    </row>
    <row r="19578" spans="1:4">
      <c r="A19578" s="95">
        <v>40401</v>
      </c>
      <c r="B19578" s="90" t="s">
        <v>26314</v>
      </c>
      <c r="C19578" s="89" t="s">
        <v>3973</v>
      </c>
      <c r="D19578" s="91" t="s">
        <v>3554</v>
      </c>
    </row>
    <row r="19579" spans="1:4">
      <c r="A19579" s="95">
        <v>40402</v>
      </c>
      <c r="B19579" s="90" t="s">
        <v>26315</v>
      </c>
      <c r="C19579" s="89" t="s">
        <v>3973</v>
      </c>
      <c r="D19579" s="91" t="s">
        <v>554</v>
      </c>
    </row>
    <row r="19580" spans="1:4">
      <c r="A19580" s="95">
        <v>40403</v>
      </c>
      <c r="B19580" s="90" t="s">
        <v>26316</v>
      </c>
      <c r="C19580" s="89" t="s">
        <v>3635</v>
      </c>
      <c r="D19580" s="91" t="s">
        <v>26317</v>
      </c>
    </row>
    <row r="19581" spans="1:4">
      <c r="B19581" s="90" t="s">
        <v>26318</v>
      </c>
    </row>
    <row r="19582" spans="1:4">
      <c r="A19582" s="95">
        <v>40406</v>
      </c>
      <c r="B19582" s="90" t="s">
        <v>26319</v>
      </c>
      <c r="C19582" s="89" t="s">
        <v>3635</v>
      </c>
      <c r="D19582" s="93" t="s">
        <v>26320</v>
      </c>
    </row>
    <row r="19583" spans="1:4">
      <c r="B19583" s="90" t="s">
        <v>26321</v>
      </c>
    </row>
    <row r="19584" spans="1:4">
      <c r="D19584" s="89" t="s">
        <v>3701</v>
      </c>
    </row>
    <row r="19585" spans="1:4">
      <c r="B19585" s="87" t="s">
        <v>26322</v>
      </c>
    </row>
    <row r="19587" spans="1:4">
      <c r="B19587" s="87" t="s">
        <v>3609</v>
      </c>
      <c r="C19587" s="88" t="s">
        <v>3610</v>
      </c>
    </row>
    <row r="19588" spans="1:4">
      <c r="D19588" s="88" t="s">
        <v>3611</v>
      </c>
    </row>
    <row r="19589" spans="1:4">
      <c r="A19589" s="88" t="s">
        <v>3612</v>
      </c>
      <c r="B19589" s="87" t="s">
        <v>3613</v>
      </c>
      <c r="C19589" s="88" t="s">
        <v>3614</v>
      </c>
    </row>
    <row r="19590" spans="1:4">
      <c r="A19590" s="95">
        <v>40408</v>
      </c>
      <c r="B19590" s="90" t="s">
        <v>26323</v>
      </c>
      <c r="C19590" s="89" t="s">
        <v>3635</v>
      </c>
      <c r="D19590" s="91" t="s">
        <v>1041</v>
      </c>
    </row>
    <row r="19591" spans="1:4">
      <c r="A19591" s="95">
        <v>40409</v>
      </c>
      <c r="B19591" s="90" t="s">
        <v>26324</v>
      </c>
      <c r="C19591" s="89" t="s">
        <v>3635</v>
      </c>
      <c r="D19591" s="91" t="s">
        <v>406</v>
      </c>
    </row>
    <row r="19592" spans="1:4">
      <c r="A19592" s="95">
        <v>40410</v>
      </c>
      <c r="B19592" s="90" t="s">
        <v>26325</v>
      </c>
      <c r="C19592" s="89" t="s">
        <v>3635</v>
      </c>
      <c r="D19592" s="91" t="s">
        <v>25281</v>
      </c>
    </row>
    <row r="19593" spans="1:4">
      <c r="A19593" s="95">
        <v>40411</v>
      </c>
      <c r="B19593" s="90" t="s">
        <v>26326</v>
      </c>
      <c r="C19593" s="89" t="s">
        <v>3635</v>
      </c>
      <c r="D19593" s="91" t="s">
        <v>1001</v>
      </c>
    </row>
    <row r="19594" spans="1:4">
      <c r="A19594" s="95">
        <v>40412</v>
      </c>
      <c r="B19594" s="90" t="s">
        <v>26327</v>
      </c>
      <c r="C19594" s="89" t="s">
        <v>3635</v>
      </c>
      <c r="D19594" s="91" t="s">
        <v>1854</v>
      </c>
    </row>
    <row r="19595" spans="1:4">
      <c r="A19595" s="95">
        <v>40413</v>
      </c>
      <c r="B19595" s="90" t="s">
        <v>26328</v>
      </c>
      <c r="C19595" s="89" t="s">
        <v>3635</v>
      </c>
      <c r="D19595" s="91" t="s">
        <v>26329</v>
      </c>
    </row>
    <row r="19596" spans="1:4">
      <c r="A19596" s="95">
        <v>40414</v>
      </c>
      <c r="B19596" s="90" t="s">
        <v>26330</v>
      </c>
      <c r="C19596" s="89" t="s">
        <v>3635</v>
      </c>
      <c r="D19596" s="91" t="s">
        <v>9725</v>
      </c>
    </row>
    <row r="19597" spans="1:4">
      <c r="A19597" s="95">
        <v>40415</v>
      </c>
      <c r="B19597" s="90" t="s">
        <v>26331</v>
      </c>
      <c r="C19597" s="89" t="s">
        <v>3635</v>
      </c>
      <c r="D19597" s="91" t="s">
        <v>1244</v>
      </c>
    </row>
    <row r="19598" spans="1:4">
      <c r="A19598" s="95">
        <v>40416</v>
      </c>
      <c r="B19598" s="90" t="s">
        <v>26332</v>
      </c>
      <c r="C19598" s="89" t="s">
        <v>3635</v>
      </c>
      <c r="D19598" s="91" t="s">
        <v>3082</v>
      </c>
    </row>
    <row r="19599" spans="1:4">
      <c r="A19599" s="95">
        <v>40417</v>
      </c>
      <c r="B19599" s="90" t="s">
        <v>26333</v>
      </c>
      <c r="C19599" s="89" t="s">
        <v>3635</v>
      </c>
      <c r="D19599" s="91" t="s">
        <v>190</v>
      </c>
    </row>
    <row r="19600" spans="1:4">
      <c r="A19600" s="95">
        <v>40418</v>
      </c>
      <c r="B19600" s="90" t="s">
        <v>26334</v>
      </c>
      <c r="C19600" s="89" t="s">
        <v>3635</v>
      </c>
      <c r="D19600" s="91" t="s">
        <v>1318</v>
      </c>
    </row>
    <row r="19601" spans="1:4">
      <c r="A19601" s="95">
        <v>40419</v>
      </c>
      <c r="B19601" s="90" t="s">
        <v>26335</v>
      </c>
      <c r="C19601" s="89" t="s">
        <v>3635</v>
      </c>
      <c r="D19601" s="91" t="s">
        <v>1829</v>
      </c>
    </row>
    <row r="19602" spans="1:4">
      <c r="A19602" s="95">
        <v>40420</v>
      </c>
      <c r="B19602" s="90" t="s">
        <v>26336</v>
      </c>
      <c r="C19602" s="89" t="s">
        <v>3635</v>
      </c>
      <c r="D19602" s="91" t="s">
        <v>636</v>
      </c>
    </row>
    <row r="19603" spans="1:4">
      <c r="A19603" s="95">
        <v>40421</v>
      </c>
      <c r="B19603" s="90" t="s">
        <v>26337</v>
      </c>
      <c r="C19603" s="89" t="s">
        <v>3635</v>
      </c>
      <c r="D19603" s="91" t="s">
        <v>2543</v>
      </c>
    </row>
    <row r="19604" spans="1:4">
      <c r="A19604" s="95">
        <v>40422</v>
      </c>
      <c r="B19604" s="90" t="s">
        <v>26338</v>
      </c>
      <c r="C19604" s="89" t="s">
        <v>3635</v>
      </c>
      <c r="D19604" s="91" t="s">
        <v>26339</v>
      </c>
    </row>
    <row r="19605" spans="1:4">
      <c r="A19605" s="95">
        <v>40423</v>
      </c>
      <c r="B19605" s="90" t="s">
        <v>26340</v>
      </c>
      <c r="C19605" s="89" t="s">
        <v>3635</v>
      </c>
      <c r="D19605" s="91" t="s">
        <v>637</v>
      </c>
    </row>
    <row r="19606" spans="1:4">
      <c r="A19606" s="95">
        <v>40424</v>
      </c>
      <c r="B19606" s="90" t="s">
        <v>26341</v>
      </c>
      <c r="C19606" s="89" t="s">
        <v>3751</v>
      </c>
      <c r="D19606" s="91" t="s">
        <v>246</v>
      </c>
    </row>
    <row r="19607" spans="1:4">
      <c r="A19607" s="95">
        <v>40425</v>
      </c>
      <c r="B19607" s="90" t="s">
        <v>26342</v>
      </c>
      <c r="C19607" s="89" t="s">
        <v>3751</v>
      </c>
      <c r="D19607" s="91" t="s">
        <v>1896</v>
      </c>
    </row>
    <row r="19608" spans="1:4">
      <c r="A19608" s="95">
        <v>40432</v>
      </c>
      <c r="B19608" s="90" t="s">
        <v>26343</v>
      </c>
      <c r="C19608" s="89" t="s">
        <v>3635</v>
      </c>
      <c r="D19608" s="91" t="s">
        <v>231</v>
      </c>
    </row>
    <row r="19609" spans="1:4">
      <c r="A19609" s="95">
        <v>40433</v>
      </c>
      <c r="B19609" s="90" t="s">
        <v>26344</v>
      </c>
      <c r="C19609" s="89" t="s">
        <v>3635</v>
      </c>
      <c r="D19609" s="91" t="s">
        <v>235</v>
      </c>
    </row>
    <row r="19610" spans="1:4">
      <c r="A19610" s="95">
        <v>40435</v>
      </c>
      <c r="B19610" s="90" t="s">
        <v>26345</v>
      </c>
      <c r="C19610" s="89" t="s">
        <v>3635</v>
      </c>
      <c r="D19610" s="93" t="s">
        <v>1733</v>
      </c>
    </row>
    <row r="19611" spans="1:4">
      <c r="A19611" s="95">
        <v>40436</v>
      </c>
      <c r="B19611" s="90" t="s">
        <v>26346</v>
      </c>
      <c r="C19611" s="89" t="s">
        <v>3655</v>
      </c>
      <c r="D19611" s="91" t="s">
        <v>1275</v>
      </c>
    </row>
    <row r="19612" spans="1:4">
      <c r="A19612" s="95">
        <v>40438</v>
      </c>
      <c r="B19612" s="90" t="s">
        <v>26347</v>
      </c>
      <c r="C19612" s="89" t="s">
        <v>3655</v>
      </c>
      <c r="D19612" s="91" t="s">
        <v>1274</v>
      </c>
    </row>
    <row r="19613" spans="1:4">
      <c r="A19613" s="95">
        <v>40440</v>
      </c>
      <c r="B19613" s="90" t="s">
        <v>26348</v>
      </c>
      <c r="C19613" s="89" t="s">
        <v>3655</v>
      </c>
      <c r="D19613" s="91" t="s">
        <v>1270</v>
      </c>
    </row>
    <row r="19614" spans="1:4">
      <c r="B19614" s="90" t="s">
        <v>26349</v>
      </c>
    </row>
    <row r="19615" spans="1:4">
      <c r="A19615" s="95">
        <v>40441</v>
      </c>
      <c r="B19615" s="90" t="s">
        <v>26348</v>
      </c>
      <c r="C19615" s="89" t="s">
        <v>3655</v>
      </c>
      <c r="D19615" s="91" t="s">
        <v>1271</v>
      </c>
    </row>
    <row r="19616" spans="1:4">
      <c r="B19616" s="90" t="s">
        <v>26350</v>
      </c>
    </row>
    <row r="19617" spans="1:4">
      <c r="A19617" s="95">
        <v>40449</v>
      </c>
      <c r="B19617" s="90" t="s">
        <v>26351</v>
      </c>
      <c r="C19617" s="89" t="s">
        <v>3655</v>
      </c>
      <c r="D19617" s="91" t="s">
        <v>1272</v>
      </c>
    </row>
    <row r="19618" spans="1:4">
      <c r="B19618" s="90" t="s">
        <v>26352</v>
      </c>
    </row>
    <row r="19619" spans="1:4">
      <c r="A19619" s="95">
        <v>40451</v>
      </c>
      <c r="B19619" s="90" t="s">
        <v>26353</v>
      </c>
      <c r="C19619" s="89" t="s">
        <v>3617</v>
      </c>
      <c r="D19619" s="91" t="s">
        <v>936</v>
      </c>
    </row>
    <row r="19620" spans="1:4">
      <c r="B19620" s="90" t="s">
        <v>26354</v>
      </c>
    </row>
    <row r="19621" spans="1:4">
      <c r="A19621" s="95">
        <v>40452</v>
      </c>
      <c r="B19621" s="90" t="s">
        <v>26353</v>
      </c>
      <c r="C19621" s="89" t="s">
        <v>3617</v>
      </c>
      <c r="D19621" s="91" t="s">
        <v>1261</v>
      </c>
    </row>
    <row r="19622" spans="1:4">
      <c r="B19622" s="90" t="s">
        <v>26355</v>
      </c>
    </row>
    <row r="19623" spans="1:4">
      <c r="A19623" s="95">
        <v>40453</v>
      </c>
      <c r="B19623" s="90" t="s">
        <v>26353</v>
      </c>
      <c r="C19623" s="89" t="s">
        <v>3617</v>
      </c>
      <c r="D19623" s="91" t="s">
        <v>1260</v>
      </c>
    </row>
    <row r="19624" spans="1:4">
      <c r="B19624" s="90" t="s">
        <v>26356</v>
      </c>
    </row>
    <row r="19625" spans="1:4">
      <c r="A19625" s="95">
        <v>40514</v>
      </c>
      <c r="B19625" s="90" t="s">
        <v>26357</v>
      </c>
      <c r="C19625" s="89" t="s">
        <v>3745</v>
      </c>
      <c r="D19625" s="91" t="s">
        <v>18276</v>
      </c>
    </row>
    <row r="19626" spans="1:4">
      <c r="A19626" s="95">
        <v>40515</v>
      </c>
      <c r="C19626" s="89" t="s">
        <v>3617</v>
      </c>
      <c r="D19626" s="91" t="s">
        <v>15293</v>
      </c>
    </row>
    <row r="19627" spans="1:4">
      <c r="D19627" s="89" t="s">
        <v>3701</v>
      </c>
    </row>
    <row r="19628" spans="1:4">
      <c r="B19628" s="87" t="s">
        <v>26358</v>
      </c>
    </row>
    <row r="19630" spans="1:4">
      <c r="B19630" s="87" t="s">
        <v>3609</v>
      </c>
      <c r="C19630" s="88" t="s">
        <v>3610</v>
      </c>
    </row>
    <row r="19631" spans="1:4">
      <c r="D19631" s="88" t="s">
        <v>3611</v>
      </c>
    </row>
    <row r="19632" spans="1:4">
      <c r="A19632" s="88" t="s">
        <v>3612</v>
      </c>
      <c r="B19632" s="87" t="s">
        <v>3613</v>
      </c>
      <c r="C19632" s="88" t="s">
        <v>3614</v>
      </c>
    </row>
    <row r="19633" spans="1:4">
      <c r="B19633" s="90" t="s">
        <v>26359</v>
      </c>
      <c r="C19633" s="89" t="s">
        <v>26360</v>
      </c>
    </row>
    <row r="19634" spans="1:4">
      <c r="B19634" s="90" t="s">
        <v>26361</v>
      </c>
    </row>
    <row r="19635" spans="1:4">
      <c r="A19635" s="95">
        <v>40516</v>
      </c>
      <c r="B19635" s="90" t="s">
        <v>26359</v>
      </c>
      <c r="C19635" s="89" t="s">
        <v>26362</v>
      </c>
      <c r="D19635" s="91" t="s">
        <v>17533</v>
      </c>
    </row>
    <row r="19636" spans="1:4">
      <c r="B19636" s="90" t="s">
        <v>26361</v>
      </c>
    </row>
    <row r="19637" spans="1:4">
      <c r="A19637" s="95">
        <v>40517</v>
      </c>
      <c r="B19637" s="90" t="s">
        <v>26363</v>
      </c>
      <c r="C19637" s="89" t="s">
        <v>3617</v>
      </c>
      <c r="D19637" s="91" t="s">
        <v>26364</v>
      </c>
    </row>
    <row r="19638" spans="1:4">
      <c r="B19638" s="90" t="s">
        <v>26361</v>
      </c>
    </row>
    <row r="19639" spans="1:4">
      <c r="A19639" s="95">
        <v>40519</v>
      </c>
      <c r="B19639" s="90" t="s">
        <v>26365</v>
      </c>
      <c r="C19639" s="89" t="s">
        <v>3635</v>
      </c>
      <c r="D19639" s="93" t="s">
        <v>26366</v>
      </c>
    </row>
    <row r="19640" spans="1:4">
      <c r="B19640" s="90" t="s">
        <v>26367</v>
      </c>
    </row>
    <row r="19641" spans="1:4">
      <c r="A19641" s="95">
        <v>40520</v>
      </c>
      <c r="B19641" s="90" t="s">
        <v>26368</v>
      </c>
      <c r="C19641" s="89" t="s">
        <v>3617</v>
      </c>
      <c r="D19641" s="91" t="s">
        <v>2405</v>
      </c>
    </row>
    <row r="19642" spans="1:4">
      <c r="B19642" s="90" t="s">
        <v>26361</v>
      </c>
    </row>
    <row r="19643" spans="1:4">
      <c r="A19643" s="95">
        <v>40521</v>
      </c>
      <c r="B19643" s="90" t="s">
        <v>26369</v>
      </c>
      <c r="C19643" s="89" t="s">
        <v>3635</v>
      </c>
      <c r="D19643" s="93" t="s">
        <v>26370</v>
      </c>
    </row>
    <row r="19644" spans="1:4">
      <c r="B19644" s="90" t="s">
        <v>26371</v>
      </c>
    </row>
    <row r="19645" spans="1:4">
      <c r="A19645" s="95">
        <v>40524</v>
      </c>
      <c r="B19645" s="90" t="s">
        <v>24171</v>
      </c>
      <c r="C19645" s="89" t="s">
        <v>3617</v>
      </c>
      <c r="D19645" s="91" t="s">
        <v>17398</v>
      </c>
    </row>
    <row r="19646" spans="1:4">
      <c r="B19646" s="90" t="s">
        <v>26372</v>
      </c>
    </row>
    <row r="19647" spans="1:4">
      <c r="B19647" s="90" t="s">
        <v>19813</v>
      </c>
    </row>
    <row r="19648" spans="1:4">
      <c r="A19648" s="95">
        <v>40527</v>
      </c>
      <c r="B19648" s="90" t="s">
        <v>26373</v>
      </c>
      <c r="C19648" s="89" t="s">
        <v>3635</v>
      </c>
      <c r="D19648" s="93" t="s">
        <v>1306</v>
      </c>
    </row>
    <row r="19649" spans="1:4">
      <c r="A19649" s="95">
        <v>40529</v>
      </c>
      <c r="B19649" s="90" t="s">
        <v>24171</v>
      </c>
      <c r="C19649" s="89" t="s">
        <v>3617</v>
      </c>
      <c r="D19649" s="91" t="s">
        <v>26374</v>
      </c>
    </row>
    <row r="19650" spans="1:4">
      <c r="B19650" s="90" t="s">
        <v>26375</v>
      </c>
    </row>
    <row r="19651" spans="1:4">
      <c r="B19651" s="90" t="s">
        <v>26376</v>
      </c>
    </row>
    <row r="19652" spans="1:4">
      <c r="A19652" s="95">
        <v>40534</v>
      </c>
      <c r="B19652" s="90" t="s">
        <v>26377</v>
      </c>
      <c r="C19652" s="89" t="s">
        <v>3635</v>
      </c>
      <c r="D19652" s="91" t="s">
        <v>26378</v>
      </c>
    </row>
    <row r="19653" spans="1:4">
      <c r="A19653" s="95">
        <v>40535</v>
      </c>
      <c r="B19653" s="90" t="s">
        <v>26379</v>
      </c>
      <c r="C19653" s="89" t="s">
        <v>3751</v>
      </c>
      <c r="D19653" s="91" t="s">
        <v>819</v>
      </c>
    </row>
    <row r="19654" spans="1:4">
      <c r="A19654" s="95">
        <v>40536</v>
      </c>
      <c r="B19654" s="90" t="s">
        <v>26380</v>
      </c>
      <c r="C19654" s="89" t="s">
        <v>3751</v>
      </c>
      <c r="D19654" s="91" t="s">
        <v>819</v>
      </c>
    </row>
    <row r="19655" spans="1:4">
      <c r="A19655" s="95">
        <v>40537</v>
      </c>
      <c r="B19655" s="90" t="s">
        <v>26381</v>
      </c>
      <c r="C19655" s="89" t="s">
        <v>3751</v>
      </c>
      <c r="D19655" s="91" t="s">
        <v>819</v>
      </c>
    </row>
    <row r="19656" spans="1:4">
      <c r="A19656" s="95">
        <v>40547</v>
      </c>
      <c r="B19656" s="90" t="s">
        <v>26382</v>
      </c>
      <c r="C19656" s="89" t="s">
        <v>23330</v>
      </c>
      <c r="D19656" s="91" t="s">
        <v>1692</v>
      </c>
    </row>
    <row r="19657" spans="1:4">
      <c r="A19657" s="95">
        <v>40549</v>
      </c>
      <c r="B19657" s="90" t="s">
        <v>26383</v>
      </c>
      <c r="C19657" s="89" t="s">
        <v>23330</v>
      </c>
      <c r="D19657" s="91" t="s">
        <v>1696</v>
      </c>
    </row>
    <row r="19658" spans="1:4">
      <c r="A19658" s="95">
        <v>40552</v>
      </c>
      <c r="B19658" s="90" t="s">
        <v>26384</v>
      </c>
      <c r="C19658" s="89" t="s">
        <v>23330</v>
      </c>
      <c r="D19658" s="91" t="s">
        <v>1695</v>
      </c>
    </row>
    <row r="19659" spans="1:4">
      <c r="A19659" s="95">
        <v>40553</v>
      </c>
      <c r="B19659" s="90" t="s">
        <v>26385</v>
      </c>
      <c r="C19659" s="89" t="s">
        <v>3655</v>
      </c>
      <c r="D19659" s="91" t="s">
        <v>210</v>
      </c>
    </row>
    <row r="19660" spans="1:4">
      <c r="A19660" s="95">
        <v>40568</v>
      </c>
      <c r="B19660" s="90" t="s">
        <v>26386</v>
      </c>
      <c r="C19660" s="89" t="s">
        <v>3751</v>
      </c>
      <c r="D19660" s="91" t="s">
        <v>5828</v>
      </c>
    </row>
    <row r="19661" spans="1:4">
      <c r="A19661" s="95">
        <v>40598</v>
      </c>
      <c r="B19661" s="90" t="s">
        <v>26387</v>
      </c>
      <c r="C19661" s="89" t="s">
        <v>3751</v>
      </c>
      <c r="D19661" s="91" t="s">
        <v>819</v>
      </c>
    </row>
    <row r="19662" spans="1:4">
      <c r="A19662" s="95">
        <v>40607</v>
      </c>
      <c r="B19662" s="90" t="s">
        <v>26388</v>
      </c>
      <c r="C19662" s="89" t="s">
        <v>3635</v>
      </c>
      <c r="D19662" s="91" t="s">
        <v>1126</v>
      </c>
    </row>
    <row r="19663" spans="1:4">
      <c r="A19663" s="95">
        <v>40623</v>
      </c>
      <c r="B19663" s="90" t="s">
        <v>26389</v>
      </c>
      <c r="C19663" s="89" t="s">
        <v>3998</v>
      </c>
      <c r="D19663" s="91" t="s">
        <v>2564</v>
      </c>
    </row>
    <row r="19664" spans="1:4">
      <c r="B19664" s="90" t="s">
        <v>26390</v>
      </c>
    </row>
    <row r="19665" spans="1:4">
      <c r="A19665" s="95">
        <v>40624</v>
      </c>
      <c r="B19665" s="90" t="s">
        <v>26391</v>
      </c>
      <c r="C19665" s="89" t="s">
        <v>3973</v>
      </c>
      <c r="D19665" s="91" t="s">
        <v>9509</v>
      </c>
    </row>
    <row r="19666" spans="1:4">
      <c r="A19666" s="95">
        <v>40626</v>
      </c>
      <c r="B19666" s="90" t="s">
        <v>26392</v>
      </c>
      <c r="C19666" s="89" t="s">
        <v>3973</v>
      </c>
      <c r="D19666" s="91" t="s">
        <v>3608</v>
      </c>
    </row>
    <row r="19667" spans="1:4">
      <c r="A19667" s="95">
        <v>40635</v>
      </c>
      <c r="B19667" s="90" t="s">
        <v>26393</v>
      </c>
      <c r="C19667" s="89" t="s">
        <v>3635</v>
      </c>
      <c r="D19667" s="93" t="s">
        <v>1141</v>
      </c>
    </row>
    <row r="19668" spans="1:4">
      <c r="B19668" s="90" t="s">
        <v>26394</v>
      </c>
    </row>
    <row r="19669" spans="1:4">
      <c r="A19669" s="95">
        <v>40636</v>
      </c>
      <c r="B19669" s="90" t="s">
        <v>26395</v>
      </c>
      <c r="C19669" s="89" t="s">
        <v>3635</v>
      </c>
      <c r="D19669" s="93" t="s">
        <v>1149</v>
      </c>
    </row>
    <row r="19670" spans="1:4">
      <c r="B19670" s="90" t="s">
        <v>26396</v>
      </c>
    </row>
    <row r="19671" spans="1:4">
      <c r="A19671" s="95">
        <v>40637</v>
      </c>
      <c r="B19671" s="90" t="s">
        <v>26397</v>
      </c>
      <c r="C19671" s="89" t="s">
        <v>3635</v>
      </c>
      <c r="D19671" s="93" t="s">
        <v>1589</v>
      </c>
    </row>
    <row r="19672" spans="1:4">
      <c r="A19672" s="95">
        <v>40647</v>
      </c>
      <c r="B19672" s="90" t="s">
        <v>26398</v>
      </c>
      <c r="C19672" s="89" t="s">
        <v>3617</v>
      </c>
      <c r="D19672" s="91" t="s">
        <v>1752</v>
      </c>
    </row>
    <row r="19673" spans="1:4">
      <c r="A19673" s="95">
        <v>40648</v>
      </c>
      <c r="B19673" s="90" t="s">
        <v>26399</v>
      </c>
      <c r="C19673" s="89" t="s">
        <v>3617</v>
      </c>
      <c r="D19673" s="91" t="s">
        <v>1747</v>
      </c>
    </row>
    <row r="19674" spans="1:4">
      <c r="D19674" s="89" t="s">
        <v>3701</v>
      </c>
    </row>
    <row r="19675" spans="1:4">
      <c r="B19675" s="87" t="s">
        <v>26400</v>
      </c>
    </row>
    <row r="19677" spans="1:4">
      <c r="B19677" s="87" t="s">
        <v>3609</v>
      </c>
      <c r="C19677" s="88" t="s">
        <v>3610</v>
      </c>
    </row>
    <row r="19678" spans="1:4">
      <c r="D19678" s="88" t="s">
        <v>3611</v>
      </c>
    </row>
    <row r="19679" spans="1:4">
      <c r="A19679" s="88" t="s">
        <v>3612</v>
      </c>
      <c r="B19679" s="87" t="s">
        <v>3613</v>
      </c>
      <c r="C19679" s="88" t="s">
        <v>3614</v>
      </c>
    </row>
    <row r="19680" spans="1:4">
      <c r="A19680" s="95">
        <v>40649</v>
      </c>
      <c r="B19680" s="90" t="s">
        <v>26401</v>
      </c>
      <c r="C19680" s="89" t="s">
        <v>3617</v>
      </c>
      <c r="D19680" s="91" t="s">
        <v>1748</v>
      </c>
    </row>
    <row r="19681" spans="1:4">
      <c r="A19681" s="95">
        <v>40650</v>
      </c>
      <c r="B19681" s="90" t="s">
        <v>26402</v>
      </c>
      <c r="C19681" s="89" t="s">
        <v>3617</v>
      </c>
      <c r="D19681" s="91" t="s">
        <v>1749</v>
      </c>
    </row>
    <row r="19682" spans="1:4">
      <c r="A19682" s="95">
        <v>40651</v>
      </c>
      <c r="B19682" s="90" t="s">
        <v>26403</v>
      </c>
      <c r="C19682" s="89" t="s">
        <v>3617</v>
      </c>
      <c r="D19682" s="91" t="s">
        <v>1750</v>
      </c>
    </row>
    <row r="19683" spans="1:4">
      <c r="A19683" s="95">
        <v>40652</v>
      </c>
      <c r="B19683" s="90" t="s">
        <v>26404</v>
      </c>
      <c r="C19683" s="89" t="s">
        <v>3617</v>
      </c>
      <c r="D19683" s="91" t="s">
        <v>1751</v>
      </c>
    </row>
    <row r="19684" spans="1:4">
      <c r="A19684" s="95">
        <v>40653</v>
      </c>
      <c r="B19684" s="90" t="s">
        <v>26405</v>
      </c>
      <c r="C19684" s="89" t="s">
        <v>3617</v>
      </c>
      <c r="D19684" s="91" t="s">
        <v>1753</v>
      </c>
    </row>
    <row r="19685" spans="1:4">
      <c r="A19685" s="95">
        <v>40654</v>
      </c>
      <c r="B19685" s="90" t="s">
        <v>26406</v>
      </c>
      <c r="C19685" s="89" t="s">
        <v>3617</v>
      </c>
      <c r="D19685" s="91" t="s">
        <v>1755</v>
      </c>
    </row>
    <row r="19686" spans="1:4">
      <c r="A19686" s="95">
        <v>40659</v>
      </c>
      <c r="B19686" s="90" t="s">
        <v>26407</v>
      </c>
      <c r="C19686" s="89" t="s">
        <v>3617</v>
      </c>
      <c r="D19686" s="91" t="s">
        <v>26408</v>
      </c>
    </row>
    <row r="19687" spans="1:4">
      <c r="B19687" s="90" t="s">
        <v>26409</v>
      </c>
    </row>
    <row r="19688" spans="1:4">
      <c r="B19688" s="90" t="s">
        <v>26410</v>
      </c>
    </row>
    <row r="19689" spans="1:4">
      <c r="A19689" s="95">
        <v>40660</v>
      </c>
      <c r="B19689" s="90" t="s">
        <v>26411</v>
      </c>
      <c r="C19689" s="89" t="s">
        <v>3617</v>
      </c>
      <c r="D19689" s="91" t="s">
        <v>26412</v>
      </c>
    </row>
    <row r="19690" spans="1:4">
      <c r="B19690" s="90" t="s">
        <v>26413</v>
      </c>
    </row>
    <row r="19691" spans="1:4">
      <c r="B19691" s="90" t="s">
        <v>26414</v>
      </c>
    </row>
    <row r="19692" spans="1:4">
      <c r="A19692" s="95">
        <v>40661</v>
      </c>
      <c r="B19692" s="90" t="s">
        <v>26415</v>
      </c>
      <c r="C19692" s="89" t="s">
        <v>3617</v>
      </c>
      <c r="D19692" s="91" t="s">
        <v>26416</v>
      </c>
    </row>
    <row r="19693" spans="1:4">
      <c r="B19693" s="90" t="s">
        <v>26413</v>
      </c>
    </row>
    <row r="19694" spans="1:4">
      <c r="B19694" s="90" t="s">
        <v>26417</v>
      </c>
    </row>
    <row r="19695" spans="1:4">
      <c r="A19695" s="95">
        <v>40662</v>
      </c>
      <c r="B19695" s="90" t="s">
        <v>26418</v>
      </c>
      <c r="C19695" s="89" t="s">
        <v>3635</v>
      </c>
      <c r="D19695" s="91" t="s">
        <v>26419</v>
      </c>
    </row>
    <row r="19696" spans="1:4">
      <c r="B19696" s="90" t="s">
        <v>26420</v>
      </c>
    </row>
    <row r="19697" spans="1:4">
      <c r="B19697" s="90" t="s">
        <v>26421</v>
      </c>
    </row>
    <row r="19698" spans="1:4">
      <c r="A19698" s="95">
        <v>40664</v>
      </c>
      <c r="B19698" s="90" t="s">
        <v>26422</v>
      </c>
      <c r="C19698" s="89" t="s">
        <v>3751</v>
      </c>
      <c r="D19698" s="91" t="s">
        <v>329</v>
      </c>
    </row>
    <row r="19699" spans="1:4">
      <c r="A19699" s="95">
        <v>40671</v>
      </c>
      <c r="B19699" s="90" t="s">
        <v>26423</v>
      </c>
      <c r="C19699" s="89" t="s">
        <v>3617</v>
      </c>
      <c r="D19699" s="91" t="s">
        <v>20384</v>
      </c>
    </row>
    <row r="19700" spans="1:4">
      <c r="B19700" s="90" t="s">
        <v>26361</v>
      </c>
    </row>
    <row r="19701" spans="1:4">
      <c r="A19701" s="95">
        <v>40699</v>
      </c>
      <c r="B19701" s="90" t="s">
        <v>26424</v>
      </c>
      <c r="C19701" s="89" t="s">
        <v>3635</v>
      </c>
      <c r="D19701" s="93" t="s">
        <v>26425</v>
      </c>
    </row>
    <row r="19702" spans="1:4">
      <c r="B19702" s="90" t="s">
        <v>26426</v>
      </c>
    </row>
    <row r="19703" spans="1:4">
      <c r="B19703" s="90" t="s">
        <v>26427</v>
      </c>
    </row>
    <row r="19704" spans="1:4">
      <c r="A19704" s="95">
        <v>40700</v>
      </c>
      <c r="B19704" s="90" t="s">
        <v>26428</v>
      </c>
      <c r="C19704" s="89" t="s">
        <v>3635</v>
      </c>
      <c r="D19704" s="93" t="s">
        <v>26429</v>
      </c>
    </row>
    <row r="19705" spans="1:4">
      <c r="B19705" s="90" t="s">
        <v>26430</v>
      </c>
    </row>
    <row r="19706" spans="1:4">
      <c r="B19706" s="90" t="s">
        <v>26431</v>
      </c>
    </row>
    <row r="19707" spans="1:4">
      <c r="A19707" s="95">
        <v>40701</v>
      </c>
      <c r="B19707" s="90" t="s">
        <v>26432</v>
      </c>
      <c r="C19707" s="89" t="s">
        <v>3635</v>
      </c>
      <c r="D19707" s="93" t="s">
        <v>26433</v>
      </c>
    </row>
    <row r="19708" spans="1:4">
      <c r="B19708" s="90" t="s">
        <v>26434</v>
      </c>
    </row>
    <row r="19709" spans="1:4">
      <c r="B19709" s="90" t="s">
        <v>26435</v>
      </c>
    </row>
    <row r="19710" spans="1:4">
      <c r="A19710" s="95">
        <v>40703</v>
      </c>
      <c r="B19710" s="90" t="s">
        <v>26436</v>
      </c>
      <c r="C19710" s="89" t="s">
        <v>3635</v>
      </c>
      <c r="D19710" s="92" t="s">
        <v>26437</v>
      </c>
    </row>
    <row r="19711" spans="1:4">
      <c r="B19711" s="90" t="s">
        <v>26438</v>
      </c>
    </row>
    <row r="19712" spans="1:4">
      <c r="A19712" s="95">
        <v>40706</v>
      </c>
      <c r="B19712" s="90" t="s">
        <v>26439</v>
      </c>
      <c r="C19712" s="89" t="s">
        <v>3617</v>
      </c>
      <c r="D19712" s="91" t="s">
        <v>1228</v>
      </c>
    </row>
    <row r="19713" spans="1:4">
      <c r="B19713" s="90" t="s">
        <v>26440</v>
      </c>
    </row>
    <row r="19714" spans="1:4">
      <c r="A19714" s="95">
        <v>40707</v>
      </c>
      <c r="B19714" s="90" t="s">
        <v>26441</v>
      </c>
      <c r="C19714" s="89" t="s">
        <v>3617</v>
      </c>
      <c r="D19714" s="91" t="s">
        <v>26442</v>
      </c>
    </row>
    <row r="19715" spans="1:4">
      <c r="A19715" s="95">
        <v>40789</v>
      </c>
      <c r="B19715" s="90" t="s">
        <v>26443</v>
      </c>
      <c r="C19715" s="89" t="s">
        <v>3635</v>
      </c>
      <c r="D19715" s="93" t="s">
        <v>26444</v>
      </c>
    </row>
    <row r="19716" spans="1:4">
      <c r="A19716" s="95">
        <v>40791</v>
      </c>
      <c r="B19716" s="90" t="s">
        <v>26445</v>
      </c>
      <c r="C19716" s="89" t="s">
        <v>3635</v>
      </c>
      <c r="D19716" s="93" t="s">
        <v>26446</v>
      </c>
    </row>
    <row r="19717" spans="1:4">
      <c r="B19717" s="90" t="s">
        <v>26447</v>
      </c>
    </row>
    <row r="19718" spans="1:4">
      <c r="A19718" s="95">
        <v>40805</v>
      </c>
      <c r="B19718" s="90" t="s">
        <v>26448</v>
      </c>
      <c r="C19718" s="89" t="s">
        <v>15068</v>
      </c>
      <c r="D19718" s="93" t="s">
        <v>26449</v>
      </c>
    </row>
    <row r="19719" spans="1:4">
      <c r="A19719" s="95">
        <v>40806</v>
      </c>
      <c r="B19719" s="90" t="s">
        <v>26450</v>
      </c>
      <c r="C19719" s="89" t="s">
        <v>15068</v>
      </c>
      <c r="D19719" s="91" t="s">
        <v>26451</v>
      </c>
    </row>
    <row r="19720" spans="1:4">
      <c r="A19720" s="95">
        <v>40807</v>
      </c>
      <c r="B19720" s="90" t="s">
        <v>26452</v>
      </c>
      <c r="C19720" s="89" t="s">
        <v>15068</v>
      </c>
      <c r="D19720" s="93" t="s">
        <v>26453</v>
      </c>
    </row>
    <row r="19721" spans="1:4">
      <c r="A19721" s="95">
        <v>40808</v>
      </c>
      <c r="B19721" s="90" t="s">
        <v>26454</v>
      </c>
      <c r="C19721" s="89" t="s">
        <v>15068</v>
      </c>
      <c r="D19721" s="93" t="s">
        <v>26455</v>
      </c>
    </row>
    <row r="19722" spans="1:4">
      <c r="A19722" s="95">
        <v>40809</v>
      </c>
      <c r="B19722" s="90" t="s">
        <v>26456</v>
      </c>
      <c r="C19722" s="89" t="s">
        <v>15068</v>
      </c>
      <c r="D19722" s="92" t="s">
        <v>26457</v>
      </c>
    </row>
    <row r="19723" spans="1:4">
      <c r="D19723" s="89" t="s">
        <v>3701</v>
      </c>
    </row>
    <row r="19724" spans="1:4">
      <c r="B19724" s="87" t="s">
        <v>26458</v>
      </c>
    </row>
    <row r="19726" spans="1:4">
      <c r="B19726" s="87" t="s">
        <v>3609</v>
      </c>
      <c r="C19726" s="88" t="s">
        <v>3610</v>
      </c>
    </row>
    <row r="19727" spans="1:4">
      <c r="D19727" s="88" t="s">
        <v>3611</v>
      </c>
    </row>
    <row r="19728" spans="1:4">
      <c r="A19728" s="88" t="s">
        <v>3612</v>
      </c>
      <c r="B19728" s="87" t="s">
        <v>3613</v>
      </c>
      <c r="C19728" s="88" t="s">
        <v>3614</v>
      </c>
    </row>
    <row r="19729" spans="1:4">
      <c r="A19729" s="95">
        <v>40810</v>
      </c>
      <c r="B19729" s="90" t="s">
        <v>26459</v>
      </c>
      <c r="C19729" s="89" t="s">
        <v>15068</v>
      </c>
      <c r="D19729" s="92" t="s">
        <v>26457</v>
      </c>
    </row>
    <row r="19730" spans="1:4">
      <c r="A19730" s="95">
        <v>40811</v>
      </c>
      <c r="B19730" s="90" t="s">
        <v>26460</v>
      </c>
      <c r="C19730" s="89" t="s">
        <v>15068</v>
      </c>
      <c r="D19730" s="92" t="s">
        <v>26461</v>
      </c>
    </row>
    <row r="19731" spans="1:4">
      <c r="A19731" s="95">
        <v>40812</v>
      </c>
      <c r="B19731" s="90" t="s">
        <v>26462</v>
      </c>
      <c r="C19731" s="89" t="s">
        <v>15068</v>
      </c>
      <c r="D19731" s="93" t="s">
        <v>26463</v>
      </c>
    </row>
    <row r="19732" spans="1:4">
      <c r="A19732" s="95">
        <v>40813</v>
      </c>
      <c r="B19732" s="90" t="s">
        <v>26464</v>
      </c>
      <c r="C19732" s="89" t="s">
        <v>15068</v>
      </c>
      <c r="D19732" s="93" t="s">
        <v>26465</v>
      </c>
    </row>
    <row r="19733" spans="1:4">
      <c r="A19733" s="95">
        <v>40814</v>
      </c>
      <c r="B19733" s="90" t="s">
        <v>26466</v>
      </c>
      <c r="C19733" s="89" t="s">
        <v>15068</v>
      </c>
      <c r="D19733" s="93" t="s">
        <v>26467</v>
      </c>
    </row>
    <row r="19734" spans="1:4">
      <c r="A19734" s="95">
        <v>40815</v>
      </c>
      <c r="B19734" s="90" t="s">
        <v>26468</v>
      </c>
      <c r="C19734" s="89" t="s">
        <v>15068</v>
      </c>
      <c r="D19734" s="93" t="s">
        <v>26469</v>
      </c>
    </row>
    <row r="19735" spans="1:4">
      <c r="A19735" s="95">
        <v>40816</v>
      </c>
      <c r="B19735" s="90" t="s">
        <v>26470</v>
      </c>
      <c r="C19735" s="89" t="s">
        <v>15068</v>
      </c>
      <c r="D19735" s="93" t="s">
        <v>26471</v>
      </c>
    </row>
    <row r="19736" spans="1:4">
      <c r="A19736" s="95">
        <v>40817</v>
      </c>
      <c r="B19736" s="90" t="s">
        <v>26472</v>
      </c>
      <c r="C19736" s="89" t="s">
        <v>15068</v>
      </c>
      <c r="D19736" s="93" t="s">
        <v>26473</v>
      </c>
    </row>
    <row r="19737" spans="1:4">
      <c r="A19737" s="95">
        <v>40818</v>
      </c>
      <c r="B19737" s="90" t="s">
        <v>26474</v>
      </c>
      <c r="C19737" s="89" t="s">
        <v>15068</v>
      </c>
      <c r="D19737" s="92" t="s">
        <v>15687</v>
      </c>
    </row>
    <row r="19738" spans="1:4">
      <c r="A19738" s="95">
        <v>40819</v>
      </c>
      <c r="B19738" s="90" t="s">
        <v>26475</v>
      </c>
      <c r="C19738" s="89" t="s">
        <v>15068</v>
      </c>
      <c r="D19738" s="93" t="s">
        <v>15066</v>
      </c>
    </row>
    <row r="19739" spans="1:4">
      <c r="A19739" s="95">
        <v>40820</v>
      </c>
      <c r="B19739" s="90" t="s">
        <v>26476</v>
      </c>
      <c r="C19739" s="89" t="s">
        <v>15068</v>
      </c>
      <c r="D19739" s="93" t="s">
        <v>26477</v>
      </c>
    </row>
    <row r="19740" spans="1:4">
      <c r="A19740" s="95">
        <v>40839</v>
      </c>
      <c r="B19740" s="90" t="s">
        <v>26478</v>
      </c>
      <c r="C19740" s="89" t="s">
        <v>23330</v>
      </c>
      <c r="D19740" s="91" t="s">
        <v>1694</v>
      </c>
    </row>
    <row r="19741" spans="1:4">
      <c r="A19741" s="95">
        <v>40861</v>
      </c>
      <c r="B19741" s="90" t="s">
        <v>26479</v>
      </c>
      <c r="C19741" s="89" t="s">
        <v>15068</v>
      </c>
      <c r="D19741" s="91" t="s">
        <v>26480</v>
      </c>
    </row>
    <row r="19742" spans="1:4">
      <c r="A19742" s="95">
        <v>40862</v>
      </c>
      <c r="B19742" s="90" t="s">
        <v>26481</v>
      </c>
      <c r="C19742" s="89" t="s">
        <v>15068</v>
      </c>
      <c r="D19742" s="91" t="s">
        <v>26482</v>
      </c>
    </row>
    <row r="19743" spans="1:4">
      <c r="A19743" s="95">
        <v>40863</v>
      </c>
      <c r="B19743" s="90" t="s">
        <v>26483</v>
      </c>
      <c r="C19743" s="89" t="s">
        <v>15068</v>
      </c>
      <c r="D19743" s="91" t="s">
        <v>1173</v>
      </c>
    </row>
    <row r="19744" spans="1:4">
      <c r="A19744" s="95">
        <v>40864</v>
      </c>
      <c r="B19744" s="90" t="s">
        <v>26484</v>
      </c>
      <c r="C19744" s="89" t="s">
        <v>15068</v>
      </c>
      <c r="D19744" s="91" t="s">
        <v>1898</v>
      </c>
    </row>
    <row r="19745" spans="1:4">
      <c r="A19745" s="95">
        <v>40865</v>
      </c>
      <c r="B19745" s="90" t="s">
        <v>26485</v>
      </c>
      <c r="C19745" s="89" t="s">
        <v>3635</v>
      </c>
      <c r="D19745" s="91" t="s">
        <v>1564</v>
      </c>
    </row>
    <row r="19746" spans="1:4">
      <c r="B19746" s="90" t="s">
        <v>26486</v>
      </c>
    </row>
    <row r="19747" spans="1:4">
      <c r="A19747" s="95">
        <v>40866</v>
      </c>
      <c r="B19747" s="90" t="s">
        <v>26487</v>
      </c>
      <c r="C19747" s="89" t="s">
        <v>3635</v>
      </c>
      <c r="D19747" s="91" t="s">
        <v>703</v>
      </c>
    </row>
    <row r="19748" spans="1:4">
      <c r="A19748" s="95">
        <v>40869</v>
      </c>
      <c r="B19748" s="90" t="s">
        <v>26488</v>
      </c>
      <c r="C19748" s="89" t="s">
        <v>3973</v>
      </c>
      <c r="D19748" s="91" t="s">
        <v>26489</v>
      </c>
    </row>
    <row r="19749" spans="1:4">
      <c r="A19749" s="95">
        <v>40870</v>
      </c>
      <c r="B19749" s="90" t="s">
        <v>26490</v>
      </c>
      <c r="C19749" s="89" t="s">
        <v>3973</v>
      </c>
      <c r="D19749" s="91" t="s">
        <v>9006</v>
      </c>
    </row>
    <row r="19750" spans="1:4">
      <c r="A19750" s="95">
        <v>40871</v>
      </c>
      <c r="B19750" s="90" t="s">
        <v>26491</v>
      </c>
      <c r="C19750" s="89" t="s">
        <v>3973</v>
      </c>
      <c r="D19750" s="91" t="s">
        <v>26492</v>
      </c>
    </row>
    <row r="19751" spans="1:4">
      <c r="A19751" s="95">
        <v>40872</v>
      </c>
      <c r="B19751" s="90" t="s">
        <v>26493</v>
      </c>
      <c r="C19751" s="89" t="s">
        <v>3973</v>
      </c>
      <c r="D19751" s="91" t="s">
        <v>421</v>
      </c>
    </row>
    <row r="19752" spans="1:4">
      <c r="A19752" s="95">
        <v>40908</v>
      </c>
      <c r="B19752" s="90" t="s">
        <v>26494</v>
      </c>
      <c r="C19752" s="89" t="s">
        <v>15068</v>
      </c>
      <c r="D19752" s="93" t="s">
        <v>26495</v>
      </c>
    </row>
    <row r="19753" spans="1:4">
      <c r="A19753" s="95">
        <v>40909</v>
      </c>
      <c r="B19753" s="90" t="s">
        <v>26496</v>
      </c>
      <c r="C19753" s="89" t="s">
        <v>15068</v>
      </c>
      <c r="D19753" s="93" t="s">
        <v>26497</v>
      </c>
    </row>
    <row r="19754" spans="1:4">
      <c r="A19754" s="95">
        <v>40910</v>
      </c>
      <c r="B19754" s="90" t="s">
        <v>26498</v>
      </c>
      <c r="C19754" s="89" t="s">
        <v>15068</v>
      </c>
      <c r="D19754" s="92" t="s">
        <v>26457</v>
      </c>
    </row>
    <row r="19755" spans="1:4">
      <c r="A19755" s="95">
        <v>40911</v>
      </c>
      <c r="B19755" s="90" t="s">
        <v>26499</v>
      </c>
      <c r="C19755" s="89" t="s">
        <v>15068</v>
      </c>
      <c r="D19755" s="92" t="s">
        <v>26457</v>
      </c>
    </row>
    <row r="19756" spans="1:4">
      <c r="A19756" s="95">
        <v>40912</v>
      </c>
      <c r="B19756" s="90" t="s">
        <v>26500</v>
      </c>
      <c r="C19756" s="89" t="s">
        <v>15068</v>
      </c>
      <c r="D19756" s="91" t="s">
        <v>26501</v>
      </c>
    </row>
    <row r="19757" spans="1:4">
      <c r="A19757" s="95">
        <v>40913</v>
      </c>
      <c r="B19757" s="90" t="s">
        <v>26502</v>
      </c>
      <c r="C19757" s="89" t="s">
        <v>15068</v>
      </c>
      <c r="D19757" s="93" t="s">
        <v>26503</v>
      </c>
    </row>
    <row r="19758" spans="1:4">
      <c r="A19758" s="95">
        <v>40914</v>
      </c>
      <c r="B19758" s="90" t="s">
        <v>26504</v>
      </c>
      <c r="C19758" s="89" t="s">
        <v>15068</v>
      </c>
      <c r="D19758" s="92" t="s">
        <v>26457</v>
      </c>
    </row>
    <row r="19759" spans="1:4">
      <c r="A19759" s="95">
        <v>40915</v>
      </c>
      <c r="B19759" s="90" t="s">
        <v>26505</v>
      </c>
      <c r="C19759" s="89" t="s">
        <v>15068</v>
      </c>
      <c r="D19759" s="93" t="s">
        <v>26506</v>
      </c>
    </row>
    <row r="19760" spans="1:4">
      <c r="A19760" s="95">
        <v>40916</v>
      </c>
      <c r="B19760" s="90" t="s">
        <v>26507</v>
      </c>
      <c r="C19760" s="89" t="s">
        <v>15068</v>
      </c>
      <c r="D19760" s="93" t="s">
        <v>26508</v>
      </c>
    </row>
    <row r="19761" spans="1:4">
      <c r="A19761" s="95">
        <v>40918</v>
      </c>
      <c r="B19761" s="90" t="s">
        <v>26509</v>
      </c>
      <c r="C19761" s="89" t="s">
        <v>15068</v>
      </c>
      <c r="D19761" s="92" t="s">
        <v>26457</v>
      </c>
    </row>
    <row r="19762" spans="1:4">
      <c r="D19762" s="89" t="s">
        <v>3701</v>
      </c>
    </row>
    <row r="19763" spans="1:4">
      <c r="B19763" s="87" t="s">
        <v>26510</v>
      </c>
    </row>
    <row r="19765" spans="1:4">
      <c r="B19765" s="87" t="s">
        <v>3609</v>
      </c>
      <c r="C19765" s="88" t="s">
        <v>3610</v>
      </c>
    </row>
    <row r="19766" spans="1:4">
      <c r="D19766" s="88" t="s">
        <v>3611</v>
      </c>
    </row>
    <row r="19767" spans="1:4">
      <c r="A19767" s="88" t="s">
        <v>3612</v>
      </c>
      <c r="B19767" s="87" t="s">
        <v>3613</v>
      </c>
      <c r="C19767" s="88" t="s">
        <v>3614</v>
      </c>
    </row>
    <row r="19768" spans="1:4">
      <c r="A19768" s="95">
        <v>40919</v>
      </c>
      <c r="B19768" s="90" t="s">
        <v>26511</v>
      </c>
      <c r="C19768" s="89" t="s">
        <v>15068</v>
      </c>
      <c r="D19768" s="91" t="s">
        <v>26512</v>
      </c>
    </row>
    <row r="19769" spans="1:4">
      <c r="A19769" s="95">
        <v>40920</v>
      </c>
      <c r="B19769" s="90" t="s">
        <v>26513</v>
      </c>
      <c r="C19769" s="89" t="s">
        <v>15068</v>
      </c>
      <c r="D19769" s="93" t="s">
        <v>26514</v>
      </c>
    </row>
    <row r="19770" spans="1:4">
      <c r="A19770" s="95">
        <v>40921</v>
      </c>
      <c r="B19770" s="90" t="s">
        <v>26515</v>
      </c>
      <c r="C19770" s="89" t="s">
        <v>15068</v>
      </c>
      <c r="D19770" s="93" t="s">
        <v>26516</v>
      </c>
    </row>
    <row r="19771" spans="1:4">
      <c r="A19771" s="95">
        <v>40922</v>
      </c>
      <c r="B19771" s="90" t="s">
        <v>26517</v>
      </c>
      <c r="C19771" s="89" t="s">
        <v>15068</v>
      </c>
      <c r="D19771" s="92" t="s">
        <v>26518</v>
      </c>
    </row>
    <row r="19772" spans="1:4">
      <c r="A19772" s="95">
        <v>40923</v>
      </c>
      <c r="B19772" s="90" t="s">
        <v>26519</v>
      </c>
      <c r="C19772" s="89" t="s">
        <v>15068</v>
      </c>
      <c r="D19772" s="92" t="s">
        <v>26457</v>
      </c>
    </row>
    <row r="19773" spans="1:4">
      <c r="A19773" s="95">
        <v>40924</v>
      </c>
      <c r="B19773" s="90" t="s">
        <v>26520</v>
      </c>
      <c r="C19773" s="89" t="s">
        <v>15068</v>
      </c>
      <c r="D19773" s="93" t="s">
        <v>26521</v>
      </c>
    </row>
    <row r="19774" spans="1:4">
      <c r="A19774" s="95">
        <v>40925</v>
      </c>
      <c r="B19774" s="90" t="s">
        <v>26522</v>
      </c>
      <c r="C19774" s="89" t="s">
        <v>15068</v>
      </c>
      <c r="D19774" s="91" t="s">
        <v>26523</v>
      </c>
    </row>
    <row r="19775" spans="1:4">
      <c r="A19775" s="95">
        <v>40927</v>
      </c>
      <c r="B19775" s="90" t="s">
        <v>26524</v>
      </c>
      <c r="C19775" s="89" t="s">
        <v>15068</v>
      </c>
      <c r="D19775" s="91" t="s">
        <v>26525</v>
      </c>
    </row>
    <row r="19776" spans="1:4">
      <c r="A19776" s="95">
        <v>40928</v>
      </c>
      <c r="B19776" s="90" t="s">
        <v>26526</v>
      </c>
      <c r="C19776" s="89" t="s">
        <v>15068</v>
      </c>
      <c r="D19776" s="92" t="s">
        <v>26457</v>
      </c>
    </row>
    <row r="19777" spans="1:4">
      <c r="A19777" s="95">
        <v>40929</v>
      </c>
      <c r="B19777" s="90" t="s">
        <v>26527</v>
      </c>
      <c r="C19777" s="89" t="s">
        <v>15068</v>
      </c>
      <c r="D19777" s="93" t="s">
        <v>26528</v>
      </c>
    </row>
    <row r="19778" spans="1:4">
      <c r="A19778" s="95">
        <v>40930</v>
      </c>
      <c r="B19778" s="90" t="s">
        <v>26529</v>
      </c>
      <c r="C19778" s="89" t="s">
        <v>15068</v>
      </c>
      <c r="D19778" s="93" t="s">
        <v>26514</v>
      </c>
    </row>
    <row r="19779" spans="1:4">
      <c r="A19779" s="95">
        <v>40931</v>
      </c>
      <c r="B19779" s="90" t="s">
        <v>26530</v>
      </c>
      <c r="C19779" s="89" t="s">
        <v>15068</v>
      </c>
      <c r="D19779" s="93" t="s">
        <v>26531</v>
      </c>
    </row>
    <row r="19780" spans="1:4">
      <c r="A19780" s="95">
        <v>40932</v>
      </c>
      <c r="B19780" s="90" t="s">
        <v>26532</v>
      </c>
      <c r="C19780" s="89" t="s">
        <v>15068</v>
      </c>
      <c r="D19780" s="92" t="s">
        <v>26533</v>
      </c>
    </row>
    <row r="19781" spans="1:4">
      <c r="A19781" s="95">
        <v>40934</v>
      </c>
      <c r="B19781" s="90" t="s">
        <v>26534</v>
      </c>
      <c r="C19781" s="89" t="s">
        <v>15068</v>
      </c>
      <c r="D19781" s="92" t="s">
        <v>26535</v>
      </c>
    </row>
    <row r="19782" spans="1:4">
      <c r="A19782" s="95">
        <v>40935</v>
      </c>
      <c r="B19782" s="90" t="s">
        <v>26536</v>
      </c>
      <c r="C19782" s="89" t="s">
        <v>15068</v>
      </c>
      <c r="D19782" s="93" t="s">
        <v>26537</v>
      </c>
    </row>
    <row r="19783" spans="1:4">
      <c r="A19783" s="95">
        <v>40936</v>
      </c>
      <c r="B19783" s="90" t="s">
        <v>26538</v>
      </c>
      <c r="C19783" s="89" t="s">
        <v>15068</v>
      </c>
      <c r="D19783" s="93" t="s">
        <v>26539</v>
      </c>
    </row>
    <row r="19784" spans="1:4">
      <c r="A19784" s="95">
        <v>40937</v>
      </c>
      <c r="B19784" s="90" t="s">
        <v>26540</v>
      </c>
      <c r="C19784" s="89" t="s">
        <v>15068</v>
      </c>
      <c r="D19784" s="93" t="s">
        <v>15680</v>
      </c>
    </row>
    <row r="19785" spans="1:4">
      <c r="A19785" s="95">
        <v>40938</v>
      </c>
      <c r="B19785" s="90" t="s">
        <v>26541</v>
      </c>
      <c r="C19785" s="89" t="s">
        <v>15068</v>
      </c>
      <c r="D19785" s="92" t="s">
        <v>26542</v>
      </c>
    </row>
    <row r="19786" spans="1:4">
      <c r="A19786" s="95">
        <v>40939</v>
      </c>
      <c r="B19786" s="90" t="s">
        <v>26543</v>
      </c>
      <c r="C19786" s="89" t="s">
        <v>15068</v>
      </c>
      <c r="D19786" s="93" t="s">
        <v>26544</v>
      </c>
    </row>
    <row r="19787" spans="1:4">
      <c r="A19787" s="95">
        <v>40940</v>
      </c>
      <c r="B19787" s="90" t="s">
        <v>26545</v>
      </c>
      <c r="C19787" s="89" t="s">
        <v>15068</v>
      </c>
      <c r="D19787" s="93" t="s">
        <v>26546</v>
      </c>
    </row>
    <row r="19788" spans="1:4">
      <c r="A19788" s="95">
        <v>40943</v>
      </c>
      <c r="B19788" s="90" t="s">
        <v>26547</v>
      </c>
      <c r="C19788" s="89" t="s">
        <v>3681</v>
      </c>
      <c r="D19788" s="91" t="s">
        <v>807</v>
      </c>
    </row>
    <row r="19789" spans="1:4">
      <c r="A19789" s="95">
        <v>40944</v>
      </c>
      <c r="B19789" s="90" t="s">
        <v>26548</v>
      </c>
      <c r="C19789" s="89" t="s">
        <v>15068</v>
      </c>
      <c r="D19789" s="93" t="s">
        <v>26549</v>
      </c>
    </row>
    <row r="19790" spans="1:4">
      <c r="A19790" s="95">
        <v>40945</v>
      </c>
      <c r="B19790" s="90" t="s">
        <v>26550</v>
      </c>
      <c r="C19790" s="89" t="s">
        <v>3681</v>
      </c>
      <c r="D19790" s="91" t="s">
        <v>2039</v>
      </c>
    </row>
    <row r="19791" spans="1:4">
      <c r="A19791" s="95">
        <v>40946</v>
      </c>
      <c r="B19791" s="90" t="s">
        <v>26551</v>
      </c>
      <c r="C19791" s="89" t="s">
        <v>15068</v>
      </c>
      <c r="D19791" s="92" t="s">
        <v>26457</v>
      </c>
    </row>
    <row r="19792" spans="1:4">
      <c r="A19792" s="95">
        <v>40974</v>
      </c>
      <c r="B19792" s="90" t="s">
        <v>26552</v>
      </c>
      <c r="C19792" s="89" t="s">
        <v>15068</v>
      </c>
      <c r="D19792" s="93" t="s">
        <v>26553</v>
      </c>
    </row>
    <row r="19793" spans="1:4">
      <c r="A19793" s="95">
        <v>40975</v>
      </c>
      <c r="B19793" s="90" t="s">
        <v>26554</v>
      </c>
      <c r="C19793" s="89" t="s">
        <v>15068</v>
      </c>
      <c r="D19793" s="93" t="s">
        <v>26555</v>
      </c>
    </row>
    <row r="19794" spans="1:4">
      <c r="A19794" s="95">
        <v>40976</v>
      </c>
      <c r="B19794" s="90" t="s">
        <v>26556</v>
      </c>
      <c r="C19794" s="89" t="s">
        <v>15068</v>
      </c>
      <c r="D19794" s="93" t="s">
        <v>26557</v>
      </c>
    </row>
    <row r="19795" spans="1:4">
      <c r="A19795" s="95">
        <v>40977</v>
      </c>
      <c r="B19795" s="90" t="s">
        <v>26558</v>
      </c>
      <c r="C19795" s="89" t="s">
        <v>15068</v>
      </c>
      <c r="D19795" s="93" t="s">
        <v>26559</v>
      </c>
    </row>
    <row r="19796" spans="1:4">
      <c r="A19796" s="95">
        <v>40978</v>
      </c>
      <c r="B19796" s="90" t="s">
        <v>26560</v>
      </c>
      <c r="C19796" s="89" t="s">
        <v>15068</v>
      </c>
      <c r="D19796" s="92" t="s">
        <v>26561</v>
      </c>
    </row>
    <row r="19797" spans="1:4">
      <c r="A19797" s="95">
        <v>40979</v>
      </c>
      <c r="B19797" s="90" t="s">
        <v>26562</v>
      </c>
      <c r="C19797" s="89" t="s">
        <v>15068</v>
      </c>
      <c r="D19797" s="92" t="s">
        <v>26563</v>
      </c>
    </row>
    <row r="19798" spans="1:4">
      <c r="A19798" s="95">
        <v>40980</v>
      </c>
      <c r="B19798" s="90" t="s">
        <v>26564</v>
      </c>
      <c r="C19798" s="89" t="s">
        <v>15068</v>
      </c>
      <c r="D19798" s="93" t="s">
        <v>26565</v>
      </c>
    </row>
    <row r="19799" spans="1:4">
      <c r="A19799" s="95">
        <v>40981</v>
      </c>
      <c r="B19799" s="90" t="s">
        <v>26566</v>
      </c>
      <c r="C19799" s="89" t="s">
        <v>15068</v>
      </c>
      <c r="D19799" s="93" t="s">
        <v>26567</v>
      </c>
    </row>
    <row r="19800" spans="1:4">
      <c r="A19800" s="95">
        <v>40982</v>
      </c>
      <c r="B19800" s="90" t="s">
        <v>26568</v>
      </c>
      <c r="C19800" s="89" t="s">
        <v>15068</v>
      </c>
      <c r="D19800" s="93" t="s">
        <v>26567</v>
      </c>
    </row>
    <row r="19801" spans="1:4">
      <c r="D19801" s="89" t="s">
        <v>3701</v>
      </c>
    </row>
    <row r="19802" spans="1:4">
      <c r="B19802" s="87" t="s">
        <v>26569</v>
      </c>
    </row>
    <row r="19804" spans="1:4">
      <c r="B19804" s="87" t="s">
        <v>3609</v>
      </c>
      <c r="C19804" s="88" t="s">
        <v>3610</v>
      </c>
    </row>
    <row r="19805" spans="1:4">
      <c r="D19805" s="88" t="s">
        <v>3611</v>
      </c>
    </row>
    <row r="19806" spans="1:4">
      <c r="A19806" s="88" t="s">
        <v>3612</v>
      </c>
      <c r="B19806" s="87" t="s">
        <v>3613</v>
      </c>
      <c r="C19806" s="88" t="s">
        <v>3614</v>
      </c>
    </row>
    <row r="19807" spans="1:4">
      <c r="A19807" s="95">
        <v>40983</v>
      </c>
      <c r="B19807" s="90" t="s">
        <v>26570</v>
      </c>
      <c r="C19807" s="89" t="s">
        <v>15068</v>
      </c>
      <c r="D19807" s="93" t="s">
        <v>26571</v>
      </c>
    </row>
    <row r="19808" spans="1:4">
      <c r="A19808" s="95">
        <v>40984</v>
      </c>
      <c r="B19808" s="90" t="s">
        <v>26572</v>
      </c>
      <c r="C19808" s="89" t="s">
        <v>15068</v>
      </c>
      <c r="D19808" s="93" t="s">
        <v>26573</v>
      </c>
    </row>
    <row r="19809" spans="1:4">
      <c r="A19809" s="95">
        <v>40985</v>
      </c>
      <c r="B19809" s="90" t="s">
        <v>26574</v>
      </c>
      <c r="C19809" s="89" t="s">
        <v>15068</v>
      </c>
      <c r="D19809" s="93" t="s">
        <v>26555</v>
      </c>
    </row>
    <row r="19810" spans="1:4">
      <c r="A19810" s="95">
        <v>40986</v>
      </c>
      <c r="B19810" s="90" t="s">
        <v>26575</v>
      </c>
      <c r="C19810" s="89" t="s">
        <v>15068</v>
      </c>
      <c r="D19810" s="93" t="s">
        <v>26576</v>
      </c>
    </row>
    <row r="19811" spans="1:4">
      <c r="A19811" s="95">
        <v>40987</v>
      </c>
      <c r="B19811" s="90" t="s">
        <v>26577</v>
      </c>
      <c r="C19811" s="89" t="s">
        <v>15068</v>
      </c>
      <c r="D19811" s="92" t="s">
        <v>2605</v>
      </c>
    </row>
    <row r="19812" spans="1:4">
      <c r="A19812" s="95">
        <v>40988</v>
      </c>
      <c r="B19812" s="90" t="s">
        <v>26578</v>
      </c>
      <c r="C19812" s="89" t="s">
        <v>15068</v>
      </c>
      <c r="D19812" s="93" t="s">
        <v>15462</v>
      </c>
    </row>
    <row r="19813" spans="1:4">
      <c r="A19813" s="95">
        <v>40990</v>
      </c>
      <c r="B19813" s="90" t="s">
        <v>26579</v>
      </c>
      <c r="C19813" s="89" t="s">
        <v>15068</v>
      </c>
      <c r="D19813" s="93" t="s">
        <v>26580</v>
      </c>
    </row>
    <row r="19814" spans="1:4">
      <c r="A19814" s="95">
        <v>40992</v>
      </c>
      <c r="B19814" s="90" t="s">
        <v>26581</v>
      </c>
      <c r="C19814" s="89" t="s">
        <v>15068</v>
      </c>
      <c r="D19814" s="93" t="s">
        <v>26582</v>
      </c>
    </row>
    <row r="19815" spans="1:4">
      <c r="A19815" s="95">
        <v>40994</v>
      </c>
      <c r="B19815" s="90" t="s">
        <v>26583</v>
      </c>
      <c r="C19815" s="89" t="s">
        <v>15068</v>
      </c>
      <c r="D19815" s="93" t="s">
        <v>26584</v>
      </c>
    </row>
    <row r="19816" spans="1:4">
      <c r="A19816" s="95">
        <v>40998</v>
      </c>
      <c r="B19816" s="90" t="s">
        <v>26585</v>
      </c>
      <c r="C19816" s="89" t="s">
        <v>15068</v>
      </c>
      <c r="D19816" s="92" t="s">
        <v>26586</v>
      </c>
    </row>
    <row r="19817" spans="1:4">
      <c r="A19817" s="95">
        <v>41001</v>
      </c>
      <c r="B19817" s="90" t="s">
        <v>26587</v>
      </c>
      <c r="C19817" s="89" t="s">
        <v>15068</v>
      </c>
      <c r="D19817" s="93" t="s">
        <v>26588</v>
      </c>
    </row>
    <row r="19818" spans="1:4">
      <c r="A19818" s="95">
        <v>41002</v>
      </c>
      <c r="B19818" s="90" t="s">
        <v>26589</v>
      </c>
      <c r="C19818" s="89" t="s">
        <v>15068</v>
      </c>
      <c r="D19818" s="93" t="s">
        <v>26590</v>
      </c>
    </row>
    <row r="19819" spans="1:4">
      <c r="A19819" s="95">
        <v>41012</v>
      </c>
      <c r="B19819" s="90" t="s">
        <v>26591</v>
      </c>
      <c r="C19819" s="89" t="s">
        <v>15068</v>
      </c>
      <c r="D19819" s="93" t="s">
        <v>26592</v>
      </c>
    </row>
    <row r="19820" spans="1:4">
      <c r="A19820" s="95">
        <v>41024</v>
      </c>
      <c r="B19820" s="90" t="s">
        <v>26593</v>
      </c>
      <c r="C19820" s="89" t="s">
        <v>15068</v>
      </c>
      <c r="D19820" s="93" t="s">
        <v>26594</v>
      </c>
    </row>
    <row r="19821" spans="1:4">
      <c r="A19821" s="95">
        <v>41026</v>
      </c>
      <c r="B19821" s="90" t="s">
        <v>26595</v>
      </c>
      <c r="C19821" s="89" t="s">
        <v>15068</v>
      </c>
      <c r="D19821" s="93" t="s">
        <v>26596</v>
      </c>
    </row>
    <row r="19822" spans="1:4">
      <c r="A19822" s="95">
        <v>41031</v>
      </c>
      <c r="B19822" s="90" t="s">
        <v>26597</v>
      </c>
      <c r="C19822" s="89" t="s">
        <v>15068</v>
      </c>
      <c r="D19822" s="92" t="s">
        <v>26598</v>
      </c>
    </row>
    <row r="19823" spans="1:4">
      <c r="A19823" s="95">
        <v>41033</v>
      </c>
      <c r="B19823" s="90" t="s">
        <v>26599</v>
      </c>
      <c r="C19823" s="89" t="s">
        <v>15068</v>
      </c>
      <c r="D19823" s="93" t="s">
        <v>26600</v>
      </c>
    </row>
    <row r="19824" spans="1:4">
      <c r="A19824" s="95">
        <v>41036</v>
      </c>
      <c r="B19824" s="90" t="s">
        <v>26601</v>
      </c>
      <c r="C19824" s="89" t="s">
        <v>15068</v>
      </c>
      <c r="D19824" s="93" t="s">
        <v>26514</v>
      </c>
    </row>
    <row r="19825" spans="1:4">
      <c r="A19825" s="95">
        <v>41038</v>
      </c>
      <c r="B19825" s="90" t="s">
        <v>26602</v>
      </c>
      <c r="C19825" s="89" t="s">
        <v>15068</v>
      </c>
      <c r="D19825" s="92" t="s">
        <v>26603</v>
      </c>
    </row>
    <row r="19826" spans="1:4">
      <c r="A19826" s="95">
        <v>41040</v>
      </c>
      <c r="B19826" s="90" t="s">
        <v>26604</v>
      </c>
      <c r="C19826" s="89" t="s">
        <v>15068</v>
      </c>
      <c r="D19826" s="93" t="s">
        <v>26605</v>
      </c>
    </row>
    <row r="19827" spans="1:4">
      <c r="A19827" s="95">
        <v>41043</v>
      </c>
      <c r="B19827" s="90" t="s">
        <v>26606</v>
      </c>
      <c r="C19827" s="89" t="s">
        <v>15068</v>
      </c>
      <c r="D19827" s="93" t="s">
        <v>26607</v>
      </c>
    </row>
    <row r="19828" spans="1:4">
      <c r="A19828" s="95">
        <v>41065</v>
      </c>
      <c r="B19828" s="90" t="s">
        <v>26608</v>
      </c>
      <c r="C19828" s="89" t="s">
        <v>15068</v>
      </c>
      <c r="D19828" s="92" t="s">
        <v>26457</v>
      </c>
    </row>
    <row r="19829" spans="1:4">
      <c r="A19829" s="95">
        <v>41066</v>
      </c>
      <c r="B19829" s="90" t="s">
        <v>26609</v>
      </c>
      <c r="C19829" s="89" t="s">
        <v>15068</v>
      </c>
      <c r="D19829" s="93" t="s">
        <v>26610</v>
      </c>
    </row>
    <row r="19830" spans="1:4">
      <c r="A19830" s="95">
        <v>41067</v>
      </c>
      <c r="B19830" s="90" t="s">
        <v>26611</v>
      </c>
      <c r="C19830" s="89" t="s">
        <v>15068</v>
      </c>
      <c r="D19830" s="92" t="s">
        <v>26612</v>
      </c>
    </row>
    <row r="19831" spans="1:4">
      <c r="A19831" s="95">
        <v>41068</v>
      </c>
      <c r="B19831" s="90" t="s">
        <v>26613</v>
      </c>
      <c r="C19831" s="89" t="s">
        <v>15068</v>
      </c>
      <c r="D19831" s="92" t="s">
        <v>26457</v>
      </c>
    </row>
    <row r="19832" spans="1:4">
      <c r="A19832" s="95">
        <v>41069</v>
      </c>
      <c r="B19832" s="90" t="s">
        <v>26614</v>
      </c>
      <c r="C19832" s="89" t="s">
        <v>15068</v>
      </c>
      <c r="D19832" s="93" t="s">
        <v>26610</v>
      </c>
    </row>
    <row r="19833" spans="1:4">
      <c r="A19833" s="95">
        <v>41070</v>
      </c>
      <c r="B19833" s="90" t="s">
        <v>26615</v>
      </c>
      <c r="C19833" s="89" t="s">
        <v>15068</v>
      </c>
      <c r="D19833" s="93" t="s">
        <v>26616</v>
      </c>
    </row>
    <row r="19834" spans="1:4">
      <c r="A19834" s="95">
        <v>41071</v>
      </c>
      <c r="B19834" s="90" t="s">
        <v>26617</v>
      </c>
      <c r="C19834" s="89" t="s">
        <v>15068</v>
      </c>
      <c r="D19834" s="92" t="s">
        <v>26618</v>
      </c>
    </row>
    <row r="19835" spans="1:4">
      <c r="A19835" s="95">
        <v>41072</v>
      </c>
      <c r="B19835" s="90" t="s">
        <v>26619</v>
      </c>
      <c r="C19835" s="89" t="s">
        <v>15068</v>
      </c>
      <c r="D19835" s="91" t="s">
        <v>26620</v>
      </c>
    </row>
    <row r="19836" spans="1:4">
      <c r="A19836" s="95">
        <v>41073</v>
      </c>
      <c r="B19836" s="90" t="s">
        <v>26621</v>
      </c>
      <c r="C19836" s="89" t="s">
        <v>15068</v>
      </c>
      <c r="D19836" s="93" t="s">
        <v>26622</v>
      </c>
    </row>
    <row r="19837" spans="1:4">
      <c r="A19837" s="95">
        <v>41074</v>
      </c>
      <c r="B19837" s="90" t="s">
        <v>26623</v>
      </c>
      <c r="C19837" s="89" t="s">
        <v>15068</v>
      </c>
      <c r="D19837" s="92" t="s">
        <v>26624</v>
      </c>
    </row>
    <row r="19838" spans="1:4">
      <c r="A19838" s="95">
        <v>41075</v>
      </c>
      <c r="B19838" s="90" t="s">
        <v>26625</v>
      </c>
      <c r="C19838" s="89" t="s">
        <v>15068</v>
      </c>
      <c r="D19838" s="92" t="s">
        <v>26457</v>
      </c>
    </row>
    <row r="19839" spans="1:4">
      <c r="A19839" s="95">
        <v>41076</v>
      </c>
      <c r="B19839" s="90" t="s">
        <v>26626</v>
      </c>
      <c r="C19839" s="89" t="s">
        <v>15068</v>
      </c>
      <c r="D19839" s="92" t="s">
        <v>26457</v>
      </c>
    </row>
    <row r="19840" spans="1:4">
      <c r="D19840" s="89" t="s">
        <v>3701</v>
      </c>
    </row>
    <row r="19841" spans="1:4">
      <c r="B19841" s="87" t="s">
        <v>26627</v>
      </c>
    </row>
    <row r="19843" spans="1:4">
      <c r="B19843" s="87" t="s">
        <v>3609</v>
      </c>
      <c r="C19843" s="88" t="s">
        <v>3610</v>
      </c>
    </row>
    <row r="19844" spans="1:4">
      <c r="D19844" s="88" t="s">
        <v>3611</v>
      </c>
    </row>
    <row r="19845" spans="1:4">
      <c r="A19845" s="88" t="s">
        <v>3612</v>
      </c>
      <c r="B19845" s="87" t="s">
        <v>3613</v>
      </c>
      <c r="C19845" s="88" t="s">
        <v>3614</v>
      </c>
    </row>
    <row r="19846" spans="1:4">
      <c r="A19846" s="95">
        <v>41077</v>
      </c>
      <c r="B19846" s="90" t="s">
        <v>26628</v>
      </c>
      <c r="C19846" s="89" t="s">
        <v>15068</v>
      </c>
      <c r="D19846" s="93" t="s">
        <v>26629</v>
      </c>
    </row>
    <row r="19847" spans="1:4">
      <c r="A19847" s="95">
        <v>41078</v>
      </c>
      <c r="B19847" s="90" t="s">
        <v>26630</v>
      </c>
      <c r="C19847" s="89" t="s">
        <v>15068</v>
      </c>
      <c r="D19847" s="93" t="s">
        <v>26631</v>
      </c>
    </row>
    <row r="19848" spans="1:4">
      <c r="A19848" s="95">
        <v>41079</v>
      </c>
      <c r="B19848" s="90" t="s">
        <v>26632</v>
      </c>
      <c r="C19848" s="89" t="s">
        <v>15068</v>
      </c>
      <c r="D19848" s="92" t="s">
        <v>26457</v>
      </c>
    </row>
    <row r="19849" spans="1:4">
      <c r="A19849" s="95">
        <v>41080</v>
      </c>
      <c r="B19849" s="90" t="s">
        <v>26633</v>
      </c>
      <c r="C19849" s="89" t="s">
        <v>15068</v>
      </c>
      <c r="D19849" s="93" t="s">
        <v>26634</v>
      </c>
    </row>
    <row r="19850" spans="1:4">
      <c r="A19850" s="95">
        <v>41081</v>
      </c>
      <c r="B19850" s="90" t="s">
        <v>26635</v>
      </c>
      <c r="C19850" s="89" t="s">
        <v>15068</v>
      </c>
      <c r="D19850" s="93" t="s">
        <v>26636</v>
      </c>
    </row>
    <row r="19851" spans="1:4">
      <c r="A19851" s="95">
        <v>41082</v>
      </c>
      <c r="B19851" s="90" t="s">
        <v>26637</v>
      </c>
      <c r="C19851" s="89" t="s">
        <v>15068</v>
      </c>
      <c r="D19851" s="93" t="s">
        <v>26638</v>
      </c>
    </row>
    <row r="19852" spans="1:4">
      <c r="A19852" s="95">
        <v>41083</v>
      </c>
      <c r="B19852" s="90" t="s">
        <v>26639</v>
      </c>
      <c r="C19852" s="89" t="s">
        <v>15068</v>
      </c>
      <c r="D19852" s="93" t="s">
        <v>26640</v>
      </c>
    </row>
    <row r="19853" spans="1:4">
      <c r="A19853" s="95">
        <v>41084</v>
      </c>
      <c r="B19853" s="90" t="s">
        <v>26641</v>
      </c>
      <c r="C19853" s="89" t="s">
        <v>15068</v>
      </c>
      <c r="D19853" s="91" t="s">
        <v>26642</v>
      </c>
    </row>
    <row r="19854" spans="1:4">
      <c r="A19854" s="95">
        <v>41085</v>
      </c>
      <c r="B19854" s="90" t="s">
        <v>26643</v>
      </c>
      <c r="C19854" s="89" t="s">
        <v>15068</v>
      </c>
      <c r="D19854" s="93" t="s">
        <v>26644</v>
      </c>
    </row>
    <row r="19855" spans="1:4">
      <c r="A19855" s="95">
        <v>41086</v>
      </c>
      <c r="B19855" s="90" t="s">
        <v>26645</v>
      </c>
      <c r="C19855" s="89" t="s">
        <v>15068</v>
      </c>
      <c r="D19855" s="93" t="s">
        <v>26640</v>
      </c>
    </row>
    <row r="19856" spans="1:4">
      <c r="A19856" s="95">
        <v>41087</v>
      </c>
      <c r="B19856" s="90" t="s">
        <v>26646</v>
      </c>
      <c r="C19856" s="89" t="s">
        <v>15068</v>
      </c>
      <c r="D19856" s="92" t="s">
        <v>26647</v>
      </c>
    </row>
    <row r="19857" spans="1:4">
      <c r="A19857" s="95">
        <v>41088</v>
      </c>
      <c r="B19857" s="90" t="s">
        <v>26648</v>
      </c>
      <c r="C19857" s="89" t="s">
        <v>15068</v>
      </c>
      <c r="D19857" s="93" t="s">
        <v>26649</v>
      </c>
    </row>
    <row r="19858" spans="1:4">
      <c r="A19858" s="95">
        <v>41089</v>
      </c>
      <c r="B19858" s="90" t="s">
        <v>26650</v>
      </c>
      <c r="C19858" s="89" t="s">
        <v>15068</v>
      </c>
      <c r="D19858" s="93" t="s">
        <v>26651</v>
      </c>
    </row>
    <row r="19859" spans="1:4">
      <c r="A19859" s="95">
        <v>41090</v>
      </c>
      <c r="B19859" s="90" t="s">
        <v>26652</v>
      </c>
      <c r="C19859" s="89" t="s">
        <v>15068</v>
      </c>
      <c r="D19859" s="93" t="s">
        <v>26653</v>
      </c>
    </row>
    <row r="19860" spans="1:4">
      <c r="A19860" s="95">
        <v>41091</v>
      </c>
      <c r="B19860" s="90" t="s">
        <v>26654</v>
      </c>
      <c r="C19860" s="89" t="s">
        <v>15068</v>
      </c>
      <c r="D19860" s="91" t="s">
        <v>26655</v>
      </c>
    </row>
    <row r="19861" spans="1:4">
      <c r="A19861" s="95">
        <v>41092</v>
      </c>
      <c r="B19861" s="90" t="s">
        <v>26656</v>
      </c>
      <c r="C19861" s="89" t="s">
        <v>15068</v>
      </c>
      <c r="D19861" s="93" t="s">
        <v>26657</v>
      </c>
    </row>
    <row r="19862" spans="1:4">
      <c r="A19862" s="95">
        <v>41093</v>
      </c>
      <c r="B19862" s="90" t="s">
        <v>26658</v>
      </c>
      <c r="C19862" s="89" t="s">
        <v>15068</v>
      </c>
      <c r="D19862" s="91" t="s">
        <v>26659</v>
      </c>
    </row>
    <row r="19863" spans="1:4">
      <c r="A19863" s="95">
        <v>41094</v>
      </c>
      <c r="B19863" s="90" t="s">
        <v>26660</v>
      </c>
      <c r="C19863" s="89" t="s">
        <v>15068</v>
      </c>
      <c r="D19863" s="91" t="s">
        <v>26661</v>
      </c>
    </row>
    <row r="19864" spans="1:4">
      <c r="A19864" s="95">
        <v>41096</v>
      </c>
      <c r="B19864" s="90" t="s">
        <v>26662</v>
      </c>
      <c r="C19864" s="89" t="s">
        <v>15068</v>
      </c>
      <c r="D19864" s="92" t="s">
        <v>26663</v>
      </c>
    </row>
    <row r="19865" spans="1:4">
      <c r="A19865" s="95">
        <v>41097</v>
      </c>
      <c r="B19865" s="90" t="s">
        <v>26664</v>
      </c>
      <c r="C19865" s="89" t="s">
        <v>15068</v>
      </c>
      <c r="D19865" s="93" t="s">
        <v>26665</v>
      </c>
    </row>
    <row r="19866" spans="1:4">
      <c r="A19866" s="95">
        <v>41757</v>
      </c>
      <c r="B19866" s="90" t="s">
        <v>26666</v>
      </c>
      <c r="C19866" s="89" t="s">
        <v>3635</v>
      </c>
      <c r="D19866" s="93" t="s">
        <v>26667</v>
      </c>
    </row>
    <row r="19867" spans="1:4">
      <c r="A19867" s="95">
        <v>41758</v>
      </c>
      <c r="B19867" s="90" t="s">
        <v>26668</v>
      </c>
      <c r="C19867" s="89" t="s">
        <v>3635</v>
      </c>
      <c r="D19867" s="91" t="s">
        <v>26669</v>
      </c>
    </row>
    <row r="19868" spans="1:4">
      <c r="A19868" s="95">
        <v>41776</v>
      </c>
      <c r="B19868" s="90" t="s">
        <v>26670</v>
      </c>
      <c r="C19868" s="89" t="s">
        <v>3681</v>
      </c>
      <c r="D19868" s="91" t="s">
        <v>757</v>
      </c>
    </row>
    <row r="19869" spans="1:4">
      <c r="A19869" s="95">
        <v>41779</v>
      </c>
      <c r="B19869" s="90" t="s">
        <v>26671</v>
      </c>
      <c r="C19869" s="89" t="s">
        <v>3973</v>
      </c>
      <c r="D19869" s="91" t="s">
        <v>17134</v>
      </c>
    </row>
    <row r="19870" spans="1:4">
      <c r="A19870" s="95">
        <v>41780</v>
      </c>
      <c r="B19870" s="90" t="s">
        <v>26672</v>
      </c>
      <c r="C19870" s="89" t="s">
        <v>3973</v>
      </c>
      <c r="D19870" s="91" t="s">
        <v>17136</v>
      </c>
    </row>
    <row r="19871" spans="1:4">
      <c r="A19871" s="95">
        <v>41781</v>
      </c>
      <c r="B19871" s="90" t="s">
        <v>26673</v>
      </c>
      <c r="C19871" s="89" t="s">
        <v>3973</v>
      </c>
      <c r="D19871" s="91" t="s">
        <v>15609</v>
      </c>
    </row>
    <row r="19872" spans="1:4">
      <c r="A19872" s="95">
        <v>41782</v>
      </c>
      <c r="B19872" s="90" t="s">
        <v>26674</v>
      </c>
      <c r="C19872" s="89" t="s">
        <v>3973</v>
      </c>
      <c r="D19872" s="91" t="s">
        <v>15894</v>
      </c>
    </row>
    <row r="19873" spans="1:4">
      <c r="A19873" s="95">
        <v>41783</v>
      </c>
      <c r="B19873" s="90" t="s">
        <v>26675</v>
      </c>
      <c r="C19873" s="89" t="s">
        <v>3973</v>
      </c>
      <c r="D19873" s="91" t="s">
        <v>15618</v>
      </c>
    </row>
    <row r="19874" spans="1:4">
      <c r="A19874" s="95">
        <v>41785</v>
      </c>
      <c r="B19874" s="90" t="s">
        <v>26676</v>
      </c>
      <c r="C19874" s="89" t="s">
        <v>3973</v>
      </c>
      <c r="D19874" s="93" t="s">
        <v>15622</v>
      </c>
    </row>
    <row r="19875" spans="1:4">
      <c r="A19875" s="95">
        <v>41786</v>
      </c>
      <c r="B19875" s="90" t="s">
        <v>26677</v>
      </c>
      <c r="C19875" s="89" t="s">
        <v>3973</v>
      </c>
      <c r="D19875" s="93" t="s">
        <v>15626</v>
      </c>
    </row>
    <row r="19876" spans="1:4">
      <c r="A19876" s="95">
        <v>41805</v>
      </c>
      <c r="B19876" s="90" t="s">
        <v>26678</v>
      </c>
      <c r="C19876" s="89" t="s">
        <v>15068</v>
      </c>
      <c r="D19876" s="91" t="s">
        <v>1455</v>
      </c>
    </row>
    <row r="19877" spans="1:4">
      <c r="B19877" s="90" t="s">
        <v>26679</v>
      </c>
    </row>
    <row r="19878" spans="1:4">
      <c r="A19878" s="95">
        <v>41892</v>
      </c>
      <c r="B19878" s="90" t="s">
        <v>26680</v>
      </c>
      <c r="C19878" s="89" t="s">
        <v>3635</v>
      </c>
      <c r="D19878" s="91" t="s">
        <v>1079</v>
      </c>
    </row>
    <row r="19879" spans="1:4">
      <c r="D19879" s="89" t="s">
        <v>3701</v>
      </c>
    </row>
    <row r="19880" spans="1:4">
      <c r="B19880" s="87" t="s">
        <v>26681</v>
      </c>
    </row>
    <row r="19882" spans="1:4">
      <c r="B19882" s="87" t="s">
        <v>3609</v>
      </c>
      <c r="C19882" s="88" t="s">
        <v>3610</v>
      </c>
    </row>
    <row r="19883" spans="1:4">
      <c r="D19883" s="88" t="s">
        <v>3611</v>
      </c>
    </row>
    <row r="19884" spans="1:4">
      <c r="A19884" s="88" t="s">
        <v>3612</v>
      </c>
      <c r="B19884" s="87" t="s">
        <v>3613</v>
      </c>
      <c r="C19884" s="88" t="s">
        <v>3614</v>
      </c>
    </row>
    <row r="19885" spans="1:4">
      <c r="A19885" s="95">
        <v>41898</v>
      </c>
      <c r="B19885" s="90" t="s">
        <v>26682</v>
      </c>
      <c r="C19885" s="89" t="s">
        <v>3635</v>
      </c>
      <c r="D19885" s="92" t="s">
        <v>26683</v>
      </c>
    </row>
    <row r="19886" spans="1:4">
      <c r="A19886" s="95">
        <v>41899</v>
      </c>
      <c r="B19886" s="90" t="s">
        <v>26684</v>
      </c>
      <c r="C19886" s="89" t="s">
        <v>4030</v>
      </c>
      <c r="D19886" s="93" t="s">
        <v>26685</v>
      </c>
    </row>
    <row r="19887" spans="1:4">
      <c r="A19887" s="95">
        <v>41900</v>
      </c>
      <c r="B19887" s="90" t="s">
        <v>26686</v>
      </c>
      <c r="C19887" s="89" t="s">
        <v>3751</v>
      </c>
      <c r="D19887" s="91" t="s">
        <v>983</v>
      </c>
    </row>
    <row r="19888" spans="1:4">
      <c r="A19888" s="95">
        <v>41901</v>
      </c>
      <c r="B19888" s="90" t="s">
        <v>26687</v>
      </c>
      <c r="C19888" s="89" t="s">
        <v>3751</v>
      </c>
      <c r="D19888" s="91" t="s">
        <v>929</v>
      </c>
    </row>
    <row r="19889" spans="1:4">
      <c r="A19889" s="95">
        <v>41903</v>
      </c>
      <c r="B19889" s="90" t="s">
        <v>26688</v>
      </c>
      <c r="C19889" s="89" t="s">
        <v>3751</v>
      </c>
      <c r="D19889" s="91" t="s">
        <v>894</v>
      </c>
    </row>
    <row r="19890" spans="1:4">
      <c r="A19890" s="95">
        <v>41904</v>
      </c>
      <c r="B19890" s="90" t="s">
        <v>26689</v>
      </c>
      <c r="C19890" s="89" t="s">
        <v>4030</v>
      </c>
      <c r="D19890" s="93" t="s">
        <v>26690</v>
      </c>
    </row>
    <row r="19891" spans="1:4">
      <c r="A19891" s="95">
        <v>41905</v>
      </c>
      <c r="B19891" s="90" t="s">
        <v>26691</v>
      </c>
      <c r="C19891" s="89" t="s">
        <v>3751</v>
      </c>
      <c r="D19891" s="91" t="s">
        <v>384</v>
      </c>
    </row>
    <row r="19892" spans="1:4">
      <c r="A19892" s="95">
        <v>41930</v>
      </c>
      <c r="B19892" s="90" t="s">
        <v>26692</v>
      </c>
      <c r="C19892" s="89" t="s">
        <v>3973</v>
      </c>
      <c r="D19892" s="91" t="s">
        <v>10799</v>
      </c>
    </row>
    <row r="19893" spans="1:4">
      <c r="A19893" s="95">
        <v>41931</v>
      </c>
      <c r="B19893" s="90" t="s">
        <v>26693</v>
      </c>
      <c r="C19893" s="89" t="s">
        <v>3973</v>
      </c>
      <c r="D19893" s="91" t="s">
        <v>10801</v>
      </c>
    </row>
    <row r="19894" spans="1:4">
      <c r="A19894" s="95">
        <v>41932</v>
      </c>
      <c r="B19894" s="90" t="s">
        <v>26694</v>
      </c>
      <c r="C19894" s="89" t="s">
        <v>3973</v>
      </c>
      <c r="D19894" s="91" t="s">
        <v>10803</v>
      </c>
    </row>
    <row r="19895" spans="1:4">
      <c r="A19895" s="95">
        <v>41933</v>
      </c>
      <c r="B19895" s="90" t="s">
        <v>26695</v>
      </c>
      <c r="C19895" s="89" t="s">
        <v>3973</v>
      </c>
      <c r="D19895" s="91" t="s">
        <v>2240</v>
      </c>
    </row>
    <row r="19896" spans="1:4">
      <c r="A19896" s="95">
        <v>41934</v>
      </c>
      <c r="B19896" s="90" t="s">
        <v>26696</v>
      </c>
      <c r="C19896" s="89" t="s">
        <v>3973</v>
      </c>
      <c r="D19896" s="91" t="s">
        <v>11019</v>
      </c>
    </row>
    <row r="19897" spans="1:4">
      <c r="A19897" s="95">
        <v>41936</v>
      </c>
      <c r="B19897" s="90" t="s">
        <v>26697</v>
      </c>
      <c r="C19897" s="89" t="s">
        <v>3973</v>
      </c>
      <c r="D19897" s="91" t="s">
        <v>1928</v>
      </c>
    </row>
    <row r="19898" spans="1:4">
      <c r="A19898" s="95">
        <v>41965</v>
      </c>
      <c r="B19898" s="90" t="s">
        <v>26698</v>
      </c>
      <c r="C19898" s="89" t="s">
        <v>4030</v>
      </c>
      <c r="D19898" s="91" t="s">
        <v>26699</v>
      </c>
    </row>
    <row r="19899" spans="1:4">
      <c r="B19899" s="90" t="s">
        <v>26700</v>
      </c>
    </row>
    <row r="19900" spans="1:4">
      <c r="A19900" s="95">
        <v>41967</v>
      </c>
      <c r="B19900" s="90" t="s">
        <v>26701</v>
      </c>
      <c r="C19900" s="89" t="s">
        <v>3745</v>
      </c>
      <c r="D19900" s="91" t="s">
        <v>1549</v>
      </c>
    </row>
    <row r="19901" spans="1:4">
      <c r="A19901" s="95">
        <v>41975</v>
      </c>
      <c r="B19901" s="90" t="s">
        <v>26702</v>
      </c>
      <c r="C19901" s="89" t="s">
        <v>3617</v>
      </c>
      <c r="D19901" s="91" t="s">
        <v>1714</v>
      </c>
    </row>
    <row r="19902" spans="1:4">
      <c r="A19902" s="95">
        <v>41991</v>
      </c>
      <c r="B19902" s="90" t="s">
        <v>26703</v>
      </c>
      <c r="C19902" s="89" t="s">
        <v>3635</v>
      </c>
      <c r="D19902" s="93" t="s">
        <v>26704</v>
      </c>
    </row>
    <row r="19903" spans="1:4">
      <c r="B19903" s="90" t="s">
        <v>26705</v>
      </c>
    </row>
    <row r="19904" spans="1:4">
      <c r="A19904" s="95">
        <v>41992</v>
      </c>
      <c r="B19904" s="90" t="s">
        <v>26706</v>
      </c>
      <c r="C19904" s="89" t="s">
        <v>3635</v>
      </c>
      <c r="D19904" s="92" t="s">
        <v>26707</v>
      </c>
    </row>
    <row r="19905" spans="1:4">
      <c r="B19905" s="90" t="s">
        <v>26708</v>
      </c>
    </row>
    <row r="19906" spans="1:4">
      <c r="A19906" s="95">
        <v>41998</v>
      </c>
      <c r="B19906" s="90" t="s">
        <v>26709</v>
      </c>
      <c r="C19906" s="89" t="s">
        <v>3973</v>
      </c>
      <c r="D19906" s="91" t="s">
        <v>26710</v>
      </c>
    </row>
    <row r="19907" spans="1:4">
      <c r="B19907" s="90" t="s">
        <v>26711</v>
      </c>
    </row>
    <row r="19908" spans="1:4">
      <c r="A19908" s="95">
        <v>41999</v>
      </c>
      <c r="B19908" s="90" t="s">
        <v>26709</v>
      </c>
      <c r="C19908" s="89" t="s">
        <v>3973</v>
      </c>
      <c r="D19908" s="93" t="s">
        <v>26712</v>
      </c>
    </row>
    <row r="19909" spans="1:4">
      <c r="B19909" s="90" t="s">
        <v>26713</v>
      </c>
    </row>
    <row r="19910" spans="1:4">
      <c r="A19910" s="95">
        <v>42000</v>
      </c>
      <c r="B19910" s="90" t="s">
        <v>26709</v>
      </c>
      <c r="C19910" s="89" t="s">
        <v>3973</v>
      </c>
      <c r="D19910" s="92" t="s">
        <v>26714</v>
      </c>
    </row>
    <row r="19911" spans="1:4">
      <c r="B19911" s="90" t="s">
        <v>26715</v>
      </c>
    </row>
    <row r="19912" spans="1:4">
      <c r="A19912" s="95">
        <v>42001</v>
      </c>
      <c r="B19912" s="90" t="s">
        <v>26709</v>
      </c>
      <c r="C19912" s="89" t="s">
        <v>3973</v>
      </c>
      <c r="D19912" s="91" t="s">
        <v>26716</v>
      </c>
    </row>
    <row r="19913" spans="1:4">
      <c r="B19913" s="90" t="s">
        <v>26717</v>
      </c>
    </row>
    <row r="19914" spans="1:4">
      <c r="A19914" s="95">
        <v>42002</v>
      </c>
      <c r="B19914" s="90" t="s">
        <v>26718</v>
      </c>
      <c r="C19914" s="89" t="s">
        <v>3635</v>
      </c>
      <c r="D19914" s="93" t="s">
        <v>1732</v>
      </c>
    </row>
    <row r="19915" spans="1:4">
      <c r="A19915" s="95">
        <v>42015</v>
      </c>
      <c r="B19915" s="90" t="s">
        <v>26719</v>
      </c>
      <c r="C19915" s="89" t="s">
        <v>3973</v>
      </c>
      <c r="D19915" s="89" t="s">
        <v>1208</v>
      </c>
    </row>
    <row r="19916" spans="1:4">
      <c r="A19916" s="95">
        <v>42172</v>
      </c>
      <c r="B19916" s="90" t="s">
        <v>26720</v>
      </c>
      <c r="C19916" s="89" t="s">
        <v>3617</v>
      </c>
      <c r="D19916" s="91" t="s">
        <v>26721</v>
      </c>
    </row>
    <row r="19917" spans="1:4">
      <c r="B19917" s="90" t="s">
        <v>26722</v>
      </c>
    </row>
    <row r="19918" spans="1:4">
      <c r="A19918" s="95">
        <v>42250</v>
      </c>
      <c r="B19918" s="90" t="s">
        <v>26723</v>
      </c>
      <c r="C19918" s="89" t="s">
        <v>4030</v>
      </c>
      <c r="D19918" s="93" t="s">
        <v>26724</v>
      </c>
    </row>
    <row r="19919" spans="1:4">
      <c r="A19919" s="95">
        <v>42251</v>
      </c>
      <c r="B19919" s="90" t="s">
        <v>26725</v>
      </c>
      <c r="C19919" s="89" t="s">
        <v>3635</v>
      </c>
      <c r="D19919" s="93" t="s">
        <v>26726</v>
      </c>
    </row>
    <row r="19920" spans="1:4">
      <c r="A19920" s="95">
        <v>42256</v>
      </c>
      <c r="B19920" s="90" t="s">
        <v>26723</v>
      </c>
      <c r="C19920" s="89" t="s">
        <v>3751</v>
      </c>
      <c r="D19920" s="91" t="s">
        <v>187</v>
      </c>
    </row>
    <row r="19921" spans="1:4">
      <c r="B19921" s="90" t="s">
        <v>26727</v>
      </c>
    </row>
    <row r="19922" spans="1:4">
      <c r="A19922" s="95">
        <v>42428</v>
      </c>
      <c r="B19922" s="90" t="s">
        <v>26728</v>
      </c>
      <c r="C19922" s="89" t="s">
        <v>3635</v>
      </c>
      <c r="D19922" s="92" t="s">
        <v>228</v>
      </c>
    </row>
    <row r="19923" spans="1:4">
      <c r="B19923" s="90" t="s">
        <v>26729</v>
      </c>
    </row>
    <row r="19924" spans="1:4">
      <c r="D19924" s="89" t="s">
        <v>3701</v>
      </c>
    </row>
    <row r="19925" spans="1:4">
      <c r="B19925" s="87" t="s">
        <v>26730</v>
      </c>
    </row>
    <row r="19927" spans="1:4">
      <c r="B19927" s="87" t="s">
        <v>3609</v>
      </c>
      <c r="C19927" s="88" t="s">
        <v>3610</v>
      </c>
    </row>
    <row r="19928" spans="1:4">
      <c r="D19928" s="88" t="s">
        <v>3611</v>
      </c>
    </row>
    <row r="19929" spans="1:4">
      <c r="A19929" s="88" t="s">
        <v>3612</v>
      </c>
      <c r="B19929" s="87" t="s">
        <v>3613</v>
      </c>
      <c r="C19929" s="88" t="s">
        <v>3614</v>
      </c>
    </row>
    <row r="19930" spans="1:4">
      <c r="A19930" s="95">
        <v>42429</v>
      </c>
      <c r="B19930" s="90" t="s">
        <v>26731</v>
      </c>
      <c r="C19930" s="89" t="s">
        <v>3635</v>
      </c>
      <c r="D19930" s="93" t="s">
        <v>1169</v>
      </c>
    </row>
    <row r="19931" spans="1:4">
      <c r="B19931" s="90" t="s">
        <v>26732</v>
      </c>
    </row>
    <row r="19932" spans="1:4">
      <c r="A19932" s="95">
        <v>42430</v>
      </c>
      <c r="B19932" s="90" t="s">
        <v>26733</v>
      </c>
      <c r="C19932" s="89" t="s">
        <v>3635</v>
      </c>
      <c r="D19932" s="93" t="s">
        <v>1635</v>
      </c>
    </row>
    <row r="19933" spans="1:4">
      <c r="B19933" s="90" t="s">
        <v>26734</v>
      </c>
    </row>
    <row r="19934" spans="1:4">
      <c r="A19934" s="95">
        <v>42431</v>
      </c>
      <c r="B19934" s="90" t="s">
        <v>26735</v>
      </c>
      <c r="C19934" s="89" t="s">
        <v>3635</v>
      </c>
      <c r="D19934" s="93" t="s">
        <v>1810</v>
      </c>
    </row>
    <row r="19935" spans="1:4">
      <c r="B19935" s="90" t="s">
        <v>26729</v>
      </c>
    </row>
    <row r="19936" spans="1:4">
      <c r="A19936" s="95">
        <v>42432</v>
      </c>
      <c r="B19936" s="90" t="s">
        <v>26736</v>
      </c>
      <c r="C19936" s="89" t="s">
        <v>3635</v>
      </c>
      <c r="D19936" s="93" t="s">
        <v>1886</v>
      </c>
    </row>
    <row r="19937" spans="1:4">
      <c r="B19937" s="90" t="s">
        <v>26737</v>
      </c>
    </row>
    <row r="19938" spans="1:4">
      <c r="A19938" s="95">
        <v>42433</v>
      </c>
      <c r="B19938" s="90" t="s">
        <v>26738</v>
      </c>
      <c r="C19938" s="89" t="s">
        <v>3635</v>
      </c>
      <c r="D19938" s="92" t="s">
        <v>1906</v>
      </c>
    </row>
    <row r="19939" spans="1:4">
      <c r="B19939" s="90" t="s">
        <v>26739</v>
      </c>
    </row>
    <row r="19940" spans="1:4">
      <c r="A19940" s="95">
        <v>42434</v>
      </c>
      <c r="B19940" s="90" t="s">
        <v>26740</v>
      </c>
      <c r="C19940" s="89" t="s">
        <v>3635</v>
      </c>
      <c r="D19940" s="93" t="s">
        <v>1907</v>
      </c>
    </row>
    <row r="19941" spans="1:4">
      <c r="B19941" s="90" t="s">
        <v>26739</v>
      </c>
    </row>
    <row r="19942" spans="1:4">
      <c r="A19942" s="95">
        <v>42435</v>
      </c>
      <c r="B19942" s="90" t="s">
        <v>26741</v>
      </c>
      <c r="C19942" s="89" t="s">
        <v>3635</v>
      </c>
      <c r="D19942" s="93" t="s">
        <v>1908</v>
      </c>
    </row>
    <row r="19943" spans="1:4">
      <c r="B19943" s="90" t="s">
        <v>26742</v>
      </c>
    </row>
    <row r="19944" spans="1:4">
      <c r="A19944" s="95">
        <v>42436</v>
      </c>
      <c r="B19944" s="90" t="s">
        <v>26743</v>
      </c>
      <c r="C19944" s="89" t="s">
        <v>3635</v>
      </c>
      <c r="D19944" s="93" t="s">
        <v>1924</v>
      </c>
    </row>
    <row r="19945" spans="1:4">
      <c r="B19945" s="90" t="s">
        <v>26732</v>
      </c>
    </row>
    <row r="19946" spans="1:4">
      <c r="A19946" s="95">
        <v>42437</v>
      </c>
      <c r="B19946" s="90" t="s">
        <v>26744</v>
      </c>
      <c r="C19946" s="89" t="s">
        <v>3635</v>
      </c>
      <c r="D19946" s="93" t="s">
        <v>1887</v>
      </c>
    </row>
    <row r="19947" spans="1:4">
      <c r="B19947" s="90" t="s">
        <v>26729</v>
      </c>
    </row>
    <row r="19948" spans="1:4">
      <c r="A19948" s="95">
        <v>42438</v>
      </c>
      <c r="B19948" s="90" t="s">
        <v>26745</v>
      </c>
      <c r="C19948" s="89" t="s">
        <v>3635</v>
      </c>
      <c r="D19948" s="93" t="s">
        <v>1765</v>
      </c>
    </row>
    <row r="19949" spans="1:4">
      <c r="B19949" s="90" t="s">
        <v>26729</v>
      </c>
    </row>
    <row r="19950" spans="1:4">
      <c r="A19950" s="95">
        <v>42439</v>
      </c>
      <c r="B19950" s="90" t="s">
        <v>26746</v>
      </c>
      <c r="C19950" s="89" t="s">
        <v>3635</v>
      </c>
      <c r="D19950" s="91" t="s">
        <v>352</v>
      </c>
    </row>
    <row r="19951" spans="1:4">
      <c r="B19951" s="90" t="s">
        <v>26747</v>
      </c>
    </row>
    <row r="19952" spans="1:4">
      <c r="A19952" s="95">
        <v>42440</v>
      </c>
      <c r="B19952" s="90" t="s">
        <v>26748</v>
      </c>
      <c r="C19952" s="89" t="s">
        <v>3635</v>
      </c>
      <c r="D19952" s="91" t="s">
        <v>1452</v>
      </c>
    </row>
    <row r="19953" spans="1:4">
      <c r="B19953" s="90" t="s">
        <v>26749</v>
      </c>
    </row>
    <row r="19954" spans="1:4">
      <c r="A19954" s="95">
        <v>42481</v>
      </c>
      <c r="B19954" s="90" t="s">
        <v>26750</v>
      </c>
      <c r="C19954" s="89" t="s">
        <v>3617</v>
      </c>
      <c r="D19954" s="91" t="s">
        <v>26751</v>
      </c>
    </row>
    <row r="19955" spans="1:4">
      <c r="B19955" s="90" t="s">
        <v>26752</v>
      </c>
    </row>
    <row r="19956" spans="1:4">
      <c r="A19956" s="95">
        <v>42482</v>
      </c>
      <c r="B19956" s="90" t="s">
        <v>26753</v>
      </c>
      <c r="C19956" s="89" t="s">
        <v>3635</v>
      </c>
      <c r="D19956" s="91" t="s">
        <v>98</v>
      </c>
    </row>
    <row r="19957" spans="1:4">
      <c r="A19957" s="95">
        <v>42527</v>
      </c>
      <c r="B19957" s="90" t="s">
        <v>26754</v>
      </c>
      <c r="C19957" s="89" t="s">
        <v>3617</v>
      </c>
      <c r="D19957" s="91" t="s">
        <v>1580</v>
      </c>
    </row>
    <row r="19958" spans="1:4">
      <c r="A19958" s="95">
        <v>42528</v>
      </c>
      <c r="B19958" s="90" t="s">
        <v>26755</v>
      </c>
      <c r="C19958" s="89" t="s">
        <v>3617</v>
      </c>
      <c r="D19958" s="91" t="s">
        <v>916</v>
      </c>
    </row>
    <row r="19959" spans="1:4">
      <c r="A19959" s="95">
        <v>42529</v>
      </c>
      <c r="B19959" s="90" t="s">
        <v>26756</v>
      </c>
      <c r="C19959" s="89" t="s">
        <v>3973</v>
      </c>
      <c r="D19959" s="89" t="s">
        <v>1137</v>
      </c>
    </row>
    <row r="19960" spans="1:4">
      <c r="A19960" s="95">
        <v>42655</v>
      </c>
      <c r="B19960" s="90" t="s">
        <v>26757</v>
      </c>
      <c r="C19960" s="89" t="s">
        <v>3751</v>
      </c>
      <c r="D19960" s="91" t="s">
        <v>481</v>
      </c>
    </row>
    <row r="19961" spans="1:4">
      <c r="A19961" s="95">
        <v>42685</v>
      </c>
      <c r="B19961" s="90" t="s">
        <v>26758</v>
      </c>
      <c r="C19961" s="89" t="s">
        <v>3635</v>
      </c>
      <c r="D19961" s="91" t="s">
        <v>1120</v>
      </c>
    </row>
    <row r="19962" spans="1:4">
      <c r="A19962" s="95">
        <v>42686</v>
      </c>
      <c r="B19962" s="90" t="s">
        <v>26759</v>
      </c>
      <c r="C19962" s="89" t="s">
        <v>3635</v>
      </c>
      <c r="D19962" s="91" t="s">
        <v>26760</v>
      </c>
    </row>
    <row r="19963" spans="1:4">
      <c r="A19963" s="95">
        <v>42692</v>
      </c>
      <c r="B19963" s="90" t="s">
        <v>26761</v>
      </c>
      <c r="C19963" s="89" t="s">
        <v>3635</v>
      </c>
      <c r="D19963" s="91" t="s">
        <v>26762</v>
      </c>
    </row>
    <row r="19964" spans="1:4">
      <c r="A19964" s="95">
        <v>42693</v>
      </c>
      <c r="B19964" s="90" t="s">
        <v>26763</v>
      </c>
      <c r="C19964" s="89" t="s">
        <v>3635</v>
      </c>
      <c r="D19964" s="91" t="s">
        <v>26764</v>
      </c>
    </row>
    <row r="19965" spans="1:4">
      <c r="A19965" s="95">
        <v>42694</v>
      </c>
      <c r="B19965" s="90" t="s">
        <v>26765</v>
      </c>
      <c r="C19965" s="89" t="s">
        <v>3635</v>
      </c>
      <c r="D19965" s="91" t="s">
        <v>26766</v>
      </c>
    </row>
    <row r="19966" spans="1:4">
      <c r="A19966" s="95">
        <v>42695</v>
      </c>
      <c r="B19966" s="90" t="s">
        <v>26767</v>
      </c>
      <c r="C19966" s="89" t="s">
        <v>3635</v>
      </c>
      <c r="D19966" s="91" t="s">
        <v>26768</v>
      </c>
    </row>
    <row r="19967" spans="1:4">
      <c r="A19967" s="95">
        <v>42696</v>
      </c>
      <c r="B19967" s="90" t="s">
        <v>26769</v>
      </c>
      <c r="C19967" s="89" t="s">
        <v>3635</v>
      </c>
      <c r="D19967" s="91" t="s">
        <v>26770</v>
      </c>
    </row>
    <row r="19968" spans="1:4">
      <c r="A19968" s="95">
        <v>42697</v>
      </c>
      <c r="B19968" s="90" t="s">
        <v>26771</v>
      </c>
      <c r="C19968" s="89" t="s">
        <v>3635</v>
      </c>
      <c r="D19968" s="91" t="s">
        <v>26772</v>
      </c>
    </row>
    <row r="19969" spans="1:4">
      <c r="A19969" s="95">
        <v>42698</v>
      </c>
      <c r="B19969" s="90" t="s">
        <v>26773</v>
      </c>
      <c r="C19969" s="89" t="s">
        <v>3635</v>
      </c>
      <c r="D19969" s="91" t="s">
        <v>26774</v>
      </c>
    </row>
    <row r="19970" spans="1:4">
      <c r="A19970" s="95">
        <v>42699</v>
      </c>
      <c r="B19970" s="90" t="s">
        <v>26775</v>
      </c>
      <c r="C19970" s="89" t="s">
        <v>3635</v>
      </c>
      <c r="D19970" s="91" t="s">
        <v>2030</v>
      </c>
    </row>
    <row r="19971" spans="1:4">
      <c r="A19971" s="95">
        <v>42700</v>
      </c>
      <c r="B19971" s="90" t="s">
        <v>26776</v>
      </c>
      <c r="C19971" s="89" t="s">
        <v>3635</v>
      </c>
      <c r="D19971" s="91" t="s">
        <v>26777</v>
      </c>
    </row>
    <row r="19972" spans="1:4">
      <c r="D19972" s="89" t="s">
        <v>3701</v>
      </c>
    </row>
    <row r="19973" spans="1:4">
      <c r="B19973" s="87" t="s">
        <v>26778</v>
      </c>
    </row>
    <row r="19975" spans="1:4">
      <c r="B19975" s="87" t="s">
        <v>3609</v>
      </c>
      <c r="C19975" s="88" t="s">
        <v>3610</v>
      </c>
    </row>
    <row r="19976" spans="1:4">
      <c r="D19976" s="88" t="s">
        <v>3611</v>
      </c>
    </row>
    <row r="19977" spans="1:4">
      <c r="A19977" s="88" t="s">
        <v>3612</v>
      </c>
      <c r="B19977" s="87" t="s">
        <v>3613</v>
      </c>
      <c r="C19977" s="88" t="s">
        <v>3614</v>
      </c>
    </row>
    <row r="19978" spans="1:4">
      <c r="A19978" s="95">
        <v>42701</v>
      </c>
      <c r="B19978" s="90" t="s">
        <v>26779</v>
      </c>
      <c r="C19978" s="89" t="s">
        <v>3635</v>
      </c>
      <c r="D19978" s="91" t="s">
        <v>26780</v>
      </c>
    </row>
    <row r="19979" spans="1:4">
      <c r="A19979" s="95">
        <v>42702</v>
      </c>
      <c r="B19979" s="90" t="s">
        <v>26781</v>
      </c>
      <c r="C19979" s="89" t="s">
        <v>3635</v>
      </c>
      <c r="D19979" s="91" t="s">
        <v>2783</v>
      </c>
    </row>
    <row r="19980" spans="1:4">
      <c r="A19980" s="95">
        <v>42703</v>
      </c>
      <c r="B19980" s="90" t="s">
        <v>26782</v>
      </c>
      <c r="C19980" s="89" t="s">
        <v>3635</v>
      </c>
      <c r="D19980" s="91" t="s">
        <v>26783</v>
      </c>
    </row>
    <row r="19981" spans="1:4">
      <c r="A19981" s="95">
        <v>42704</v>
      </c>
      <c r="B19981" s="90" t="s">
        <v>26784</v>
      </c>
      <c r="C19981" s="89" t="s">
        <v>3635</v>
      </c>
      <c r="D19981" s="91" t="s">
        <v>3134</v>
      </c>
    </row>
    <row r="19982" spans="1:4">
      <c r="A19982" s="95">
        <v>42705</v>
      </c>
      <c r="B19982" s="90" t="s">
        <v>26785</v>
      </c>
      <c r="C19982" s="89" t="s">
        <v>3635</v>
      </c>
      <c r="D19982" s="91" t="s">
        <v>26786</v>
      </c>
    </row>
    <row r="19983" spans="1:4">
      <c r="A19983" s="95">
        <v>42706</v>
      </c>
      <c r="B19983" s="90" t="s">
        <v>26787</v>
      </c>
      <c r="C19983" s="89" t="s">
        <v>3635</v>
      </c>
      <c r="D19983" s="91" t="s">
        <v>26788</v>
      </c>
    </row>
    <row r="19984" spans="1:4">
      <c r="A19984" s="95">
        <v>42707</v>
      </c>
      <c r="B19984" s="90" t="s">
        <v>26789</v>
      </c>
      <c r="C19984" s="89" t="s">
        <v>3635</v>
      </c>
      <c r="D19984" s="91" t="s">
        <v>26790</v>
      </c>
    </row>
    <row r="19985" spans="1:4">
      <c r="A19985" s="95">
        <v>42708</v>
      </c>
      <c r="B19985" s="90" t="s">
        <v>26791</v>
      </c>
      <c r="C19985" s="89" t="s">
        <v>3635</v>
      </c>
      <c r="D19985" s="91" t="s">
        <v>26792</v>
      </c>
    </row>
    <row r="19986" spans="1:4">
      <c r="A19986" s="95">
        <v>42709</v>
      </c>
      <c r="B19986" s="90" t="s">
        <v>26793</v>
      </c>
      <c r="C19986" s="89" t="s">
        <v>3635</v>
      </c>
      <c r="D19986" s="91" t="s">
        <v>26794</v>
      </c>
    </row>
    <row r="19987" spans="1:4">
      <c r="A19987" s="95">
        <v>42710</v>
      </c>
      <c r="B19987" s="90" t="s">
        <v>26795</v>
      </c>
      <c r="C19987" s="89" t="s">
        <v>3635</v>
      </c>
      <c r="D19987" s="93" t="s">
        <v>26796</v>
      </c>
    </row>
    <row r="19988" spans="1:4">
      <c r="A19988" s="95">
        <v>42716</v>
      </c>
      <c r="B19988" s="90" t="s">
        <v>26797</v>
      </c>
      <c r="C19988" s="89" t="s">
        <v>3635</v>
      </c>
      <c r="D19988" s="93" t="s">
        <v>26798</v>
      </c>
    </row>
    <row r="19989" spans="1:4">
      <c r="A19989" s="95">
        <v>42717</v>
      </c>
      <c r="B19989" s="90" t="s">
        <v>26799</v>
      </c>
      <c r="C19989" s="89" t="s">
        <v>3635</v>
      </c>
      <c r="D19989" s="91" t="s">
        <v>11023</v>
      </c>
    </row>
    <row r="19990" spans="1:4">
      <c r="B19990" s="96" t="s">
        <v>26800</v>
      </c>
    </row>
    <row r="19991" spans="1:4">
      <c r="A19991" s="95">
        <v>42718</v>
      </c>
      <c r="B19991" s="90" t="s">
        <v>26801</v>
      </c>
      <c r="C19991" s="89" t="s">
        <v>3635</v>
      </c>
      <c r="D19991" s="91" t="s">
        <v>26802</v>
      </c>
    </row>
    <row r="19992" spans="1:4">
      <c r="B19992" s="96" t="s">
        <v>26800</v>
      </c>
    </row>
    <row r="19993" spans="1:4">
      <c r="A19993" s="95">
        <v>42977</v>
      </c>
      <c r="B19993" s="90" t="s">
        <v>26803</v>
      </c>
      <c r="C19993" s="89" t="s">
        <v>3635</v>
      </c>
      <c r="D19993" s="91" t="s">
        <v>26804</v>
      </c>
    </row>
    <row r="19994" spans="1:4">
      <c r="A19994" s="95">
        <v>43064</v>
      </c>
      <c r="B19994" s="90" t="s">
        <v>26805</v>
      </c>
      <c r="C19994" s="89" t="s">
        <v>3751</v>
      </c>
      <c r="D19994" s="91" t="s">
        <v>833</v>
      </c>
    </row>
    <row r="19995" spans="1:4">
      <c r="A19995" s="95">
        <v>43065</v>
      </c>
      <c r="B19995" s="90" t="s">
        <v>26806</v>
      </c>
      <c r="C19995" s="89" t="s">
        <v>3751</v>
      </c>
      <c r="D19995" s="91" t="s">
        <v>1727</v>
      </c>
    </row>
    <row r="19996" spans="1:4">
      <c r="A19996" s="95">
        <v>43066</v>
      </c>
      <c r="B19996" s="90" t="s">
        <v>26807</v>
      </c>
      <c r="C19996" s="89" t="s">
        <v>3973</v>
      </c>
      <c r="D19996" s="91" t="s">
        <v>1897</v>
      </c>
    </row>
    <row r="19997" spans="1:4">
      <c r="B19997" s="90" t="s">
        <v>26808</v>
      </c>
    </row>
    <row r="19998" spans="1:4">
      <c r="A19998" s="95">
        <v>43067</v>
      </c>
      <c r="B19998" s="90" t="s">
        <v>26809</v>
      </c>
      <c r="C19998" s="89" t="s">
        <v>3617</v>
      </c>
      <c r="D19998" s="91" t="s">
        <v>457</v>
      </c>
    </row>
    <row r="19999" spans="1:4">
      <c r="A19999" s="95">
        <v>43068</v>
      </c>
      <c r="B19999" s="90" t="s">
        <v>26810</v>
      </c>
      <c r="C19999" s="89" t="s">
        <v>3635</v>
      </c>
      <c r="D19999" s="91" t="s">
        <v>26811</v>
      </c>
    </row>
    <row r="20000" spans="1:4">
      <c r="B20000" s="90" t="s">
        <v>26812</v>
      </c>
    </row>
    <row r="20001" spans="1:8">
      <c r="B20001" s="90" t="s">
        <v>26813</v>
      </c>
    </row>
    <row r="20002" spans="1:8">
      <c r="A20002" s="95">
        <v>43390</v>
      </c>
      <c r="B20002" s="90" t="s">
        <v>26814</v>
      </c>
      <c r="C20002" s="89" t="s">
        <v>3617</v>
      </c>
      <c r="D20002" s="91" t="s">
        <v>290</v>
      </c>
    </row>
    <row r="20003" spans="1:8">
      <c r="B20003" s="90" t="s">
        <v>26815</v>
      </c>
    </row>
    <row r="20004" spans="1:8">
      <c r="B20004" s="90" t="s">
        <v>26816</v>
      </c>
    </row>
    <row r="20005" spans="1:8">
      <c r="D20005" s="89" t="s">
        <v>3701</v>
      </c>
    </row>
    <row r="20006" spans="1:8">
      <c r="B20006" s="87" t="s">
        <v>26817</v>
      </c>
    </row>
    <row r="20007" spans="1:8">
      <c r="A20007" s="98"/>
      <c r="B20007" s="99"/>
      <c r="C20007" s="98"/>
      <c r="D20007" s="98"/>
      <c r="E20007" s="98"/>
      <c r="F20007" s="98"/>
      <c r="G20007" s="98"/>
      <c r="H20007" s="98"/>
    </row>
    <row r="20008" spans="1:8">
      <c r="A20008" s="98"/>
      <c r="B20008" s="99"/>
      <c r="C20008" s="98"/>
      <c r="D20008" s="98"/>
      <c r="E20008" s="98"/>
      <c r="F20008" s="98"/>
      <c r="G20008" s="98"/>
      <c r="H20008" s="98"/>
    </row>
    <row r="20009" spans="1:8">
      <c r="A20009" s="98"/>
      <c r="B20009" s="99"/>
      <c r="C20009" s="98"/>
      <c r="D20009" s="98"/>
      <c r="E20009" s="98"/>
      <c r="F20009" s="98"/>
      <c r="G20009" s="98"/>
      <c r="H20009" s="98"/>
    </row>
    <row r="20010" spans="1:8">
      <c r="A20010" s="98"/>
      <c r="B20010" s="99"/>
      <c r="C20010" s="98"/>
      <c r="D20010" s="98"/>
      <c r="E20010" s="98"/>
      <c r="F20010" s="98"/>
      <c r="G20010" s="98"/>
      <c r="H20010" s="98"/>
    </row>
    <row r="20011" spans="1:8">
      <c r="A20011" s="98"/>
      <c r="B20011" s="99"/>
      <c r="C20011" s="98"/>
      <c r="D20011" s="98"/>
      <c r="E20011" s="98"/>
      <c r="F20011" s="98"/>
      <c r="G20011" s="98"/>
      <c r="H20011" s="98"/>
    </row>
    <row r="20012" spans="1:8">
      <c r="A20012" s="98"/>
      <c r="B20012" s="99"/>
      <c r="C20012" s="98"/>
      <c r="D20012" s="98"/>
      <c r="E20012" s="98"/>
      <c r="F20012" s="98"/>
      <c r="G20012" s="98"/>
      <c r="H20012" s="98"/>
    </row>
    <row r="20013" spans="1:8">
      <c r="A20013" s="98"/>
      <c r="B20013" s="99"/>
      <c r="C20013" s="98"/>
      <c r="D20013" s="98"/>
      <c r="E20013" s="98"/>
      <c r="F20013" s="98"/>
      <c r="G20013" s="98"/>
      <c r="H20013" s="98"/>
    </row>
    <row r="20014" spans="1:8">
      <c r="A20014" s="98"/>
      <c r="B20014" s="99"/>
      <c r="C20014" s="98"/>
      <c r="D20014" s="98"/>
      <c r="E20014" s="98"/>
      <c r="F20014" s="98"/>
      <c r="G20014" s="98"/>
      <c r="H20014" s="98"/>
    </row>
    <row r="20015" spans="1:8">
      <c r="A20015" s="98"/>
      <c r="B20015" s="99"/>
      <c r="C20015" s="98"/>
      <c r="D20015" s="98"/>
      <c r="E20015" s="98"/>
      <c r="F20015" s="98"/>
      <c r="G20015" s="98"/>
      <c r="H20015" s="98"/>
    </row>
    <row r="20016" spans="1:8">
      <c r="A20016" s="98"/>
      <c r="B20016" s="99"/>
      <c r="C20016" s="98"/>
      <c r="D20016" s="98"/>
      <c r="E20016" s="98"/>
      <c r="F20016" s="98"/>
      <c r="G20016" s="98"/>
      <c r="H20016" s="98"/>
    </row>
    <row r="20018" spans="1:4">
      <c r="B20018"/>
      <c r="C20018" s="100" t="s">
        <v>26818</v>
      </c>
      <c r="D20018" s="101" t="s">
        <v>26819</v>
      </c>
    </row>
    <row r="20019" spans="1:4">
      <c r="B20019"/>
      <c r="C20019" s="100" t="s">
        <v>26820</v>
      </c>
    </row>
    <row r="20020" spans="1:4">
      <c r="B20020" s="100" t="s">
        <v>26821</v>
      </c>
      <c r="C20020" s="100" t="s">
        <v>26822</v>
      </c>
      <c r="D20020" s="101" t="s">
        <v>26823</v>
      </c>
    </row>
    <row r="20021" spans="1:4">
      <c r="A20021" s="100" t="s">
        <v>26824</v>
      </c>
      <c r="B20021" s="100" t="s">
        <v>26825</v>
      </c>
      <c r="C20021" s="100" t="s">
        <v>26826</v>
      </c>
      <c r="D20021" s="101" t="s">
        <v>26827</v>
      </c>
    </row>
    <row r="20022" spans="1:4">
      <c r="A20022" s="102" t="s">
        <v>26828</v>
      </c>
      <c r="B20022"/>
    </row>
    <row r="20023" spans="1:4">
      <c r="A20023" s="102" t="s">
        <v>26829</v>
      </c>
      <c r="B20023" s="102" t="s">
        <v>26830</v>
      </c>
      <c r="C20023" s="102" t="s">
        <v>3635</v>
      </c>
      <c r="D20023" s="103" t="s">
        <v>585</v>
      </c>
    </row>
    <row r="20024" spans="1:4">
      <c r="A20024" s="102" t="s">
        <v>26831</v>
      </c>
      <c r="B20024"/>
    </row>
    <row r="20025" spans="1:4">
      <c r="A20025" s="102" t="s">
        <v>26832</v>
      </c>
      <c r="B20025" s="102" t="s">
        <v>26833</v>
      </c>
      <c r="C20025" s="102" t="s">
        <v>3635</v>
      </c>
      <c r="D20025" s="103" t="s">
        <v>1968</v>
      </c>
    </row>
    <row r="20026" spans="1:4">
      <c r="A20026" s="102" t="s">
        <v>26834</v>
      </c>
      <c r="B20026" s="102" t="s">
        <v>26835</v>
      </c>
      <c r="C20026" s="102" t="s">
        <v>26836</v>
      </c>
      <c r="D20026" s="103" t="s">
        <v>4134</v>
      </c>
    </row>
    <row r="20027" spans="1:4">
      <c r="A20027" s="102" t="s">
        <v>26837</v>
      </c>
      <c r="B20027" s="102" t="s">
        <v>26838</v>
      </c>
      <c r="C20027" s="102" t="s">
        <v>26836</v>
      </c>
      <c r="D20027" s="103" t="s">
        <v>4137</v>
      </c>
    </row>
    <row r="20028" spans="1:4">
      <c r="A20028" s="102" t="s">
        <v>26839</v>
      </c>
      <c r="B20028" s="102" t="s">
        <v>63</v>
      </c>
      <c r="C20028" s="102" t="s">
        <v>3635</v>
      </c>
      <c r="D20028" s="103" t="s">
        <v>3142</v>
      </c>
    </row>
    <row r="20029" spans="1:4">
      <c r="A20029" s="102" t="s">
        <v>26840</v>
      </c>
      <c r="B20029" s="102" t="s">
        <v>37</v>
      </c>
      <c r="C20029" s="102" t="s">
        <v>3635</v>
      </c>
      <c r="D20029" s="103" t="s">
        <v>5452</v>
      </c>
    </row>
    <row r="20030" spans="1:4">
      <c r="A20030" s="102" t="s">
        <v>26841</v>
      </c>
      <c r="B20030" s="102" t="s">
        <v>15543</v>
      </c>
      <c r="C20030" s="102" t="s">
        <v>26836</v>
      </c>
      <c r="D20030" s="103" t="s">
        <v>3036</v>
      </c>
    </row>
    <row r="20031" spans="1:4">
      <c r="A20031" s="102" t="s">
        <v>26842</v>
      </c>
      <c r="B20031" s="102" t="s">
        <v>26843</v>
      </c>
      <c r="C20031" s="102" t="s">
        <v>3635</v>
      </c>
      <c r="D20031" s="104" t="s">
        <v>1567</v>
      </c>
    </row>
    <row r="20032" spans="1:4">
      <c r="A20032" s="102" t="s">
        <v>26844</v>
      </c>
      <c r="B20032" s="102" t="s">
        <v>26845</v>
      </c>
      <c r="C20032" s="102" t="s">
        <v>3635</v>
      </c>
      <c r="D20032" s="103" t="s">
        <v>3578</v>
      </c>
    </row>
    <row r="20033" spans="1:4">
      <c r="A20033" s="102" t="s">
        <v>26846</v>
      </c>
      <c r="B20033" s="102" t="s">
        <v>26847</v>
      </c>
      <c r="C20033" s="102" t="s">
        <v>3635</v>
      </c>
      <c r="D20033" s="103" t="s">
        <v>6206</v>
      </c>
    </row>
    <row r="20034" spans="1:4">
      <c r="A20034" s="102" t="s">
        <v>26848</v>
      </c>
      <c r="B20034" s="102" t="s">
        <v>26849</v>
      </c>
      <c r="C20034" s="102" t="s">
        <v>3635</v>
      </c>
      <c r="D20034" s="103" t="s">
        <v>1774</v>
      </c>
    </row>
    <row r="20035" spans="1:4">
      <c r="A20035" s="102" t="s">
        <v>26850</v>
      </c>
      <c r="B20035"/>
    </row>
    <row r="20036" spans="1:4">
      <c r="A20036" s="102" t="s">
        <v>26851</v>
      </c>
      <c r="B20036" s="102" t="s">
        <v>26852</v>
      </c>
      <c r="C20036" s="102" t="s">
        <v>3635</v>
      </c>
      <c r="D20036" s="103" t="s">
        <v>198</v>
      </c>
    </row>
    <row r="20037" spans="1:4">
      <c r="A20037" s="102" t="s">
        <v>26853</v>
      </c>
      <c r="B20037"/>
    </row>
    <row r="20038" spans="1:4">
      <c r="A20038" s="102" t="s">
        <v>26854</v>
      </c>
      <c r="B20038" s="102" t="s">
        <v>26855</v>
      </c>
      <c r="C20038" s="102" t="s">
        <v>3617</v>
      </c>
      <c r="D20038" s="103" t="s">
        <v>26856</v>
      </c>
    </row>
    <row r="20039" spans="1:4">
      <c r="A20039" s="102" t="s">
        <v>26857</v>
      </c>
      <c r="B20039" s="102" t="s">
        <v>26858</v>
      </c>
      <c r="C20039" s="102" t="s">
        <v>3617</v>
      </c>
      <c r="D20039" s="103" t="s">
        <v>3099</v>
      </c>
    </row>
    <row r="20040" spans="1:4">
      <c r="A20040" s="102" t="s">
        <v>26859</v>
      </c>
      <c r="B20040" s="102" t="s">
        <v>26860</v>
      </c>
      <c r="C20040" s="102" t="s">
        <v>3617</v>
      </c>
      <c r="D20040" s="103" t="s">
        <v>11782</v>
      </c>
    </row>
    <row r="20041" spans="1:4">
      <c r="A20041" s="102" t="s">
        <v>26861</v>
      </c>
      <c r="B20041" s="102" t="s">
        <v>26862</v>
      </c>
      <c r="C20041" s="102" t="s">
        <v>3617</v>
      </c>
      <c r="D20041" s="103" t="s">
        <v>26863</v>
      </c>
    </row>
    <row r="20042" spans="1:4">
      <c r="A20042" s="102" t="s">
        <v>26864</v>
      </c>
      <c r="B20042" s="102" t="s">
        <v>26865</v>
      </c>
      <c r="C20042" s="102" t="s">
        <v>3617</v>
      </c>
      <c r="D20042" s="103" t="s">
        <v>1680</v>
      </c>
    </row>
    <row r="20043" spans="1:4">
      <c r="A20043" s="102" t="s">
        <v>26866</v>
      </c>
      <c r="B20043" s="102" t="s">
        <v>26867</v>
      </c>
      <c r="C20043" s="102" t="s">
        <v>3617</v>
      </c>
      <c r="D20043" s="103" t="s">
        <v>1621</v>
      </c>
    </row>
    <row r="20044" spans="1:4">
      <c r="A20044" s="102" t="s">
        <v>26868</v>
      </c>
      <c r="B20044" s="102" t="s">
        <v>26869</v>
      </c>
      <c r="C20044" s="102" t="s">
        <v>3617</v>
      </c>
      <c r="D20044" s="103" t="s">
        <v>669</v>
      </c>
    </row>
    <row r="20045" spans="1:4">
      <c r="A20045" s="102" t="s">
        <v>26870</v>
      </c>
      <c r="B20045" s="102" t="s">
        <v>26871</v>
      </c>
      <c r="C20045" s="102" t="s">
        <v>3617</v>
      </c>
      <c r="D20045" s="103" t="s">
        <v>2672</v>
      </c>
    </row>
    <row r="20046" spans="1:4">
      <c r="A20046" s="102" t="s">
        <v>26872</v>
      </c>
      <c r="B20046" s="102" t="s">
        <v>26873</v>
      </c>
      <c r="C20046" s="102" t="s">
        <v>3617</v>
      </c>
      <c r="D20046" s="103" t="s">
        <v>2208</v>
      </c>
    </row>
    <row r="20047" spans="1:4">
      <c r="A20047" s="102" t="s">
        <v>26874</v>
      </c>
      <c r="B20047" s="102" t="s">
        <v>26875</v>
      </c>
      <c r="C20047" s="102" t="s">
        <v>3655</v>
      </c>
      <c r="D20047" s="103" t="s">
        <v>26876</v>
      </c>
    </row>
    <row r="20048" spans="1:4">
      <c r="B20048" s="102" t="s">
        <v>26877</v>
      </c>
    </row>
    <row r="20049" spans="1:4">
      <c r="A20049" s="102" t="s">
        <v>26878</v>
      </c>
      <c r="B20049" s="102" t="s">
        <v>26879</v>
      </c>
      <c r="C20049" s="102" t="s">
        <v>6702</v>
      </c>
      <c r="D20049" s="103" t="s">
        <v>3156</v>
      </c>
    </row>
    <row r="20050" spans="1:4">
      <c r="A20050" s="102" t="s">
        <v>26880</v>
      </c>
      <c r="B20050" s="102" t="s">
        <v>26881</v>
      </c>
      <c r="C20050" s="102" t="s">
        <v>3617</v>
      </c>
      <c r="D20050" s="103" t="s">
        <v>2275</v>
      </c>
    </row>
    <row r="20051" spans="1:4">
      <c r="B20051" s="102" t="s">
        <v>26882</v>
      </c>
    </row>
    <row r="20052" spans="1:4">
      <c r="B20052" s="102" t="s">
        <v>26883</v>
      </c>
    </row>
    <row r="20053" spans="1:4">
      <c r="A20053" s="102" t="s">
        <v>26884</v>
      </c>
      <c r="B20053"/>
    </row>
    <row r="20054" spans="1:4">
      <c r="A20054" s="102" t="s">
        <v>26885</v>
      </c>
      <c r="B20054" s="102" t="s">
        <v>26886</v>
      </c>
      <c r="C20054" s="102" t="s">
        <v>3655</v>
      </c>
      <c r="D20054" s="103" t="s">
        <v>26887</v>
      </c>
    </row>
    <row r="20055" spans="1:4">
      <c r="A20055" s="102" t="s">
        <v>26888</v>
      </c>
      <c r="B20055" s="102" t="s">
        <v>26889</v>
      </c>
      <c r="C20055" s="102" t="s">
        <v>3655</v>
      </c>
      <c r="D20055" s="103" t="s">
        <v>26890</v>
      </c>
    </row>
    <row r="20056" spans="1:4">
      <c r="A20056" s="102" t="s">
        <v>26891</v>
      </c>
      <c r="B20056" s="102" t="s">
        <v>26892</v>
      </c>
      <c r="C20056" s="102" t="s">
        <v>3655</v>
      </c>
      <c r="D20056" s="103" t="s">
        <v>26893</v>
      </c>
    </row>
    <row r="20057" spans="1:4">
      <c r="B20057" s="102" t="s">
        <v>26894</v>
      </c>
    </row>
    <row r="20058" spans="1:4">
      <c r="A20058" s="102" t="s">
        <v>26895</v>
      </c>
      <c r="B20058" s="102" t="s">
        <v>26896</v>
      </c>
      <c r="C20058" s="102" t="s">
        <v>3655</v>
      </c>
      <c r="D20058" s="105" t="s">
        <v>26897</v>
      </c>
    </row>
    <row r="20059" spans="1:4">
      <c r="B20059" s="102" t="s">
        <v>26898</v>
      </c>
    </row>
    <row r="20060" spans="1:4">
      <c r="A20060" s="102" t="s">
        <v>26899</v>
      </c>
      <c r="B20060"/>
    </row>
    <row r="20061" spans="1:4">
      <c r="A20061" s="102" t="s">
        <v>26900</v>
      </c>
      <c r="B20061" s="102" t="s">
        <v>26901</v>
      </c>
      <c r="C20061" s="102" t="s">
        <v>3655</v>
      </c>
      <c r="D20061" s="103" t="s">
        <v>26902</v>
      </c>
    </row>
    <row r="20062" spans="1:4">
      <c r="A20062" s="102" t="s">
        <v>26903</v>
      </c>
      <c r="B20062" s="102" t="s">
        <v>26904</v>
      </c>
      <c r="C20062" s="102" t="s">
        <v>3655</v>
      </c>
      <c r="D20062" s="103" t="s">
        <v>26905</v>
      </c>
    </row>
    <row r="20063" spans="1:4">
      <c r="A20063" s="102" t="s">
        <v>26906</v>
      </c>
      <c r="B20063" s="102" t="s">
        <v>26907</v>
      </c>
      <c r="C20063" s="102" t="s">
        <v>3655</v>
      </c>
      <c r="D20063" s="103" t="s">
        <v>26902</v>
      </c>
    </row>
    <row r="20064" spans="1:4">
      <c r="A20064" s="102" t="s">
        <v>26908</v>
      </c>
      <c r="B20064" s="102" t="s">
        <v>26909</v>
      </c>
      <c r="C20064" s="102" t="s">
        <v>3655</v>
      </c>
      <c r="D20064" s="103" t="s">
        <v>26905</v>
      </c>
    </row>
    <row r="20065" spans="1:4">
      <c r="A20065" s="102" t="s">
        <v>26910</v>
      </c>
      <c r="B20065"/>
    </row>
    <row r="20066" spans="1:4">
      <c r="A20066" s="102" t="s">
        <v>26911</v>
      </c>
      <c r="B20066" s="102" t="s">
        <v>26912</v>
      </c>
      <c r="C20066" s="102" t="s">
        <v>3681</v>
      </c>
      <c r="D20066" s="103" t="s">
        <v>1252</v>
      </c>
    </row>
    <row r="20067" spans="1:4">
      <c r="B20067" s="102" t="s">
        <v>26913</v>
      </c>
    </row>
    <row r="20068" spans="1:4">
      <c r="A20068" s="102" t="s">
        <v>26914</v>
      </c>
      <c r="B20068" s="102" t="s">
        <v>26915</v>
      </c>
      <c r="C20068" s="102" t="s">
        <v>3681</v>
      </c>
      <c r="D20068" s="103" t="s">
        <v>1305</v>
      </c>
    </row>
    <row r="20069" spans="1:4">
      <c r="A20069" s="102" t="s">
        <v>26916</v>
      </c>
      <c r="B20069" s="102" t="s">
        <v>26917</v>
      </c>
      <c r="C20069" s="102" t="s">
        <v>3617</v>
      </c>
      <c r="D20069" s="103" t="s">
        <v>12333</v>
      </c>
    </row>
    <row r="20070" spans="1:4">
      <c r="A20070" s="102" t="s">
        <v>26918</v>
      </c>
      <c r="B20070" s="102" t="s">
        <v>26919</v>
      </c>
      <c r="C20070" s="102" t="s">
        <v>3617</v>
      </c>
      <c r="D20070" s="103" t="s">
        <v>3212</v>
      </c>
    </row>
    <row r="20071" spans="1:4">
      <c r="A20071" s="102" t="s">
        <v>26920</v>
      </c>
      <c r="B20071" s="102" t="s">
        <v>26921</v>
      </c>
      <c r="C20071" s="102" t="s">
        <v>3617</v>
      </c>
      <c r="D20071" s="103" t="s">
        <v>3188</v>
      </c>
    </row>
    <row r="20072" spans="1:4">
      <c r="A20072" s="102" t="s">
        <v>26922</v>
      </c>
      <c r="B20072" s="102" t="s">
        <v>26923</v>
      </c>
      <c r="C20072" s="102" t="s">
        <v>3617</v>
      </c>
      <c r="D20072" s="103" t="s">
        <v>2013</v>
      </c>
    </row>
    <row r="20073" spans="1:4">
      <c r="B20073" s="102" t="s">
        <v>26924</v>
      </c>
    </row>
    <row r="20074" spans="1:4">
      <c r="A20074" s="102" t="s">
        <v>26925</v>
      </c>
      <c r="B20074" s="102" t="s">
        <v>26926</v>
      </c>
      <c r="C20074" s="102" t="s">
        <v>3617</v>
      </c>
      <c r="D20074" s="103" t="s">
        <v>1712</v>
      </c>
    </row>
    <row r="20075" spans="1:4">
      <c r="B20075" s="102" t="s">
        <v>26927</v>
      </c>
    </row>
    <row r="20076" spans="1:4">
      <c r="B20076" s="102" t="s">
        <v>26928</v>
      </c>
    </row>
    <row r="20077" spans="1:4">
      <c r="A20077" s="102" t="s">
        <v>26929</v>
      </c>
      <c r="B20077" s="102" t="s">
        <v>26930</v>
      </c>
      <c r="C20077" s="102" t="s">
        <v>3617</v>
      </c>
      <c r="D20077" s="103" t="s">
        <v>3383</v>
      </c>
    </row>
    <row r="20078" spans="1:4">
      <c r="B20078" s="102" t="s">
        <v>26931</v>
      </c>
    </row>
    <row r="20079" spans="1:4">
      <c r="B20079" s="102" t="s">
        <v>26932</v>
      </c>
    </row>
    <row r="20080" spans="1:4">
      <c r="A20080" s="102" t="s">
        <v>26933</v>
      </c>
      <c r="B20080" s="102" t="s">
        <v>26934</v>
      </c>
      <c r="C20080" s="102" t="s">
        <v>3617</v>
      </c>
      <c r="D20080" s="103" t="s">
        <v>1117</v>
      </c>
    </row>
    <row r="20081" spans="1:4">
      <c r="B20081" s="102" t="s">
        <v>26935</v>
      </c>
    </row>
    <row r="20082" spans="1:4">
      <c r="A20082" s="102" t="s">
        <v>26936</v>
      </c>
      <c r="B20082"/>
    </row>
    <row r="20083" spans="1:4">
      <c r="A20083" s="102" t="s">
        <v>26937</v>
      </c>
      <c r="B20083" s="102" t="s">
        <v>26938</v>
      </c>
      <c r="C20083" s="102" t="s">
        <v>3655</v>
      </c>
      <c r="D20083" s="103" t="s">
        <v>26939</v>
      </c>
    </row>
    <row r="20084" spans="1:4">
      <c r="B20084" s="102" t="s">
        <v>26940</v>
      </c>
    </row>
    <row r="20085" spans="1:4">
      <c r="A20085" s="102" t="s">
        <v>26941</v>
      </c>
      <c r="B20085" s="102" t="s">
        <v>26938</v>
      </c>
      <c r="C20085" s="102" t="s">
        <v>3635</v>
      </c>
      <c r="D20085" s="103" t="s">
        <v>26942</v>
      </c>
    </row>
    <row r="20086" spans="1:4">
      <c r="B20086" s="102" t="s">
        <v>26943</v>
      </c>
    </row>
    <row r="20087" spans="1:4">
      <c r="A20087" s="102" t="s">
        <v>26944</v>
      </c>
      <c r="B20087" s="102" t="s">
        <v>26938</v>
      </c>
      <c r="C20087" s="102" t="s">
        <v>3635</v>
      </c>
      <c r="D20087" s="105" t="s">
        <v>26945</v>
      </c>
    </row>
    <row r="20088" spans="1:4">
      <c r="B20088" s="102" t="s">
        <v>26946</v>
      </c>
    </row>
    <row r="20089" spans="1:4">
      <c r="A20089" s="106">
        <v>10017</v>
      </c>
      <c r="B20089" s="102" t="s">
        <v>26938</v>
      </c>
      <c r="C20089" s="102" t="s">
        <v>3655</v>
      </c>
      <c r="D20089" s="103" t="s">
        <v>26947</v>
      </c>
    </row>
    <row r="20090" spans="1:4">
      <c r="B20090" s="102" t="s">
        <v>26948</v>
      </c>
    </row>
    <row r="20091" spans="1:4">
      <c r="A20091" s="102" t="s">
        <v>26949</v>
      </c>
      <c r="B20091" s="102" t="s">
        <v>26950</v>
      </c>
      <c r="C20091" s="102" t="s">
        <v>3655</v>
      </c>
      <c r="D20091" s="103" t="s">
        <v>26951</v>
      </c>
    </row>
    <row r="20092" spans="1:4">
      <c r="B20092" s="102" t="s">
        <v>26952</v>
      </c>
    </row>
    <row r="20093" spans="1:4">
      <c r="A20093" s="102" t="s">
        <v>26953</v>
      </c>
      <c r="B20093" s="102" t="s">
        <v>26954</v>
      </c>
      <c r="C20093" s="102" t="s">
        <v>26955</v>
      </c>
    </row>
    <row r="20095" spans="1:4">
      <c r="B20095"/>
      <c r="C20095" s="100" t="s">
        <v>26818</v>
      </c>
      <c r="D20095" s="101" t="s">
        <v>26819</v>
      </c>
    </row>
    <row r="20096" spans="1:4">
      <c r="B20096"/>
      <c r="C20096" s="100" t="s">
        <v>26820</v>
      </c>
    </row>
    <row r="20097" spans="1:4">
      <c r="B20097" s="100" t="s">
        <v>26821</v>
      </c>
      <c r="C20097" s="100" t="s">
        <v>26822</v>
      </c>
      <c r="D20097" s="101" t="s">
        <v>26823</v>
      </c>
    </row>
    <row r="20098" spans="1:4">
      <c r="A20098" s="100" t="s">
        <v>26824</v>
      </c>
      <c r="B20098" s="100" t="s">
        <v>26825</v>
      </c>
      <c r="C20098" s="100" t="s">
        <v>26826</v>
      </c>
      <c r="D20098" s="101" t="s">
        <v>26827</v>
      </c>
    </row>
    <row r="20099" spans="1:4">
      <c r="A20099" s="102" t="s">
        <v>26936</v>
      </c>
      <c r="B20099"/>
    </row>
    <row r="20100" spans="1:4">
      <c r="A20100" s="102" t="s">
        <v>26956</v>
      </c>
      <c r="B20100"/>
      <c r="C20100" s="102" t="s">
        <v>3655</v>
      </c>
      <c r="D20100" s="103" t="s">
        <v>6442</v>
      </c>
    </row>
    <row r="20101" spans="1:4">
      <c r="A20101" s="102" t="s">
        <v>26957</v>
      </c>
      <c r="B20101" s="102" t="s">
        <v>26958</v>
      </c>
      <c r="C20101" s="102" t="s">
        <v>3617</v>
      </c>
      <c r="D20101" s="103" t="s">
        <v>26959</v>
      </c>
    </row>
    <row r="20102" spans="1:4">
      <c r="A20102" s="102" t="s">
        <v>26960</v>
      </c>
      <c r="B20102"/>
    </row>
    <row r="20103" spans="1:4">
      <c r="A20103" s="102" t="s">
        <v>26961</v>
      </c>
      <c r="B20103" s="102" t="s">
        <v>26962</v>
      </c>
      <c r="C20103" s="102" t="s">
        <v>3617</v>
      </c>
      <c r="D20103" s="103" t="s">
        <v>3123</v>
      </c>
    </row>
    <row r="20104" spans="1:4">
      <c r="B20104" s="102" t="s">
        <v>26963</v>
      </c>
    </row>
    <row r="20105" spans="1:4">
      <c r="A20105" s="102" t="s">
        <v>26964</v>
      </c>
      <c r="B20105" s="102" t="s">
        <v>26965</v>
      </c>
      <c r="C20105" s="102" t="s">
        <v>3617</v>
      </c>
      <c r="D20105" s="103" t="s">
        <v>2532</v>
      </c>
    </row>
    <row r="20106" spans="1:4">
      <c r="B20106" s="102" t="s">
        <v>26966</v>
      </c>
    </row>
    <row r="20107" spans="1:4">
      <c r="A20107" s="102" t="s">
        <v>26967</v>
      </c>
      <c r="B20107" s="102" t="s">
        <v>26968</v>
      </c>
      <c r="C20107" s="102" t="s">
        <v>3617</v>
      </c>
      <c r="D20107" s="103" t="s">
        <v>14627</v>
      </c>
    </row>
    <row r="20108" spans="1:4">
      <c r="B20108" s="102" t="s">
        <v>26969</v>
      </c>
    </row>
    <row r="20109" spans="1:4">
      <c r="A20109" s="102" t="s">
        <v>26970</v>
      </c>
      <c r="B20109" s="102" t="s">
        <v>26971</v>
      </c>
      <c r="C20109" s="102" t="s">
        <v>3617</v>
      </c>
      <c r="D20109" s="103" t="s">
        <v>12105</v>
      </c>
    </row>
    <row r="20110" spans="1:4">
      <c r="B20110" s="102" t="s">
        <v>26972</v>
      </c>
    </row>
    <row r="20111" spans="1:4">
      <c r="A20111" s="106">
        <v>10067</v>
      </c>
      <c r="B20111" s="102" t="s">
        <v>26973</v>
      </c>
      <c r="C20111" s="102" t="s">
        <v>3617</v>
      </c>
      <c r="D20111" s="103" t="s">
        <v>3216</v>
      </c>
    </row>
    <row r="20112" spans="1:4">
      <c r="B20112" s="102" t="s">
        <v>26974</v>
      </c>
    </row>
    <row r="20113" spans="1:4">
      <c r="A20113" s="102" t="s">
        <v>26975</v>
      </c>
      <c r="B20113"/>
    </row>
    <row r="20114" spans="1:4">
      <c r="A20114" s="102" t="s">
        <v>26976</v>
      </c>
      <c r="B20114" s="102" t="s">
        <v>26977</v>
      </c>
      <c r="C20114" s="102" t="s">
        <v>7321</v>
      </c>
      <c r="D20114" s="107" t="s">
        <v>3621</v>
      </c>
    </row>
    <row r="20115" spans="1:4">
      <c r="B20115" s="102" t="s">
        <v>26978</v>
      </c>
    </row>
    <row r="20116" spans="1:4">
      <c r="A20116" s="102" t="s">
        <v>26979</v>
      </c>
      <c r="B20116" s="102" t="s">
        <v>26980</v>
      </c>
      <c r="C20116" s="102" t="s">
        <v>7321</v>
      </c>
      <c r="D20116" s="105" t="s">
        <v>26981</v>
      </c>
    </row>
    <row r="20117" spans="1:4">
      <c r="B20117" s="102" t="s">
        <v>26982</v>
      </c>
    </row>
    <row r="20118" spans="1:4">
      <c r="A20118" s="102" t="s">
        <v>26983</v>
      </c>
      <c r="B20118"/>
    </row>
    <row r="20119" spans="1:4">
      <c r="A20119" s="106">
        <v>12083</v>
      </c>
      <c r="B20119" s="102" t="s">
        <v>26984</v>
      </c>
      <c r="C20119" s="102" t="s">
        <v>7808</v>
      </c>
      <c r="D20119" s="105" t="s">
        <v>26985</v>
      </c>
    </row>
    <row r="20120" spans="1:4">
      <c r="B20120" s="102" t="s">
        <v>26986</v>
      </c>
    </row>
    <row r="20121" spans="1:4">
      <c r="B20121" s="102" t="s">
        <v>26987</v>
      </c>
    </row>
    <row r="20122" spans="1:4">
      <c r="B20122" s="102" t="s">
        <v>26988</v>
      </c>
    </row>
    <row r="20123" spans="1:4">
      <c r="A20123" s="102" t="s">
        <v>26989</v>
      </c>
      <c r="B20123"/>
    </row>
    <row r="20124" spans="1:4">
      <c r="A20124" s="102" t="s">
        <v>26990</v>
      </c>
      <c r="B20124" s="102" t="s">
        <v>26991</v>
      </c>
      <c r="C20124" s="102" t="s">
        <v>3635</v>
      </c>
      <c r="D20124" s="103" t="s">
        <v>26992</v>
      </c>
    </row>
    <row r="20125" spans="1:4">
      <c r="B20125" s="102" t="s">
        <v>26993</v>
      </c>
    </row>
    <row r="20126" spans="1:4">
      <c r="A20126" s="102" t="s">
        <v>26994</v>
      </c>
      <c r="B20126"/>
    </row>
    <row r="20127" spans="1:4">
      <c r="A20127" s="102" t="s">
        <v>26995</v>
      </c>
      <c r="B20127" s="102" t="s">
        <v>26996</v>
      </c>
      <c r="C20127" s="102" t="s">
        <v>3655</v>
      </c>
      <c r="D20127" s="103" t="s">
        <v>26997</v>
      </c>
    </row>
    <row r="20128" spans="1:4">
      <c r="A20128" s="102" t="s">
        <v>26998</v>
      </c>
      <c r="B20128"/>
    </row>
    <row r="20129" spans="1:4">
      <c r="A20129" s="102" t="s">
        <v>26999</v>
      </c>
      <c r="B20129" s="102" t="s">
        <v>27000</v>
      </c>
      <c r="C20129" s="102" t="s">
        <v>3635</v>
      </c>
      <c r="D20129" s="105" t="s">
        <v>27001</v>
      </c>
    </row>
    <row r="20130" spans="1:4">
      <c r="B20130" s="102" t="s">
        <v>27002</v>
      </c>
    </row>
    <row r="20131" spans="1:4">
      <c r="B20131" s="102" t="s">
        <v>27003</v>
      </c>
    </row>
    <row r="20132" spans="1:4">
      <c r="B20132" s="102" t="s">
        <v>27004</v>
      </c>
    </row>
    <row r="20133" spans="1:4">
      <c r="A20133" s="102" t="s">
        <v>27005</v>
      </c>
      <c r="B20133" s="102" t="s">
        <v>27006</v>
      </c>
      <c r="C20133" s="102" t="s">
        <v>3635</v>
      </c>
      <c r="D20133" s="105" t="s">
        <v>6531</v>
      </c>
    </row>
    <row r="20134" spans="1:4">
      <c r="B20134" s="102" t="s">
        <v>27007</v>
      </c>
    </row>
    <row r="20135" spans="1:4">
      <c r="B20135" s="102" t="s">
        <v>27008</v>
      </c>
    </row>
    <row r="20136" spans="1:4">
      <c r="A20136" s="102" t="s">
        <v>27009</v>
      </c>
      <c r="B20136" s="102" t="s">
        <v>27010</v>
      </c>
      <c r="C20136" s="102" t="s">
        <v>3635</v>
      </c>
      <c r="D20136" s="105" t="s">
        <v>27011</v>
      </c>
    </row>
    <row r="20137" spans="1:4">
      <c r="B20137" s="102" t="s">
        <v>27012</v>
      </c>
    </row>
    <row r="20138" spans="1:4">
      <c r="B20138" s="102" t="s">
        <v>27013</v>
      </c>
    </row>
    <row r="20139" spans="1:4">
      <c r="A20139" s="102" t="s">
        <v>27014</v>
      </c>
      <c r="B20139" s="102" t="s">
        <v>27015</v>
      </c>
      <c r="C20139" s="102" t="s">
        <v>3635</v>
      </c>
      <c r="D20139" s="103" t="s">
        <v>27016</v>
      </c>
    </row>
    <row r="20140" spans="1:4">
      <c r="B20140" s="108" t="s">
        <v>27017</v>
      </c>
    </row>
    <row r="20141" spans="1:4">
      <c r="B20141" s="102" t="s">
        <v>27018</v>
      </c>
    </row>
    <row r="20142" spans="1:4">
      <c r="B20142" s="102" t="s">
        <v>27019</v>
      </c>
    </row>
    <row r="20143" spans="1:4">
      <c r="A20143" s="102" t="s">
        <v>27020</v>
      </c>
      <c r="B20143" s="102" t="s">
        <v>27021</v>
      </c>
      <c r="C20143" s="102" t="s">
        <v>3635</v>
      </c>
      <c r="D20143" s="105" t="s">
        <v>27022</v>
      </c>
    </row>
    <row r="20144" spans="1:4">
      <c r="B20144" s="102" t="s">
        <v>27023</v>
      </c>
    </row>
    <row r="20145" spans="1:4">
      <c r="B20145" s="102" t="s">
        <v>27024</v>
      </c>
    </row>
    <row r="20146" spans="1:4">
      <c r="B20146" s="102" t="s">
        <v>27025</v>
      </c>
    </row>
    <row r="20147" spans="1:4">
      <c r="A20147" s="102" t="s">
        <v>27026</v>
      </c>
      <c r="B20147" s="102" t="s">
        <v>27027</v>
      </c>
      <c r="C20147" s="102" t="s">
        <v>3635</v>
      </c>
      <c r="D20147" s="103" t="s">
        <v>27028</v>
      </c>
    </row>
    <row r="20148" spans="1:4">
      <c r="B20148" s="108" t="s">
        <v>27029</v>
      </c>
    </row>
    <row r="20149" spans="1:4">
      <c r="B20149" s="102" t="s">
        <v>27030</v>
      </c>
    </row>
    <row r="20150" spans="1:4">
      <c r="B20150" s="102" t="s">
        <v>27031</v>
      </c>
    </row>
    <row r="20151" spans="1:4">
      <c r="A20151" s="102" t="s">
        <v>27032</v>
      </c>
      <c r="B20151" s="102" t="s">
        <v>27033</v>
      </c>
      <c r="C20151" s="102" t="s">
        <v>3635</v>
      </c>
      <c r="D20151" s="103" t="s">
        <v>27034</v>
      </c>
    </row>
    <row r="20152" spans="1:4">
      <c r="B20152" s="102" t="s">
        <v>27035</v>
      </c>
    </row>
    <row r="20153" spans="1:4">
      <c r="B20153" s="102" t="s">
        <v>27036</v>
      </c>
    </row>
    <row r="20154" spans="1:4">
      <c r="B20154" s="102" t="s">
        <v>27037</v>
      </c>
    </row>
    <row r="20155" spans="1:4">
      <c r="A20155" s="102" t="s">
        <v>27038</v>
      </c>
      <c r="B20155" s="102" t="s">
        <v>27039</v>
      </c>
      <c r="C20155" s="102" t="s">
        <v>3635</v>
      </c>
      <c r="D20155" s="105" t="s">
        <v>27022</v>
      </c>
    </row>
    <row r="20156" spans="1:4">
      <c r="B20156" s="108" t="s">
        <v>27040</v>
      </c>
    </row>
    <row r="20157" spans="1:4">
      <c r="B20157" s="102" t="s">
        <v>27041</v>
      </c>
    </row>
    <row r="20158" spans="1:4">
      <c r="B20158" s="102" t="s">
        <v>27037</v>
      </c>
    </row>
    <row r="20159" spans="1:4">
      <c r="A20159" s="102" t="s">
        <v>27042</v>
      </c>
      <c r="B20159" s="102" t="s">
        <v>27043</v>
      </c>
      <c r="C20159" s="102" t="s">
        <v>3635</v>
      </c>
      <c r="D20159" s="105" t="s">
        <v>27044</v>
      </c>
    </row>
    <row r="20160" spans="1:4">
      <c r="B20160" s="102" t="s">
        <v>27045</v>
      </c>
    </row>
    <row r="20161" spans="1:4">
      <c r="B20161" s="102" t="s">
        <v>27046</v>
      </c>
    </row>
    <row r="20162" spans="1:4">
      <c r="B20162" s="102" t="s">
        <v>27047</v>
      </c>
    </row>
    <row r="20163" spans="1:4">
      <c r="A20163" s="102" t="s">
        <v>27048</v>
      </c>
      <c r="B20163" s="102" t="s">
        <v>27049</v>
      </c>
      <c r="C20163" s="102" t="s">
        <v>3635</v>
      </c>
      <c r="D20163" s="105" t="s">
        <v>27050</v>
      </c>
    </row>
    <row r="20164" spans="1:4">
      <c r="B20164" s="102" t="s">
        <v>27051</v>
      </c>
    </row>
    <row r="20165" spans="1:4">
      <c r="B20165" s="102" t="s">
        <v>27052</v>
      </c>
    </row>
    <row r="20166" spans="1:4">
      <c r="B20166" s="102" t="s">
        <v>27047</v>
      </c>
    </row>
    <row r="20167" spans="1:4">
      <c r="A20167" s="102" t="s">
        <v>27053</v>
      </c>
      <c r="B20167" s="102" t="s">
        <v>27054</v>
      </c>
      <c r="C20167" s="102" t="s">
        <v>3635</v>
      </c>
      <c r="D20167" s="105" t="s">
        <v>27055</v>
      </c>
    </row>
    <row r="20168" spans="1:4">
      <c r="B20168" s="108" t="s">
        <v>27056</v>
      </c>
    </row>
    <row r="20169" spans="1:4">
      <c r="B20169" s="102" t="s">
        <v>27057</v>
      </c>
    </row>
    <row r="20170" spans="1:4">
      <c r="B20170" s="102" t="s">
        <v>27025</v>
      </c>
    </row>
    <row r="20171" spans="1:4">
      <c r="A20171" s="102" t="s">
        <v>27058</v>
      </c>
      <c r="B20171" s="102" t="s">
        <v>27059</v>
      </c>
      <c r="C20171" s="102" t="s">
        <v>3635</v>
      </c>
      <c r="D20171" s="107" t="s">
        <v>27060</v>
      </c>
    </row>
    <row r="20172" spans="1:4">
      <c r="B20172" s="102" t="s">
        <v>27061</v>
      </c>
    </row>
    <row r="20173" spans="1:4">
      <c r="B20173" s="102" t="s">
        <v>27062</v>
      </c>
    </row>
    <row r="20174" spans="1:4">
      <c r="A20174" s="102" t="s">
        <v>27063</v>
      </c>
      <c r="B20174" s="102" t="s">
        <v>27064</v>
      </c>
      <c r="C20174" s="102" t="s">
        <v>3635</v>
      </c>
      <c r="D20174" s="105" t="s">
        <v>27065</v>
      </c>
    </row>
    <row r="20175" spans="1:4">
      <c r="A20175" s="102" t="s">
        <v>27066</v>
      </c>
      <c r="B20175" s="102" t="s">
        <v>27067</v>
      </c>
      <c r="C20175" s="102" t="s">
        <v>3635</v>
      </c>
      <c r="D20175" s="105" t="s">
        <v>27068</v>
      </c>
    </row>
    <row r="20176" spans="1:4">
      <c r="A20176" s="102" t="s">
        <v>26953</v>
      </c>
      <c r="B20176" s="102" t="s">
        <v>27069</v>
      </c>
      <c r="C20176" s="102" t="s">
        <v>26955</v>
      </c>
    </row>
    <row r="20178" spans="1:4">
      <c r="B20178"/>
      <c r="C20178" s="100" t="s">
        <v>26818</v>
      </c>
      <c r="D20178" s="101" t="s">
        <v>26819</v>
      </c>
    </row>
    <row r="20179" spans="1:4">
      <c r="B20179"/>
      <c r="C20179" s="100" t="s">
        <v>26820</v>
      </c>
    </row>
    <row r="20180" spans="1:4">
      <c r="B20180" s="100" t="s">
        <v>26821</v>
      </c>
      <c r="C20180" s="100" t="s">
        <v>26822</v>
      </c>
      <c r="D20180" s="101" t="s">
        <v>26823</v>
      </c>
    </row>
    <row r="20181" spans="1:4">
      <c r="A20181" s="100" t="s">
        <v>26824</v>
      </c>
      <c r="B20181" s="100" t="s">
        <v>26825</v>
      </c>
      <c r="C20181" s="100" t="s">
        <v>26826</v>
      </c>
      <c r="D20181" s="101" t="s">
        <v>26827</v>
      </c>
    </row>
    <row r="20182" spans="1:4">
      <c r="A20182" s="102" t="s">
        <v>26998</v>
      </c>
      <c r="B20182"/>
    </row>
    <row r="20183" spans="1:4">
      <c r="A20183" s="106">
        <v>10324</v>
      </c>
      <c r="B20183" s="102" t="s">
        <v>27070</v>
      </c>
      <c r="C20183" s="102" t="s">
        <v>3635</v>
      </c>
      <c r="D20183" s="105" t="s">
        <v>27071</v>
      </c>
    </row>
    <row r="20184" spans="1:4">
      <c r="B20184" s="102" t="s">
        <v>5344</v>
      </c>
    </row>
    <row r="20185" spans="1:4">
      <c r="A20185" s="102" t="s">
        <v>27072</v>
      </c>
      <c r="B20185" s="102" t="s">
        <v>27073</v>
      </c>
      <c r="C20185" s="102" t="s">
        <v>3635</v>
      </c>
      <c r="D20185" s="103" t="s">
        <v>27074</v>
      </c>
    </row>
    <row r="20186" spans="1:4">
      <c r="B20186" s="102" t="s">
        <v>27075</v>
      </c>
    </row>
    <row r="20187" spans="1:4">
      <c r="A20187" s="102" t="s">
        <v>27076</v>
      </c>
      <c r="B20187"/>
    </row>
    <row r="20188" spans="1:4">
      <c r="A20188" s="102" t="s">
        <v>27077</v>
      </c>
      <c r="B20188" s="102" t="s">
        <v>27078</v>
      </c>
      <c r="C20188" s="102" t="s">
        <v>3635</v>
      </c>
      <c r="D20188" s="103" t="s">
        <v>1952</v>
      </c>
    </row>
    <row r="20189" spans="1:4">
      <c r="A20189" s="102" t="s">
        <v>27079</v>
      </c>
      <c r="B20189" s="102" t="s">
        <v>27080</v>
      </c>
      <c r="C20189" s="102" t="s">
        <v>3635</v>
      </c>
      <c r="D20189" s="103" t="s">
        <v>1952</v>
      </c>
    </row>
    <row r="20190" spans="1:4">
      <c r="A20190" s="102" t="s">
        <v>27081</v>
      </c>
      <c r="B20190" s="102" t="s">
        <v>27082</v>
      </c>
      <c r="C20190" s="102" t="s">
        <v>3635</v>
      </c>
      <c r="D20190" s="103" t="s">
        <v>27083</v>
      </c>
    </row>
    <row r="20191" spans="1:4">
      <c r="A20191" s="102" t="s">
        <v>27084</v>
      </c>
      <c r="B20191" s="102" t="s">
        <v>27085</v>
      </c>
      <c r="C20191" s="102" t="s">
        <v>3635</v>
      </c>
      <c r="D20191" s="103" t="s">
        <v>27086</v>
      </c>
    </row>
    <row r="20192" spans="1:4">
      <c r="A20192" s="106">
        <v>11129</v>
      </c>
      <c r="B20192" s="102" t="s">
        <v>27087</v>
      </c>
      <c r="C20192" s="102" t="s">
        <v>3635</v>
      </c>
      <c r="D20192" s="103" t="s">
        <v>1952</v>
      </c>
    </row>
    <row r="20193" spans="1:4">
      <c r="A20193" s="102" t="s">
        <v>27088</v>
      </c>
      <c r="B20193"/>
    </row>
    <row r="20194" spans="1:4">
      <c r="A20194" s="102" t="s">
        <v>27089</v>
      </c>
      <c r="B20194" s="102" t="s">
        <v>27090</v>
      </c>
      <c r="C20194" s="102" t="s">
        <v>3655</v>
      </c>
      <c r="D20194" s="103" t="s">
        <v>27091</v>
      </c>
    </row>
    <row r="20195" spans="1:4">
      <c r="B20195" s="102" t="s">
        <v>27092</v>
      </c>
    </row>
    <row r="20196" spans="1:4">
      <c r="A20196" s="102" t="s">
        <v>27093</v>
      </c>
      <c r="B20196" s="102" t="s">
        <v>27094</v>
      </c>
      <c r="C20196" s="102" t="s">
        <v>3655</v>
      </c>
      <c r="D20196" s="103" t="s">
        <v>2953</v>
      </c>
    </row>
    <row r="20197" spans="1:4">
      <c r="B20197" s="102" t="s">
        <v>27095</v>
      </c>
    </row>
    <row r="20198" spans="1:4">
      <c r="A20198" s="102" t="s">
        <v>27096</v>
      </c>
      <c r="B20198" s="102" t="s">
        <v>27097</v>
      </c>
      <c r="C20198" s="102" t="s">
        <v>3655</v>
      </c>
      <c r="D20198" s="103" t="s">
        <v>27098</v>
      </c>
    </row>
    <row r="20199" spans="1:4">
      <c r="B20199" s="102" t="s">
        <v>27099</v>
      </c>
    </row>
    <row r="20200" spans="1:4">
      <c r="A20200" s="102" t="s">
        <v>27100</v>
      </c>
      <c r="B20200" s="102" t="s">
        <v>27101</v>
      </c>
      <c r="C20200" s="102" t="s">
        <v>3655</v>
      </c>
      <c r="D20200" s="103" t="s">
        <v>472</v>
      </c>
    </row>
    <row r="20201" spans="1:4">
      <c r="B20201" s="102" t="s">
        <v>27102</v>
      </c>
    </row>
    <row r="20202" spans="1:4">
      <c r="A20202" s="102" t="s">
        <v>27103</v>
      </c>
      <c r="B20202"/>
    </row>
    <row r="20203" spans="1:4">
      <c r="A20203" s="102" t="s">
        <v>27104</v>
      </c>
      <c r="B20203" s="102" t="s">
        <v>27105</v>
      </c>
      <c r="C20203" s="102" t="s">
        <v>3655</v>
      </c>
      <c r="D20203" s="103" t="s">
        <v>1993</v>
      </c>
    </row>
    <row r="20204" spans="1:4">
      <c r="A20204" s="102" t="s">
        <v>27106</v>
      </c>
      <c r="B20204"/>
    </row>
    <row r="20205" spans="1:4">
      <c r="A20205" s="106">
        <v>10514</v>
      </c>
      <c r="B20205" s="102" t="s">
        <v>27107</v>
      </c>
      <c r="C20205" s="102" t="s">
        <v>3655</v>
      </c>
      <c r="D20205" s="103" t="s">
        <v>27108</v>
      </c>
    </row>
    <row r="20206" spans="1:4">
      <c r="B20206" s="102" t="s">
        <v>27109</v>
      </c>
    </row>
    <row r="20207" spans="1:4">
      <c r="A20207" s="102" t="s">
        <v>27110</v>
      </c>
      <c r="B20207" s="102" t="s">
        <v>27111</v>
      </c>
      <c r="C20207" s="102" t="s">
        <v>3655</v>
      </c>
      <c r="D20207" s="103" t="s">
        <v>27112</v>
      </c>
    </row>
    <row r="20208" spans="1:4">
      <c r="A20208" s="102" t="s">
        <v>27113</v>
      </c>
      <c r="B20208" s="102" t="s">
        <v>27114</v>
      </c>
      <c r="C20208" s="102" t="s">
        <v>3655</v>
      </c>
      <c r="D20208" s="103" t="s">
        <v>27115</v>
      </c>
    </row>
    <row r="20209" spans="1:4">
      <c r="A20209" s="102" t="s">
        <v>27116</v>
      </c>
      <c r="B20209" s="102" t="s">
        <v>27117</v>
      </c>
      <c r="C20209" s="102" t="s">
        <v>3655</v>
      </c>
      <c r="D20209" s="103" t="s">
        <v>2269</v>
      </c>
    </row>
    <row r="20210" spans="1:4">
      <c r="B20210" s="102" t="s">
        <v>27118</v>
      </c>
    </row>
    <row r="20211" spans="1:4">
      <c r="A20211" s="102" t="s">
        <v>27119</v>
      </c>
      <c r="B20211" s="102" t="s">
        <v>27120</v>
      </c>
      <c r="C20211" s="102" t="s">
        <v>3655</v>
      </c>
      <c r="D20211" s="103" t="s">
        <v>3209</v>
      </c>
    </row>
    <row r="20212" spans="1:4">
      <c r="B20212" s="102" t="s">
        <v>27121</v>
      </c>
    </row>
    <row r="20213" spans="1:4">
      <c r="A20213" s="102" t="s">
        <v>27122</v>
      </c>
      <c r="B20213" s="102" t="s">
        <v>27123</v>
      </c>
      <c r="C20213" s="102" t="s">
        <v>3655</v>
      </c>
      <c r="D20213" s="103" t="s">
        <v>17533</v>
      </c>
    </row>
    <row r="20214" spans="1:4">
      <c r="B20214" s="102" t="s">
        <v>27124</v>
      </c>
    </row>
    <row r="20215" spans="1:4">
      <c r="A20215" s="102" t="s">
        <v>27125</v>
      </c>
      <c r="B20215" s="102" t="s">
        <v>27126</v>
      </c>
      <c r="C20215" s="102" t="s">
        <v>3655</v>
      </c>
      <c r="D20215" s="103" t="s">
        <v>27127</v>
      </c>
    </row>
    <row r="20216" spans="1:4">
      <c r="B20216" s="102" t="s">
        <v>27124</v>
      </c>
    </row>
    <row r="20217" spans="1:4">
      <c r="A20217" s="102" t="s">
        <v>27128</v>
      </c>
      <c r="B20217" s="102" t="s">
        <v>27129</v>
      </c>
      <c r="C20217" s="102" t="s">
        <v>3655</v>
      </c>
      <c r="D20217" s="103" t="s">
        <v>3079</v>
      </c>
    </row>
    <row r="20218" spans="1:4">
      <c r="B20218" s="102" t="s">
        <v>27130</v>
      </c>
    </row>
    <row r="20219" spans="1:4">
      <c r="A20219" s="102" t="s">
        <v>27131</v>
      </c>
      <c r="B20219" s="102" t="s">
        <v>27132</v>
      </c>
      <c r="C20219" s="102" t="s">
        <v>3655</v>
      </c>
      <c r="D20219" s="103" t="s">
        <v>128</v>
      </c>
    </row>
    <row r="20220" spans="1:4">
      <c r="B20220" s="102" t="s">
        <v>27133</v>
      </c>
    </row>
    <row r="20221" spans="1:4">
      <c r="A20221" s="106">
        <v>10006</v>
      </c>
      <c r="B20221" s="102" t="s">
        <v>27134</v>
      </c>
      <c r="C20221" s="102" t="s">
        <v>3655</v>
      </c>
      <c r="D20221" s="103" t="s">
        <v>4228</v>
      </c>
    </row>
    <row r="20222" spans="1:4">
      <c r="B20222" s="106" t="s">
        <v>27135</v>
      </c>
    </row>
    <row r="20223" spans="1:4">
      <c r="A20223" s="106">
        <v>10516</v>
      </c>
      <c r="B20223" s="102" t="s">
        <v>27136</v>
      </c>
      <c r="C20223" s="102" t="s">
        <v>3655</v>
      </c>
      <c r="D20223" s="103" t="s">
        <v>434</v>
      </c>
    </row>
    <row r="20224" spans="1:4">
      <c r="A20224" s="102" t="s">
        <v>27137</v>
      </c>
      <c r="B20224"/>
    </row>
    <row r="20225" spans="1:4">
      <c r="A20225" s="102" t="s">
        <v>27138</v>
      </c>
      <c r="B20225" s="102" t="s">
        <v>27139</v>
      </c>
      <c r="C20225" s="102" t="s">
        <v>4030</v>
      </c>
      <c r="D20225" s="103" t="s">
        <v>27140</v>
      </c>
    </row>
    <row r="20226" spans="1:4">
      <c r="B20226" s="102" t="s">
        <v>27141</v>
      </c>
    </row>
    <row r="20227" spans="1:4">
      <c r="A20227" s="102" t="s">
        <v>27142</v>
      </c>
      <c r="B20227" s="102" t="s">
        <v>27143</v>
      </c>
      <c r="C20227" s="102" t="s">
        <v>3655</v>
      </c>
      <c r="D20227" s="103" t="s">
        <v>478</v>
      </c>
    </row>
    <row r="20228" spans="1:4">
      <c r="A20228" s="102" t="s">
        <v>27144</v>
      </c>
      <c r="B20228"/>
    </row>
    <row r="20229" spans="1:4">
      <c r="A20229" s="102" t="s">
        <v>27145</v>
      </c>
      <c r="B20229" s="102" t="s">
        <v>27146</v>
      </c>
      <c r="C20229" s="102" t="s">
        <v>3625</v>
      </c>
      <c r="D20229" s="105" t="s">
        <v>11244</v>
      </c>
    </row>
    <row r="20230" spans="1:4">
      <c r="B20230" s="102" t="s">
        <v>27147</v>
      </c>
    </row>
    <row r="20231" spans="1:4">
      <c r="A20231" s="102" t="s">
        <v>27148</v>
      </c>
      <c r="B20231" s="102" t="s">
        <v>27146</v>
      </c>
      <c r="C20231" s="102" t="s">
        <v>3625</v>
      </c>
      <c r="D20231" s="105" t="s">
        <v>11240</v>
      </c>
    </row>
    <row r="20232" spans="1:4">
      <c r="B20232" s="102" t="s">
        <v>27149</v>
      </c>
    </row>
    <row r="20233" spans="1:4">
      <c r="A20233" s="102" t="s">
        <v>27150</v>
      </c>
      <c r="B20233" s="102" t="s">
        <v>27146</v>
      </c>
      <c r="C20233" s="102" t="s">
        <v>3625</v>
      </c>
      <c r="D20233" s="105" t="s">
        <v>11242</v>
      </c>
    </row>
    <row r="20234" spans="1:4">
      <c r="B20234" s="102" t="s">
        <v>27151</v>
      </c>
    </row>
    <row r="20235" spans="1:4">
      <c r="A20235" s="102" t="s">
        <v>27152</v>
      </c>
      <c r="B20235" s="102" t="s">
        <v>27146</v>
      </c>
      <c r="C20235" s="102" t="s">
        <v>3625</v>
      </c>
      <c r="D20235" s="103" t="s">
        <v>11238</v>
      </c>
    </row>
    <row r="20236" spans="1:4">
      <c r="B20236" s="102" t="s">
        <v>27153</v>
      </c>
    </row>
    <row r="20237" spans="1:4">
      <c r="A20237" s="102" t="s">
        <v>27154</v>
      </c>
      <c r="B20237" s="102" t="s">
        <v>27146</v>
      </c>
      <c r="C20237" s="102" t="s">
        <v>3625</v>
      </c>
      <c r="D20237" s="105" t="s">
        <v>11246</v>
      </c>
    </row>
    <row r="20238" spans="1:4">
      <c r="B20238" s="102" t="s">
        <v>27155</v>
      </c>
    </row>
    <row r="20239" spans="1:4">
      <c r="A20239" s="106">
        <v>11105</v>
      </c>
      <c r="B20239" s="102" t="s">
        <v>27156</v>
      </c>
      <c r="C20239" s="102" t="s">
        <v>3635</v>
      </c>
      <c r="D20239" s="103" t="s">
        <v>1474</v>
      </c>
    </row>
    <row r="20240" spans="1:4">
      <c r="A20240" s="102" t="s">
        <v>27157</v>
      </c>
      <c r="B20240"/>
    </row>
    <row r="20241" spans="1:4">
      <c r="A20241" s="102" t="s">
        <v>27158</v>
      </c>
      <c r="B20241" s="102" t="s">
        <v>27159</v>
      </c>
      <c r="C20241" s="102" t="s">
        <v>4030</v>
      </c>
      <c r="D20241" s="107" t="s">
        <v>4031</v>
      </c>
    </row>
    <row r="20242" spans="1:4">
      <c r="A20242" s="102" t="s">
        <v>27160</v>
      </c>
      <c r="B20242" s="102" t="s">
        <v>27161</v>
      </c>
      <c r="C20242" s="102" t="s">
        <v>4030</v>
      </c>
      <c r="D20242" s="105" t="s">
        <v>26690</v>
      </c>
    </row>
    <row r="20243" spans="1:4">
      <c r="A20243" s="102" t="s">
        <v>27162</v>
      </c>
      <c r="B20243" s="102" t="s">
        <v>27163</v>
      </c>
      <c r="C20243" s="102" t="s">
        <v>4030</v>
      </c>
      <c r="D20243" s="105" t="s">
        <v>5362</v>
      </c>
    </row>
    <row r="20244" spans="1:4">
      <c r="A20244" s="102" t="s">
        <v>27164</v>
      </c>
      <c r="B20244"/>
    </row>
    <row r="20245" spans="1:4">
      <c r="A20245" s="102" t="s">
        <v>27165</v>
      </c>
      <c r="B20245" s="102" t="s">
        <v>27166</v>
      </c>
      <c r="C20245" s="102" t="s">
        <v>3617</v>
      </c>
      <c r="D20245" s="103" t="s">
        <v>1621</v>
      </c>
    </row>
    <row r="20246" spans="1:4">
      <c r="A20246" s="102" t="s">
        <v>27167</v>
      </c>
      <c r="B20246"/>
    </row>
    <row r="20247" spans="1:4">
      <c r="A20247" s="102" t="s">
        <v>27168</v>
      </c>
      <c r="B20247" s="102" t="s">
        <v>27169</v>
      </c>
      <c r="C20247" s="102" t="s">
        <v>3973</v>
      </c>
      <c r="D20247" s="103" t="s">
        <v>1356</v>
      </c>
    </row>
    <row r="20248" spans="1:4">
      <c r="A20248" s="102" t="s">
        <v>27170</v>
      </c>
      <c r="B20248" s="102" t="s">
        <v>27171</v>
      </c>
      <c r="C20248" s="102" t="s">
        <v>3973</v>
      </c>
      <c r="D20248" s="103" t="s">
        <v>27172</v>
      </c>
    </row>
    <row r="20249" spans="1:4">
      <c r="A20249" s="102" t="s">
        <v>27173</v>
      </c>
      <c r="B20249" s="102" t="s">
        <v>27174</v>
      </c>
      <c r="C20249" s="102" t="s">
        <v>3973</v>
      </c>
      <c r="D20249" s="103" t="s">
        <v>11840</v>
      </c>
    </row>
    <row r="20250" spans="1:4">
      <c r="B20250" s="102" t="s">
        <v>27175</v>
      </c>
    </row>
    <row r="20251" spans="1:4">
      <c r="A20251" s="102" t="s">
        <v>27176</v>
      </c>
      <c r="B20251" s="102" t="s">
        <v>27177</v>
      </c>
      <c r="C20251" s="102" t="s">
        <v>3973</v>
      </c>
      <c r="D20251" s="103" t="s">
        <v>2357</v>
      </c>
    </row>
    <row r="20252" spans="1:4">
      <c r="B20252" s="102" t="s">
        <v>27178</v>
      </c>
    </row>
    <row r="20253" spans="1:4">
      <c r="A20253" s="102" t="s">
        <v>27179</v>
      </c>
      <c r="B20253" s="102" t="s">
        <v>27180</v>
      </c>
      <c r="C20253" s="102" t="s">
        <v>3973</v>
      </c>
      <c r="D20253" s="103" t="s">
        <v>550</v>
      </c>
    </row>
    <row r="20254" spans="1:4">
      <c r="B20254" s="102" t="s">
        <v>27181</v>
      </c>
    </row>
    <row r="20255" spans="1:4">
      <c r="A20255" s="102" t="s">
        <v>26953</v>
      </c>
      <c r="B20255" s="102" t="s">
        <v>27182</v>
      </c>
      <c r="C20255" s="102" t="s">
        <v>26955</v>
      </c>
    </row>
    <row r="20257" spans="1:4">
      <c r="B20257"/>
      <c r="C20257" s="100" t="s">
        <v>26818</v>
      </c>
      <c r="D20257" s="101" t="s">
        <v>26819</v>
      </c>
    </row>
    <row r="20258" spans="1:4">
      <c r="B20258"/>
      <c r="C20258" s="100" t="s">
        <v>26820</v>
      </c>
    </row>
    <row r="20259" spans="1:4">
      <c r="B20259" s="100" t="s">
        <v>26821</v>
      </c>
      <c r="C20259" s="100" t="s">
        <v>26822</v>
      </c>
      <c r="D20259" s="101" t="s">
        <v>26823</v>
      </c>
    </row>
    <row r="20260" spans="1:4">
      <c r="A20260" s="100" t="s">
        <v>26824</v>
      </c>
      <c r="B20260" s="100" t="s">
        <v>26825</v>
      </c>
      <c r="C20260" s="100" t="s">
        <v>26826</v>
      </c>
      <c r="D20260" s="101" t="s">
        <v>26827</v>
      </c>
    </row>
    <row r="20261" spans="1:4">
      <c r="A20261" s="102" t="s">
        <v>27167</v>
      </c>
      <c r="B20261"/>
    </row>
    <row r="20262" spans="1:4">
      <c r="A20262" s="102" t="s">
        <v>27183</v>
      </c>
      <c r="B20262" s="102" t="s">
        <v>27184</v>
      </c>
      <c r="C20262" s="102" t="s">
        <v>3973</v>
      </c>
      <c r="D20262" s="103" t="s">
        <v>9034</v>
      </c>
    </row>
    <row r="20263" spans="1:4">
      <c r="A20263" s="102" t="s">
        <v>27185</v>
      </c>
      <c r="B20263" s="102" t="s">
        <v>27186</v>
      </c>
      <c r="C20263" s="102" t="s">
        <v>3973</v>
      </c>
      <c r="D20263" s="103" t="s">
        <v>313</v>
      </c>
    </row>
    <row r="20264" spans="1:4">
      <c r="B20264" s="102" t="s">
        <v>27187</v>
      </c>
    </row>
    <row r="20265" spans="1:4">
      <c r="A20265" s="102" t="s">
        <v>27188</v>
      </c>
      <c r="B20265" s="102" t="s">
        <v>27189</v>
      </c>
      <c r="C20265" s="102" t="s">
        <v>3973</v>
      </c>
      <c r="D20265" s="103" t="s">
        <v>2916</v>
      </c>
    </row>
    <row r="20266" spans="1:4">
      <c r="A20266" s="102" t="s">
        <v>27190</v>
      </c>
      <c r="B20266" s="102" t="s">
        <v>27191</v>
      </c>
      <c r="C20266" s="102" t="s">
        <v>3973</v>
      </c>
      <c r="D20266" s="103" t="s">
        <v>755</v>
      </c>
    </row>
    <row r="20267" spans="1:4">
      <c r="A20267" s="102" t="s">
        <v>27192</v>
      </c>
      <c r="B20267"/>
    </row>
    <row r="20268" spans="1:4">
      <c r="A20268" s="102" t="s">
        <v>27193</v>
      </c>
      <c r="B20268" s="102" t="s">
        <v>27194</v>
      </c>
      <c r="C20268" s="102" t="s">
        <v>4030</v>
      </c>
      <c r="D20268" s="103" t="s">
        <v>7663</v>
      </c>
    </row>
    <row r="20269" spans="1:4">
      <c r="B20269" s="102" t="s">
        <v>27195</v>
      </c>
    </row>
    <row r="20270" spans="1:4">
      <c r="A20270" s="102" t="s">
        <v>27196</v>
      </c>
      <c r="B20270" s="102" t="s">
        <v>27197</v>
      </c>
      <c r="C20270" s="102" t="s">
        <v>4030</v>
      </c>
      <c r="D20270" s="103" t="s">
        <v>3189</v>
      </c>
    </row>
    <row r="20271" spans="1:4">
      <c r="B20271" s="102" t="s">
        <v>27198</v>
      </c>
    </row>
    <row r="20272" spans="1:4">
      <c r="A20272" s="102" t="s">
        <v>27199</v>
      </c>
      <c r="B20272" s="102" t="s">
        <v>27200</v>
      </c>
      <c r="C20272" s="102" t="s">
        <v>4030</v>
      </c>
      <c r="D20272" s="103" t="s">
        <v>3519</v>
      </c>
    </row>
    <row r="20273" spans="1:4">
      <c r="B20273" s="102" t="s">
        <v>27201</v>
      </c>
    </row>
    <row r="20274" spans="1:4">
      <c r="B20274" s="102" t="s">
        <v>27202</v>
      </c>
    </row>
    <row r="20275" spans="1:4">
      <c r="A20275" s="102" t="s">
        <v>27203</v>
      </c>
      <c r="B20275" s="102" t="s">
        <v>27204</v>
      </c>
      <c r="C20275" s="102" t="s">
        <v>4030</v>
      </c>
      <c r="D20275" s="103" t="s">
        <v>4810</v>
      </c>
    </row>
    <row r="20276" spans="1:4">
      <c r="B20276" s="102" t="s">
        <v>27205</v>
      </c>
    </row>
    <row r="20277" spans="1:4">
      <c r="A20277" s="106">
        <v>10957</v>
      </c>
      <c r="B20277" s="102" t="s">
        <v>27206</v>
      </c>
      <c r="C20277" s="102" t="s">
        <v>4030</v>
      </c>
      <c r="D20277" s="103" t="s">
        <v>17122</v>
      </c>
    </row>
    <row r="20278" spans="1:4">
      <c r="B20278" s="102" t="s">
        <v>27207</v>
      </c>
    </row>
    <row r="20279" spans="1:4">
      <c r="A20279" s="102" t="s">
        <v>27208</v>
      </c>
      <c r="B20279" s="102" t="s">
        <v>27209</v>
      </c>
      <c r="C20279" s="102" t="s">
        <v>3617</v>
      </c>
      <c r="D20279" s="103" t="s">
        <v>3416</v>
      </c>
    </row>
    <row r="20280" spans="1:4">
      <c r="B20280" s="102" t="s">
        <v>27210</v>
      </c>
    </row>
    <row r="20281" spans="1:4">
      <c r="A20281" s="102" t="s">
        <v>27211</v>
      </c>
      <c r="B20281" s="102" t="s">
        <v>27212</v>
      </c>
      <c r="C20281" s="102" t="s">
        <v>4030</v>
      </c>
      <c r="D20281" s="103" t="s">
        <v>27213</v>
      </c>
    </row>
    <row r="20282" spans="1:4">
      <c r="A20282" s="102" t="s">
        <v>27214</v>
      </c>
      <c r="B20282"/>
    </row>
    <row r="20283" spans="1:4">
      <c r="A20283" s="106">
        <v>11466</v>
      </c>
      <c r="B20283" s="102" t="s">
        <v>27215</v>
      </c>
      <c r="C20283" s="102" t="s">
        <v>3617</v>
      </c>
      <c r="D20283" s="103" t="s">
        <v>27216</v>
      </c>
    </row>
    <row r="20284" spans="1:4">
      <c r="B20284" s="102" t="s">
        <v>27217</v>
      </c>
    </row>
    <row r="20285" spans="1:4">
      <c r="A20285" s="106">
        <v>11467</v>
      </c>
      <c r="B20285" s="102" t="s">
        <v>27218</v>
      </c>
      <c r="C20285" s="102" t="s">
        <v>3617</v>
      </c>
      <c r="D20285" s="103" t="s">
        <v>27219</v>
      </c>
    </row>
    <row r="20286" spans="1:4">
      <c r="B20286" s="102" t="s">
        <v>27220</v>
      </c>
    </row>
    <row r="20287" spans="1:4">
      <c r="A20287" s="106">
        <v>11468</v>
      </c>
      <c r="B20287" s="102" t="s">
        <v>27221</v>
      </c>
      <c r="C20287" s="102" t="s">
        <v>3617</v>
      </c>
      <c r="D20287" s="103" t="s">
        <v>2832</v>
      </c>
    </row>
    <row r="20288" spans="1:4">
      <c r="B20288" s="102" t="s">
        <v>27222</v>
      </c>
    </row>
    <row r="20289" spans="1:4">
      <c r="A20289" s="102" t="s">
        <v>27223</v>
      </c>
      <c r="B20289"/>
    </row>
    <row r="20290" spans="1:4">
      <c r="A20290" s="102" t="s">
        <v>27224</v>
      </c>
      <c r="B20290" s="102" t="s">
        <v>27225</v>
      </c>
      <c r="C20290" s="102" t="s">
        <v>3617</v>
      </c>
      <c r="D20290" s="103" t="s">
        <v>344</v>
      </c>
    </row>
    <row r="20291" spans="1:4">
      <c r="B20291" s="102" t="s">
        <v>27226</v>
      </c>
    </row>
    <row r="20292" spans="1:4">
      <c r="A20292" s="102" t="s">
        <v>27227</v>
      </c>
      <c r="B20292" s="102" t="s">
        <v>27228</v>
      </c>
      <c r="C20292" s="102" t="s">
        <v>3617</v>
      </c>
      <c r="D20292" s="103" t="s">
        <v>667</v>
      </c>
    </row>
    <row r="20293" spans="1:4">
      <c r="A20293" s="106">
        <v>11462</v>
      </c>
      <c r="B20293" s="102" t="s">
        <v>27229</v>
      </c>
      <c r="C20293" s="102" t="s">
        <v>3617</v>
      </c>
      <c r="D20293" s="103" t="s">
        <v>27230</v>
      </c>
    </row>
    <row r="20294" spans="1:4">
      <c r="B20294" s="102" t="s">
        <v>27231</v>
      </c>
    </row>
    <row r="20295" spans="1:4">
      <c r="B20295" s="102" t="s">
        <v>27232</v>
      </c>
    </row>
    <row r="20296" spans="1:4">
      <c r="A20296" s="106">
        <v>11460</v>
      </c>
      <c r="B20296" s="102" t="s">
        <v>27229</v>
      </c>
      <c r="C20296" s="102" t="s">
        <v>3617</v>
      </c>
      <c r="D20296" s="103" t="s">
        <v>11449</v>
      </c>
    </row>
    <row r="20297" spans="1:4">
      <c r="B20297" s="102" t="s">
        <v>27233</v>
      </c>
    </row>
    <row r="20298" spans="1:4">
      <c r="B20298" s="102" t="s">
        <v>27234</v>
      </c>
    </row>
    <row r="20299" spans="1:4">
      <c r="A20299" s="106">
        <v>11461</v>
      </c>
      <c r="B20299" s="102" t="s">
        <v>27229</v>
      </c>
      <c r="C20299" s="102" t="s">
        <v>3617</v>
      </c>
      <c r="D20299" s="103" t="s">
        <v>27235</v>
      </c>
    </row>
    <row r="20300" spans="1:4">
      <c r="B20300" s="102" t="s">
        <v>27236</v>
      </c>
    </row>
    <row r="20301" spans="1:4">
      <c r="B20301" s="102" t="s">
        <v>27234</v>
      </c>
    </row>
    <row r="20302" spans="1:4">
      <c r="A20302" s="106">
        <v>11456</v>
      </c>
      <c r="B20302" s="102" t="s">
        <v>27237</v>
      </c>
      <c r="C20302" s="102" t="s">
        <v>3617</v>
      </c>
      <c r="D20302" s="103" t="s">
        <v>27238</v>
      </c>
    </row>
    <row r="20303" spans="1:4">
      <c r="B20303" s="102" t="s">
        <v>27239</v>
      </c>
    </row>
    <row r="20304" spans="1:4">
      <c r="B20304" s="102" t="s">
        <v>27240</v>
      </c>
    </row>
    <row r="20305" spans="1:4">
      <c r="A20305" s="106">
        <v>11454</v>
      </c>
      <c r="B20305" s="102" t="s">
        <v>27237</v>
      </c>
      <c r="C20305" s="102" t="s">
        <v>3617</v>
      </c>
      <c r="D20305" s="103" t="s">
        <v>27241</v>
      </c>
    </row>
    <row r="20306" spans="1:4">
      <c r="B20306" s="102" t="s">
        <v>27242</v>
      </c>
    </row>
    <row r="20307" spans="1:4">
      <c r="B20307" s="102" t="s">
        <v>27243</v>
      </c>
    </row>
    <row r="20308" spans="1:4">
      <c r="A20308" s="106">
        <v>11455</v>
      </c>
      <c r="B20308" s="102" t="s">
        <v>27237</v>
      </c>
      <c r="C20308" s="102" t="s">
        <v>3617</v>
      </c>
      <c r="D20308" s="103" t="s">
        <v>6649</v>
      </c>
    </row>
    <row r="20309" spans="1:4">
      <c r="B20309" s="102" t="s">
        <v>27244</v>
      </c>
    </row>
    <row r="20310" spans="1:4">
      <c r="B20310" s="102" t="s">
        <v>27243</v>
      </c>
    </row>
    <row r="20311" spans="1:4">
      <c r="A20311" s="106">
        <v>11459</v>
      </c>
      <c r="B20311" s="102" t="s">
        <v>27245</v>
      </c>
      <c r="C20311" s="102" t="s">
        <v>3617</v>
      </c>
      <c r="D20311" s="103" t="s">
        <v>2961</v>
      </c>
    </row>
    <row r="20312" spans="1:4">
      <c r="B20312" s="102" t="s">
        <v>27246</v>
      </c>
    </row>
    <row r="20313" spans="1:4">
      <c r="B20313" s="102" t="s">
        <v>27247</v>
      </c>
    </row>
    <row r="20314" spans="1:4">
      <c r="A20314" s="106">
        <v>11457</v>
      </c>
      <c r="B20314" s="102" t="s">
        <v>27245</v>
      </c>
      <c r="C20314" s="102" t="s">
        <v>3617</v>
      </c>
      <c r="D20314" s="103" t="s">
        <v>27248</v>
      </c>
    </row>
    <row r="20315" spans="1:4">
      <c r="B20315" s="102" t="s">
        <v>27249</v>
      </c>
    </row>
    <row r="20316" spans="1:4">
      <c r="B20316" s="102" t="s">
        <v>27250</v>
      </c>
    </row>
    <row r="20317" spans="1:4">
      <c r="A20317" s="106">
        <v>11458</v>
      </c>
      <c r="B20317" s="102" t="s">
        <v>27245</v>
      </c>
      <c r="C20317" s="102" t="s">
        <v>3617</v>
      </c>
      <c r="D20317" s="103" t="s">
        <v>27251</v>
      </c>
    </row>
    <row r="20318" spans="1:4">
      <c r="B20318" s="102" t="s">
        <v>27252</v>
      </c>
    </row>
    <row r="20319" spans="1:4">
      <c r="B20319" s="102" t="s">
        <v>27250</v>
      </c>
    </row>
    <row r="20320" spans="1:4">
      <c r="A20320" s="106">
        <v>11453</v>
      </c>
      <c r="B20320" s="102" t="s">
        <v>27245</v>
      </c>
      <c r="C20320" s="102" t="s">
        <v>3617</v>
      </c>
      <c r="D20320" s="103" t="s">
        <v>27253</v>
      </c>
    </row>
    <row r="20321" spans="1:4">
      <c r="B20321" s="102" t="s">
        <v>27254</v>
      </c>
    </row>
    <row r="20322" spans="1:4">
      <c r="B20322" s="102" t="s">
        <v>27255</v>
      </c>
    </row>
    <row r="20323" spans="1:4">
      <c r="A20323" s="106">
        <v>11451</v>
      </c>
      <c r="B20323" s="102" t="s">
        <v>27245</v>
      </c>
      <c r="C20323" s="102" t="s">
        <v>3617</v>
      </c>
      <c r="D20323" s="103" t="s">
        <v>27256</v>
      </c>
    </row>
    <row r="20324" spans="1:4">
      <c r="B20324" s="102" t="s">
        <v>27257</v>
      </c>
    </row>
    <row r="20325" spans="1:4">
      <c r="B20325" s="102" t="s">
        <v>27258</v>
      </c>
    </row>
    <row r="20326" spans="1:4">
      <c r="A20326" s="106">
        <v>11452</v>
      </c>
      <c r="B20326" s="102" t="s">
        <v>27245</v>
      </c>
      <c r="C20326" s="102" t="s">
        <v>3617</v>
      </c>
      <c r="D20326" s="103" t="s">
        <v>27259</v>
      </c>
    </row>
    <row r="20327" spans="1:4">
      <c r="B20327" s="102" t="s">
        <v>27260</v>
      </c>
    </row>
    <row r="20328" spans="1:4">
      <c r="B20328" s="102" t="s">
        <v>27258</v>
      </c>
    </row>
    <row r="20329" spans="1:4">
      <c r="A20329" s="106">
        <v>11465</v>
      </c>
      <c r="B20329" s="102" t="s">
        <v>27261</v>
      </c>
      <c r="C20329" s="102" t="s">
        <v>3617</v>
      </c>
      <c r="D20329" s="103" t="s">
        <v>27262</v>
      </c>
    </row>
    <row r="20330" spans="1:4">
      <c r="B20330" s="102" t="s">
        <v>27263</v>
      </c>
    </row>
    <row r="20331" spans="1:4">
      <c r="B20331" s="102" t="s">
        <v>27264</v>
      </c>
    </row>
    <row r="20332" spans="1:4">
      <c r="A20332" s="106">
        <v>11464</v>
      </c>
      <c r="B20332" s="102" t="s">
        <v>27261</v>
      </c>
      <c r="C20332" s="102" t="s">
        <v>3617</v>
      </c>
      <c r="D20332" s="103" t="s">
        <v>2771</v>
      </c>
    </row>
    <row r="20333" spans="1:4">
      <c r="B20333" s="102" t="s">
        <v>27265</v>
      </c>
    </row>
    <row r="20334" spans="1:4">
      <c r="B20334" s="102" t="s">
        <v>27266</v>
      </c>
    </row>
    <row r="20335" spans="1:4">
      <c r="A20335" s="106">
        <v>11463</v>
      </c>
      <c r="B20335"/>
      <c r="C20335" s="102" t="s">
        <v>3617</v>
      </c>
      <c r="D20335" s="103" t="s">
        <v>27267</v>
      </c>
    </row>
    <row r="20336" spans="1:4">
      <c r="A20336" s="102" t="s">
        <v>26953</v>
      </c>
      <c r="B20336" s="102" t="s">
        <v>27268</v>
      </c>
      <c r="C20336" s="102" t="s">
        <v>26955</v>
      </c>
    </row>
    <row r="20338" spans="1:4">
      <c r="B20338"/>
      <c r="C20338" s="100" t="s">
        <v>26818</v>
      </c>
      <c r="D20338" s="101" t="s">
        <v>26819</v>
      </c>
    </row>
    <row r="20339" spans="1:4">
      <c r="B20339"/>
      <c r="C20339" s="100" t="s">
        <v>26820</v>
      </c>
    </row>
    <row r="20340" spans="1:4">
      <c r="B20340" s="100" t="s">
        <v>26821</v>
      </c>
      <c r="C20340" s="100" t="s">
        <v>26822</v>
      </c>
      <c r="D20340" s="101" t="s">
        <v>26823</v>
      </c>
    </row>
    <row r="20341" spans="1:4">
      <c r="A20341" s="100" t="s">
        <v>26824</v>
      </c>
      <c r="B20341" s="100" t="s">
        <v>26825</v>
      </c>
      <c r="C20341" s="100" t="s">
        <v>26826</v>
      </c>
      <c r="D20341" s="101" t="s">
        <v>26827</v>
      </c>
    </row>
    <row r="20342" spans="1:4">
      <c r="A20342" s="102" t="s">
        <v>27223</v>
      </c>
      <c r="B20342"/>
    </row>
    <row r="20343" spans="1:4">
      <c r="B20343" s="102" t="s">
        <v>27261</v>
      </c>
    </row>
    <row r="20344" spans="1:4">
      <c r="B20344" s="102" t="s">
        <v>27269</v>
      </c>
    </row>
    <row r="20345" spans="1:4">
      <c r="B20345" s="102" t="s">
        <v>27255</v>
      </c>
    </row>
    <row r="20346" spans="1:4">
      <c r="A20346" s="102" t="s">
        <v>27270</v>
      </c>
      <c r="B20346" s="102" t="s">
        <v>27271</v>
      </c>
      <c r="C20346" s="102" t="s">
        <v>3617</v>
      </c>
      <c r="D20346" s="103" t="s">
        <v>13822</v>
      </c>
    </row>
    <row r="20347" spans="1:4">
      <c r="B20347" s="102" t="s">
        <v>27272</v>
      </c>
    </row>
    <row r="20348" spans="1:4">
      <c r="A20348" s="102" t="s">
        <v>27273</v>
      </c>
      <c r="B20348" s="102" t="s">
        <v>27274</v>
      </c>
      <c r="C20348" s="102" t="s">
        <v>3617</v>
      </c>
      <c r="D20348" s="103" t="s">
        <v>27275</v>
      </c>
    </row>
    <row r="20349" spans="1:4">
      <c r="B20349" s="102" t="s">
        <v>27276</v>
      </c>
    </row>
    <row r="20350" spans="1:4">
      <c r="B20350" s="102" t="s">
        <v>27277</v>
      </c>
    </row>
    <row r="20351" spans="1:4">
      <c r="A20351" s="106">
        <v>11706</v>
      </c>
      <c r="B20351" s="102" t="s">
        <v>27278</v>
      </c>
      <c r="C20351" s="102" t="s">
        <v>3617</v>
      </c>
      <c r="D20351" s="103" t="s">
        <v>25467</v>
      </c>
    </row>
    <row r="20352" spans="1:4">
      <c r="B20352" s="102" t="s">
        <v>27279</v>
      </c>
    </row>
    <row r="20353" spans="1:4">
      <c r="A20353" s="102" t="s">
        <v>27280</v>
      </c>
      <c r="B20353" s="102" t="s">
        <v>27281</v>
      </c>
      <c r="C20353" s="102" t="s">
        <v>3617</v>
      </c>
      <c r="D20353" s="103" t="s">
        <v>27282</v>
      </c>
    </row>
    <row r="20354" spans="1:4">
      <c r="B20354" s="102" t="s">
        <v>27283</v>
      </c>
    </row>
    <row r="20355" spans="1:4">
      <c r="A20355" s="102" t="s">
        <v>27284</v>
      </c>
      <c r="B20355" s="102" t="s">
        <v>27285</v>
      </c>
      <c r="C20355" s="102" t="s">
        <v>3617</v>
      </c>
      <c r="D20355" s="103" t="s">
        <v>27286</v>
      </c>
    </row>
    <row r="20356" spans="1:4">
      <c r="B20356" s="102" t="s">
        <v>27283</v>
      </c>
    </row>
    <row r="20357" spans="1:4">
      <c r="A20357" s="102" t="s">
        <v>27287</v>
      </c>
      <c r="B20357" s="102" t="s">
        <v>27288</v>
      </c>
      <c r="C20357" s="102" t="s">
        <v>3617</v>
      </c>
      <c r="D20357" s="103" t="s">
        <v>27289</v>
      </c>
    </row>
    <row r="20358" spans="1:4">
      <c r="B20358" s="102" t="s">
        <v>27283</v>
      </c>
    </row>
    <row r="20359" spans="1:4">
      <c r="A20359" s="102" t="s">
        <v>27290</v>
      </c>
      <c r="B20359" s="102" t="s">
        <v>27291</v>
      </c>
      <c r="C20359" s="102" t="s">
        <v>3617</v>
      </c>
      <c r="D20359" s="103" t="s">
        <v>27292</v>
      </c>
    </row>
    <row r="20360" spans="1:4">
      <c r="A20360" s="102" t="s">
        <v>27293</v>
      </c>
      <c r="B20360" s="102" t="s">
        <v>27294</v>
      </c>
      <c r="C20360" s="102" t="s">
        <v>3617</v>
      </c>
      <c r="D20360" s="103" t="s">
        <v>13477</v>
      </c>
    </row>
    <row r="20361" spans="1:4">
      <c r="B20361" s="102" t="s">
        <v>27295</v>
      </c>
    </row>
    <row r="20362" spans="1:4">
      <c r="A20362" s="102" t="s">
        <v>27296</v>
      </c>
      <c r="B20362"/>
    </row>
    <row r="20363" spans="1:4">
      <c r="A20363" s="102" t="s">
        <v>27297</v>
      </c>
      <c r="B20363" s="102" t="s">
        <v>27298</v>
      </c>
      <c r="C20363" s="102" t="s">
        <v>3617</v>
      </c>
      <c r="D20363" s="104" t="s">
        <v>2460</v>
      </c>
    </row>
    <row r="20364" spans="1:4">
      <c r="A20364" s="102" t="s">
        <v>27299</v>
      </c>
      <c r="B20364" s="102" t="s">
        <v>27300</v>
      </c>
      <c r="C20364" s="102" t="s">
        <v>3617</v>
      </c>
      <c r="D20364" s="104" t="s">
        <v>2324</v>
      </c>
    </row>
    <row r="20365" spans="1:4">
      <c r="B20365" s="102" t="s">
        <v>27301</v>
      </c>
    </row>
    <row r="20366" spans="1:4">
      <c r="A20366" s="102" t="s">
        <v>27302</v>
      </c>
      <c r="B20366"/>
    </row>
    <row r="20367" spans="1:4">
      <c r="A20367" s="102" t="s">
        <v>27303</v>
      </c>
      <c r="B20367" s="102" t="s">
        <v>27304</v>
      </c>
      <c r="C20367" s="102" t="s">
        <v>3655</v>
      </c>
      <c r="D20367" s="103" t="s">
        <v>671</v>
      </c>
    </row>
    <row r="20368" spans="1:4">
      <c r="A20368" s="102" t="s">
        <v>27305</v>
      </c>
      <c r="B20368" s="102" t="s">
        <v>27306</v>
      </c>
      <c r="C20368" s="102" t="s">
        <v>3655</v>
      </c>
      <c r="D20368" s="103" t="s">
        <v>1896</v>
      </c>
    </row>
    <row r="20369" spans="1:4">
      <c r="A20369" s="106">
        <v>10513</v>
      </c>
      <c r="B20369" s="102" t="s">
        <v>27307</v>
      </c>
      <c r="C20369" s="102" t="s">
        <v>3655</v>
      </c>
      <c r="D20369" s="103" t="s">
        <v>2589</v>
      </c>
    </row>
    <row r="20370" spans="1:4">
      <c r="A20370" s="102" t="s">
        <v>27308</v>
      </c>
      <c r="B20370" s="102" t="s">
        <v>27309</v>
      </c>
      <c r="C20370" s="102" t="s">
        <v>3655</v>
      </c>
      <c r="D20370" s="103" t="s">
        <v>1896</v>
      </c>
    </row>
    <row r="20371" spans="1:4">
      <c r="A20371" s="102" t="s">
        <v>27310</v>
      </c>
      <c r="B20371"/>
    </row>
    <row r="20372" spans="1:4">
      <c r="A20372" s="106">
        <v>12100</v>
      </c>
      <c r="B20372" s="102" t="s">
        <v>27311</v>
      </c>
      <c r="C20372" s="102" t="s">
        <v>3655</v>
      </c>
      <c r="D20372" s="103" t="s">
        <v>1325</v>
      </c>
    </row>
    <row r="20373" spans="1:4">
      <c r="A20373" s="102" t="s">
        <v>27312</v>
      </c>
      <c r="B20373" s="102" t="s">
        <v>27313</v>
      </c>
      <c r="C20373" s="102" t="s">
        <v>3655</v>
      </c>
      <c r="D20373" s="103" t="s">
        <v>2448</v>
      </c>
    </row>
    <row r="20374" spans="1:4">
      <c r="B20374" s="102" t="s">
        <v>27314</v>
      </c>
    </row>
    <row r="20375" spans="1:4">
      <c r="A20375" s="102" t="s">
        <v>27315</v>
      </c>
      <c r="B20375"/>
    </row>
    <row r="20376" spans="1:4">
      <c r="A20376" s="102" t="s">
        <v>27316</v>
      </c>
      <c r="B20376" s="102" t="s">
        <v>27317</v>
      </c>
      <c r="C20376" s="102" t="s">
        <v>3617</v>
      </c>
      <c r="D20376" s="104" t="s">
        <v>629</v>
      </c>
    </row>
    <row r="20377" spans="1:4">
      <c r="B20377" s="102" t="s">
        <v>27318</v>
      </c>
    </row>
    <row r="20378" spans="1:4">
      <c r="A20378" s="102" t="s">
        <v>27319</v>
      </c>
      <c r="B20378"/>
    </row>
    <row r="20379" spans="1:4">
      <c r="A20379" s="106">
        <v>10233</v>
      </c>
      <c r="B20379" s="102" t="s">
        <v>27320</v>
      </c>
      <c r="C20379" s="102" t="s">
        <v>3617</v>
      </c>
      <c r="D20379" s="103" t="s">
        <v>27275</v>
      </c>
    </row>
    <row r="20380" spans="1:4">
      <c r="A20380" s="102" t="s">
        <v>27321</v>
      </c>
      <c r="B20380"/>
    </row>
    <row r="20381" spans="1:4">
      <c r="A20381" s="102" t="s">
        <v>27322</v>
      </c>
      <c r="B20381" s="102" t="s">
        <v>27323</v>
      </c>
      <c r="C20381" s="102" t="s">
        <v>3655</v>
      </c>
      <c r="D20381" s="103" t="s">
        <v>27324</v>
      </c>
    </row>
    <row r="20382" spans="1:4">
      <c r="B20382" s="102" t="s">
        <v>27325</v>
      </c>
    </row>
    <row r="20383" spans="1:4">
      <c r="A20383" s="102" t="s">
        <v>27326</v>
      </c>
      <c r="B20383" s="102" t="s">
        <v>27327</v>
      </c>
      <c r="C20383" s="102" t="s">
        <v>3655</v>
      </c>
      <c r="D20383" s="103" t="s">
        <v>27328</v>
      </c>
    </row>
    <row r="20384" spans="1:4">
      <c r="B20384" s="102" t="s">
        <v>27329</v>
      </c>
    </row>
    <row r="20385" spans="1:4">
      <c r="A20385" s="102" t="s">
        <v>27330</v>
      </c>
      <c r="B20385" s="102" t="s">
        <v>27331</v>
      </c>
      <c r="C20385" s="102" t="s">
        <v>3655</v>
      </c>
      <c r="D20385" s="103" t="s">
        <v>27332</v>
      </c>
    </row>
    <row r="20386" spans="1:4">
      <c r="B20386" s="102" t="s">
        <v>27325</v>
      </c>
    </row>
    <row r="20387" spans="1:4">
      <c r="A20387" s="102" t="s">
        <v>27333</v>
      </c>
      <c r="B20387" s="102" t="s">
        <v>27334</v>
      </c>
      <c r="C20387" s="102" t="s">
        <v>3655</v>
      </c>
      <c r="D20387" s="103" t="s">
        <v>317</v>
      </c>
    </row>
    <row r="20388" spans="1:4">
      <c r="B20388" s="102" t="s">
        <v>27329</v>
      </c>
    </row>
    <row r="20389" spans="1:4">
      <c r="A20389" s="102" t="s">
        <v>27335</v>
      </c>
      <c r="B20389"/>
    </row>
    <row r="20390" spans="1:4">
      <c r="A20390" s="106">
        <v>10195</v>
      </c>
      <c r="B20390" s="102" t="s">
        <v>27336</v>
      </c>
      <c r="C20390" s="102" t="s">
        <v>3655</v>
      </c>
      <c r="D20390" s="104" t="s">
        <v>93</v>
      </c>
    </row>
    <row r="20391" spans="1:4">
      <c r="A20391" s="102" t="s">
        <v>27337</v>
      </c>
      <c r="B20391" s="102" t="s">
        <v>27338</v>
      </c>
      <c r="C20391" s="102" t="s">
        <v>3655</v>
      </c>
      <c r="D20391" s="103" t="s">
        <v>2866</v>
      </c>
    </row>
    <row r="20392" spans="1:4">
      <c r="B20392" s="102" t="s">
        <v>27339</v>
      </c>
    </row>
    <row r="20393" spans="1:4">
      <c r="A20393" s="102" t="s">
        <v>27340</v>
      </c>
      <c r="B20393" s="102" t="s">
        <v>27341</v>
      </c>
      <c r="C20393" s="102" t="s">
        <v>3655</v>
      </c>
      <c r="D20393" s="103" t="s">
        <v>9349</v>
      </c>
    </row>
    <row r="20394" spans="1:4">
      <c r="B20394" s="102" t="s">
        <v>27342</v>
      </c>
    </row>
    <row r="20395" spans="1:4">
      <c r="A20395" s="102" t="s">
        <v>27343</v>
      </c>
      <c r="B20395" s="102" t="s">
        <v>27341</v>
      </c>
      <c r="C20395" s="102" t="s">
        <v>3655</v>
      </c>
      <c r="D20395" s="103" t="s">
        <v>12374</v>
      </c>
    </row>
    <row r="20396" spans="1:4">
      <c r="B20396" s="102" t="s">
        <v>27344</v>
      </c>
    </row>
    <row r="20397" spans="1:4">
      <c r="B20397" s="102" t="s">
        <v>27345</v>
      </c>
    </row>
    <row r="20398" spans="1:4">
      <c r="A20398" s="102" t="s">
        <v>27346</v>
      </c>
      <c r="B20398" s="102" t="s">
        <v>27341</v>
      </c>
      <c r="C20398" s="102" t="s">
        <v>3655</v>
      </c>
      <c r="D20398" s="103" t="s">
        <v>6083</v>
      </c>
    </row>
    <row r="20399" spans="1:4">
      <c r="B20399" s="102" t="s">
        <v>27347</v>
      </c>
    </row>
    <row r="20400" spans="1:4">
      <c r="B20400" s="102" t="s">
        <v>27345</v>
      </c>
    </row>
    <row r="20401" spans="1:4">
      <c r="A20401" s="102" t="s">
        <v>27348</v>
      </c>
      <c r="B20401" s="102" t="s">
        <v>27341</v>
      </c>
      <c r="C20401" s="102" t="s">
        <v>3655</v>
      </c>
      <c r="D20401" s="103" t="s">
        <v>256</v>
      </c>
    </row>
    <row r="20402" spans="1:4">
      <c r="B20402" s="102" t="s">
        <v>27349</v>
      </c>
    </row>
    <row r="20403" spans="1:4">
      <c r="B20403" s="102" t="s">
        <v>27345</v>
      </c>
    </row>
    <row r="20404" spans="1:4">
      <c r="A20404" s="102" t="s">
        <v>27350</v>
      </c>
      <c r="B20404" s="102" t="s">
        <v>27341</v>
      </c>
      <c r="C20404" s="102" t="s">
        <v>3655</v>
      </c>
      <c r="D20404" s="103" t="s">
        <v>256</v>
      </c>
    </row>
    <row r="20405" spans="1:4">
      <c r="B20405" s="102" t="s">
        <v>27351</v>
      </c>
    </row>
    <row r="20406" spans="1:4">
      <c r="B20406" s="102" t="s">
        <v>27345</v>
      </c>
    </row>
    <row r="20407" spans="1:4">
      <c r="A20407" s="102" t="s">
        <v>27352</v>
      </c>
      <c r="B20407" s="102" t="s">
        <v>27353</v>
      </c>
      <c r="C20407" s="102" t="s">
        <v>3655</v>
      </c>
      <c r="D20407" s="103" t="s">
        <v>847</v>
      </c>
    </row>
    <row r="20408" spans="1:4">
      <c r="B20408" s="102" t="s">
        <v>27354</v>
      </c>
    </row>
    <row r="20409" spans="1:4">
      <c r="A20409" s="102" t="s">
        <v>27355</v>
      </c>
      <c r="B20409" s="102" t="s">
        <v>27356</v>
      </c>
      <c r="C20409" s="102" t="s">
        <v>3655</v>
      </c>
      <c r="D20409" s="103" t="s">
        <v>911</v>
      </c>
    </row>
    <row r="20410" spans="1:4">
      <c r="B20410" s="102" t="s">
        <v>27357</v>
      </c>
    </row>
    <row r="20411" spans="1:4">
      <c r="A20411" s="102" t="s">
        <v>27358</v>
      </c>
      <c r="B20411" s="102" t="s">
        <v>27359</v>
      </c>
      <c r="C20411" s="102" t="s">
        <v>3655</v>
      </c>
      <c r="D20411" s="103" t="s">
        <v>128</v>
      </c>
    </row>
    <row r="20412" spans="1:4">
      <c r="B20412" s="102" t="s">
        <v>27360</v>
      </c>
    </row>
    <row r="20413" spans="1:4">
      <c r="A20413" s="102" t="s">
        <v>27361</v>
      </c>
      <c r="B20413" s="102" t="s">
        <v>27362</v>
      </c>
      <c r="C20413" s="102" t="s">
        <v>3655</v>
      </c>
      <c r="D20413" s="103" t="s">
        <v>178</v>
      </c>
    </row>
    <row r="20414" spans="1:4">
      <c r="B20414" s="102" t="s">
        <v>27363</v>
      </c>
    </row>
    <row r="20415" spans="1:4">
      <c r="A20415" s="102" t="s">
        <v>27364</v>
      </c>
      <c r="B20415" s="102" t="s">
        <v>27365</v>
      </c>
      <c r="C20415" s="102" t="s">
        <v>3655</v>
      </c>
      <c r="D20415" s="103" t="s">
        <v>132</v>
      </c>
    </row>
    <row r="20416" spans="1:4">
      <c r="B20416" s="102" t="s">
        <v>27366</v>
      </c>
    </row>
    <row r="20417" spans="1:4">
      <c r="A20417" s="102" t="s">
        <v>26953</v>
      </c>
      <c r="B20417" s="102" t="s">
        <v>27367</v>
      </c>
      <c r="C20417" s="102" t="s">
        <v>26955</v>
      </c>
    </row>
    <row r="20419" spans="1:4">
      <c r="B20419"/>
      <c r="C20419" s="100" t="s">
        <v>26818</v>
      </c>
      <c r="D20419" s="101" t="s">
        <v>26819</v>
      </c>
    </row>
    <row r="20420" spans="1:4">
      <c r="B20420"/>
      <c r="C20420" s="100" t="s">
        <v>26820</v>
      </c>
    </row>
    <row r="20421" spans="1:4">
      <c r="B20421" s="100" t="s">
        <v>26821</v>
      </c>
      <c r="C20421" s="100" t="s">
        <v>26822</v>
      </c>
      <c r="D20421" s="101" t="s">
        <v>26823</v>
      </c>
    </row>
    <row r="20422" spans="1:4">
      <c r="A20422" s="100" t="s">
        <v>26824</v>
      </c>
      <c r="B20422" s="100" t="s">
        <v>26825</v>
      </c>
      <c r="C20422" s="100" t="s">
        <v>26826</v>
      </c>
      <c r="D20422" s="101" t="s">
        <v>26827</v>
      </c>
    </row>
    <row r="20423" spans="1:4">
      <c r="A20423" s="102" t="s">
        <v>27368</v>
      </c>
      <c r="B20423"/>
    </row>
    <row r="20424" spans="1:4">
      <c r="A20424" s="102" t="s">
        <v>27369</v>
      </c>
      <c r="B20424" s="102" t="s">
        <v>27370</v>
      </c>
      <c r="C20424" s="102" t="s">
        <v>3617</v>
      </c>
      <c r="D20424" s="103" t="s">
        <v>672</v>
      </c>
    </row>
    <row r="20425" spans="1:4">
      <c r="A20425" s="102" t="s">
        <v>27371</v>
      </c>
      <c r="B20425" s="102" t="s">
        <v>27372</v>
      </c>
      <c r="C20425" s="102" t="s">
        <v>3617</v>
      </c>
      <c r="D20425" s="103" t="s">
        <v>410</v>
      </c>
    </row>
    <row r="20426" spans="1:4">
      <c r="A20426" s="102" t="s">
        <v>27373</v>
      </c>
      <c r="B20426"/>
    </row>
    <row r="20427" spans="1:4">
      <c r="A20427" s="106">
        <v>11683</v>
      </c>
      <c r="B20427" s="102" t="s">
        <v>27374</v>
      </c>
      <c r="C20427" s="102" t="s">
        <v>3973</v>
      </c>
      <c r="D20427" s="103" t="s">
        <v>3318</v>
      </c>
    </row>
    <row r="20428" spans="1:4">
      <c r="B20428" s="102" t="s">
        <v>27375</v>
      </c>
    </row>
    <row r="20429" spans="1:4">
      <c r="A20429" s="106">
        <v>11681</v>
      </c>
      <c r="B20429" s="102" t="s">
        <v>27374</v>
      </c>
      <c r="C20429" s="102" t="s">
        <v>3973</v>
      </c>
      <c r="D20429" s="103" t="s">
        <v>2869</v>
      </c>
    </row>
    <row r="20430" spans="1:4">
      <c r="B20430" s="102" t="s">
        <v>27376</v>
      </c>
    </row>
    <row r="20431" spans="1:4">
      <c r="A20431" s="102" t="s">
        <v>27377</v>
      </c>
      <c r="B20431"/>
    </row>
    <row r="20432" spans="1:4">
      <c r="A20432" s="102" t="s">
        <v>27378</v>
      </c>
      <c r="B20432" s="102" t="s">
        <v>27379</v>
      </c>
      <c r="C20432" s="102" t="s">
        <v>3635</v>
      </c>
      <c r="D20432" s="103" t="s">
        <v>651</v>
      </c>
    </row>
    <row r="20433" spans="1:4">
      <c r="B20433" s="102" t="s">
        <v>27380</v>
      </c>
    </row>
    <row r="20434" spans="1:4">
      <c r="A20434" s="102" t="s">
        <v>27381</v>
      </c>
      <c r="B20434" s="102" t="s">
        <v>27379</v>
      </c>
      <c r="C20434" s="102" t="s">
        <v>3635</v>
      </c>
      <c r="D20434" s="103" t="s">
        <v>142</v>
      </c>
    </row>
    <row r="20435" spans="1:4">
      <c r="B20435" s="102" t="s">
        <v>27382</v>
      </c>
    </row>
    <row r="20436" spans="1:4">
      <c r="A20436" s="102" t="s">
        <v>27383</v>
      </c>
      <c r="B20436" s="102" t="s">
        <v>27379</v>
      </c>
      <c r="C20436" s="102" t="s">
        <v>3635</v>
      </c>
      <c r="D20436" s="103" t="s">
        <v>1104</v>
      </c>
    </row>
    <row r="20437" spans="1:4">
      <c r="B20437" s="102" t="s">
        <v>27384</v>
      </c>
    </row>
    <row r="20438" spans="1:4">
      <c r="A20438" s="102" t="s">
        <v>27385</v>
      </c>
      <c r="B20438" s="102" t="s">
        <v>27379</v>
      </c>
      <c r="C20438" s="102" t="s">
        <v>3635</v>
      </c>
      <c r="D20438" s="103" t="s">
        <v>923</v>
      </c>
    </row>
    <row r="20439" spans="1:4">
      <c r="B20439" s="102" t="s">
        <v>27386</v>
      </c>
    </row>
    <row r="20440" spans="1:4">
      <c r="A20440" s="102" t="s">
        <v>27387</v>
      </c>
      <c r="B20440" s="102" t="s">
        <v>27379</v>
      </c>
      <c r="C20440" s="102" t="s">
        <v>3635</v>
      </c>
      <c r="D20440" s="103" t="s">
        <v>773</v>
      </c>
    </row>
    <row r="20441" spans="1:4">
      <c r="B20441" s="102" t="s">
        <v>27388</v>
      </c>
    </row>
    <row r="20442" spans="1:4">
      <c r="A20442" s="102" t="s">
        <v>27389</v>
      </c>
      <c r="B20442" s="102" t="s">
        <v>27379</v>
      </c>
      <c r="C20442" s="102" t="s">
        <v>3635</v>
      </c>
      <c r="D20442" s="103" t="s">
        <v>1916</v>
      </c>
    </row>
    <row r="20443" spans="1:4">
      <c r="B20443" s="102" t="s">
        <v>27390</v>
      </c>
    </row>
    <row r="20444" spans="1:4">
      <c r="A20444" s="102" t="s">
        <v>27391</v>
      </c>
      <c r="B20444" s="102" t="s">
        <v>27379</v>
      </c>
      <c r="C20444" s="102" t="s">
        <v>3635</v>
      </c>
      <c r="D20444" s="103" t="s">
        <v>27392</v>
      </c>
    </row>
    <row r="20445" spans="1:4">
      <c r="B20445" s="102" t="s">
        <v>27393</v>
      </c>
    </row>
    <row r="20446" spans="1:4">
      <c r="A20446" s="102" t="s">
        <v>27394</v>
      </c>
      <c r="B20446" s="102" t="s">
        <v>27395</v>
      </c>
      <c r="C20446" s="102" t="s">
        <v>3635</v>
      </c>
      <c r="D20446" s="103" t="s">
        <v>124</v>
      </c>
    </row>
    <row r="20447" spans="1:4">
      <c r="A20447" s="102" t="s">
        <v>27396</v>
      </c>
      <c r="B20447" s="102" t="s">
        <v>27397</v>
      </c>
      <c r="C20447" s="102" t="s">
        <v>3635</v>
      </c>
      <c r="D20447" s="103" t="s">
        <v>706</v>
      </c>
    </row>
    <row r="20448" spans="1:4">
      <c r="A20448" s="102" t="s">
        <v>27398</v>
      </c>
      <c r="B20448" s="102" t="s">
        <v>27399</v>
      </c>
      <c r="C20448" s="102" t="s">
        <v>3635</v>
      </c>
      <c r="D20448" s="103" t="s">
        <v>1523</v>
      </c>
    </row>
    <row r="20449" spans="1:4">
      <c r="A20449" s="102" t="s">
        <v>27400</v>
      </c>
      <c r="B20449" s="102" t="s">
        <v>27401</v>
      </c>
      <c r="C20449" s="102" t="s">
        <v>3635</v>
      </c>
      <c r="D20449" s="103" t="s">
        <v>1160</v>
      </c>
    </row>
    <row r="20450" spans="1:4">
      <c r="A20450" s="102" t="s">
        <v>27402</v>
      </c>
      <c r="B20450" s="102" t="s">
        <v>27403</v>
      </c>
      <c r="C20450" s="102" t="s">
        <v>3635</v>
      </c>
      <c r="D20450" s="103" t="s">
        <v>1918</v>
      </c>
    </row>
    <row r="20451" spans="1:4">
      <c r="A20451" s="102" t="s">
        <v>27404</v>
      </c>
      <c r="B20451" s="102" t="s">
        <v>27405</v>
      </c>
      <c r="C20451" s="102" t="s">
        <v>3635</v>
      </c>
      <c r="D20451" s="103" t="s">
        <v>1166</v>
      </c>
    </row>
    <row r="20452" spans="1:4">
      <c r="A20452" s="102" t="s">
        <v>27406</v>
      </c>
      <c r="B20452" s="102" t="s">
        <v>27407</v>
      </c>
      <c r="C20452" s="102" t="s">
        <v>3635</v>
      </c>
      <c r="D20452" s="103" t="s">
        <v>3183</v>
      </c>
    </row>
    <row r="20453" spans="1:4">
      <c r="A20453" s="102" t="s">
        <v>27408</v>
      </c>
      <c r="B20453" s="102" t="s">
        <v>27409</v>
      </c>
      <c r="C20453" s="102" t="s">
        <v>3635</v>
      </c>
      <c r="D20453" s="103" t="s">
        <v>3140</v>
      </c>
    </row>
    <row r="20454" spans="1:4">
      <c r="A20454" s="102" t="s">
        <v>27410</v>
      </c>
      <c r="B20454" s="102" t="s">
        <v>27411</v>
      </c>
      <c r="C20454" s="102" t="s">
        <v>3635</v>
      </c>
      <c r="D20454" s="103" t="s">
        <v>27412</v>
      </c>
    </row>
    <row r="20455" spans="1:4">
      <c r="A20455" s="102" t="s">
        <v>27413</v>
      </c>
      <c r="B20455" s="102" t="s">
        <v>27414</v>
      </c>
      <c r="C20455" s="102" t="s">
        <v>3635</v>
      </c>
      <c r="D20455" s="103" t="s">
        <v>27415</v>
      </c>
    </row>
    <row r="20456" spans="1:4">
      <c r="A20456" s="102" t="s">
        <v>27416</v>
      </c>
      <c r="B20456" s="102" t="s">
        <v>27417</v>
      </c>
      <c r="C20456" s="102" t="s">
        <v>3635</v>
      </c>
      <c r="D20456" s="103" t="s">
        <v>3394</v>
      </c>
    </row>
    <row r="20457" spans="1:4">
      <c r="A20457" s="102" t="s">
        <v>27418</v>
      </c>
      <c r="B20457" s="102" t="s">
        <v>27419</v>
      </c>
      <c r="C20457" s="102" t="s">
        <v>3635</v>
      </c>
      <c r="D20457" s="103" t="s">
        <v>1681</v>
      </c>
    </row>
    <row r="20458" spans="1:4">
      <c r="B20458" s="102" t="s">
        <v>27420</v>
      </c>
    </row>
    <row r="20459" spans="1:4">
      <c r="A20459" s="102" t="s">
        <v>27421</v>
      </c>
      <c r="B20459" s="102" t="s">
        <v>27419</v>
      </c>
      <c r="C20459" s="102" t="s">
        <v>3635</v>
      </c>
      <c r="D20459" s="103" t="s">
        <v>2456</v>
      </c>
    </row>
    <row r="20460" spans="1:4">
      <c r="B20460" s="102" t="s">
        <v>27422</v>
      </c>
    </row>
    <row r="20461" spans="1:4">
      <c r="A20461" s="102" t="s">
        <v>27423</v>
      </c>
      <c r="B20461" s="102" t="s">
        <v>27419</v>
      </c>
      <c r="C20461" s="102" t="s">
        <v>3635</v>
      </c>
      <c r="D20461" s="103" t="s">
        <v>2511</v>
      </c>
    </row>
    <row r="20462" spans="1:4">
      <c r="B20462" s="102" t="s">
        <v>27424</v>
      </c>
    </row>
    <row r="20463" spans="1:4">
      <c r="A20463" s="102" t="s">
        <v>27425</v>
      </c>
      <c r="B20463" s="102" t="s">
        <v>27419</v>
      </c>
      <c r="C20463" s="102" t="s">
        <v>3635</v>
      </c>
      <c r="D20463" s="103" t="s">
        <v>1517</v>
      </c>
    </row>
    <row r="20464" spans="1:4">
      <c r="B20464" s="102" t="s">
        <v>27426</v>
      </c>
    </row>
    <row r="20465" spans="1:4">
      <c r="A20465" s="102" t="s">
        <v>27427</v>
      </c>
      <c r="B20465" s="102" t="s">
        <v>27419</v>
      </c>
      <c r="C20465" s="102" t="s">
        <v>3635</v>
      </c>
      <c r="D20465" s="103" t="s">
        <v>1869</v>
      </c>
    </row>
    <row r="20466" spans="1:4">
      <c r="B20466" s="102" t="s">
        <v>27428</v>
      </c>
    </row>
    <row r="20467" spans="1:4">
      <c r="A20467" s="102" t="s">
        <v>27429</v>
      </c>
      <c r="B20467" s="102" t="s">
        <v>27419</v>
      </c>
      <c r="C20467" s="102" t="s">
        <v>3635</v>
      </c>
      <c r="D20467" s="103" t="s">
        <v>27430</v>
      </c>
    </row>
    <row r="20468" spans="1:4">
      <c r="B20468" s="102" t="s">
        <v>27431</v>
      </c>
    </row>
    <row r="20469" spans="1:4">
      <c r="A20469" s="102" t="s">
        <v>27432</v>
      </c>
      <c r="B20469" s="102" t="s">
        <v>27419</v>
      </c>
      <c r="C20469" s="102" t="s">
        <v>3635</v>
      </c>
      <c r="D20469" s="103" t="s">
        <v>1588</v>
      </c>
    </row>
    <row r="20470" spans="1:4">
      <c r="B20470" s="102" t="s">
        <v>27433</v>
      </c>
    </row>
    <row r="20471" spans="1:4">
      <c r="A20471" s="102" t="s">
        <v>27434</v>
      </c>
      <c r="B20471"/>
    </row>
    <row r="20472" spans="1:4">
      <c r="A20472" s="102" t="s">
        <v>27435</v>
      </c>
      <c r="B20472" s="102" t="s">
        <v>27436</v>
      </c>
      <c r="C20472" s="102" t="s">
        <v>3635</v>
      </c>
      <c r="D20472" s="103" t="s">
        <v>129</v>
      </c>
    </row>
    <row r="20473" spans="1:4">
      <c r="B20473" s="102" t="s">
        <v>27437</v>
      </c>
    </row>
    <row r="20474" spans="1:4">
      <c r="A20474" s="102" t="s">
        <v>27438</v>
      </c>
      <c r="B20474" s="102" t="s">
        <v>27439</v>
      </c>
      <c r="C20474" s="102" t="s">
        <v>3635</v>
      </c>
      <c r="D20474" s="103" t="s">
        <v>789</v>
      </c>
    </row>
    <row r="20475" spans="1:4">
      <c r="B20475" s="102" t="s">
        <v>27440</v>
      </c>
    </row>
    <row r="20476" spans="1:4">
      <c r="A20476" s="102" t="s">
        <v>27441</v>
      </c>
      <c r="B20476" s="102" t="s">
        <v>27442</v>
      </c>
      <c r="C20476" s="102" t="s">
        <v>3635</v>
      </c>
      <c r="D20476" s="103" t="s">
        <v>846</v>
      </c>
    </row>
    <row r="20477" spans="1:4">
      <c r="B20477" s="102" t="s">
        <v>27443</v>
      </c>
    </row>
    <row r="20478" spans="1:4">
      <c r="A20478" s="102" t="s">
        <v>27444</v>
      </c>
      <c r="B20478" s="102" t="s">
        <v>27445</v>
      </c>
      <c r="C20478" s="102" t="s">
        <v>3635</v>
      </c>
      <c r="D20478" s="103" t="s">
        <v>2797</v>
      </c>
    </row>
    <row r="20479" spans="1:4">
      <c r="B20479" s="102" t="s">
        <v>27446</v>
      </c>
    </row>
    <row r="20480" spans="1:4">
      <c r="A20480" s="102" t="s">
        <v>27447</v>
      </c>
      <c r="B20480" s="102" t="s">
        <v>27448</v>
      </c>
      <c r="C20480" s="102" t="s">
        <v>3635</v>
      </c>
      <c r="D20480" s="103" t="s">
        <v>961</v>
      </c>
    </row>
    <row r="20481" spans="1:4">
      <c r="B20481" s="102" t="s">
        <v>27449</v>
      </c>
    </row>
    <row r="20482" spans="1:4">
      <c r="A20482" s="102" t="s">
        <v>27450</v>
      </c>
      <c r="B20482" s="102" t="s">
        <v>27451</v>
      </c>
      <c r="C20482" s="102" t="s">
        <v>3635</v>
      </c>
      <c r="D20482" s="103" t="s">
        <v>1979</v>
      </c>
    </row>
    <row r="20483" spans="1:4">
      <c r="B20483" s="102" t="s">
        <v>27452</v>
      </c>
    </row>
    <row r="20484" spans="1:4">
      <c r="A20484" s="102" t="s">
        <v>27453</v>
      </c>
      <c r="B20484" s="102" t="s">
        <v>27454</v>
      </c>
      <c r="C20484" s="102" t="s">
        <v>3635</v>
      </c>
      <c r="D20484" s="103" t="s">
        <v>2986</v>
      </c>
    </row>
    <row r="20485" spans="1:4">
      <c r="B20485" s="102" t="s">
        <v>27455</v>
      </c>
    </row>
    <row r="20486" spans="1:4">
      <c r="A20486" s="102" t="s">
        <v>27456</v>
      </c>
      <c r="B20486" s="102" t="s">
        <v>27457</v>
      </c>
      <c r="C20486" s="102" t="s">
        <v>3635</v>
      </c>
      <c r="D20486" s="103" t="s">
        <v>27458</v>
      </c>
    </row>
    <row r="20487" spans="1:4">
      <c r="B20487" s="102" t="s">
        <v>27459</v>
      </c>
    </row>
    <row r="20488" spans="1:4">
      <c r="A20488" s="102" t="s">
        <v>27460</v>
      </c>
      <c r="B20488" s="102" t="s">
        <v>27461</v>
      </c>
      <c r="C20488" s="102" t="s">
        <v>3635</v>
      </c>
      <c r="D20488" s="103" t="s">
        <v>27462</v>
      </c>
    </row>
    <row r="20489" spans="1:4">
      <c r="B20489" s="102" t="s">
        <v>27463</v>
      </c>
    </row>
    <row r="20490" spans="1:4">
      <c r="A20490" s="102" t="s">
        <v>27464</v>
      </c>
      <c r="B20490" s="102" t="s">
        <v>27465</v>
      </c>
      <c r="C20490" s="102" t="s">
        <v>3635</v>
      </c>
      <c r="D20490" s="103" t="s">
        <v>1921</v>
      </c>
    </row>
    <row r="20491" spans="1:4">
      <c r="A20491" s="102" t="s">
        <v>27466</v>
      </c>
      <c r="B20491" s="102" t="s">
        <v>27467</v>
      </c>
      <c r="C20491" s="102" t="s">
        <v>3635</v>
      </c>
      <c r="D20491" s="103" t="s">
        <v>2228</v>
      </c>
    </row>
    <row r="20492" spans="1:4">
      <c r="A20492" s="102" t="s">
        <v>27468</v>
      </c>
      <c r="B20492" s="102" t="s">
        <v>27469</v>
      </c>
      <c r="C20492" s="102" t="s">
        <v>3635</v>
      </c>
      <c r="D20492" s="103" t="s">
        <v>18295</v>
      </c>
    </row>
    <row r="20493" spans="1:4">
      <c r="A20493" s="102" t="s">
        <v>27470</v>
      </c>
      <c r="B20493"/>
    </row>
    <row r="20494" spans="1:4">
      <c r="A20494" s="102" t="s">
        <v>27471</v>
      </c>
      <c r="B20494" s="102" t="s">
        <v>27472</v>
      </c>
      <c r="C20494" s="102" t="s">
        <v>3635</v>
      </c>
      <c r="D20494" s="103" t="s">
        <v>1921</v>
      </c>
    </row>
    <row r="20495" spans="1:4">
      <c r="B20495" s="102" t="s">
        <v>27473</v>
      </c>
    </row>
    <row r="20496" spans="1:4">
      <c r="A20496" s="102" t="s">
        <v>26953</v>
      </c>
      <c r="B20496" s="102" t="s">
        <v>27474</v>
      </c>
      <c r="C20496" s="102" t="s">
        <v>26955</v>
      </c>
    </row>
    <row r="20498" spans="1:4">
      <c r="B20498"/>
      <c r="C20498" s="100" t="s">
        <v>26818</v>
      </c>
      <c r="D20498" s="101" t="s">
        <v>26819</v>
      </c>
    </row>
    <row r="20499" spans="1:4">
      <c r="B20499"/>
      <c r="C20499" s="100" t="s">
        <v>26820</v>
      </c>
    </row>
    <row r="20500" spans="1:4">
      <c r="B20500" s="100" t="s">
        <v>26821</v>
      </c>
      <c r="C20500" s="100" t="s">
        <v>26822</v>
      </c>
      <c r="D20500" s="101" t="s">
        <v>26823</v>
      </c>
    </row>
    <row r="20501" spans="1:4">
      <c r="A20501" s="100" t="s">
        <v>26824</v>
      </c>
      <c r="B20501" s="100" t="s">
        <v>26825</v>
      </c>
      <c r="C20501" s="100" t="s">
        <v>26826</v>
      </c>
      <c r="D20501" s="101" t="s">
        <v>26827</v>
      </c>
    </row>
    <row r="20502" spans="1:4">
      <c r="A20502" s="102" t="s">
        <v>27475</v>
      </c>
      <c r="B20502"/>
    </row>
    <row r="20503" spans="1:4">
      <c r="A20503" s="106">
        <v>11309</v>
      </c>
      <c r="B20503" s="102" t="s">
        <v>27476</v>
      </c>
      <c r="C20503" s="102" t="s">
        <v>3635</v>
      </c>
      <c r="D20503" s="103" t="s">
        <v>895</v>
      </c>
    </row>
    <row r="20504" spans="1:4">
      <c r="A20504" s="102" t="s">
        <v>27477</v>
      </c>
      <c r="B20504" s="102" t="s">
        <v>27478</v>
      </c>
      <c r="C20504" s="102" t="s">
        <v>3635</v>
      </c>
      <c r="D20504" s="103" t="s">
        <v>115</v>
      </c>
    </row>
    <row r="20505" spans="1:4">
      <c r="A20505" s="102" t="s">
        <v>27479</v>
      </c>
      <c r="B20505" s="102" t="s">
        <v>27480</v>
      </c>
      <c r="C20505" s="102" t="s">
        <v>3635</v>
      </c>
      <c r="D20505" s="103" t="s">
        <v>1126</v>
      </c>
    </row>
    <row r="20506" spans="1:4">
      <c r="A20506" s="102" t="s">
        <v>27481</v>
      </c>
      <c r="B20506" s="102" t="s">
        <v>27482</v>
      </c>
      <c r="C20506" s="102" t="s">
        <v>3635</v>
      </c>
      <c r="D20506" s="103" t="s">
        <v>2285</v>
      </c>
    </row>
    <row r="20507" spans="1:4">
      <c r="A20507" s="102" t="s">
        <v>27483</v>
      </c>
      <c r="B20507" s="102" t="s">
        <v>27484</v>
      </c>
      <c r="C20507" s="102" t="s">
        <v>3635</v>
      </c>
      <c r="D20507" s="103" t="s">
        <v>2068</v>
      </c>
    </row>
    <row r="20508" spans="1:4">
      <c r="A20508" s="102" t="s">
        <v>27485</v>
      </c>
      <c r="B20508" s="102" t="s">
        <v>27486</v>
      </c>
      <c r="C20508" s="102" t="s">
        <v>3635</v>
      </c>
      <c r="D20508" s="103" t="s">
        <v>895</v>
      </c>
    </row>
    <row r="20509" spans="1:4">
      <c r="A20509" s="102" t="s">
        <v>27487</v>
      </c>
      <c r="B20509" s="102" t="s">
        <v>27488</v>
      </c>
      <c r="C20509" s="102" t="s">
        <v>3635</v>
      </c>
      <c r="D20509" s="103" t="s">
        <v>1349</v>
      </c>
    </row>
    <row r="20510" spans="1:4">
      <c r="A20510" s="102" t="s">
        <v>27489</v>
      </c>
      <c r="B20510" s="102" t="s">
        <v>27490</v>
      </c>
      <c r="C20510" s="102" t="s">
        <v>3635</v>
      </c>
      <c r="D20510" s="103" t="s">
        <v>403</v>
      </c>
    </row>
    <row r="20511" spans="1:4">
      <c r="B20511" s="102" t="s">
        <v>3973</v>
      </c>
    </row>
    <row r="20512" spans="1:4">
      <c r="A20512" s="102" t="s">
        <v>27491</v>
      </c>
      <c r="B20512" s="102" t="s">
        <v>27492</v>
      </c>
      <c r="C20512" s="102" t="s">
        <v>27493</v>
      </c>
      <c r="D20512" s="103" t="s">
        <v>383</v>
      </c>
    </row>
    <row r="20513" spans="1:4">
      <c r="B20513" s="102" t="s">
        <v>3973</v>
      </c>
    </row>
    <row r="20514" spans="1:4">
      <c r="A20514" s="102" t="s">
        <v>27494</v>
      </c>
      <c r="B20514" s="102" t="s">
        <v>27495</v>
      </c>
      <c r="C20514" s="102" t="s">
        <v>3635</v>
      </c>
      <c r="D20514" s="103" t="s">
        <v>24371</v>
      </c>
    </row>
    <row r="20515" spans="1:4">
      <c r="A20515" s="102" t="s">
        <v>27496</v>
      </c>
      <c r="B20515" s="102" t="s">
        <v>27497</v>
      </c>
      <c r="C20515" s="102" t="s">
        <v>3635</v>
      </c>
      <c r="D20515" s="103" t="s">
        <v>1114</v>
      </c>
    </row>
    <row r="20516" spans="1:4">
      <c r="A20516" s="102" t="s">
        <v>27498</v>
      </c>
      <c r="B20516" s="102" t="s">
        <v>27499</v>
      </c>
      <c r="C20516" s="102" t="s">
        <v>3635</v>
      </c>
      <c r="D20516" s="103" t="s">
        <v>981</v>
      </c>
    </row>
    <row r="20517" spans="1:4">
      <c r="A20517" s="102" t="s">
        <v>27500</v>
      </c>
      <c r="B20517" s="102" t="s">
        <v>27501</v>
      </c>
      <c r="C20517" s="102" t="s">
        <v>3635</v>
      </c>
      <c r="D20517" s="103" t="s">
        <v>973</v>
      </c>
    </row>
    <row r="20518" spans="1:4">
      <c r="A20518" s="102" t="s">
        <v>27502</v>
      </c>
      <c r="B20518" s="102" t="s">
        <v>27503</v>
      </c>
      <c r="C20518" s="102" t="s">
        <v>3635</v>
      </c>
      <c r="D20518" s="103" t="s">
        <v>2681</v>
      </c>
    </row>
    <row r="20519" spans="1:4">
      <c r="A20519" s="102" t="s">
        <v>27504</v>
      </c>
      <c r="B20519" s="102" t="s">
        <v>27505</v>
      </c>
      <c r="C20519" s="102" t="s">
        <v>3635</v>
      </c>
      <c r="D20519" s="103" t="s">
        <v>9026</v>
      </c>
    </row>
    <row r="20520" spans="1:4">
      <c r="A20520" s="102" t="s">
        <v>27506</v>
      </c>
      <c r="B20520" s="102" t="s">
        <v>27507</v>
      </c>
      <c r="C20520" s="102" t="s">
        <v>3635</v>
      </c>
      <c r="D20520" s="103" t="s">
        <v>3492</v>
      </c>
    </row>
    <row r="20521" spans="1:4">
      <c r="A20521" s="102" t="s">
        <v>27508</v>
      </c>
      <c r="B20521" s="102" t="s">
        <v>27509</v>
      </c>
      <c r="C20521" s="102" t="s">
        <v>3635</v>
      </c>
      <c r="D20521" s="103" t="s">
        <v>3953</v>
      </c>
    </row>
    <row r="20522" spans="1:4">
      <c r="A20522" s="102" t="s">
        <v>27510</v>
      </c>
      <c r="B20522" s="102" t="s">
        <v>27511</v>
      </c>
      <c r="C20522" s="102" t="s">
        <v>3635</v>
      </c>
      <c r="D20522" s="103" t="s">
        <v>5198</v>
      </c>
    </row>
    <row r="20523" spans="1:4">
      <c r="A20523" s="102" t="s">
        <v>27512</v>
      </c>
      <c r="B20523" s="102" t="s">
        <v>27513</v>
      </c>
      <c r="C20523" s="102" t="s">
        <v>3635</v>
      </c>
      <c r="D20523" s="103" t="s">
        <v>3081</v>
      </c>
    </row>
    <row r="20524" spans="1:4">
      <c r="A20524" s="102" t="s">
        <v>27514</v>
      </c>
      <c r="B20524" s="102" t="s">
        <v>27515</v>
      </c>
      <c r="C20524" s="102" t="s">
        <v>3635</v>
      </c>
      <c r="D20524" s="103" t="s">
        <v>721</v>
      </c>
    </row>
    <row r="20525" spans="1:4">
      <c r="A20525" s="102" t="s">
        <v>27516</v>
      </c>
      <c r="B20525" s="102" t="s">
        <v>27517</v>
      </c>
      <c r="C20525" s="102" t="s">
        <v>3635</v>
      </c>
      <c r="D20525" s="103" t="s">
        <v>27518</v>
      </c>
    </row>
    <row r="20526" spans="1:4">
      <c r="A20526" s="102" t="s">
        <v>27519</v>
      </c>
      <c r="B20526" s="102" t="s">
        <v>27520</v>
      </c>
      <c r="C20526" s="102" t="s">
        <v>3635</v>
      </c>
      <c r="D20526" s="103" t="s">
        <v>4846</v>
      </c>
    </row>
    <row r="20527" spans="1:4">
      <c r="A20527" s="102" t="s">
        <v>27521</v>
      </c>
      <c r="B20527" s="102" t="s">
        <v>27522</v>
      </c>
      <c r="C20527" s="102" t="s">
        <v>3635</v>
      </c>
      <c r="D20527" s="103" t="s">
        <v>27523</v>
      </c>
    </row>
    <row r="20528" spans="1:4">
      <c r="A20528" s="102" t="s">
        <v>27524</v>
      </c>
      <c r="B20528" s="102" t="s">
        <v>27525</v>
      </c>
      <c r="C20528" s="102" t="s">
        <v>3635</v>
      </c>
      <c r="D20528" s="103" t="s">
        <v>27526</v>
      </c>
    </row>
    <row r="20529" spans="1:4">
      <c r="A20529" s="102" t="s">
        <v>27527</v>
      </c>
      <c r="B20529" s="102" t="s">
        <v>27528</v>
      </c>
      <c r="C20529" s="102" t="s">
        <v>3635</v>
      </c>
      <c r="D20529" s="103" t="s">
        <v>2221</v>
      </c>
    </row>
    <row r="20530" spans="1:4">
      <c r="A20530" s="102" t="s">
        <v>27529</v>
      </c>
      <c r="B20530" s="102" t="s">
        <v>27530</v>
      </c>
      <c r="C20530" s="102" t="s">
        <v>3635</v>
      </c>
      <c r="D20530" s="103" t="s">
        <v>27531</v>
      </c>
    </row>
    <row r="20531" spans="1:4">
      <c r="A20531" s="102" t="s">
        <v>27532</v>
      </c>
      <c r="B20531" s="102" t="s">
        <v>27533</v>
      </c>
      <c r="C20531" s="102" t="s">
        <v>3635</v>
      </c>
      <c r="D20531" s="103" t="s">
        <v>3299</v>
      </c>
    </row>
    <row r="20532" spans="1:4">
      <c r="A20532" s="102" t="s">
        <v>27534</v>
      </c>
      <c r="B20532" s="102" t="s">
        <v>27535</v>
      </c>
      <c r="C20532" s="102" t="s">
        <v>3635</v>
      </c>
      <c r="D20532" s="103" t="s">
        <v>142</v>
      </c>
    </row>
    <row r="20533" spans="1:4">
      <c r="A20533" s="102" t="s">
        <v>27536</v>
      </c>
      <c r="B20533" s="102" t="s">
        <v>27537</v>
      </c>
      <c r="C20533" s="102" t="s">
        <v>3635</v>
      </c>
      <c r="D20533" s="103" t="s">
        <v>1104</v>
      </c>
    </row>
    <row r="20534" spans="1:4">
      <c r="A20534" s="102" t="s">
        <v>27538</v>
      </c>
      <c r="B20534" s="102" t="s">
        <v>27539</v>
      </c>
      <c r="C20534" s="102" t="s">
        <v>3635</v>
      </c>
      <c r="D20534" s="103" t="s">
        <v>923</v>
      </c>
    </row>
    <row r="20535" spans="1:4">
      <c r="A20535" s="102" t="s">
        <v>27540</v>
      </c>
      <c r="B20535" s="102" t="s">
        <v>27541</v>
      </c>
      <c r="C20535" s="102" t="s">
        <v>3635</v>
      </c>
      <c r="D20535" s="103" t="s">
        <v>773</v>
      </c>
    </row>
    <row r="20536" spans="1:4">
      <c r="A20536" s="102" t="s">
        <v>27542</v>
      </c>
      <c r="B20536" s="102" t="s">
        <v>27543</v>
      </c>
      <c r="C20536" s="102" t="s">
        <v>3635</v>
      </c>
      <c r="D20536" s="103" t="s">
        <v>1916</v>
      </c>
    </row>
    <row r="20537" spans="1:4">
      <c r="A20537" s="102" t="s">
        <v>27544</v>
      </c>
      <c r="B20537" s="102" t="s">
        <v>27545</v>
      </c>
      <c r="C20537" s="102" t="s">
        <v>3635</v>
      </c>
      <c r="D20537" s="103" t="s">
        <v>27392</v>
      </c>
    </row>
    <row r="20538" spans="1:4">
      <c r="A20538" s="102" t="s">
        <v>27546</v>
      </c>
      <c r="B20538" s="102" t="s">
        <v>27547</v>
      </c>
      <c r="C20538" s="102" t="s">
        <v>3635</v>
      </c>
      <c r="D20538" s="103" t="s">
        <v>27548</v>
      </c>
    </row>
    <row r="20539" spans="1:4">
      <c r="A20539" s="102" t="s">
        <v>27549</v>
      </c>
      <c r="B20539" s="102" t="s">
        <v>27550</v>
      </c>
      <c r="C20539" s="102" t="s">
        <v>3635</v>
      </c>
      <c r="D20539" s="103" t="s">
        <v>13201</v>
      </c>
    </row>
    <row r="20540" spans="1:4">
      <c r="A20540" s="102" t="s">
        <v>27551</v>
      </c>
      <c r="B20540" s="102" t="s">
        <v>27552</v>
      </c>
      <c r="C20540" s="102" t="s">
        <v>3635</v>
      </c>
      <c r="D20540" s="103" t="s">
        <v>27553</v>
      </c>
    </row>
    <row r="20541" spans="1:4">
      <c r="A20541" s="102" t="s">
        <v>27554</v>
      </c>
      <c r="B20541" s="102" t="s">
        <v>27555</v>
      </c>
      <c r="C20541" s="102" t="s">
        <v>3635</v>
      </c>
      <c r="D20541" s="103" t="s">
        <v>18046</v>
      </c>
    </row>
    <row r="20542" spans="1:4">
      <c r="A20542" s="102" t="s">
        <v>27556</v>
      </c>
      <c r="B20542" s="102" t="s">
        <v>27557</v>
      </c>
      <c r="C20542" s="102" t="s">
        <v>3635</v>
      </c>
      <c r="D20542" s="103" t="s">
        <v>27558</v>
      </c>
    </row>
    <row r="20543" spans="1:4">
      <c r="A20543" s="102" t="s">
        <v>27559</v>
      </c>
      <c r="B20543" s="102" t="s">
        <v>27560</v>
      </c>
      <c r="C20543" s="102" t="s">
        <v>3635</v>
      </c>
      <c r="D20543" s="103" t="s">
        <v>21402</v>
      </c>
    </row>
    <row r="20544" spans="1:4">
      <c r="A20544" s="102" t="s">
        <v>27561</v>
      </c>
      <c r="B20544" s="102" t="s">
        <v>27562</v>
      </c>
      <c r="C20544" s="102" t="s">
        <v>3635</v>
      </c>
      <c r="D20544" s="103" t="s">
        <v>27563</v>
      </c>
    </row>
    <row r="20545" spans="1:4">
      <c r="A20545" s="102" t="s">
        <v>27564</v>
      </c>
      <c r="B20545" s="102" t="s">
        <v>27565</v>
      </c>
      <c r="C20545" s="102" t="s">
        <v>3635</v>
      </c>
      <c r="D20545" s="103" t="s">
        <v>2904</v>
      </c>
    </row>
    <row r="20546" spans="1:4">
      <c r="A20546" s="102" t="s">
        <v>27566</v>
      </c>
      <c r="B20546" s="102" t="s">
        <v>27567</v>
      </c>
      <c r="C20546" s="102" t="s">
        <v>3635</v>
      </c>
      <c r="D20546" s="103" t="s">
        <v>27568</v>
      </c>
    </row>
    <row r="20547" spans="1:4">
      <c r="A20547" s="102" t="s">
        <v>27569</v>
      </c>
      <c r="B20547" s="102" t="s">
        <v>27570</v>
      </c>
      <c r="C20547" s="102" t="s">
        <v>3635</v>
      </c>
      <c r="D20547" s="103" t="s">
        <v>27571</v>
      </c>
    </row>
    <row r="20548" spans="1:4">
      <c r="A20548" s="102" t="s">
        <v>27572</v>
      </c>
      <c r="B20548" s="102" t="s">
        <v>27573</v>
      </c>
      <c r="C20548" s="102" t="s">
        <v>3635</v>
      </c>
      <c r="D20548" s="103" t="s">
        <v>1205</v>
      </c>
    </row>
    <row r="20549" spans="1:4">
      <c r="B20549" s="102" t="s">
        <v>27574</v>
      </c>
    </row>
    <row r="20550" spans="1:4">
      <c r="A20550" s="102" t="s">
        <v>27575</v>
      </c>
      <c r="B20550" s="102" t="s">
        <v>27576</v>
      </c>
      <c r="C20550" s="102" t="s">
        <v>3635</v>
      </c>
      <c r="D20550" s="103" t="s">
        <v>3488</v>
      </c>
    </row>
    <row r="20551" spans="1:4">
      <c r="B20551" s="102" t="s">
        <v>27574</v>
      </c>
    </row>
    <row r="20552" spans="1:4">
      <c r="A20552" s="102" t="s">
        <v>27577</v>
      </c>
      <c r="B20552" s="102" t="s">
        <v>27578</v>
      </c>
      <c r="C20552" s="102" t="s">
        <v>3635</v>
      </c>
      <c r="D20552" s="103" t="s">
        <v>27579</v>
      </c>
    </row>
    <row r="20553" spans="1:4">
      <c r="B20553" s="102" t="s">
        <v>27574</v>
      </c>
    </row>
    <row r="20554" spans="1:4">
      <c r="A20554" s="102" t="s">
        <v>27580</v>
      </c>
      <c r="B20554" s="102" t="s">
        <v>27581</v>
      </c>
      <c r="C20554" s="102" t="s">
        <v>3635</v>
      </c>
      <c r="D20554" s="103" t="s">
        <v>13725</v>
      </c>
    </row>
    <row r="20555" spans="1:4">
      <c r="B20555" s="102" t="s">
        <v>27574</v>
      </c>
    </row>
    <row r="20556" spans="1:4">
      <c r="A20556" s="102" t="s">
        <v>27582</v>
      </c>
      <c r="B20556" s="102" t="s">
        <v>27583</v>
      </c>
      <c r="C20556" s="102" t="s">
        <v>3635</v>
      </c>
      <c r="D20556" s="103" t="s">
        <v>27584</v>
      </c>
    </row>
    <row r="20557" spans="1:4">
      <c r="B20557" s="102" t="s">
        <v>27574</v>
      </c>
    </row>
    <row r="20558" spans="1:4">
      <c r="A20558" s="102" t="s">
        <v>27585</v>
      </c>
      <c r="B20558" s="102" t="s">
        <v>27586</v>
      </c>
      <c r="C20558" s="102" t="s">
        <v>3635</v>
      </c>
      <c r="D20558" s="103" t="s">
        <v>27587</v>
      </c>
    </row>
    <row r="20559" spans="1:4">
      <c r="B20559" s="102" t="s">
        <v>27574</v>
      </c>
    </row>
    <row r="20560" spans="1:4">
      <c r="A20560" s="102" t="s">
        <v>27588</v>
      </c>
      <c r="B20560" s="102" t="s">
        <v>27589</v>
      </c>
      <c r="C20560" s="102" t="s">
        <v>3635</v>
      </c>
      <c r="D20560" s="103" t="s">
        <v>27590</v>
      </c>
    </row>
    <row r="20561" spans="1:4">
      <c r="B20561" s="102" t="s">
        <v>27574</v>
      </c>
    </row>
    <row r="20562" spans="1:4">
      <c r="A20562" s="102" t="s">
        <v>27591</v>
      </c>
      <c r="B20562" s="102" t="s">
        <v>27592</v>
      </c>
      <c r="C20562" s="102" t="s">
        <v>3635</v>
      </c>
      <c r="D20562" s="103" t="s">
        <v>26786</v>
      </c>
    </row>
    <row r="20563" spans="1:4">
      <c r="B20563" s="102" t="s">
        <v>27574</v>
      </c>
    </row>
    <row r="20564" spans="1:4">
      <c r="A20564" s="102" t="s">
        <v>27593</v>
      </c>
      <c r="B20564" s="102" t="s">
        <v>27594</v>
      </c>
      <c r="C20564" s="102" t="s">
        <v>3635</v>
      </c>
      <c r="D20564" s="103" t="s">
        <v>22950</v>
      </c>
    </row>
    <row r="20565" spans="1:4">
      <c r="B20565" s="102" t="s">
        <v>27574</v>
      </c>
    </row>
    <row r="20566" spans="1:4">
      <c r="A20566" s="102" t="s">
        <v>27595</v>
      </c>
      <c r="B20566" s="102" t="s">
        <v>27596</v>
      </c>
      <c r="C20566" s="102" t="s">
        <v>3635</v>
      </c>
      <c r="D20566" s="103" t="s">
        <v>27597</v>
      </c>
    </row>
    <row r="20567" spans="1:4">
      <c r="B20567" s="102" t="s">
        <v>7772</v>
      </c>
    </row>
    <row r="20568" spans="1:4">
      <c r="A20568" s="102" t="s">
        <v>27598</v>
      </c>
      <c r="B20568" s="102" t="s">
        <v>27599</v>
      </c>
      <c r="C20568" s="102" t="s">
        <v>3635</v>
      </c>
      <c r="D20568" s="103" t="s">
        <v>27600</v>
      </c>
    </row>
    <row r="20569" spans="1:4">
      <c r="B20569" s="102" t="s">
        <v>7772</v>
      </c>
    </row>
    <row r="20570" spans="1:4">
      <c r="A20570" s="102" t="s">
        <v>27601</v>
      </c>
      <c r="B20570"/>
      <c r="C20570" s="102" t="s">
        <v>3635</v>
      </c>
      <c r="D20570" s="103" t="s">
        <v>204</v>
      </c>
    </row>
    <row r="20571" spans="1:4">
      <c r="A20571" s="102" t="s">
        <v>26953</v>
      </c>
      <c r="B20571" s="102" t="s">
        <v>27602</v>
      </c>
      <c r="C20571" s="102" t="s">
        <v>26955</v>
      </c>
    </row>
    <row r="20573" spans="1:4">
      <c r="B20573"/>
      <c r="C20573" s="100" t="s">
        <v>26818</v>
      </c>
      <c r="D20573" s="101" t="s">
        <v>26819</v>
      </c>
    </row>
    <row r="20574" spans="1:4">
      <c r="B20574"/>
      <c r="C20574" s="100" t="s">
        <v>26820</v>
      </c>
    </row>
    <row r="20575" spans="1:4">
      <c r="B20575" s="100" t="s">
        <v>26821</v>
      </c>
      <c r="C20575" s="100" t="s">
        <v>26822</v>
      </c>
      <c r="D20575" s="101" t="s">
        <v>26823</v>
      </c>
    </row>
    <row r="20576" spans="1:4">
      <c r="A20576" s="100" t="s">
        <v>26824</v>
      </c>
      <c r="B20576" s="100" t="s">
        <v>26825</v>
      </c>
      <c r="C20576" s="100" t="s">
        <v>26826</v>
      </c>
      <c r="D20576" s="101" t="s">
        <v>26827</v>
      </c>
    </row>
    <row r="20577" spans="1:4">
      <c r="A20577" s="102" t="s">
        <v>27475</v>
      </c>
      <c r="B20577"/>
    </row>
    <row r="20578" spans="1:4">
      <c r="B20578" s="102" t="s">
        <v>27603</v>
      </c>
    </row>
    <row r="20579" spans="1:4">
      <c r="B20579" s="102" t="s">
        <v>27574</v>
      </c>
    </row>
    <row r="20580" spans="1:4">
      <c r="A20580" s="102" t="s">
        <v>27604</v>
      </c>
      <c r="B20580" s="102" t="s">
        <v>27605</v>
      </c>
      <c r="C20580" s="102" t="s">
        <v>3635</v>
      </c>
      <c r="D20580" s="103" t="s">
        <v>973</v>
      </c>
    </row>
    <row r="20581" spans="1:4">
      <c r="B20581" s="102" t="s">
        <v>7772</v>
      </c>
    </row>
    <row r="20582" spans="1:4">
      <c r="A20582" s="102" t="s">
        <v>27606</v>
      </c>
      <c r="B20582" s="102" t="s">
        <v>27607</v>
      </c>
      <c r="C20582" s="102" t="s">
        <v>3635</v>
      </c>
      <c r="D20582" s="103" t="s">
        <v>2681</v>
      </c>
    </row>
    <row r="20583" spans="1:4">
      <c r="B20583" s="102" t="s">
        <v>7772</v>
      </c>
    </row>
    <row r="20584" spans="1:4">
      <c r="A20584" s="102" t="s">
        <v>27608</v>
      </c>
      <c r="B20584" s="102" t="s">
        <v>27609</v>
      </c>
      <c r="C20584" s="102" t="s">
        <v>3635</v>
      </c>
      <c r="D20584" s="103" t="s">
        <v>9026</v>
      </c>
    </row>
    <row r="20585" spans="1:4">
      <c r="B20585" s="102" t="s">
        <v>7772</v>
      </c>
    </row>
    <row r="20586" spans="1:4">
      <c r="A20586" s="102" t="s">
        <v>27610</v>
      </c>
      <c r="B20586" s="102" t="s">
        <v>27611</v>
      </c>
      <c r="C20586" s="102" t="s">
        <v>3635</v>
      </c>
      <c r="D20586" s="103" t="s">
        <v>3492</v>
      </c>
    </row>
    <row r="20587" spans="1:4">
      <c r="B20587" s="102" t="s">
        <v>7772</v>
      </c>
    </row>
    <row r="20588" spans="1:4">
      <c r="A20588" s="102" t="s">
        <v>27612</v>
      </c>
      <c r="B20588" s="102" t="s">
        <v>27613</v>
      </c>
      <c r="C20588" s="102" t="s">
        <v>3635</v>
      </c>
      <c r="D20588" s="103" t="s">
        <v>22757</v>
      </c>
    </row>
    <row r="20589" spans="1:4">
      <c r="B20589" s="102" t="s">
        <v>7772</v>
      </c>
    </row>
    <row r="20590" spans="1:4">
      <c r="A20590" s="102" t="s">
        <v>27614</v>
      </c>
      <c r="B20590" s="102" t="s">
        <v>27615</v>
      </c>
      <c r="C20590" s="102" t="s">
        <v>3635</v>
      </c>
      <c r="D20590" s="103" t="s">
        <v>167</v>
      </c>
    </row>
    <row r="20591" spans="1:4">
      <c r="A20591" s="102" t="s">
        <v>27616</v>
      </c>
      <c r="B20591" s="102" t="s">
        <v>27617</v>
      </c>
      <c r="C20591" s="102" t="s">
        <v>3635</v>
      </c>
      <c r="D20591" s="103" t="s">
        <v>1370</v>
      </c>
    </row>
    <row r="20592" spans="1:4">
      <c r="A20592" s="102" t="s">
        <v>27618</v>
      </c>
      <c r="B20592" s="102" t="s">
        <v>27619</v>
      </c>
      <c r="C20592" s="102" t="s">
        <v>3635</v>
      </c>
      <c r="D20592" s="103" t="s">
        <v>331</v>
      </c>
    </row>
    <row r="20593" spans="1:4">
      <c r="A20593" s="102" t="s">
        <v>27620</v>
      </c>
      <c r="B20593" s="102" t="s">
        <v>27621</v>
      </c>
      <c r="C20593" s="102" t="s">
        <v>3635</v>
      </c>
      <c r="D20593" s="103" t="s">
        <v>21181</v>
      </c>
    </row>
    <row r="20594" spans="1:4">
      <c r="A20594" s="102" t="s">
        <v>27622</v>
      </c>
      <c r="B20594" s="102" t="s">
        <v>27623</v>
      </c>
      <c r="C20594" s="102" t="s">
        <v>3635</v>
      </c>
      <c r="D20594" s="103" t="s">
        <v>1328</v>
      </c>
    </row>
    <row r="20595" spans="1:4">
      <c r="A20595" s="102" t="s">
        <v>27624</v>
      </c>
      <c r="B20595" s="102" t="s">
        <v>27625</v>
      </c>
      <c r="C20595" s="102" t="s">
        <v>3973</v>
      </c>
      <c r="D20595" s="103" t="s">
        <v>1405</v>
      </c>
    </row>
    <row r="20596" spans="1:4">
      <c r="A20596" s="102" t="s">
        <v>27626</v>
      </c>
      <c r="B20596" s="102" t="s">
        <v>27627</v>
      </c>
      <c r="C20596" s="102" t="s">
        <v>3973</v>
      </c>
      <c r="D20596" s="103" t="s">
        <v>3451</v>
      </c>
    </row>
    <row r="20597" spans="1:4">
      <c r="A20597" s="102" t="s">
        <v>27628</v>
      </c>
      <c r="B20597" s="102" t="s">
        <v>27629</v>
      </c>
      <c r="C20597" s="102" t="s">
        <v>3973</v>
      </c>
      <c r="D20597" s="103" t="s">
        <v>662</v>
      </c>
    </row>
    <row r="20598" spans="1:4">
      <c r="A20598" s="102" t="s">
        <v>27630</v>
      </c>
      <c r="B20598" s="102" t="s">
        <v>27631</v>
      </c>
      <c r="C20598" s="102" t="s">
        <v>3973</v>
      </c>
      <c r="D20598" s="103" t="s">
        <v>3422</v>
      </c>
    </row>
    <row r="20599" spans="1:4">
      <c r="A20599" s="102" t="s">
        <v>27632</v>
      </c>
      <c r="B20599" s="102" t="s">
        <v>27633</v>
      </c>
      <c r="C20599" s="102" t="s">
        <v>3973</v>
      </c>
      <c r="D20599" s="103" t="s">
        <v>1911</v>
      </c>
    </row>
    <row r="20600" spans="1:4">
      <c r="A20600" s="102" t="s">
        <v>27634</v>
      </c>
      <c r="B20600" s="102" t="s">
        <v>27635</v>
      </c>
      <c r="C20600" s="102" t="s">
        <v>3973</v>
      </c>
      <c r="D20600" s="103" t="s">
        <v>4548</v>
      </c>
    </row>
    <row r="20601" spans="1:4">
      <c r="A20601" s="102" t="s">
        <v>27636</v>
      </c>
      <c r="B20601" s="102" t="s">
        <v>27637</v>
      </c>
      <c r="C20601" s="102" t="s">
        <v>3973</v>
      </c>
      <c r="D20601" s="103" t="s">
        <v>403</v>
      </c>
    </row>
    <row r="20602" spans="1:4">
      <c r="A20602" s="102" t="s">
        <v>27638</v>
      </c>
      <c r="B20602" s="102" t="s">
        <v>27639</v>
      </c>
      <c r="C20602" s="102" t="s">
        <v>3973</v>
      </c>
      <c r="D20602" s="103" t="s">
        <v>383</v>
      </c>
    </row>
    <row r="20603" spans="1:4">
      <c r="A20603" s="102" t="s">
        <v>27640</v>
      </c>
      <c r="B20603" s="102" t="s">
        <v>27641</v>
      </c>
      <c r="C20603" s="102" t="s">
        <v>3973</v>
      </c>
      <c r="D20603" s="103" t="s">
        <v>24371</v>
      </c>
    </row>
    <row r="20604" spans="1:4">
      <c r="A20604" s="102" t="s">
        <v>27642</v>
      </c>
      <c r="B20604" s="102" t="s">
        <v>27643</v>
      </c>
      <c r="C20604" s="102" t="s">
        <v>3973</v>
      </c>
      <c r="D20604" s="103" t="s">
        <v>945</v>
      </c>
    </row>
    <row r="20605" spans="1:4">
      <c r="A20605" s="102" t="s">
        <v>27644</v>
      </c>
      <c r="B20605" s="102" t="s">
        <v>27645</v>
      </c>
      <c r="C20605" s="102" t="s">
        <v>3973</v>
      </c>
      <c r="D20605" s="103" t="s">
        <v>1563</v>
      </c>
    </row>
    <row r="20606" spans="1:4">
      <c r="A20606" s="106">
        <v>12108</v>
      </c>
      <c r="B20606" s="102" t="s">
        <v>27646</v>
      </c>
      <c r="C20606" s="102" t="s">
        <v>3973</v>
      </c>
      <c r="D20606" s="103" t="s">
        <v>1417</v>
      </c>
    </row>
    <row r="20607" spans="1:4">
      <c r="B20607" s="102" t="s">
        <v>27647</v>
      </c>
    </row>
    <row r="20608" spans="1:4">
      <c r="A20608" s="102" t="s">
        <v>27648</v>
      </c>
      <c r="B20608" s="102" t="s">
        <v>27649</v>
      </c>
      <c r="C20608" s="102" t="s">
        <v>3973</v>
      </c>
      <c r="D20608" s="103" t="s">
        <v>1417</v>
      </c>
    </row>
    <row r="20609" spans="1:4">
      <c r="B20609" s="102" t="s">
        <v>27650</v>
      </c>
    </row>
    <row r="20610" spans="1:4">
      <c r="A20610" s="102" t="s">
        <v>27651</v>
      </c>
      <c r="B20610" s="102" t="s">
        <v>27652</v>
      </c>
      <c r="C20610" s="102" t="s">
        <v>3973</v>
      </c>
      <c r="D20610" s="103" t="s">
        <v>241</v>
      </c>
    </row>
    <row r="20611" spans="1:4">
      <c r="B20611" s="102" t="s">
        <v>27650</v>
      </c>
    </row>
    <row r="20612" spans="1:4">
      <c r="A20612" s="102" t="s">
        <v>27653</v>
      </c>
      <c r="B20612" s="102" t="s">
        <v>27654</v>
      </c>
      <c r="C20612" s="102" t="s">
        <v>3973</v>
      </c>
      <c r="D20612" s="103" t="s">
        <v>3460</v>
      </c>
    </row>
    <row r="20613" spans="1:4">
      <c r="B20613" s="102" t="s">
        <v>27650</v>
      </c>
    </row>
    <row r="20614" spans="1:4">
      <c r="A20614" s="102" t="s">
        <v>27655</v>
      </c>
      <c r="B20614" s="102" t="s">
        <v>27656</v>
      </c>
      <c r="C20614" s="102" t="s">
        <v>3973</v>
      </c>
      <c r="D20614" s="103" t="s">
        <v>2513</v>
      </c>
    </row>
    <row r="20615" spans="1:4">
      <c r="B20615" s="108" t="s">
        <v>27657</v>
      </c>
    </row>
    <row r="20616" spans="1:4">
      <c r="A20616" s="102" t="s">
        <v>27658</v>
      </c>
      <c r="B20616" s="102" t="s">
        <v>27656</v>
      </c>
      <c r="C20616" s="102" t="s">
        <v>3973</v>
      </c>
      <c r="D20616" s="103" t="s">
        <v>2006</v>
      </c>
    </row>
    <row r="20617" spans="1:4">
      <c r="B20617" s="108" t="s">
        <v>27659</v>
      </c>
    </row>
    <row r="20618" spans="1:4">
      <c r="A20618" s="102" t="s">
        <v>27660</v>
      </c>
      <c r="B20618" s="102" t="s">
        <v>27656</v>
      </c>
      <c r="C20618" s="102" t="s">
        <v>3973</v>
      </c>
      <c r="D20618" s="103" t="s">
        <v>1642</v>
      </c>
    </row>
    <row r="20619" spans="1:4">
      <c r="B20619" s="108" t="s">
        <v>27661</v>
      </c>
    </row>
    <row r="20620" spans="1:4">
      <c r="A20620" s="102" t="s">
        <v>27662</v>
      </c>
      <c r="B20620" s="102" t="s">
        <v>27656</v>
      </c>
      <c r="C20620" s="102" t="s">
        <v>3973</v>
      </c>
      <c r="D20620" s="103" t="s">
        <v>831</v>
      </c>
    </row>
    <row r="20621" spans="1:4">
      <c r="B20621" s="108" t="s">
        <v>27663</v>
      </c>
    </row>
    <row r="20622" spans="1:4">
      <c r="A20622" s="102" t="s">
        <v>27664</v>
      </c>
      <c r="B20622" s="102" t="s">
        <v>27656</v>
      </c>
      <c r="C20622" s="102" t="s">
        <v>3973</v>
      </c>
      <c r="D20622" s="103" t="s">
        <v>1403</v>
      </c>
    </row>
    <row r="20623" spans="1:4">
      <c r="B20623" s="108" t="s">
        <v>27665</v>
      </c>
    </row>
    <row r="20624" spans="1:4">
      <c r="A20624" s="102" t="s">
        <v>27666</v>
      </c>
      <c r="B20624" s="102" t="s">
        <v>27656</v>
      </c>
      <c r="C20624" s="102" t="s">
        <v>3973</v>
      </c>
      <c r="D20624" s="103" t="s">
        <v>3754</v>
      </c>
    </row>
    <row r="20625" spans="1:4">
      <c r="B20625" s="108" t="s">
        <v>27667</v>
      </c>
    </row>
    <row r="20626" spans="1:4">
      <c r="A20626" s="102" t="s">
        <v>27668</v>
      </c>
      <c r="B20626" s="102" t="s">
        <v>27656</v>
      </c>
      <c r="C20626" s="102" t="s">
        <v>3973</v>
      </c>
      <c r="D20626" s="103" t="s">
        <v>1681</v>
      </c>
    </row>
    <row r="20627" spans="1:4">
      <c r="B20627" s="108" t="s">
        <v>27669</v>
      </c>
    </row>
    <row r="20628" spans="1:4">
      <c r="A20628" s="102" t="s">
        <v>27670</v>
      </c>
      <c r="B20628" s="102" t="s">
        <v>27671</v>
      </c>
      <c r="C20628" s="102" t="s">
        <v>3973</v>
      </c>
      <c r="D20628" s="103" t="s">
        <v>265</v>
      </c>
    </row>
    <row r="20629" spans="1:4">
      <c r="A20629" s="102" t="s">
        <v>27672</v>
      </c>
      <c r="B20629" s="102" t="s">
        <v>27673</v>
      </c>
      <c r="C20629" s="102" t="s">
        <v>3973</v>
      </c>
      <c r="D20629" s="103" t="s">
        <v>211</v>
      </c>
    </row>
    <row r="20630" spans="1:4">
      <c r="A20630" s="102" t="s">
        <v>27674</v>
      </c>
      <c r="B20630" s="102" t="s">
        <v>27675</v>
      </c>
      <c r="C20630" s="102" t="s">
        <v>3973</v>
      </c>
      <c r="D20630" s="103" t="s">
        <v>2445</v>
      </c>
    </row>
    <row r="20631" spans="1:4">
      <c r="A20631" s="102" t="s">
        <v>27676</v>
      </c>
      <c r="B20631" s="102" t="s">
        <v>27677</v>
      </c>
      <c r="C20631" s="102" t="s">
        <v>3973</v>
      </c>
      <c r="D20631" s="103" t="s">
        <v>2382</v>
      </c>
    </row>
    <row r="20632" spans="1:4">
      <c r="A20632" s="102" t="s">
        <v>27678</v>
      </c>
      <c r="B20632" s="102" t="s">
        <v>27679</v>
      </c>
      <c r="C20632" s="102" t="s">
        <v>3973</v>
      </c>
      <c r="D20632" s="103" t="s">
        <v>988</v>
      </c>
    </row>
    <row r="20633" spans="1:4">
      <c r="A20633" s="102" t="s">
        <v>27680</v>
      </c>
      <c r="B20633" s="102" t="s">
        <v>27681</v>
      </c>
      <c r="C20633" s="102" t="s">
        <v>3973</v>
      </c>
      <c r="D20633" s="103" t="s">
        <v>648</v>
      </c>
    </row>
    <row r="20634" spans="1:4">
      <c r="B20634" s="102" t="s">
        <v>27682</v>
      </c>
    </row>
    <row r="20635" spans="1:4">
      <c r="A20635" s="102" t="s">
        <v>27683</v>
      </c>
      <c r="B20635" s="102" t="s">
        <v>27681</v>
      </c>
      <c r="C20635" s="102" t="s">
        <v>3973</v>
      </c>
      <c r="D20635" s="103" t="s">
        <v>500</v>
      </c>
    </row>
    <row r="20636" spans="1:4">
      <c r="B20636" s="102" t="s">
        <v>27684</v>
      </c>
    </row>
    <row r="20637" spans="1:4">
      <c r="A20637" s="102" t="s">
        <v>27685</v>
      </c>
      <c r="B20637" s="102" t="s">
        <v>27681</v>
      </c>
      <c r="C20637" s="102" t="s">
        <v>3973</v>
      </c>
      <c r="D20637" s="103" t="s">
        <v>651</v>
      </c>
    </row>
    <row r="20638" spans="1:4">
      <c r="B20638" s="102" t="s">
        <v>27686</v>
      </c>
    </row>
    <row r="20639" spans="1:4">
      <c r="A20639" s="102" t="s">
        <v>27687</v>
      </c>
      <c r="B20639" s="102" t="s">
        <v>27681</v>
      </c>
      <c r="C20639" s="102" t="s">
        <v>3973</v>
      </c>
      <c r="D20639" s="103" t="s">
        <v>694</v>
      </c>
    </row>
    <row r="20640" spans="1:4">
      <c r="B20640" s="102" t="s">
        <v>27688</v>
      </c>
    </row>
    <row r="20641" spans="1:4">
      <c r="A20641" s="102" t="s">
        <v>27689</v>
      </c>
      <c r="B20641" s="102" t="s">
        <v>27681</v>
      </c>
      <c r="C20641" s="102" t="s">
        <v>3973</v>
      </c>
      <c r="D20641" s="103" t="s">
        <v>940</v>
      </c>
    </row>
    <row r="20642" spans="1:4">
      <c r="B20642" s="102" t="s">
        <v>27690</v>
      </c>
    </row>
    <row r="20643" spans="1:4">
      <c r="A20643" s="102" t="s">
        <v>27691</v>
      </c>
      <c r="B20643" s="102" t="s">
        <v>27681</v>
      </c>
      <c r="C20643" s="102" t="s">
        <v>3973</v>
      </c>
      <c r="D20643" s="103" t="s">
        <v>3007</v>
      </c>
    </row>
    <row r="20644" spans="1:4">
      <c r="B20644" s="102" t="s">
        <v>27692</v>
      </c>
    </row>
    <row r="20645" spans="1:4">
      <c r="A20645" s="102" t="s">
        <v>27693</v>
      </c>
      <c r="B20645" s="102" t="s">
        <v>27681</v>
      </c>
      <c r="C20645" s="102" t="s">
        <v>3973</v>
      </c>
      <c r="D20645" s="103" t="s">
        <v>2067</v>
      </c>
    </row>
    <row r="20646" spans="1:4">
      <c r="B20646" s="102" t="s">
        <v>27694</v>
      </c>
    </row>
    <row r="20647" spans="1:4">
      <c r="A20647" s="102" t="s">
        <v>27695</v>
      </c>
      <c r="B20647" s="102" t="s">
        <v>27681</v>
      </c>
      <c r="C20647" s="102" t="s">
        <v>3973</v>
      </c>
      <c r="D20647" s="103" t="s">
        <v>1689</v>
      </c>
    </row>
    <row r="20648" spans="1:4">
      <c r="B20648" s="102" t="s">
        <v>27696</v>
      </c>
    </row>
    <row r="20649" spans="1:4">
      <c r="A20649" s="102" t="s">
        <v>27697</v>
      </c>
      <c r="B20649"/>
      <c r="C20649" s="102" t="s">
        <v>3973</v>
      </c>
      <c r="D20649" s="103" t="s">
        <v>2753</v>
      </c>
    </row>
    <row r="20650" spans="1:4">
      <c r="A20650" s="102" t="s">
        <v>26953</v>
      </c>
      <c r="B20650" s="102" t="s">
        <v>27698</v>
      </c>
      <c r="C20650" s="102" t="s">
        <v>26955</v>
      </c>
    </row>
    <row r="20652" spans="1:4">
      <c r="B20652"/>
      <c r="C20652" s="100" t="s">
        <v>26818</v>
      </c>
      <c r="D20652" s="101" t="s">
        <v>26819</v>
      </c>
    </row>
    <row r="20653" spans="1:4">
      <c r="B20653"/>
      <c r="C20653" s="100" t="s">
        <v>26820</v>
      </c>
    </row>
    <row r="20654" spans="1:4">
      <c r="B20654" s="100" t="s">
        <v>26821</v>
      </c>
      <c r="C20654" s="100" t="s">
        <v>26822</v>
      </c>
      <c r="D20654" s="101" t="s">
        <v>26823</v>
      </c>
    </row>
    <row r="20655" spans="1:4">
      <c r="A20655" s="100" t="s">
        <v>26824</v>
      </c>
      <c r="B20655" s="100" t="s">
        <v>26825</v>
      </c>
      <c r="C20655" s="100" t="s">
        <v>26826</v>
      </c>
      <c r="D20655" s="101" t="s">
        <v>26827</v>
      </c>
    </row>
    <row r="20656" spans="1:4">
      <c r="A20656" s="102" t="s">
        <v>27475</v>
      </c>
      <c r="B20656"/>
    </row>
    <row r="20657" spans="1:4">
      <c r="B20657" s="102" t="s">
        <v>27681</v>
      </c>
    </row>
    <row r="20658" spans="1:4">
      <c r="B20658" s="102" t="s">
        <v>27699</v>
      </c>
    </row>
    <row r="20659" spans="1:4">
      <c r="A20659" s="102" t="s">
        <v>27700</v>
      </c>
      <c r="B20659" s="102" t="s">
        <v>27681</v>
      </c>
      <c r="C20659" s="102" t="s">
        <v>3973</v>
      </c>
      <c r="D20659" s="103" t="s">
        <v>2251</v>
      </c>
    </row>
    <row r="20660" spans="1:4">
      <c r="B20660" s="102" t="s">
        <v>27701</v>
      </c>
    </row>
    <row r="20661" spans="1:4">
      <c r="A20661" s="102" t="s">
        <v>27702</v>
      </c>
      <c r="B20661" s="102" t="s">
        <v>27681</v>
      </c>
      <c r="C20661" s="102" t="s">
        <v>3973</v>
      </c>
      <c r="D20661" s="103" t="s">
        <v>3588</v>
      </c>
    </row>
    <row r="20662" spans="1:4">
      <c r="B20662" s="102" t="s">
        <v>27703</v>
      </c>
    </row>
    <row r="20663" spans="1:4">
      <c r="A20663" s="102" t="s">
        <v>27704</v>
      </c>
      <c r="B20663" s="102" t="s">
        <v>27681</v>
      </c>
      <c r="C20663" s="102" t="s">
        <v>3973</v>
      </c>
      <c r="D20663" s="103" t="s">
        <v>6788</v>
      </c>
    </row>
    <row r="20664" spans="1:4">
      <c r="B20664" s="102" t="s">
        <v>27705</v>
      </c>
    </row>
    <row r="20665" spans="1:4">
      <c r="A20665" s="102" t="s">
        <v>27706</v>
      </c>
      <c r="B20665" s="102" t="s">
        <v>27681</v>
      </c>
      <c r="C20665" s="102" t="s">
        <v>3973</v>
      </c>
      <c r="D20665" s="103" t="s">
        <v>27707</v>
      </c>
    </row>
    <row r="20666" spans="1:4">
      <c r="B20666" s="102" t="s">
        <v>27708</v>
      </c>
    </row>
    <row r="20667" spans="1:4">
      <c r="A20667" s="102" t="s">
        <v>27709</v>
      </c>
      <c r="B20667" s="102" t="s">
        <v>27681</v>
      </c>
      <c r="C20667" s="102" t="s">
        <v>3973</v>
      </c>
      <c r="D20667" s="103" t="s">
        <v>27710</v>
      </c>
    </row>
    <row r="20668" spans="1:4">
      <c r="B20668" s="102" t="s">
        <v>27711</v>
      </c>
    </row>
    <row r="20669" spans="1:4">
      <c r="A20669" s="102" t="s">
        <v>27712</v>
      </c>
      <c r="B20669" s="102" t="s">
        <v>27681</v>
      </c>
      <c r="C20669" s="102" t="s">
        <v>3973</v>
      </c>
      <c r="D20669" s="103" t="s">
        <v>927</v>
      </c>
    </row>
    <row r="20670" spans="1:4">
      <c r="B20670" s="102" t="s">
        <v>27713</v>
      </c>
    </row>
    <row r="20671" spans="1:4">
      <c r="A20671" s="102" t="s">
        <v>27714</v>
      </c>
      <c r="B20671" s="102" t="s">
        <v>27681</v>
      </c>
      <c r="C20671" s="102" t="s">
        <v>3973</v>
      </c>
      <c r="D20671" s="103" t="s">
        <v>3276</v>
      </c>
    </row>
    <row r="20672" spans="1:4">
      <c r="B20672" s="102" t="s">
        <v>27715</v>
      </c>
    </row>
    <row r="20673" spans="1:4">
      <c r="A20673" s="102" t="s">
        <v>27716</v>
      </c>
      <c r="B20673" s="102" t="s">
        <v>27717</v>
      </c>
      <c r="C20673" s="102" t="s">
        <v>3973</v>
      </c>
      <c r="D20673" s="103" t="s">
        <v>493</v>
      </c>
    </row>
    <row r="20674" spans="1:4">
      <c r="A20674" s="102" t="s">
        <v>27718</v>
      </c>
      <c r="B20674" s="102" t="s">
        <v>27719</v>
      </c>
      <c r="C20674" s="102" t="s">
        <v>3973</v>
      </c>
      <c r="D20674" s="103" t="s">
        <v>1235</v>
      </c>
    </row>
    <row r="20675" spans="1:4">
      <c r="A20675" s="102" t="s">
        <v>27720</v>
      </c>
      <c r="B20675" s="102" t="s">
        <v>27721</v>
      </c>
      <c r="C20675" s="102" t="s">
        <v>3973</v>
      </c>
      <c r="D20675" s="103" t="s">
        <v>1623</v>
      </c>
    </row>
    <row r="20676" spans="1:4">
      <c r="A20676" s="102" t="s">
        <v>27722</v>
      </c>
      <c r="B20676" s="102" t="s">
        <v>27723</v>
      </c>
      <c r="C20676" s="102" t="s">
        <v>3973</v>
      </c>
      <c r="D20676" s="103" t="s">
        <v>2158</v>
      </c>
    </row>
    <row r="20677" spans="1:4">
      <c r="A20677" s="102" t="s">
        <v>27724</v>
      </c>
      <c r="B20677" s="102" t="s">
        <v>27725</v>
      </c>
      <c r="C20677" s="102" t="s">
        <v>3973</v>
      </c>
      <c r="D20677" s="103" t="s">
        <v>308</v>
      </c>
    </row>
    <row r="20678" spans="1:4">
      <c r="A20678" s="102" t="s">
        <v>27726</v>
      </c>
      <c r="B20678" s="102" t="s">
        <v>27727</v>
      </c>
      <c r="C20678" s="102" t="s">
        <v>3973</v>
      </c>
      <c r="D20678" s="103" t="s">
        <v>2522</v>
      </c>
    </row>
    <row r="20679" spans="1:4">
      <c r="A20679" s="102" t="s">
        <v>27728</v>
      </c>
      <c r="B20679" s="102" t="s">
        <v>27729</v>
      </c>
      <c r="C20679" s="102" t="s">
        <v>3973</v>
      </c>
      <c r="D20679" s="103" t="s">
        <v>8923</v>
      </c>
    </row>
    <row r="20680" spans="1:4">
      <c r="A20680" s="102" t="s">
        <v>27730</v>
      </c>
      <c r="B20680" s="102" t="s">
        <v>27731</v>
      </c>
      <c r="C20680" s="102" t="s">
        <v>3973</v>
      </c>
      <c r="D20680" s="103" t="s">
        <v>985</v>
      </c>
    </row>
    <row r="20681" spans="1:4">
      <c r="A20681" s="102" t="s">
        <v>27732</v>
      </c>
      <c r="B20681" s="102" t="s">
        <v>27733</v>
      </c>
      <c r="C20681" s="102" t="s">
        <v>3973</v>
      </c>
      <c r="D20681" s="103" t="s">
        <v>20370</v>
      </c>
    </row>
    <row r="20682" spans="1:4">
      <c r="A20682" s="102" t="s">
        <v>27734</v>
      </c>
      <c r="B20682" s="102" t="s">
        <v>27735</v>
      </c>
      <c r="C20682" s="102" t="s">
        <v>3973</v>
      </c>
      <c r="D20682" s="103" t="s">
        <v>3561</v>
      </c>
    </row>
    <row r="20683" spans="1:4">
      <c r="A20683" s="102" t="s">
        <v>27736</v>
      </c>
      <c r="B20683" s="102" t="s">
        <v>27737</v>
      </c>
      <c r="C20683" s="102" t="s">
        <v>3973</v>
      </c>
      <c r="D20683" s="103" t="s">
        <v>3162</v>
      </c>
    </row>
    <row r="20684" spans="1:4">
      <c r="A20684" s="102" t="s">
        <v>27738</v>
      </c>
      <c r="B20684" s="102" t="s">
        <v>27739</v>
      </c>
      <c r="C20684" s="102" t="s">
        <v>3973</v>
      </c>
      <c r="D20684" s="103" t="s">
        <v>27740</v>
      </c>
    </row>
    <row r="20685" spans="1:4">
      <c r="A20685" s="102" t="s">
        <v>27741</v>
      </c>
      <c r="B20685" s="102" t="s">
        <v>27742</v>
      </c>
      <c r="C20685" s="102" t="s">
        <v>3973</v>
      </c>
      <c r="D20685" s="103" t="s">
        <v>10623</v>
      </c>
    </row>
    <row r="20686" spans="1:4">
      <c r="A20686" s="102" t="s">
        <v>27743</v>
      </c>
      <c r="B20686" s="102" t="s">
        <v>27744</v>
      </c>
      <c r="C20686" s="102" t="s">
        <v>3973</v>
      </c>
      <c r="D20686" s="103" t="s">
        <v>1153</v>
      </c>
    </row>
    <row r="20687" spans="1:4">
      <c r="A20687" s="102" t="s">
        <v>27745</v>
      </c>
      <c r="B20687" s="102" t="s">
        <v>27746</v>
      </c>
      <c r="C20687" s="102" t="s">
        <v>3973</v>
      </c>
      <c r="D20687" s="103" t="s">
        <v>27747</v>
      </c>
    </row>
    <row r="20688" spans="1:4">
      <c r="A20688" s="102" t="s">
        <v>27748</v>
      </c>
      <c r="B20688" s="102" t="s">
        <v>27749</v>
      </c>
      <c r="C20688" s="102" t="s">
        <v>3973</v>
      </c>
      <c r="D20688" s="103" t="s">
        <v>27750</v>
      </c>
    </row>
    <row r="20689" spans="1:4">
      <c r="A20689" s="102" t="s">
        <v>27751</v>
      </c>
      <c r="B20689" s="102" t="s">
        <v>27752</v>
      </c>
      <c r="C20689" s="102" t="s">
        <v>3973</v>
      </c>
      <c r="D20689" s="103" t="s">
        <v>910</v>
      </c>
    </row>
    <row r="20690" spans="1:4">
      <c r="A20690" s="102" t="s">
        <v>27753</v>
      </c>
      <c r="B20690" s="102" t="s">
        <v>27754</v>
      </c>
      <c r="C20690" s="102" t="s">
        <v>3973</v>
      </c>
      <c r="D20690" s="103" t="s">
        <v>976</v>
      </c>
    </row>
    <row r="20691" spans="1:4">
      <c r="A20691" s="102" t="s">
        <v>27755</v>
      </c>
      <c r="B20691" s="102" t="s">
        <v>27756</v>
      </c>
      <c r="C20691" s="102" t="s">
        <v>3973</v>
      </c>
      <c r="D20691" s="103" t="s">
        <v>27757</v>
      </c>
    </row>
    <row r="20692" spans="1:4">
      <c r="A20692" s="102" t="s">
        <v>27758</v>
      </c>
      <c r="B20692" s="102" t="s">
        <v>27759</v>
      </c>
      <c r="C20692" s="102" t="s">
        <v>3973</v>
      </c>
      <c r="D20692" s="103" t="s">
        <v>2852</v>
      </c>
    </row>
    <row r="20693" spans="1:4">
      <c r="A20693" s="102" t="s">
        <v>27760</v>
      </c>
      <c r="B20693" s="102" t="s">
        <v>27761</v>
      </c>
      <c r="C20693" s="102" t="s">
        <v>3973</v>
      </c>
      <c r="D20693" s="103" t="s">
        <v>11411</v>
      </c>
    </row>
    <row r="20694" spans="1:4">
      <c r="A20694" s="102" t="s">
        <v>27762</v>
      </c>
      <c r="B20694" s="102" t="s">
        <v>27763</v>
      </c>
      <c r="C20694" s="102" t="s">
        <v>3973</v>
      </c>
      <c r="D20694" s="103" t="s">
        <v>27764</v>
      </c>
    </row>
    <row r="20695" spans="1:4">
      <c r="A20695" s="102" t="s">
        <v>27765</v>
      </c>
      <c r="B20695" s="102" t="s">
        <v>27766</v>
      </c>
      <c r="C20695" s="102" t="s">
        <v>3973</v>
      </c>
      <c r="D20695" s="103" t="s">
        <v>16497</v>
      </c>
    </row>
    <row r="20696" spans="1:4">
      <c r="A20696" s="102" t="s">
        <v>27767</v>
      </c>
      <c r="B20696" s="102" t="s">
        <v>27768</v>
      </c>
      <c r="C20696" s="102" t="s">
        <v>3973</v>
      </c>
      <c r="D20696" s="103" t="s">
        <v>27769</v>
      </c>
    </row>
    <row r="20697" spans="1:4">
      <c r="A20697" s="102" t="s">
        <v>27770</v>
      </c>
      <c r="B20697" s="102" t="s">
        <v>27771</v>
      </c>
      <c r="C20697" s="102" t="s">
        <v>3973</v>
      </c>
      <c r="D20697" s="103" t="s">
        <v>27772</v>
      </c>
    </row>
    <row r="20698" spans="1:4">
      <c r="A20698" s="102" t="s">
        <v>27773</v>
      </c>
      <c r="B20698" s="102" t="s">
        <v>27774</v>
      </c>
      <c r="C20698" s="102" t="s">
        <v>3973</v>
      </c>
      <c r="D20698" s="103" t="s">
        <v>27775</v>
      </c>
    </row>
    <row r="20699" spans="1:4">
      <c r="A20699" s="102" t="s">
        <v>27776</v>
      </c>
      <c r="B20699" s="102" t="s">
        <v>27777</v>
      </c>
      <c r="C20699" s="102" t="s">
        <v>3973</v>
      </c>
      <c r="D20699" s="103" t="s">
        <v>10629</v>
      </c>
    </row>
    <row r="20700" spans="1:4">
      <c r="A20700" s="102" t="s">
        <v>27778</v>
      </c>
      <c r="B20700" s="102" t="s">
        <v>27779</v>
      </c>
      <c r="C20700" s="102" t="s">
        <v>3973</v>
      </c>
      <c r="D20700" s="103" t="s">
        <v>299</v>
      </c>
    </row>
    <row r="20701" spans="1:4">
      <c r="B20701" s="102" t="s">
        <v>3973</v>
      </c>
    </row>
    <row r="20702" spans="1:4">
      <c r="A20702" s="102" t="s">
        <v>27780</v>
      </c>
      <c r="B20702" s="102" t="s">
        <v>27781</v>
      </c>
      <c r="C20702" s="102" t="s">
        <v>3973</v>
      </c>
      <c r="D20702" s="103" t="s">
        <v>4627</v>
      </c>
    </row>
    <row r="20703" spans="1:4">
      <c r="A20703" s="102" t="s">
        <v>27782</v>
      </c>
      <c r="B20703" s="102" t="s">
        <v>27783</v>
      </c>
      <c r="C20703" s="102" t="s">
        <v>3973</v>
      </c>
      <c r="D20703" s="103" t="s">
        <v>166</v>
      </c>
    </row>
    <row r="20704" spans="1:4">
      <c r="A20704" s="102" t="s">
        <v>27784</v>
      </c>
      <c r="B20704" s="102" t="s">
        <v>27785</v>
      </c>
      <c r="C20704" s="102" t="s">
        <v>3973</v>
      </c>
      <c r="D20704" s="103" t="s">
        <v>2467</v>
      </c>
    </row>
    <row r="20705" spans="1:4">
      <c r="A20705" s="102" t="s">
        <v>27786</v>
      </c>
      <c r="B20705" s="102" t="s">
        <v>27787</v>
      </c>
      <c r="C20705" s="102" t="s">
        <v>3973</v>
      </c>
      <c r="D20705" s="103" t="s">
        <v>2020</v>
      </c>
    </row>
    <row r="20706" spans="1:4">
      <c r="A20706" s="102" t="s">
        <v>27788</v>
      </c>
      <c r="B20706" s="102" t="s">
        <v>27789</v>
      </c>
      <c r="C20706" s="102" t="s">
        <v>3973</v>
      </c>
      <c r="D20706" s="103" t="s">
        <v>2561</v>
      </c>
    </row>
    <row r="20707" spans="1:4">
      <c r="A20707" s="106">
        <v>10539</v>
      </c>
      <c r="B20707" s="102" t="s">
        <v>27790</v>
      </c>
      <c r="C20707" s="102" t="s">
        <v>3973</v>
      </c>
      <c r="D20707" s="103" t="s">
        <v>3489</v>
      </c>
    </row>
    <row r="20708" spans="1:4">
      <c r="B20708" s="102" t="s">
        <v>27791</v>
      </c>
    </row>
    <row r="20709" spans="1:4">
      <c r="A20709" s="106">
        <v>10538</v>
      </c>
      <c r="B20709" s="102" t="s">
        <v>27792</v>
      </c>
      <c r="C20709" s="102" t="s">
        <v>3973</v>
      </c>
      <c r="D20709" s="103" t="s">
        <v>2665</v>
      </c>
    </row>
    <row r="20710" spans="1:4">
      <c r="B20710" s="102" t="s">
        <v>27791</v>
      </c>
    </row>
    <row r="20711" spans="1:4">
      <c r="A20711" s="106">
        <v>10537</v>
      </c>
      <c r="B20711" s="102" t="s">
        <v>27793</v>
      </c>
      <c r="C20711" s="102" t="s">
        <v>3973</v>
      </c>
      <c r="D20711" s="103" t="s">
        <v>3092</v>
      </c>
    </row>
    <row r="20712" spans="1:4">
      <c r="B20712" s="102" t="s">
        <v>27791</v>
      </c>
    </row>
    <row r="20713" spans="1:4">
      <c r="A20713" s="102" t="s">
        <v>27794</v>
      </c>
      <c r="B20713" s="102" t="s">
        <v>27795</v>
      </c>
      <c r="C20713" s="102" t="s">
        <v>3635</v>
      </c>
      <c r="D20713" s="103" t="s">
        <v>218</v>
      </c>
    </row>
    <row r="20714" spans="1:4">
      <c r="A20714" s="102" t="s">
        <v>27796</v>
      </c>
      <c r="B20714" s="102" t="s">
        <v>27797</v>
      </c>
      <c r="C20714" s="102" t="s">
        <v>3635</v>
      </c>
      <c r="D20714" s="103" t="s">
        <v>473</v>
      </c>
    </row>
    <row r="20715" spans="1:4">
      <c r="A20715" s="102" t="s">
        <v>27798</v>
      </c>
      <c r="B20715" s="102" t="s">
        <v>27799</v>
      </c>
      <c r="C20715" s="102" t="s">
        <v>3635</v>
      </c>
      <c r="D20715" s="103" t="s">
        <v>143</v>
      </c>
    </row>
    <row r="20716" spans="1:4">
      <c r="A20716" s="102" t="s">
        <v>27800</v>
      </c>
      <c r="B20716" s="102" t="s">
        <v>27801</v>
      </c>
      <c r="C20716" s="102" t="s">
        <v>3635</v>
      </c>
      <c r="D20716" s="103" t="s">
        <v>3429</v>
      </c>
    </row>
    <row r="20717" spans="1:4">
      <c r="A20717" s="102" t="s">
        <v>27802</v>
      </c>
      <c r="B20717" s="102" t="s">
        <v>27803</v>
      </c>
      <c r="C20717" s="102" t="s">
        <v>3635</v>
      </c>
      <c r="D20717" s="103" t="s">
        <v>2535</v>
      </c>
    </row>
    <row r="20718" spans="1:4">
      <c r="A20718" s="102" t="s">
        <v>27804</v>
      </c>
      <c r="B20718" s="102" t="s">
        <v>27805</v>
      </c>
      <c r="C20718" s="102" t="s">
        <v>3635</v>
      </c>
      <c r="D20718" s="103" t="s">
        <v>2462</v>
      </c>
    </row>
    <row r="20719" spans="1:4">
      <c r="A20719" s="102" t="s">
        <v>27806</v>
      </c>
      <c r="B20719" s="102" t="s">
        <v>27807</v>
      </c>
      <c r="C20719" s="102" t="s">
        <v>3635</v>
      </c>
      <c r="D20719" s="103" t="s">
        <v>2236</v>
      </c>
    </row>
    <row r="20720" spans="1:4">
      <c r="A20720" s="102" t="s">
        <v>27808</v>
      </c>
      <c r="B20720" s="102" t="s">
        <v>27809</v>
      </c>
      <c r="C20720" s="102" t="s">
        <v>3635</v>
      </c>
      <c r="D20720" s="103" t="s">
        <v>2145</v>
      </c>
    </row>
    <row r="20721" spans="1:4">
      <c r="A20721" s="102" t="s">
        <v>27810</v>
      </c>
      <c r="B20721" s="102" t="s">
        <v>27811</v>
      </c>
      <c r="C20721" s="102" t="s">
        <v>3635</v>
      </c>
      <c r="D20721" s="103" t="s">
        <v>775</v>
      </c>
    </row>
    <row r="20722" spans="1:4">
      <c r="A20722" s="102" t="s">
        <v>27812</v>
      </c>
      <c r="B20722" s="102" t="s">
        <v>27813</v>
      </c>
      <c r="C20722" s="102" t="s">
        <v>3635</v>
      </c>
      <c r="D20722" s="103" t="s">
        <v>27814</v>
      </c>
    </row>
    <row r="20723" spans="1:4">
      <c r="A20723" s="102" t="s">
        <v>27815</v>
      </c>
      <c r="B20723" s="102" t="s">
        <v>27816</v>
      </c>
      <c r="C20723" s="102" t="s">
        <v>3635</v>
      </c>
      <c r="D20723" s="103" t="s">
        <v>803</v>
      </c>
    </row>
    <row r="20724" spans="1:4">
      <c r="A20724" s="102" t="s">
        <v>27817</v>
      </c>
      <c r="B20724" s="102" t="s">
        <v>27818</v>
      </c>
      <c r="C20724" s="102" t="s">
        <v>3635</v>
      </c>
      <c r="D20724" s="103" t="s">
        <v>2468</v>
      </c>
    </row>
    <row r="20725" spans="1:4">
      <c r="A20725" s="102" t="s">
        <v>26953</v>
      </c>
      <c r="B20725" s="102" t="s">
        <v>27819</v>
      </c>
      <c r="C20725" s="102" t="s">
        <v>26955</v>
      </c>
    </row>
    <row r="20727" spans="1:4">
      <c r="B20727"/>
      <c r="C20727" s="100" t="s">
        <v>26818</v>
      </c>
      <c r="D20727" s="101" t="s">
        <v>26819</v>
      </c>
    </row>
    <row r="20728" spans="1:4">
      <c r="B20728"/>
      <c r="C20728" s="100" t="s">
        <v>26820</v>
      </c>
    </row>
    <row r="20729" spans="1:4">
      <c r="B20729" s="100" t="s">
        <v>26821</v>
      </c>
      <c r="C20729" s="100" t="s">
        <v>26822</v>
      </c>
      <c r="D20729" s="101" t="s">
        <v>26823</v>
      </c>
    </row>
    <row r="20730" spans="1:4">
      <c r="A20730" s="100" t="s">
        <v>26824</v>
      </c>
      <c r="B20730" s="100" t="s">
        <v>26825</v>
      </c>
      <c r="C20730" s="100" t="s">
        <v>26826</v>
      </c>
      <c r="D20730" s="101" t="s">
        <v>26827</v>
      </c>
    </row>
    <row r="20731" spans="1:4">
      <c r="A20731" s="102" t="s">
        <v>27475</v>
      </c>
      <c r="B20731"/>
    </row>
    <row r="20732" spans="1:4">
      <c r="A20732" s="102" t="s">
        <v>27820</v>
      </c>
      <c r="B20732" s="102" t="s">
        <v>27821</v>
      </c>
      <c r="C20732" s="102" t="s">
        <v>3635</v>
      </c>
      <c r="D20732" s="103" t="s">
        <v>412</v>
      </c>
    </row>
    <row r="20733" spans="1:4">
      <c r="A20733" s="102" t="s">
        <v>27822</v>
      </c>
      <c r="B20733" s="102" t="s">
        <v>27823</v>
      </c>
      <c r="C20733" s="102" t="s">
        <v>3635</v>
      </c>
      <c r="D20733" s="103" t="s">
        <v>27824</v>
      </c>
    </row>
    <row r="20734" spans="1:4">
      <c r="A20734" s="102" t="s">
        <v>27825</v>
      </c>
      <c r="B20734" s="102" t="s">
        <v>27826</v>
      </c>
      <c r="C20734" s="102" t="s">
        <v>3635</v>
      </c>
      <c r="D20734" s="103" t="s">
        <v>27827</v>
      </c>
    </row>
    <row r="20735" spans="1:4">
      <c r="A20735" s="102" t="s">
        <v>27828</v>
      </c>
      <c r="B20735" s="102" t="s">
        <v>27829</v>
      </c>
      <c r="C20735" s="102" t="s">
        <v>3635</v>
      </c>
      <c r="D20735" s="103" t="s">
        <v>27830</v>
      </c>
    </row>
    <row r="20736" spans="1:4">
      <c r="A20736" s="102" t="s">
        <v>27831</v>
      </c>
      <c r="B20736" s="102" t="s">
        <v>27832</v>
      </c>
      <c r="C20736" s="102" t="s">
        <v>3635</v>
      </c>
      <c r="D20736" s="103" t="s">
        <v>27833</v>
      </c>
    </row>
    <row r="20737" spans="1:4">
      <c r="A20737" s="106">
        <v>11554</v>
      </c>
      <c r="B20737" s="102" t="s">
        <v>27834</v>
      </c>
      <c r="C20737" s="102" t="s">
        <v>3635</v>
      </c>
      <c r="D20737" s="103" t="s">
        <v>2788</v>
      </c>
    </row>
    <row r="20738" spans="1:4">
      <c r="A20738" s="102" t="s">
        <v>27835</v>
      </c>
      <c r="B20738" s="102" t="s">
        <v>27836</v>
      </c>
      <c r="C20738" s="102" t="s">
        <v>3635</v>
      </c>
      <c r="D20738" s="103" t="s">
        <v>2788</v>
      </c>
    </row>
    <row r="20739" spans="1:4">
      <c r="A20739" s="102" t="s">
        <v>27837</v>
      </c>
      <c r="B20739" s="102" t="s">
        <v>27838</v>
      </c>
      <c r="C20739" s="102" t="s">
        <v>3635</v>
      </c>
      <c r="D20739" s="103" t="s">
        <v>9596</v>
      </c>
    </row>
    <row r="20740" spans="1:4">
      <c r="A20740" s="102" t="s">
        <v>27839</v>
      </c>
      <c r="B20740" s="102" t="s">
        <v>27840</v>
      </c>
      <c r="C20740" s="102" t="s">
        <v>3635</v>
      </c>
      <c r="D20740" s="103" t="s">
        <v>27841</v>
      </c>
    </row>
    <row r="20741" spans="1:4">
      <c r="A20741" s="106">
        <v>11319</v>
      </c>
      <c r="B20741" s="102" t="s">
        <v>27842</v>
      </c>
      <c r="C20741" s="102" t="s">
        <v>3635</v>
      </c>
      <c r="D20741" s="103" t="s">
        <v>477</v>
      </c>
    </row>
    <row r="20742" spans="1:4">
      <c r="A20742" s="106">
        <v>11318</v>
      </c>
      <c r="B20742" s="102" t="s">
        <v>27843</v>
      </c>
      <c r="C20742" s="102" t="s">
        <v>3635</v>
      </c>
      <c r="D20742" s="103" t="s">
        <v>2429</v>
      </c>
    </row>
    <row r="20743" spans="1:4">
      <c r="A20743" s="102" t="s">
        <v>27844</v>
      </c>
      <c r="B20743" s="102" t="s">
        <v>27845</v>
      </c>
      <c r="C20743" s="102" t="s">
        <v>3635</v>
      </c>
      <c r="D20743" s="103" t="s">
        <v>2251</v>
      </c>
    </row>
    <row r="20744" spans="1:4">
      <c r="A20744" s="102" t="s">
        <v>27846</v>
      </c>
      <c r="B20744" s="102" t="s">
        <v>27847</v>
      </c>
      <c r="C20744" s="102" t="s">
        <v>3635</v>
      </c>
      <c r="D20744" s="103" t="s">
        <v>1101</v>
      </c>
    </row>
    <row r="20745" spans="1:4">
      <c r="A20745" s="102" t="s">
        <v>27848</v>
      </c>
      <c r="B20745" s="102" t="s">
        <v>27849</v>
      </c>
      <c r="C20745" s="102" t="s">
        <v>3635</v>
      </c>
      <c r="D20745" s="103" t="s">
        <v>2519</v>
      </c>
    </row>
    <row r="20746" spans="1:4">
      <c r="A20746" s="102" t="s">
        <v>27850</v>
      </c>
      <c r="B20746" s="102" t="s">
        <v>27851</v>
      </c>
      <c r="C20746" s="102" t="s">
        <v>3635</v>
      </c>
      <c r="D20746" s="103" t="s">
        <v>913</v>
      </c>
    </row>
    <row r="20747" spans="1:4">
      <c r="A20747" s="102" t="s">
        <v>27852</v>
      </c>
      <c r="B20747" s="102" t="s">
        <v>27853</v>
      </c>
      <c r="C20747" s="102" t="s">
        <v>3635</v>
      </c>
      <c r="D20747" s="103" t="s">
        <v>27854</v>
      </c>
    </row>
    <row r="20748" spans="1:4">
      <c r="A20748" s="102" t="s">
        <v>27855</v>
      </c>
      <c r="B20748" s="102" t="s">
        <v>27856</v>
      </c>
      <c r="C20748" s="102" t="s">
        <v>3635</v>
      </c>
      <c r="D20748" s="103" t="s">
        <v>1628</v>
      </c>
    </row>
    <row r="20749" spans="1:4">
      <c r="A20749" s="102" t="s">
        <v>27857</v>
      </c>
      <c r="B20749" s="102" t="s">
        <v>27858</v>
      </c>
      <c r="C20749" s="102" t="s">
        <v>3635</v>
      </c>
      <c r="D20749" s="103" t="s">
        <v>8923</v>
      </c>
    </row>
    <row r="20750" spans="1:4">
      <c r="A20750" s="102" t="s">
        <v>27859</v>
      </c>
      <c r="B20750" s="102" t="s">
        <v>27860</v>
      </c>
      <c r="C20750" s="102" t="s">
        <v>3635</v>
      </c>
      <c r="D20750" s="103" t="s">
        <v>27861</v>
      </c>
    </row>
    <row r="20751" spans="1:4">
      <c r="A20751" s="102" t="s">
        <v>27862</v>
      </c>
      <c r="B20751" s="102" t="s">
        <v>27863</v>
      </c>
      <c r="C20751" s="102" t="s">
        <v>3635</v>
      </c>
      <c r="D20751" s="103" t="s">
        <v>27864</v>
      </c>
    </row>
    <row r="20752" spans="1:4">
      <c r="A20752" s="102" t="s">
        <v>27865</v>
      </c>
      <c r="B20752" s="102" t="s">
        <v>27866</v>
      </c>
      <c r="C20752" s="102" t="s">
        <v>3635</v>
      </c>
      <c r="D20752" s="103" t="s">
        <v>7830</v>
      </c>
    </row>
    <row r="20753" spans="1:4">
      <c r="A20753" s="102" t="s">
        <v>27867</v>
      </c>
      <c r="B20753" s="102" t="s">
        <v>27868</v>
      </c>
      <c r="C20753" s="102" t="s">
        <v>3635</v>
      </c>
      <c r="D20753" s="103" t="s">
        <v>27869</v>
      </c>
    </row>
    <row r="20754" spans="1:4">
      <c r="A20754" s="102" t="s">
        <v>27870</v>
      </c>
      <c r="B20754" s="102" t="s">
        <v>27871</v>
      </c>
      <c r="C20754" s="102" t="s">
        <v>3635</v>
      </c>
      <c r="D20754" s="103" t="s">
        <v>27872</v>
      </c>
    </row>
    <row r="20755" spans="1:4">
      <c r="A20755" s="102" t="s">
        <v>27873</v>
      </c>
      <c r="B20755" s="102" t="s">
        <v>27874</v>
      </c>
      <c r="C20755" s="102" t="s">
        <v>3635</v>
      </c>
      <c r="D20755" s="103" t="s">
        <v>27875</v>
      </c>
    </row>
    <row r="20756" spans="1:4">
      <c r="A20756" s="102" t="s">
        <v>27876</v>
      </c>
      <c r="B20756" s="102" t="s">
        <v>27877</v>
      </c>
      <c r="C20756" s="102" t="s">
        <v>3635</v>
      </c>
      <c r="D20756" s="103" t="s">
        <v>1708</v>
      </c>
    </row>
    <row r="20757" spans="1:4">
      <c r="A20757" s="102" t="s">
        <v>27878</v>
      </c>
      <c r="B20757" s="102" t="s">
        <v>27879</v>
      </c>
      <c r="C20757" s="102" t="s">
        <v>3635</v>
      </c>
      <c r="D20757" s="103" t="s">
        <v>6771</v>
      </c>
    </row>
    <row r="20758" spans="1:4">
      <c r="A20758" s="102" t="s">
        <v>27880</v>
      </c>
      <c r="B20758" s="102" t="s">
        <v>27881</v>
      </c>
      <c r="C20758" s="102" t="s">
        <v>3635</v>
      </c>
      <c r="D20758" s="103" t="s">
        <v>2932</v>
      </c>
    </row>
    <row r="20759" spans="1:4">
      <c r="A20759" s="102" t="s">
        <v>27882</v>
      </c>
      <c r="B20759" s="102" t="s">
        <v>27883</v>
      </c>
      <c r="C20759" s="102" t="s">
        <v>3635</v>
      </c>
      <c r="D20759" s="103" t="s">
        <v>2946</v>
      </c>
    </row>
    <row r="20760" spans="1:4">
      <c r="A20760" s="102" t="s">
        <v>27884</v>
      </c>
      <c r="B20760" s="102" t="s">
        <v>27885</v>
      </c>
      <c r="C20760" s="102" t="s">
        <v>3635</v>
      </c>
      <c r="D20760" s="103" t="s">
        <v>27886</v>
      </c>
    </row>
    <row r="20761" spans="1:4">
      <c r="A20761" s="102" t="s">
        <v>27887</v>
      </c>
      <c r="B20761" s="102" t="s">
        <v>27888</v>
      </c>
      <c r="C20761" s="102" t="s">
        <v>3635</v>
      </c>
      <c r="D20761" s="103" t="s">
        <v>27889</v>
      </c>
    </row>
    <row r="20762" spans="1:4">
      <c r="A20762" s="102" t="s">
        <v>27890</v>
      </c>
      <c r="B20762" s="102" t="s">
        <v>27891</v>
      </c>
      <c r="C20762" s="102" t="s">
        <v>3635</v>
      </c>
      <c r="D20762" s="103" t="s">
        <v>27892</v>
      </c>
    </row>
    <row r="20763" spans="1:4">
      <c r="A20763" s="102" t="s">
        <v>27893</v>
      </c>
      <c r="B20763" s="102" t="s">
        <v>27894</v>
      </c>
      <c r="C20763" s="102" t="s">
        <v>3635</v>
      </c>
      <c r="D20763" s="103" t="s">
        <v>27895</v>
      </c>
    </row>
    <row r="20764" spans="1:4">
      <c r="A20764" s="102" t="s">
        <v>27896</v>
      </c>
      <c r="B20764" s="102" t="s">
        <v>27897</v>
      </c>
      <c r="C20764" s="102" t="s">
        <v>3635</v>
      </c>
      <c r="D20764" s="103" t="s">
        <v>27898</v>
      </c>
    </row>
    <row r="20765" spans="1:4">
      <c r="A20765" s="102" t="s">
        <v>27899</v>
      </c>
      <c r="B20765" s="102" t="s">
        <v>27900</v>
      </c>
      <c r="C20765" s="102" t="s">
        <v>3635</v>
      </c>
      <c r="D20765" s="103" t="s">
        <v>3125</v>
      </c>
    </row>
    <row r="20766" spans="1:4">
      <c r="A20766" s="102" t="s">
        <v>27901</v>
      </c>
      <c r="B20766" s="102" t="s">
        <v>27902</v>
      </c>
      <c r="C20766" s="102" t="s">
        <v>3635</v>
      </c>
      <c r="D20766" s="103" t="s">
        <v>3191</v>
      </c>
    </row>
    <row r="20767" spans="1:4">
      <c r="A20767" s="102" t="s">
        <v>27903</v>
      </c>
      <c r="B20767" s="102" t="s">
        <v>27904</v>
      </c>
      <c r="C20767" s="102" t="s">
        <v>3635</v>
      </c>
      <c r="D20767" s="103" t="s">
        <v>27905</v>
      </c>
    </row>
    <row r="20768" spans="1:4">
      <c r="A20768" s="102" t="s">
        <v>27906</v>
      </c>
      <c r="B20768" s="102" t="s">
        <v>27907</v>
      </c>
      <c r="C20768" s="102" t="s">
        <v>3635</v>
      </c>
      <c r="D20768" s="103" t="s">
        <v>2333</v>
      </c>
    </row>
    <row r="20769" spans="1:4">
      <c r="A20769" s="102" t="s">
        <v>27908</v>
      </c>
      <c r="B20769" s="102" t="s">
        <v>27909</v>
      </c>
      <c r="C20769" s="102" t="s">
        <v>3635</v>
      </c>
      <c r="D20769" s="103" t="s">
        <v>27910</v>
      </c>
    </row>
    <row r="20770" spans="1:4">
      <c r="A20770" s="102" t="s">
        <v>27911</v>
      </c>
      <c r="B20770" s="102" t="s">
        <v>27912</v>
      </c>
      <c r="C20770" s="102" t="s">
        <v>3635</v>
      </c>
      <c r="D20770" s="103" t="s">
        <v>3335</v>
      </c>
    </row>
    <row r="20771" spans="1:4">
      <c r="A20771" s="102" t="s">
        <v>27913</v>
      </c>
      <c r="B20771" s="102" t="s">
        <v>27914</v>
      </c>
      <c r="C20771" s="102" t="s">
        <v>3635</v>
      </c>
      <c r="D20771" s="103" t="s">
        <v>27915</v>
      </c>
    </row>
    <row r="20772" spans="1:4">
      <c r="A20772" s="102" t="s">
        <v>27916</v>
      </c>
      <c r="B20772" s="102" t="s">
        <v>27917</v>
      </c>
      <c r="C20772" s="102" t="s">
        <v>3635</v>
      </c>
      <c r="D20772" s="103" t="s">
        <v>27918</v>
      </c>
    </row>
    <row r="20773" spans="1:4">
      <c r="A20773" s="102" t="s">
        <v>27919</v>
      </c>
      <c r="B20773" s="102" t="s">
        <v>27920</v>
      </c>
      <c r="C20773" s="102" t="s">
        <v>3635</v>
      </c>
      <c r="D20773" s="103" t="s">
        <v>27921</v>
      </c>
    </row>
    <row r="20774" spans="1:4">
      <c r="A20774" s="102" t="s">
        <v>27922</v>
      </c>
      <c r="B20774" s="102" t="s">
        <v>27923</v>
      </c>
      <c r="C20774" s="102" t="s">
        <v>3635</v>
      </c>
      <c r="D20774" s="103" t="s">
        <v>12559</v>
      </c>
    </row>
    <row r="20775" spans="1:4">
      <c r="A20775" s="102" t="s">
        <v>27924</v>
      </c>
      <c r="B20775" s="102" t="s">
        <v>27925</v>
      </c>
      <c r="C20775" s="102" t="s">
        <v>3635</v>
      </c>
      <c r="D20775" s="103" t="s">
        <v>27926</v>
      </c>
    </row>
    <row r="20776" spans="1:4">
      <c r="A20776" s="102" t="s">
        <v>27927</v>
      </c>
      <c r="B20776" s="102" t="s">
        <v>27928</v>
      </c>
      <c r="C20776" s="102" t="s">
        <v>3635</v>
      </c>
      <c r="D20776" s="103" t="s">
        <v>26959</v>
      </c>
    </row>
    <row r="20777" spans="1:4">
      <c r="A20777" s="102" t="s">
        <v>27929</v>
      </c>
      <c r="B20777" s="102" t="s">
        <v>27930</v>
      </c>
      <c r="C20777" s="102" t="s">
        <v>3635</v>
      </c>
      <c r="D20777" s="103" t="s">
        <v>27931</v>
      </c>
    </row>
    <row r="20778" spans="1:4">
      <c r="A20778" s="102" t="s">
        <v>27932</v>
      </c>
      <c r="B20778" s="102" t="s">
        <v>27933</v>
      </c>
      <c r="C20778" s="102" t="s">
        <v>3635</v>
      </c>
      <c r="D20778" s="103" t="s">
        <v>27934</v>
      </c>
    </row>
    <row r="20779" spans="1:4">
      <c r="A20779" s="102" t="s">
        <v>27935</v>
      </c>
      <c r="B20779" s="102" t="s">
        <v>27936</v>
      </c>
      <c r="C20779" s="102" t="s">
        <v>3635</v>
      </c>
      <c r="D20779" s="103" t="s">
        <v>27937</v>
      </c>
    </row>
    <row r="20780" spans="1:4">
      <c r="A20780" s="102" t="s">
        <v>27938</v>
      </c>
      <c r="B20780" s="102" t="s">
        <v>27939</v>
      </c>
      <c r="C20780" s="102" t="s">
        <v>3635</v>
      </c>
      <c r="D20780" s="103" t="s">
        <v>27940</v>
      </c>
    </row>
    <row r="20781" spans="1:4">
      <c r="A20781" s="102" t="s">
        <v>27941</v>
      </c>
      <c r="B20781" s="102" t="s">
        <v>27942</v>
      </c>
      <c r="C20781" s="102" t="s">
        <v>3635</v>
      </c>
      <c r="D20781" s="103" t="s">
        <v>27943</v>
      </c>
    </row>
    <row r="20782" spans="1:4">
      <c r="A20782" s="102" t="s">
        <v>27944</v>
      </c>
      <c r="B20782" s="102" t="s">
        <v>27945</v>
      </c>
      <c r="C20782" s="102" t="s">
        <v>3635</v>
      </c>
      <c r="D20782" s="103" t="s">
        <v>27946</v>
      </c>
    </row>
    <row r="20783" spans="1:4">
      <c r="A20783" s="102" t="s">
        <v>27947</v>
      </c>
      <c r="B20783" s="102" t="s">
        <v>27948</v>
      </c>
      <c r="C20783" s="102" t="s">
        <v>3635</v>
      </c>
      <c r="D20783" s="103" t="s">
        <v>27949</v>
      </c>
    </row>
    <row r="20784" spans="1:4">
      <c r="A20784" s="102" t="s">
        <v>27950</v>
      </c>
      <c r="B20784" s="102" t="s">
        <v>27951</v>
      </c>
      <c r="C20784" s="102" t="s">
        <v>3635</v>
      </c>
      <c r="D20784" s="103" t="s">
        <v>27952</v>
      </c>
    </row>
    <row r="20785" spans="1:4">
      <c r="A20785" s="102" t="s">
        <v>27953</v>
      </c>
      <c r="B20785" s="102" t="s">
        <v>27954</v>
      </c>
      <c r="C20785" s="102" t="s">
        <v>3635</v>
      </c>
      <c r="D20785" s="103" t="s">
        <v>27955</v>
      </c>
    </row>
    <row r="20786" spans="1:4">
      <c r="A20786" s="102" t="s">
        <v>27956</v>
      </c>
      <c r="B20786" s="102" t="s">
        <v>27957</v>
      </c>
      <c r="C20786" s="102" t="s">
        <v>3635</v>
      </c>
      <c r="D20786" s="103" t="s">
        <v>27958</v>
      </c>
    </row>
    <row r="20787" spans="1:4">
      <c r="A20787" s="102" t="s">
        <v>27959</v>
      </c>
      <c r="B20787" s="102" t="s">
        <v>27960</v>
      </c>
      <c r="C20787" s="102" t="s">
        <v>3635</v>
      </c>
      <c r="D20787" s="103" t="s">
        <v>27961</v>
      </c>
    </row>
    <row r="20788" spans="1:4">
      <c r="A20788" s="102" t="s">
        <v>27962</v>
      </c>
      <c r="B20788" s="102" t="s">
        <v>27963</v>
      </c>
      <c r="C20788" s="102" t="s">
        <v>3635</v>
      </c>
      <c r="D20788" s="103" t="s">
        <v>27964</v>
      </c>
    </row>
    <row r="20789" spans="1:4">
      <c r="B20789" s="102" t="s">
        <v>27965</v>
      </c>
    </row>
    <row r="20790" spans="1:4">
      <c r="A20790" s="102" t="s">
        <v>27966</v>
      </c>
      <c r="B20790" s="102" t="s">
        <v>27967</v>
      </c>
      <c r="C20790" s="102" t="s">
        <v>3635</v>
      </c>
      <c r="D20790" s="103" t="s">
        <v>27968</v>
      </c>
    </row>
    <row r="20791" spans="1:4">
      <c r="B20791" s="102" t="s">
        <v>27969</v>
      </c>
    </row>
    <row r="20792" spans="1:4">
      <c r="A20792" s="102" t="s">
        <v>27970</v>
      </c>
      <c r="B20792"/>
    </row>
    <row r="20793" spans="1:4">
      <c r="A20793" s="102" t="s">
        <v>27971</v>
      </c>
      <c r="B20793" s="102" t="s">
        <v>27972</v>
      </c>
      <c r="C20793" s="102" t="s">
        <v>3973</v>
      </c>
      <c r="D20793" s="103" t="s">
        <v>324</v>
      </c>
    </row>
    <row r="20794" spans="1:4">
      <c r="A20794" s="102" t="s">
        <v>27973</v>
      </c>
      <c r="B20794" s="102" t="s">
        <v>27974</v>
      </c>
      <c r="C20794" s="102" t="s">
        <v>3973</v>
      </c>
      <c r="D20794" s="103" t="s">
        <v>1933</v>
      </c>
    </row>
    <row r="20795" spans="1:4">
      <c r="A20795" s="102" t="s">
        <v>27975</v>
      </c>
      <c r="B20795" s="102" t="s">
        <v>27976</v>
      </c>
      <c r="C20795" s="102" t="s">
        <v>3973</v>
      </c>
      <c r="D20795" s="103" t="s">
        <v>2382</v>
      </c>
    </row>
    <row r="20796" spans="1:4">
      <c r="A20796" s="102" t="s">
        <v>27977</v>
      </c>
      <c r="B20796" s="102" t="s">
        <v>27978</v>
      </c>
      <c r="C20796" s="102" t="s">
        <v>3973</v>
      </c>
      <c r="D20796" s="103" t="s">
        <v>138</v>
      </c>
    </row>
    <row r="20797" spans="1:4">
      <c r="A20797" s="102" t="s">
        <v>26953</v>
      </c>
      <c r="B20797" s="102" t="s">
        <v>27979</v>
      </c>
      <c r="C20797" s="102" t="s">
        <v>26955</v>
      </c>
    </row>
    <row r="20799" spans="1:4">
      <c r="B20799"/>
      <c r="C20799" s="100" t="s">
        <v>26818</v>
      </c>
      <c r="D20799" s="101" t="s">
        <v>26819</v>
      </c>
    </row>
    <row r="20800" spans="1:4">
      <c r="B20800"/>
      <c r="C20800" s="100" t="s">
        <v>26820</v>
      </c>
    </row>
    <row r="20801" spans="1:4">
      <c r="B20801" s="100" t="s">
        <v>26821</v>
      </c>
      <c r="C20801" s="100" t="s">
        <v>26822</v>
      </c>
      <c r="D20801" s="101" t="s">
        <v>26823</v>
      </c>
    </row>
    <row r="20802" spans="1:4">
      <c r="A20802" s="100" t="s">
        <v>26824</v>
      </c>
      <c r="B20802" s="100" t="s">
        <v>26825</v>
      </c>
      <c r="C20802" s="100" t="s">
        <v>26826</v>
      </c>
      <c r="D20802" s="101" t="s">
        <v>26827</v>
      </c>
    </row>
    <row r="20803" spans="1:4">
      <c r="A20803" s="102" t="s">
        <v>27970</v>
      </c>
      <c r="B20803"/>
    </row>
    <row r="20804" spans="1:4">
      <c r="A20804" s="102" t="s">
        <v>27980</v>
      </c>
      <c r="B20804" s="102" t="s">
        <v>27981</v>
      </c>
      <c r="C20804" s="102" t="s">
        <v>3973</v>
      </c>
      <c r="D20804" s="103" t="s">
        <v>1404</v>
      </c>
    </row>
    <row r="20805" spans="1:4">
      <c r="A20805" s="102" t="s">
        <v>27982</v>
      </c>
      <c r="B20805" s="102" t="s">
        <v>27983</v>
      </c>
      <c r="C20805" s="102" t="s">
        <v>3973</v>
      </c>
      <c r="D20805" s="103" t="s">
        <v>1406</v>
      </c>
    </row>
    <row r="20806" spans="1:4">
      <c r="A20806" s="102" t="s">
        <v>27984</v>
      </c>
      <c r="B20806" s="102" t="s">
        <v>27985</v>
      </c>
      <c r="C20806" s="102" t="s">
        <v>3973</v>
      </c>
      <c r="D20806" s="103" t="s">
        <v>9703</v>
      </c>
    </row>
    <row r="20807" spans="1:4">
      <c r="A20807" s="102" t="s">
        <v>27986</v>
      </c>
      <c r="B20807" s="102" t="s">
        <v>27987</v>
      </c>
      <c r="C20807" s="102" t="s">
        <v>3973</v>
      </c>
      <c r="D20807" s="103" t="s">
        <v>3070</v>
      </c>
    </row>
    <row r="20808" spans="1:4">
      <c r="A20808" s="102" t="s">
        <v>27988</v>
      </c>
      <c r="B20808" s="102" t="s">
        <v>27989</v>
      </c>
      <c r="C20808" s="102" t="s">
        <v>3973</v>
      </c>
      <c r="D20808" s="103" t="s">
        <v>1695</v>
      </c>
    </row>
    <row r="20809" spans="1:4">
      <c r="A20809" s="102" t="s">
        <v>27990</v>
      </c>
      <c r="B20809" s="102" t="s">
        <v>27991</v>
      </c>
      <c r="C20809" s="102" t="s">
        <v>3973</v>
      </c>
      <c r="D20809" s="103" t="s">
        <v>4564</v>
      </c>
    </row>
    <row r="20810" spans="1:4">
      <c r="A20810" s="102" t="s">
        <v>27992</v>
      </c>
      <c r="B20810" s="102" t="s">
        <v>27993</v>
      </c>
      <c r="C20810" s="102" t="s">
        <v>3973</v>
      </c>
      <c r="D20810" s="103" t="s">
        <v>3276</v>
      </c>
    </row>
    <row r="20811" spans="1:4">
      <c r="A20811" s="102" t="s">
        <v>27994</v>
      </c>
      <c r="B20811" s="102" t="s">
        <v>27995</v>
      </c>
      <c r="C20811" s="102" t="s">
        <v>3973</v>
      </c>
      <c r="D20811" s="103" t="s">
        <v>2690</v>
      </c>
    </row>
    <row r="20812" spans="1:4">
      <c r="A20812" s="102" t="s">
        <v>27996</v>
      </c>
      <c r="B20812" s="102" t="s">
        <v>27997</v>
      </c>
      <c r="C20812" s="102" t="s">
        <v>3973</v>
      </c>
      <c r="D20812" s="103" t="s">
        <v>4450</v>
      </c>
    </row>
    <row r="20813" spans="1:4">
      <c r="A20813" s="102" t="s">
        <v>27998</v>
      </c>
      <c r="B20813" s="102" t="s">
        <v>27999</v>
      </c>
      <c r="C20813" s="102" t="s">
        <v>3973</v>
      </c>
      <c r="D20813" s="103" t="s">
        <v>22668</v>
      </c>
    </row>
    <row r="20814" spans="1:4">
      <c r="A20814" s="102" t="s">
        <v>28000</v>
      </c>
      <c r="B20814" s="102" t="s">
        <v>28001</v>
      </c>
      <c r="C20814" s="102" t="s">
        <v>3973</v>
      </c>
      <c r="D20814" s="103" t="s">
        <v>28002</v>
      </c>
    </row>
    <row r="20815" spans="1:4">
      <c r="A20815" s="102" t="s">
        <v>28003</v>
      </c>
      <c r="B20815" s="102" t="s">
        <v>28004</v>
      </c>
      <c r="C20815" s="102" t="s">
        <v>3973</v>
      </c>
      <c r="D20815" s="103" t="s">
        <v>28005</v>
      </c>
    </row>
    <row r="20816" spans="1:4">
      <c r="A20816" s="102" t="s">
        <v>28006</v>
      </c>
      <c r="B20816" s="102" t="s">
        <v>28007</v>
      </c>
      <c r="C20816" s="102" t="s">
        <v>3973</v>
      </c>
      <c r="D20816" s="103" t="s">
        <v>3182</v>
      </c>
    </row>
    <row r="20817" spans="1:4">
      <c r="A20817" s="102" t="s">
        <v>28008</v>
      </c>
      <c r="B20817" s="102" t="s">
        <v>28009</v>
      </c>
      <c r="C20817" s="102" t="s">
        <v>3973</v>
      </c>
      <c r="D20817" s="103" t="s">
        <v>1287</v>
      </c>
    </row>
    <row r="20818" spans="1:4">
      <c r="A20818" s="102" t="s">
        <v>28010</v>
      </c>
      <c r="B20818" s="102" t="s">
        <v>28011</v>
      </c>
      <c r="C20818" s="102" t="s">
        <v>3973</v>
      </c>
      <c r="D20818" s="103" t="s">
        <v>542</v>
      </c>
    </row>
    <row r="20819" spans="1:4">
      <c r="A20819" s="102" t="s">
        <v>28012</v>
      </c>
      <c r="B20819" s="102" t="s">
        <v>28013</v>
      </c>
      <c r="C20819" s="102" t="s">
        <v>3973</v>
      </c>
      <c r="D20819" s="103" t="s">
        <v>832</v>
      </c>
    </row>
    <row r="20820" spans="1:4">
      <c r="A20820" s="102" t="s">
        <v>28014</v>
      </c>
      <c r="B20820" s="102" t="s">
        <v>28015</v>
      </c>
      <c r="C20820" s="102" t="s">
        <v>3973</v>
      </c>
      <c r="D20820" s="103" t="s">
        <v>819</v>
      </c>
    </row>
    <row r="20821" spans="1:4">
      <c r="A20821" s="102" t="s">
        <v>28016</v>
      </c>
      <c r="B20821" s="102" t="s">
        <v>28017</v>
      </c>
      <c r="C20821" s="102" t="s">
        <v>3973</v>
      </c>
      <c r="D20821" s="103" t="s">
        <v>2820</v>
      </c>
    </row>
    <row r="20822" spans="1:4">
      <c r="A20822" s="102" t="s">
        <v>28018</v>
      </c>
      <c r="B20822" s="102" t="s">
        <v>28019</v>
      </c>
      <c r="C20822" s="102" t="s">
        <v>3973</v>
      </c>
      <c r="D20822" s="103" t="s">
        <v>792</v>
      </c>
    </row>
    <row r="20823" spans="1:4">
      <c r="A20823" s="102" t="s">
        <v>28020</v>
      </c>
      <c r="B20823" s="102" t="s">
        <v>28021</v>
      </c>
      <c r="C20823" s="102" t="s">
        <v>3973</v>
      </c>
      <c r="D20823" s="103" t="s">
        <v>2096</v>
      </c>
    </row>
    <row r="20824" spans="1:4">
      <c r="A20824" s="102" t="s">
        <v>28022</v>
      </c>
      <c r="B20824" s="102" t="s">
        <v>28023</v>
      </c>
      <c r="C20824" s="102" t="s">
        <v>3973</v>
      </c>
      <c r="D20824" s="103" t="s">
        <v>337</v>
      </c>
    </row>
    <row r="20825" spans="1:4">
      <c r="A20825" s="102" t="s">
        <v>28024</v>
      </c>
      <c r="B20825" s="102" t="s">
        <v>28025</v>
      </c>
      <c r="C20825" s="102" t="s">
        <v>3973</v>
      </c>
      <c r="D20825" s="103" t="s">
        <v>1687</v>
      </c>
    </row>
    <row r="20826" spans="1:4">
      <c r="A20826" s="102" t="s">
        <v>28026</v>
      </c>
      <c r="B20826" s="102" t="s">
        <v>28027</v>
      </c>
      <c r="C20826" s="102" t="s">
        <v>3973</v>
      </c>
      <c r="D20826" s="103" t="s">
        <v>5181</v>
      </c>
    </row>
    <row r="20827" spans="1:4">
      <c r="A20827" s="102" t="s">
        <v>28028</v>
      </c>
      <c r="B20827" s="102" t="s">
        <v>28029</v>
      </c>
      <c r="C20827" s="102" t="s">
        <v>3973</v>
      </c>
      <c r="D20827" s="103" t="s">
        <v>2025</v>
      </c>
    </row>
    <row r="20828" spans="1:4">
      <c r="A20828" s="102" t="s">
        <v>28030</v>
      </c>
      <c r="B20828" s="102" t="s">
        <v>28031</v>
      </c>
      <c r="C20828" s="102" t="s">
        <v>3973</v>
      </c>
      <c r="D20828" s="103" t="s">
        <v>1219</v>
      </c>
    </row>
    <row r="20829" spans="1:4">
      <c r="A20829" s="102" t="s">
        <v>28032</v>
      </c>
      <c r="B20829" s="102" t="s">
        <v>28033</v>
      </c>
      <c r="C20829" s="102" t="s">
        <v>3973</v>
      </c>
      <c r="D20829" s="103" t="s">
        <v>115</v>
      </c>
    </row>
    <row r="20830" spans="1:4">
      <c r="A20830" s="102" t="s">
        <v>28034</v>
      </c>
      <c r="B20830" s="102" t="s">
        <v>28035</v>
      </c>
      <c r="C20830" s="102" t="s">
        <v>3973</v>
      </c>
      <c r="D20830" s="103" t="s">
        <v>2625</v>
      </c>
    </row>
    <row r="20831" spans="1:4">
      <c r="A20831" s="102" t="s">
        <v>28036</v>
      </c>
      <c r="B20831" s="102" t="s">
        <v>28037</v>
      </c>
      <c r="C20831" s="102" t="s">
        <v>3973</v>
      </c>
      <c r="D20831" s="103" t="s">
        <v>1902</v>
      </c>
    </row>
    <row r="20832" spans="1:4">
      <c r="A20832" s="102" t="s">
        <v>28038</v>
      </c>
      <c r="B20832" s="102" t="s">
        <v>28039</v>
      </c>
      <c r="C20832" s="102" t="s">
        <v>3973</v>
      </c>
      <c r="D20832" s="103" t="s">
        <v>4212</v>
      </c>
    </row>
    <row r="20833" spans="1:4">
      <c r="A20833" s="102" t="s">
        <v>28040</v>
      </c>
      <c r="B20833" s="102" t="s">
        <v>28041</v>
      </c>
      <c r="C20833" s="102" t="s">
        <v>3973</v>
      </c>
      <c r="D20833" s="103" t="s">
        <v>28042</v>
      </c>
    </row>
    <row r="20834" spans="1:4">
      <c r="A20834" s="102" t="s">
        <v>28043</v>
      </c>
      <c r="B20834" s="102" t="s">
        <v>28044</v>
      </c>
      <c r="C20834" s="102" t="s">
        <v>3973</v>
      </c>
      <c r="D20834" s="103" t="s">
        <v>408</v>
      </c>
    </row>
    <row r="20835" spans="1:4">
      <c r="A20835" s="102" t="s">
        <v>28045</v>
      </c>
      <c r="B20835" s="102" t="s">
        <v>28046</v>
      </c>
      <c r="C20835" s="102" t="s">
        <v>3973</v>
      </c>
      <c r="D20835" s="103" t="s">
        <v>1779</v>
      </c>
    </row>
    <row r="20836" spans="1:4">
      <c r="A20836" s="102" t="s">
        <v>28047</v>
      </c>
      <c r="B20836" s="102" t="s">
        <v>28048</v>
      </c>
      <c r="C20836" s="102" t="s">
        <v>3973</v>
      </c>
      <c r="D20836" s="103" t="s">
        <v>324</v>
      </c>
    </row>
    <row r="20837" spans="1:4">
      <c r="A20837" s="102" t="s">
        <v>28049</v>
      </c>
      <c r="B20837" s="102" t="s">
        <v>28050</v>
      </c>
      <c r="C20837" s="102" t="s">
        <v>3973</v>
      </c>
      <c r="D20837" s="103" t="s">
        <v>1156</v>
      </c>
    </row>
    <row r="20838" spans="1:4">
      <c r="A20838" s="102" t="s">
        <v>28051</v>
      </c>
      <c r="B20838" s="102" t="s">
        <v>28052</v>
      </c>
      <c r="C20838" s="102" t="s">
        <v>3973</v>
      </c>
      <c r="D20838" s="103" t="s">
        <v>2295</v>
      </c>
    </row>
    <row r="20839" spans="1:4">
      <c r="A20839" s="102" t="s">
        <v>28053</v>
      </c>
      <c r="B20839" s="102" t="s">
        <v>28054</v>
      </c>
      <c r="C20839" s="102" t="s">
        <v>3973</v>
      </c>
      <c r="D20839" s="104" t="s">
        <v>93</v>
      </c>
    </row>
    <row r="20840" spans="1:4">
      <c r="A20840" s="102" t="s">
        <v>28055</v>
      </c>
      <c r="B20840" s="102" t="s">
        <v>28056</v>
      </c>
      <c r="C20840" s="102" t="s">
        <v>3973</v>
      </c>
      <c r="D20840" s="104" t="s">
        <v>399</v>
      </c>
    </row>
    <row r="20841" spans="1:4">
      <c r="A20841" s="102" t="s">
        <v>28057</v>
      </c>
      <c r="B20841" s="102" t="s">
        <v>28058</v>
      </c>
      <c r="C20841" s="102" t="s">
        <v>3973</v>
      </c>
      <c r="D20841" s="103" t="s">
        <v>112</v>
      </c>
    </row>
    <row r="20842" spans="1:4">
      <c r="A20842" s="102" t="s">
        <v>28059</v>
      </c>
      <c r="B20842"/>
    </row>
    <row r="20843" spans="1:4">
      <c r="A20843" s="102" t="s">
        <v>28060</v>
      </c>
      <c r="B20843" s="102" t="s">
        <v>28061</v>
      </c>
      <c r="C20843" s="102" t="s">
        <v>3635</v>
      </c>
      <c r="D20843" s="105" t="s">
        <v>28062</v>
      </c>
    </row>
    <row r="20844" spans="1:4">
      <c r="A20844" s="102" t="s">
        <v>28063</v>
      </c>
      <c r="B20844" s="102" t="s">
        <v>28064</v>
      </c>
      <c r="C20844" s="102" t="s">
        <v>3635</v>
      </c>
      <c r="D20844" s="103" t="s">
        <v>28065</v>
      </c>
    </row>
    <row r="20845" spans="1:4">
      <c r="A20845" s="102" t="s">
        <v>28066</v>
      </c>
      <c r="B20845" s="102" t="s">
        <v>28067</v>
      </c>
      <c r="C20845" s="102" t="s">
        <v>3635</v>
      </c>
      <c r="D20845" s="103" t="s">
        <v>28068</v>
      </c>
    </row>
    <row r="20846" spans="1:4">
      <c r="A20846" s="102" t="s">
        <v>28069</v>
      </c>
      <c r="B20846" s="102" t="s">
        <v>28070</v>
      </c>
      <c r="C20846" s="102" t="s">
        <v>3635</v>
      </c>
      <c r="D20846" s="105" t="s">
        <v>28071</v>
      </c>
    </row>
    <row r="20847" spans="1:4">
      <c r="A20847" s="102" t="s">
        <v>28072</v>
      </c>
      <c r="B20847" s="102" t="s">
        <v>28073</v>
      </c>
      <c r="C20847" s="102" t="s">
        <v>3635</v>
      </c>
      <c r="D20847" s="105" t="s">
        <v>28074</v>
      </c>
    </row>
    <row r="20848" spans="1:4">
      <c r="A20848" s="102" t="s">
        <v>28075</v>
      </c>
      <c r="B20848" s="102" t="s">
        <v>28076</v>
      </c>
      <c r="C20848" s="102" t="s">
        <v>3635</v>
      </c>
      <c r="D20848" s="105" t="s">
        <v>28077</v>
      </c>
    </row>
    <row r="20849" spans="1:4">
      <c r="A20849" s="102" t="s">
        <v>28078</v>
      </c>
      <c r="B20849" s="102" t="s">
        <v>28079</v>
      </c>
      <c r="C20849" s="102" t="s">
        <v>3635</v>
      </c>
      <c r="D20849" s="105" t="s">
        <v>28080</v>
      </c>
    </row>
    <row r="20850" spans="1:4">
      <c r="A20850" s="102" t="s">
        <v>28081</v>
      </c>
      <c r="B20850" s="102" t="s">
        <v>28082</v>
      </c>
      <c r="C20850" s="102" t="s">
        <v>3635</v>
      </c>
      <c r="D20850" s="103" t="s">
        <v>28068</v>
      </c>
    </row>
    <row r="20851" spans="1:4">
      <c r="A20851" s="102" t="s">
        <v>28083</v>
      </c>
      <c r="B20851" s="102" t="s">
        <v>28084</v>
      </c>
      <c r="C20851" s="102" t="s">
        <v>3635</v>
      </c>
      <c r="D20851" s="107" t="s">
        <v>28085</v>
      </c>
    </row>
    <row r="20852" spans="1:4">
      <c r="A20852" s="102" t="s">
        <v>28086</v>
      </c>
      <c r="B20852" s="102" t="s">
        <v>28087</v>
      </c>
      <c r="C20852" s="102" t="s">
        <v>3635</v>
      </c>
      <c r="D20852" s="105" t="s">
        <v>28088</v>
      </c>
    </row>
    <row r="20853" spans="1:4">
      <c r="A20853" s="102" t="s">
        <v>28089</v>
      </c>
      <c r="B20853" s="102" t="s">
        <v>28090</v>
      </c>
      <c r="C20853" s="102" t="s">
        <v>3635</v>
      </c>
      <c r="D20853" s="107" t="s">
        <v>28091</v>
      </c>
    </row>
    <row r="20854" spans="1:4">
      <c r="A20854" s="102" t="s">
        <v>28092</v>
      </c>
      <c r="B20854" s="102" t="s">
        <v>28093</v>
      </c>
      <c r="C20854" s="102" t="s">
        <v>3635</v>
      </c>
      <c r="D20854" s="103" t="s">
        <v>28094</v>
      </c>
    </row>
    <row r="20855" spans="1:4">
      <c r="B20855" s="102" t="s">
        <v>28095</v>
      </c>
    </row>
    <row r="20856" spans="1:4">
      <c r="A20856" s="102" t="s">
        <v>28096</v>
      </c>
      <c r="B20856" s="102" t="s">
        <v>28093</v>
      </c>
      <c r="C20856" s="102" t="s">
        <v>3635</v>
      </c>
      <c r="D20856" s="103" t="s">
        <v>28097</v>
      </c>
    </row>
    <row r="20857" spans="1:4">
      <c r="B20857" s="102" t="s">
        <v>28098</v>
      </c>
    </row>
    <row r="20858" spans="1:4">
      <c r="A20858" s="102" t="s">
        <v>28099</v>
      </c>
      <c r="B20858" s="102" t="s">
        <v>28093</v>
      </c>
      <c r="C20858" s="102" t="s">
        <v>3635</v>
      </c>
      <c r="D20858" s="103" t="s">
        <v>28100</v>
      </c>
    </row>
    <row r="20859" spans="1:4">
      <c r="B20859" s="102" t="s">
        <v>28101</v>
      </c>
    </row>
    <row r="20860" spans="1:4">
      <c r="A20860" s="102" t="s">
        <v>28102</v>
      </c>
      <c r="B20860" s="102" t="s">
        <v>28103</v>
      </c>
      <c r="C20860" s="102" t="s">
        <v>3635</v>
      </c>
      <c r="D20860" s="103" t="s">
        <v>1778</v>
      </c>
    </row>
    <row r="20861" spans="1:4">
      <c r="A20861" s="102" t="s">
        <v>28104</v>
      </c>
      <c r="B20861" s="102" t="s">
        <v>28105</v>
      </c>
      <c r="C20861" s="102" t="s">
        <v>3635</v>
      </c>
      <c r="D20861" s="103" t="s">
        <v>2094</v>
      </c>
    </row>
    <row r="20862" spans="1:4">
      <c r="A20862" s="102" t="s">
        <v>28106</v>
      </c>
      <c r="B20862" s="102" t="s">
        <v>28107</v>
      </c>
      <c r="C20862" s="102" t="s">
        <v>3635</v>
      </c>
      <c r="D20862" s="103" t="s">
        <v>28108</v>
      </c>
    </row>
    <row r="20863" spans="1:4">
      <c r="A20863" s="102" t="s">
        <v>28109</v>
      </c>
      <c r="B20863" s="102" t="s">
        <v>28110</v>
      </c>
      <c r="C20863" s="102" t="s">
        <v>3635</v>
      </c>
      <c r="D20863" s="103" t="s">
        <v>991</v>
      </c>
    </row>
    <row r="20864" spans="1:4">
      <c r="A20864" s="102" t="s">
        <v>28111</v>
      </c>
      <c r="B20864" s="102" t="s">
        <v>28112</v>
      </c>
      <c r="C20864" s="102" t="s">
        <v>3973</v>
      </c>
      <c r="D20864" s="103" t="s">
        <v>2677</v>
      </c>
    </row>
    <row r="20865" spans="1:4">
      <c r="A20865" s="102" t="s">
        <v>28113</v>
      </c>
      <c r="B20865" s="102" t="s">
        <v>28114</v>
      </c>
      <c r="C20865" s="102" t="s">
        <v>3635</v>
      </c>
      <c r="D20865" s="103" t="s">
        <v>28115</v>
      </c>
    </row>
    <row r="20866" spans="1:4">
      <c r="B20866" s="102" t="s">
        <v>28116</v>
      </c>
    </row>
    <row r="20867" spans="1:4">
      <c r="A20867" s="102" t="s">
        <v>28117</v>
      </c>
      <c r="B20867" s="102" t="s">
        <v>28118</v>
      </c>
      <c r="C20867" s="102" t="s">
        <v>3635</v>
      </c>
      <c r="D20867" s="103" t="s">
        <v>28119</v>
      </c>
    </row>
    <row r="20868" spans="1:4">
      <c r="B20868" s="102" t="s">
        <v>28120</v>
      </c>
    </row>
    <row r="20869" spans="1:4">
      <c r="A20869" s="102" t="s">
        <v>28121</v>
      </c>
      <c r="B20869"/>
      <c r="C20869" s="102" t="s">
        <v>3635</v>
      </c>
      <c r="D20869" s="103" t="s">
        <v>28122</v>
      </c>
    </row>
    <row r="20870" spans="1:4">
      <c r="A20870" s="102" t="s">
        <v>26953</v>
      </c>
      <c r="B20870" s="102" t="s">
        <v>28123</v>
      </c>
      <c r="C20870" s="102" t="s">
        <v>26955</v>
      </c>
    </row>
    <row r="20872" spans="1:4">
      <c r="B20872"/>
      <c r="C20872" s="100" t="s">
        <v>26818</v>
      </c>
      <c r="D20872" s="101" t="s">
        <v>26819</v>
      </c>
    </row>
    <row r="20873" spans="1:4">
      <c r="B20873"/>
      <c r="C20873" s="100" t="s">
        <v>26820</v>
      </c>
    </row>
    <row r="20874" spans="1:4">
      <c r="B20874" s="100" t="s">
        <v>26821</v>
      </c>
      <c r="C20874" s="100" t="s">
        <v>26822</v>
      </c>
      <c r="D20874" s="101" t="s">
        <v>26823</v>
      </c>
    </row>
    <row r="20875" spans="1:4">
      <c r="A20875" s="100" t="s">
        <v>26824</v>
      </c>
      <c r="B20875" s="100" t="s">
        <v>26825</v>
      </c>
      <c r="C20875" s="100" t="s">
        <v>26826</v>
      </c>
      <c r="D20875" s="101" t="s">
        <v>26827</v>
      </c>
    </row>
    <row r="20876" spans="1:4">
      <c r="A20876" s="102" t="s">
        <v>28059</v>
      </c>
      <c r="B20876"/>
    </row>
    <row r="20877" spans="1:4">
      <c r="B20877" s="102" t="s">
        <v>28124</v>
      </c>
    </row>
    <row r="20878" spans="1:4">
      <c r="B20878" s="102" t="s">
        <v>28120</v>
      </c>
    </row>
    <row r="20879" spans="1:4">
      <c r="A20879" s="102" t="s">
        <v>28125</v>
      </c>
      <c r="B20879" s="102" t="s">
        <v>28126</v>
      </c>
      <c r="C20879" s="102" t="s">
        <v>3635</v>
      </c>
      <c r="D20879" s="103" t="s">
        <v>28127</v>
      </c>
    </row>
    <row r="20880" spans="1:4">
      <c r="B20880" s="102" t="s">
        <v>28120</v>
      </c>
    </row>
    <row r="20881" spans="1:4">
      <c r="A20881" s="102" t="s">
        <v>28128</v>
      </c>
      <c r="B20881" s="102" t="s">
        <v>28129</v>
      </c>
      <c r="C20881" s="102" t="s">
        <v>3635</v>
      </c>
      <c r="D20881" s="105" t="s">
        <v>28130</v>
      </c>
    </row>
    <row r="20882" spans="1:4">
      <c r="B20882" s="102" t="s">
        <v>28120</v>
      </c>
    </row>
    <row r="20883" spans="1:4">
      <c r="A20883" s="102" t="s">
        <v>28131</v>
      </c>
      <c r="B20883" s="102" t="s">
        <v>28132</v>
      </c>
      <c r="C20883" s="102" t="s">
        <v>3635</v>
      </c>
      <c r="D20883" s="105" t="s">
        <v>28133</v>
      </c>
    </row>
    <row r="20884" spans="1:4">
      <c r="B20884" s="102" t="s">
        <v>28120</v>
      </c>
    </row>
    <row r="20885" spans="1:4">
      <c r="A20885" s="102" t="s">
        <v>28134</v>
      </c>
      <c r="B20885" s="102" t="s">
        <v>28135</v>
      </c>
      <c r="C20885" s="102" t="s">
        <v>3635</v>
      </c>
      <c r="D20885" s="103" t="s">
        <v>28136</v>
      </c>
    </row>
    <row r="20886" spans="1:4">
      <c r="B20886" s="102" t="s">
        <v>28137</v>
      </c>
    </row>
    <row r="20887" spans="1:4">
      <c r="A20887" s="102" t="s">
        <v>28138</v>
      </c>
      <c r="B20887" s="102" t="s">
        <v>28139</v>
      </c>
      <c r="C20887" s="102" t="s">
        <v>3635</v>
      </c>
      <c r="D20887" s="103" t="s">
        <v>18073</v>
      </c>
    </row>
    <row r="20888" spans="1:4">
      <c r="B20888" s="102" t="s">
        <v>28140</v>
      </c>
    </row>
    <row r="20889" spans="1:4">
      <c r="A20889" s="102" t="s">
        <v>28141</v>
      </c>
      <c r="B20889" s="102" t="s">
        <v>28142</v>
      </c>
      <c r="C20889" s="102" t="s">
        <v>3635</v>
      </c>
      <c r="D20889" s="103" t="s">
        <v>28143</v>
      </c>
    </row>
    <row r="20890" spans="1:4">
      <c r="B20890" s="102" t="s">
        <v>28144</v>
      </c>
    </row>
    <row r="20891" spans="1:4">
      <c r="A20891" s="102" t="s">
        <v>28145</v>
      </c>
      <c r="B20891"/>
    </row>
    <row r="20892" spans="1:4">
      <c r="A20892" s="102" t="s">
        <v>28146</v>
      </c>
      <c r="B20892" s="102" t="s">
        <v>28147</v>
      </c>
      <c r="C20892" s="102" t="s">
        <v>3635</v>
      </c>
      <c r="D20892" s="105" t="s">
        <v>10541</v>
      </c>
    </row>
    <row r="20893" spans="1:4">
      <c r="B20893" s="102" t="s">
        <v>7772</v>
      </c>
    </row>
    <row r="20894" spans="1:4">
      <c r="A20894" s="102" t="s">
        <v>28148</v>
      </c>
      <c r="B20894"/>
    </row>
    <row r="20895" spans="1:4">
      <c r="A20895" s="102" t="s">
        <v>28149</v>
      </c>
      <c r="B20895" s="102" t="s">
        <v>28150</v>
      </c>
      <c r="C20895" s="102" t="s">
        <v>3635</v>
      </c>
      <c r="D20895" s="103" t="s">
        <v>28151</v>
      </c>
    </row>
    <row r="20896" spans="1:4">
      <c r="A20896" s="102" t="s">
        <v>28152</v>
      </c>
      <c r="B20896" s="102" t="s">
        <v>28153</v>
      </c>
      <c r="C20896" s="102" t="s">
        <v>3635</v>
      </c>
      <c r="D20896" s="103" t="s">
        <v>28154</v>
      </c>
    </row>
    <row r="20897" spans="1:4">
      <c r="A20897" s="106">
        <v>11310</v>
      </c>
      <c r="B20897" s="102" t="s">
        <v>28155</v>
      </c>
      <c r="C20897" s="102" t="s">
        <v>3635</v>
      </c>
      <c r="D20897" s="103" t="s">
        <v>28156</v>
      </c>
    </row>
    <row r="20898" spans="1:4">
      <c r="A20898" s="102" t="s">
        <v>28157</v>
      </c>
      <c r="B20898" s="102" t="s">
        <v>28158</v>
      </c>
      <c r="C20898" s="102" t="s">
        <v>3635</v>
      </c>
      <c r="D20898" s="103" t="s">
        <v>28159</v>
      </c>
    </row>
    <row r="20899" spans="1:4">
      <c r="B20899" s="102" t="s">
        <v>28160</v>
      </c>
    </row>
    <row r="20900" spans="1:4">
      <c r="A20900" s="102" t="s">
        <v>28161</v>
      </c>
      <c r="B20900" s="102" t="s">
        <v>28158</v>
      </c>
      <c r="C20900" s="102" t="s">
        <v>3635</v>
      </c>
      <c r="D20900" s="103" t="s">
        <v>28162</v>
      </c>
    </row>
    <row r="20901" spans="1:4">
      <c r="B20901" s="102" t="s">
        <v>28163</v>
      </c>
    </row>
    <row r="20902" spans="1:4">
      <c r="A20902" s="102" t="s">
        <v>28164</v>
      </c>
      <c r="B20902" s="102" t="s">
        <v>28165</v>
      </c>
      <c r="C20902" s="102" t="s">
        <v>3635</v>
      </c>
      <c r="D20902" s="103" t="s">
        <v>28166</v>
      </c>
    </row>
    <row r="20903" spans="1:4">
      <c r="B20903" s="102" t="s">
        <v>28160</v>
      </c>
    </row>
    <row r="20904" spans="1:4">
      <c r="A20904" s="106">
        <v>11312</v>
      </c>
      <c r="B20904" s="102" t="s">
        <v>28165</v>
      </c>
      <c r="C20904" s="102" t="s">
        <v>3635</v>
      </c>
      <c r="D20904" s="103" t="s">
        <v>28167</v>
      </c>
    </row>
    <row r="20905" spans="1:4">
      <c r="B20905" s="102" t="s">
        <v>28168</v>
      </c>
    </row>
    <row r="20906" spans="1:4">
      <c r="A20906" s="102" t="s">
        <v>28169</v>
      </c>
      <c r="B20906" s="102" t="s">
        <v>28165</v>
      </c>
      <c r="C20906" s="102" t="s">
        <v>3635</v>
      </c>
      <c r="D20906" s="103" t="s">
        <v>28170</v>
      </c>
    </row>
    <row r="20907" spans="1:4">
      <c r="B20907" s="102" t="s">
        <v>28163</v>
      </c>
    </row>
    <row r="20908" spans="1:4">
      <c r="A20908" s="102" t="s">
        <v>28171</v>
      </c>
      <c r="B20908" s="102" t="s">
        <v>28172</v>
      </c>
      <c r="C20908" s="102" t="s">
        <v>3635</v>
      </c>
      <c r="D20908" s="103" t="s">
        <v>28173</v>
      </c>
    </row>
    <row r="20909" spans="1:4">
      <c r="B20909" s="108" t="s">
        <v>28174</v>
      </c>
    </row>
    <row r="20910" spans="1:4">
      <c r="A20910" s="102" t="s">
        <v>28175</v>
      </c>
      <c r="B20910" s="102" t="s">
        <v>28172</v>
      </c>
      <c r="C20910" s="102" t="s">
        <v>3635</v>
      </c>
      <c r="D20910" s="103" t="s">
        <v>28176</v>
      </c>
    </row>
    <row r="20911" spans="1:4">
      <c r="B20911" s="108" t="s">
        <v>28177</v>
      </c>
    </row>
    <row r="20912" spans="1:4">
      <c r="A20912" s="102" t="s">
        <v>28178</v>
      </c>
      <c r="B20912" s="102" t="s">
        <v>28172</v>
      </c>
      <c r="C20912" s="102" t="s">
        <v>3635</v>
      </c>
      <c r="D20912" s="103" t="s">
        <v>28179</v>
      </c>
    </row>
    <row r="20913" spans="1:4">
      <c r="B20913" s="108" t="s">
        <v>28180</v>
      </c>
    </row>
    <row r="20914" spans="1:4">
      <c r="A20914" s="102" t="s">
        <v>28181</v>
      </c>
      <c r="B20914" s="102" t="s">
        <v>28172</v>
      </c>
      <c r="C20914" s="102" t="s">
        <v>3635</v>
      </c>
      <c r="D20914" s="103" t="s">
        <v>28182</v>
      </c>
    </row>
    <row r="20915" spans="1:4">
      <c r="B20915" s="108" t="s">
        <v>28183</v>
      </c>
    </row>
    <row r="20916" spans="1:4">
      <c r="A20916" s="102" t="s">
        <v>28184</v>
      </c>
      <c r="B20916" s="102" t="s">
        <v>28172</v>
      </c>
      <c r="C20916" s="102" t="s">
        <v>3635</v>
      </c>
      <c r="D20916" s="103" t="s">
        <v>28185</v>
      </c>
    </row>
    <row r="20917" spans="1:4">
      <c r="B20917" s="108" t="s">
        <v>28186</v>
      </c>
    </row>
    <row r="20918" spans="1:4">
      <c r="A20918" s="106">
        <v>11555</v>
      </c>
      <c r="B20918" s="102" t="s">
        <v>28187</v>
      </c>
      <c r="C20918" s="102" t="s">
        <v>3635</v>
      </c>
      <c r="D20918" s="103" t="s">
        <v>28188</v>
      </c>
    </row>
    <row r="20919" spans="1:4">
      <c r="B20919" s="108" t="s">
        <v>28174</v>
      </c>
    </row>
    <row r="20920" spans="1:4">
      <c r="A20920" s="102" t="s">
        <v>28189</v>
      </c>
      <c r="B20920" s="102" t="s">
        <v>28187</v>
      </c>
      <c r="C20920" s="102" t="s">
        <v>3635</v>
      </c>
      <c r="D20920" s="103" t="s">
        <v>28190</v>
      </c>
    </row>
    <row r="20921" spans="1:4">
      <c r="B20921" s="108" t="s">
        <v>28177</v>
      </c>
    </row>
    <row r="20922" spans="1:4">
      <c r="A20922" s="102" t="s">
        <v>28191</v>
      </c>
      <c r="B20922" s="102" t="s">
        <v>28187</v>
      </c>
      <c r="C20922" s="102" t="s">
        <v>3635</v>
      </c>
      <c r="D20922" s="105" t="s">
        <v>28192</v>
      </c>
    </row>
    <row r="20923" spans="1:4">
      <c r="B20923" s="108" t="s">
        <v>28186</v>
      </c>
    </row>
    <row r="20924" spans="1:4">
      <c r="A20924" s="102" t="s">
        <v>28193</v>
      </c>
      <c r="B20924" s="102" t="s">
        <v>28194</v>
      </c>
      <c r="C20924" s="102" t="s">
        <v>3635</v>
      </c>
      <c r="D20924" s="103" t="s">
        <v>28195</v>
      </c>
    </row>
    <row r="20925" spans="1:4">
      <c r="B20925" s="102" t="s">
        <v>28196</v>
      </c>
    </row>
    <row r="20926" spans="1:4">
      <c r="A20926" s="102" t="s">
        <v>28197</v>
      </c>
      <c r="B20926" s="102" t="s">
        <v>28198</v>
      </c>
      <c r="C20926" s="102" t="s">
        <v>3635</v>
      </c>
      <c r="D20926" s="103" t="s">
        <v>19765</v>
      </c>
    </row>
    <row r="20927" spans="1:4">
      <c r="B20927" s="102" t="s">
        <v>28196</v>
      </c>
    </row>
    <row r="20928" spans="1:4">
      <c r="A20928" s="102" t="s">
        <v>28199</v>
      </c>
      <c r="B20928" s="102" t="s">
        <v>28200</v>
      </c>
      <c r="C20928" s="102" t="s">
        <v>3635</v>
      </c>
      <c r="D20928" s="103" t="s">
        <v>28201</v>
      </c>
    </row>
    <row r="20929" spans="1:4">
      <c r="B20929" s="102" t="s">
        <v>28196</v>
      </c>
    </row>
    <row r="20930" spans="1:4">
      <c r="A20930" s="102" t="s">
        <v>28202</v>
      </c>
      <c r="B20930" s="102" t="s">
        <v>28203</v>
      </c>
      <c r="C20930" s="102" t="s">
        <v>3635</v>
      </c>
      <c r="D20930" s="103" t="s">
        <v>28204</v>
      </c>
    </row>
    <row r="20931" spans="1:4">
      <c r="B20931" s="102" t="s">
        <v>28196</v>
      </c>
    </row>
    <row r="20932" spans="1:4">
      <c r="A20932" s="102" t="s">
        <v>28205</v>
      </c>
      <c r="B20932" s="102" t="s">
        <v>28206</v>
      </c>
      <c r="C20932" s="102" t="s">
        <v>3635</v>
      </c>
      <c r="D20932" s="103" t="s">
        <v>28207</v>
      </c>
    </row>
    <row r="20933" spans="1:4">
      <c r="B20933" s="102" t="s">
        <v>28196</v>
      </c>
    </row>
    <row r="20934" spans="1:4">
      <c r="A20934" s="102" t="s">
        <v>28208</v>
      </c>
      <c r="B20934" s="102" t="s">
        <v>28209</v>
      </c>
      <c r="C20934" s="102" t="s">
        <v>3635</v>
      </c>
      <c r="D20934" s="103" t="s">
        <v>28210</v>
      </c>
    </row>
    <row r="20935" spans="1:4">
      <c r="B20935" s="102" t="s">
        <v>28196</v>
      </c>
    </row>
    <row r="20936" spans="1:4">
      <c r="A20936" s="102" t="s">
        <v>28211</v>
      </c>
      <c r="B20936" s="102" t="s">
        <v>28212</v>
      </c>
      <c r="C20936" s="102" t="s">
        <v>3635</v>
      </c>
      <c r="D20936" s="103" t="s">
        <v>28213</v>
      </c>
    </row>
    <row r="20937" spans="1:4">
      <c r="B20937" s="102" t="s">
        <v>28214</v>
      </c>
    </row>
    <row r="20938" spans="1:4">
      <c r="A20938" s="102" t="s">
        <v>28215</v>
      </c>
      <c r="B20938" s="102" t="s">
        <v>28212</v>
      </c>
      <c r="C20938" s="102" t="s">
        <v>3635</v>
      </c>
      <c r="D20938" s="103" t="s">
        <v>28216</v>
      </c>
    </row>
    <row r="20939" spans="1:4">
      <c r="B20939" s="102" t="s">
        <v>28217</v>
      </c>
    </row>
    <row r="20940" spans="1:4">
      <c r="A20940" s="102" t="s">
        <v>28218</v>
      </c>
      <c r="B20940" s="102" t="s">
        <v>28212</v>
      </c>
      <c r="C20940" s="102" t="s">
        <v>3635</v>
      </c>
      <c r="D20940" s="103" t="s">
        <v>28219</v>
      </c>
    </row>
    <row r="20941" spans="1:4">
      <c r="B20941" s="102" t="s">
        <v>28220</v>
      </c>
    </row>
    <row r="20942" spans="1:4">
      <c r="A20942" s="102" t="s">
        <v>28221</v>
      </c>
      <c r="B20942" s="102" t="s">
        <v>28212</v>
      </c>
      <c r="C20942" s="102" t="s">
        <v>3635</v>
      </c>
      <c r="D20942" s="103" t="s">
        <v>28222</v>
      </c>
    </row>
    <row r="20943" spans="1:4">
      <c r="B20943" s="102" t="s">
        <v>28223</v>
      </c>
    </row>
    <row r="20944" spans="1:4">
      <c r="A20944" s="102" t="s">
        <v>28224</v>
      </c>
      <c r="B20944" s="102" t="s">
        <v>28212</v>
      </c>
      <c r="C20944" s="102" t="s">
        <v>3635</v>
      </c>
      <c r="D20944" s="103" t="s">
        <v>28225</v>
      </c>
    </row>
    <row r="20945" spans="1:4">
      <c r="B20945" s="102" t="s">
        <v>28226</v>
      </c>
    </row>
    <row r="20946" spans="1:4">
      <c r="A20946" s="102" t="s">
        <v>28227</v>
      </c>
      <c r="B20946" s="102" t="s">
        <v>28212</v>
      </c>
      <c r="C20946" s="102" t="s">
        <v>3635</v>
      </c>
      <c r="D20946" s="103" t="s">
        <v>28228</v>
      </c>
    </row>
    <row r="20947" spans="1:4">
      <c r="B20947" s="102" t="s">
        <v>28229</v>
      </c>
    </row>
    <row r="20948" spans="1:4">
      <c r="A20948" s="102" t="s">
        <v>28230</v>
      </c>
      <c r="B20948" s="102" t="s">
        <v>28231</v>
      </c>
      <c r="C20948" s="102" t="s">
        <v>3635</v>
      </c>
      <c r="D20948" s="105" t="s">
        <v>28232</v>
      </c>
    </row>
    <row r="20949" spans="1:4">
      <c r="B20949" s="102" t="s">
        <v>28233</v>
      </c>
    </row>
    <row r="20950" spans="1:4">
      <c r="A20950" s="102" t="s">
        <v>28234</v>
      </c>
      <c r="B20950" s="102" t="s">
        <v>28235</v>
      </c>
      <c r="C20950" s="102" t="s">
        <v>3635</v>
      </c>
      <c r="D20950" s="103" t="s">
        <v>28236</v>
      </c>
    </row>
    <row r="20951" spans="1:4">
      <c r="B20951" s="102" t="s">
        <v>28237</v>
      </c>
    </row>
    <row r="20952" spans="1:4">
      <c r="A20952" s="102" t="s">
        <v>26953</v>
      </c>
      <c r="B20952" s="102" t="s">
        <v>28238</v>
      </c>
      <c r="C20952" s="102" t="s">
        <v>26955</v>
      </c>
    </row>
    <row r="20954" spans="1:4">
      <c r="B20954"/>
      <c r="C20954" s="100" t="s">
        <v>26818</v>
      </c>
      <c r="D20954" s="101" t="s">
        <v>26819</v>
      </c>
    </row>
    <row r="20955" spans="1:4">
      <c r="B20955"/>
      <c r="C20955" s="100" t="s">
        <v>26820</v>
      </c>
    </row>
    <row r="20956" spans="1:4">
      <c r="B20956" s="100" t="s">
        <v>26821</v>
      </c>
      <c r="C20956" s="100" t="s">
        <v>26822</v>
      </c>
      <c r="D20956" s="101" t="s">
        <v>26823</v>
      </c>
    </row>
    <row r="20957" spans="1:4">
      <c r="A20957" s="100" t="s">
        <v>26824</v>
      </c>
      <c r="B20957" s="100" t="s">
        <v>26825</v>
      </c>
      <c r="C20957" s="100" t="s">
        <v>26826</v>
      </c>
      <c r="D20957" s="101" t="s">
        <v>26827</v>
      </c>
    </row>
    <row r="20958" spans="1:4">
      <c r="A20958" s="102" t="s">
        <v>28148</v>
      </c>
      <c r="B20958"/>
    </row>
    <row r="20959" spans="1:4">
      <c r="A20959" s="102" t="s">
        <v>28239</v>
      </c>
      <c r="B20959" s="102" t="s">
        <v>28240</v>
      </c>
      <c r="C20959" s="102" t="s">
        <v>3635</v>
      </c>
      <c r="D20959" s="103" t="s">
        <v>28241</v>
      </c>
    </row>
    <row r="20960" spans="1:4">
      <c r="B20960" s="102" t="s">
        <v>28237</v>
      </c>
    </row>
    <row r="20961" spans="1:4">
      <c r="A20961" s="102" t="s">
        <v>28242</v>
      </c>
      <c r="B20961" s="102" t="s">
        <v>28240</v>
      </c>
      <c r="C20961" s="102" t="s">
        <v>3635</v>
      </c>
      <c r="D20961" s="103" t="s">
        <v>28243</v>
      </c>
    </row>
    <row r="20962" spans="1:4">
      <c r="B20962" s="102" t="s">
        <v>28244</v>
      </c>
    </row>
    <row r="20963" spans="1:4">
      <c r="A20963" s="102" t="s">
        <v>28245</v>
      </c>
      <c r="B20963" s="102" t="s">
        <v>28246</v>
      </c>
      <c r="C20963" s="102" t="s">
        <v>3635</v>
      </c>
      <c r="D20963" s="103" t="s">
        <v>28247</v>
      </c>
    </row>
    <row r="20964" spans="1:4">
      <c r="B20964" s="102" t="s">
        <v>28237</v>
      </c>
    </row>
    <row r="20965" spans="1:4">
      <c r="A20965" s="102" t="s">
        <v>28248</v>
      </c>
      <c r="B20965" s="102" t="s">
        <v>28246</v>
      </c>
      <c r="C20965" s="102" t="s">
        <v>3635</v>
      </c>
      <c r="D20965" s="103" t="s">
        <v>28249</v>
      </c>
    </row>
    <row r="20966" spans="1:4">
      <c r="B20966" s="102" t="s">
        <v>28244</v>
      </c>
    </row>
    <row r="20967" spans="1:4">
      <c r="A20967" s="102" t="s">
        <v>28250</v>
      </c>
      <c r="B20967" s="102" t="s">
        <v>28246</v>
      </c>
      <c r="C20967" s="102" t="s">
        <v>3635</v>
      </c>
      <c r="D20967" s="103" t="s">
        <v>28251</v>
      </c>
    </row>
    <row r="20968" spans="1:4">
      <c r="B20968" s="102" t="s">
        <v>28252</v>
      </c>
    </row>
    <row r="20969" spans="1:4">
      <c r="A20969" s="102" t="s">
        <v>28253</v>
      </c>
      <c r="B20969" s="102" t="s">
        <v>28254</v>
      </c>
      <c r="C20969" s="102" t="s">
        <v>3635</v>
      </c>
      <c r="D20969" s="103" t="s">
        <v>28255</v>
      </c>
    </row>
    <row r="20970" spans="1:4">
      <c r="B20970" s="102" t="s">
        <v>28244</v>
      </c>
    </row>
    <row r="20971" spans="1:4">
      <c r="A20971" s="102" t="s">
        <v>28256</v>
      </c>
      <c r="B20971" s="102" t="s">
        <v>28254</v>
      </c>
      <c r="C20971" s="102" t="s">
        <v>3635</v>
      </c>
      <c r="D20971" s="103" t="s">
        <v>28257</v>
      </c>
    </row>
    <row r="20972" spans="1:4">
      <c r="B20972" s="102" t="s">
        <v>28252</v>
      </c>
    </row>
    <row r="20973" spans="1:4">
      <c r="A20973" s="102" t="s">
        <v>28258</v>
      </c>
      <c r="B20973" s="102" t="s">
        <v>28254</v>
      </c>
      <c r="C20973" s="102" t="s">
        <v>3635</v>
      </c>
      <c r="D20973" s="103" t="s">
        <v>28259</v>
      </c>
    </row>
    <row r="20974" spans="1:4">
      <c r="B20974" s="102" t="s">
        <v>28260</v>
      </c>
    </row>
    <row r="20975" spans="1:4">
      <c r="A20975" s="102" t="s">
        <v>28261</v>
      </c>
      <c r="B20975" s="102" t="s">
        <v>28262</v>
      </c>
      <c r="C20975" s="102" t="s">
        <v>3635</v>
      </c>
      <c r="D20975" s="105" t="s">
        <v>28263</v>
      </c>
    </row>
    <row r="20976" spans="1:4">
      <c r="B20976" s="102" t="s">
        <v>28264</v>
      </c>
    </row>
    <row r="20977" spans="1:4">
      <c r="A20977" s="102" t="s">
        <v>28265</v>
      </c>
      <c r="B20977" s="102" t="s">
        <v>28266</v>
      </c>
      <c r="C20977" s="102" t="s">
        <v>3635</v>
      </c>
      <c r="D20977" s="105" t="s">
        <v>28267</v>
      </c>
    </row>
    <row r="20978" spans="1:4">
      <c r="B20978" s="102" t="s">
        <v>28264</v>
      </c>
    </row>
    <row r="20979" spans="1:4">
      <c r="A20979" s="102" t="s">
        <v>28268</v>
      </c>
      <c r="B20979" s="102" t="s">
        <v>28266</v>
      </c>
      <c r="C20979" s="102" t="s">
        <v>3635</v>
      </c>
      <c r="D20979" s="105" t="s">
        <v>28269</v>
      </c>
    </row>
    <row r="20980" spans="1:4">
      <c r="B20980" s="102" t="s">
        <v>28270</v>
      </c>
    </row>
    <row r="20981" spans="1:4">
      <c r="A20981" s="106">
        <v>11311</v>
      </c>
      <c r="B20981" s="102" t="s">
        <v>28271</v>
      </c>
      <c r="C20981" s="102" t="s">
        <v>3635</v>
      </c>
      <c r="D20981" s="103" t="s">
        <v>28272</v>
      </c>
    </row>
    <row r="20982" spans="1:4">
      <c r="B20982" s="102" t="s">
        <v>28244</v>
      </c>
    </row>
    <row r="20983" spans="1:4">
      <c r="A20983" s="102" t="s">
        <v>28273</v>
      </c>
      <c r="B20983"/>
    </row>
    <row r="20984" spans="1:4">
      <c r="A20984" s="102" t="s">
        <v>28274</v>
      </c>
      <c r="B20984" s="102" t="s">
        <v>28275</v>
      </c>
      <c r="C20984" s="102" t="s">
        <v>3635</v>
      </c>
      <c r="D20984" s="103" t="s">
        <v>28276</v>
      </c>
    </row>
    <row r="20985" spans="1:4">
      <c r="B20985" s="102" t="s">
        <v>28277</v>
      </c>
    </row>
    <row r="20986" spans="1:4">
      <c r="A20986" s="102" t="s">
        <v>28278</v>
      </c>
      <c r="B20986" s="102" t="s">
        <v>28279</v>
      </c>
      <c r="C20986" s="102" t="s">
        <v>3635</v>
      </c>
      <c r="D20986" s="105" t="s">
        <v>28280</v>
      </c>
    </row>
    <row r="20987" spans="1:4">
      <c r="B20987" s="102" t="s">
        <v>28281</v>
      </c>
    </row>
    <row r="20988" spans="1:4">
      <c r="A20988" s="102" t="s">
        <v>28282</v>
      </c>
      <c r="B20988" s="102" t="s">
        <v>28283</v>
      </c>
      <c r="C20988" s="102" t="s">
        <v>3635</v>
      </c>
      <c r="D20988" s="103" t="s">
        <v>10401</v>
      </c>
    </row>
    <row r="20989" spans="1:4">
      <c r="B20989" s="102" t="s">
        <v>28284</v>
      </c>
    </row>
    <row r="20990" spans="1:4">
      <c r="A20990" s="102" t="s">
        <v>28285</v>
      </c>
      <c r="B20990" s="102" t="s">
        <v>28286</v>
      </c>
      <c r="C20990" s="102" t="s">
        <v>3635</v>
      </c>
      <c r="D20990" s="103" t="s">
        <v>28287</v>
      </c>
    </row>
    <row r="20991" spans="1:4">
      <c r="B20991" s="102" t="s">
        <v>28277</v>
      </c>
    </row>
    <row r="20992" spans="1:4">
      <c r="A20992" s="102" t="s">
        <v>28288</v>
      </c>
      <c r="B20992" s="102" t="s">
        <v>28289</v>
      </c>
      <c r="C20992" s="102" t="s">
        <v>3635</v>
      </c>
      <c r="D20992" s="105" t="s">
        <v>28290</v>
      </c>
    </row>
    <row r="20993" spans="1:4">
      <c r="B20993" s="102" t="s">
        <v>28281</v>
      </c>
    </row>
    <row r="20994" spans="1:4">
      <c r="A20994" s="102" t="s">
        <v>28291</v>
      </c>
      <c r="B20994" s="102" t="s">
        <v>28292</v>
      </c>
      <c r="C20994" s="102" t="s">
        <v>3635</v>
      </c>
      <c r="D20994" s="103" t="s">
        <v>28293</v>
      </c>
    </row>
    <row r="20995" spans="1:4">
      <c r="B20995" s="102" t="s">
        <v>28294</v>
      </c>
    </row>
    <row r="20996" spans="1:4">
      <c r="A20996" s="102" t="s">
        <v>28295</v>
      </c>
      <c r="B20996" s="102" t="s">
        <v>28296</v>
      </c>
      <c r="C20996" s="102" t="s">
        <v>3635</v>
      </c>
      <c r="D20996" s="103" t="s">
        <v>28297</v>
      </c>
    </row>
    <row r="20997" spans="1:4">
      <c r="B20997" s="102" t="s">
        <v>28298</v>
      </c>
    </row>
    <row r="20998" spans="1:4">
      <c r="A20998" s="102" t="s">
        <v>28299</v>
      </c>
      <c r="B20998" s="102" t="s">
        <v>28296</v>
      </c>
      <c r="C20998" s="102" t="s">
        <v>3635</v>
      </c>
      <c r="D20998" s="103" t="s">
        <v>28300</v>
      </c>
    </row>
    <row r="20999" spans="1:4">
      <c r="B20999" s="102" t="s">
        <v>28301</v>
      </c>
    </row>
    <row r="21000" spans="1:4">
      <c r="A21000" s="102" t="s">
        <v>28302</v>
      </c>
      <c r="B21000" s="102" t="s">
        <v>28303</v>
      </c>
      <c r="C21000" s="102" t="s">
        <v>3635</v>
      </c>
      <c r="D21000" s="103" t="s">
        <v>28304</v>
      </c>
    </row>
    <row r="21001" spans="1:4">
      <c r="B21001" s="102" t="s">
        <v>3973</v>
      </c>
    </row>
    <row r="21002" spans="1:4">
      <c r="A21002" s="102" t="s">
        <v>28305</v>
      </c>
      <c r="B21002" s="102" t="s">
        <v>28306</v>
      </c>
      <c r="C21002" s="102" t="s">
        <v>28307</v>
      </c>
      <c r="D21002" s="105" t="s">
        <v>28308</v>
      </c>
    </row>
    <row r="21003" spans="1:4">
      <c r="B21003" s="102" t="s">
        <v>3973</v>
      </c>
    </row>
    <row r="21004" spans="1:4">
      <c r="A21004" s="102" t="s">
        <v>28309</v>
      </c>
      <c r="B21004" s="102" t="s">
        <v>28306</v>
      </c>
      <c r="C21004" s="102" t="s">
        <v>28310</v>
      </c>
      <c r="D21004" s="105" t="s">
        <v>28311</v>
      </c>
    </row>
    <row r="21005" spans="1:4">
      <c r="B21005" s="102" t="s">
        <v>3973</v>
      </c>
    </row>
    <row r="21006" spans="1:4">
      <c r="A21006" s="102" t="s">
        <v>28312</v>
      </c>
      <c r="B21006" s="102" t="s">
        <v>28313</v>
      </c>
      <c r="C21006" s="102" t="s">
        <v>3635</v>
      </c>
      <c r="D21006" s="103" t="s">
        <v>28314</v>
      </c>
    </row>
    <row r="21007" spans="1:4">
      <c r="B21007" s="102" t="s">
        <v>28294</v>
      </c>
    </row>
    <row r="21008" spans="1:4">
      <c r="A21008" s="102" t="s">
        <v>28315</v>
      </c>
      <c r="B21008" s="102" t="s">
        <v>28316</v>
      </c>
      <c r="C21008" s="102" t="s">
        <v>3635</v>
      </c>
      <c r="D21008" s="103" t="s">
        <v>28317</v>
      </c>
    </row>
    <row r="21009" spans="1:4">
      <c r="B21009" s="102" t="s">
        <v>28298</v>
      </c>
    </row>
    <row r="21010" spans="1:4">
      <c r="A21010" s="102" t="s">
        <v>28318</v>
      </c>
      <c r="B21010" s="102" t="s">
        <v>28316</v>
      </c>
      <c r="C21010" s="102" t="s">
        <v>3635</v>
      </c>
      <c r="D21010" s="103" t="s">
        <v>28319</v>
      </c>
    </row>
    <row r="21011" spans="1:4">
      <c r="B21011" s="102" t="s">
        <v>28301</v>
      </c>
    </row>
    <row r="21012" spans="1:4">
      <c r="A21012" s="102" t="s">
        <v>28320</v>
      </c>
      <c r="B21012" s="102" t="s">
        <v>28321</v>
      </c>
      <c r="C21012" s="102" t="s">
        <v>3635</v>
      </c>
      <c r="D21012" s="103" t="s">
        <v>28322</v>
      </c>
    </row>
    <row r="21013" spans="1:4">
      <c r="B21013" s="102" t="s">
        <v>3973</v>
      </c>
    </row>
    <row r="21014" spans="1:4">
      <c r="A21014" s="102" t="s">
        <v>28323</v>
      </c>
      <c r="B21014" s="102" t="s">
        <v>28324</v>
      </c>
      <c r="C21014" s="102" t="s">
        <v>28307</v>
      </c>
      <c r="D21014" s="105" t="s">
        <v>28325</v>
      </c>
    </row>
    <row r="21015" spans="1:4">
      <c r="B21015" s="102" t="s">
        <v>3973</v>
      </c>
    </row>
    <row r="21016" spans="1:4">
      <c r="A21016" s="102" t="s">
        <v>28326</v>
      </c>
      <c r="B21016" s="102" t="s">
        <v>28327</v>
      </c>
      <c r="C21016" s="102" t="s">
        <v>3635</v>
      </c>
      <c r="D21016" s="103" t="s">
        <v>28328</v>
      </c>
    </row>
    <row r="21017" spans="1:4">
      <c r="B21017" s="102" t="s">
        <v>28329</v>
      </c>
    </row>
    <row r="21018" spans="1:4">
      <c r="A21018" s="102" t="s">
        <v>28330</v>
      </c>
      <c r="B21018" s="102" t="s">
        <v>28327</v>
      </c>
      <c r="C21018" s="102" t="s">
        <v>3635</v>
      </c>
      <c r="D21018" s="103" t="s">
        <v>28331</v>
      </c>
    </row>
    <row r="21019" spans="1:4">
      <c r="B21019" s="102" t="s">
        <v>28332</v>
      </c>
    </row>
    <row r="21020" spans="1:4">
      <c r="A21020" s="102" t="s">
        <v>28333</v>
      </c>
      <c r="B21020" s="102" t="s">
        <v>28327</v>
      </c>
      <c r="C21020" s="102" t="s">
        <v>3635</v>
      </c>
      <c r="D21020" s="103" t="s">
        <v>6706</v>
      </c>
    </row>
    <row r="21021" spans="1:4">
      <c r="B21021" s="102" t="s">
        <v>28334</v>
      </c>
    </row>
    <row r="21022" spans="1:4">
      <c r="A21022" s="102" t="s">
        <v>28335</v>
      </c>
      <c r="B21022" s="102" t="s">
        <v>28327</v>
      </c>
      <c r="C21022" s="102" t="s">
        <v>3635</v>
      </c>
      <c r="D21022" s="103" t="s">
        <v>28336</v>
      </c>
    </row>
    <row r="21023" spans="1:4">
      <c r="B21023" s="102" t="s">
        <v>28337</v>
      </c>
    </row>
    <row r="21024" spans="1:4">
      <c r="A21024" s="102" t="s">
        <v>28338</v>
      </c>
      <c r="B21024" s="102" t="s">
        <v>28327</v>
      </c>
      <c r="C21024" s="102" t="s">
        <v>3635</v>
      </c>
      <c r="D21024" s="103" t="s">
        <v>28339</v>
      </c>
    </row>
    <row r="21025" spans="1:4">
      <c r="B21025" s="102" t="s">
        <v>28340</v>
      </c>
    </row>
    <row r="21026" spans="1:4">
      <c r="A21026" s="102" t="s">
        <v>28341</v>
      </c>
      <c r="B21026" s="102" t="s">
        <v>28342</v>
      </c>
      <c r="C21026" s="102" t="s">
        <v>3635</v>
      </c>
      <c r="D21026" s="103" t="s">
        <v>28343</v>
      </c>
    </row>
    <row r="21027" spans="1:4">
      <c r="B21027" s="102" t="s">
        <v>28344</v>
      </c>
    </row>
    <row r="21028" spans="1:4">
      <c r="A21028" s="102" t="s">
        <v>28345</v>
      </c>
      <c r="B21028" s="102" t="s">
        <v>28342</v>
      </c>
      <c r="C21028" s="102" t="s">
        <v>3635</v>
      </c>
      <c r="D21028" s="103" t="s">
        <v>28346</v>
      </c>
    </row>
    <row r="21029" spans="1:4">
      <c r="B21029" s="102" t="s">
        <v>28347</v>
      </c>
    </row>
    <row r="21030" spans="1:4">
      <c r="A21030" s="102" t="s">
        <v>28348</v>
      </c>
      <c r="B21030" s="102" t="s">
        <v>28342</v>
      </c>
      <c r="C21030" s="102" t="s">
        <v>3635</v>
      </c>
      <c r="D21030" s="103" t="s">
        <v>28349</v>
      </c>
    </row>
    <row r="21031" spans="1:4">
      <c r="B21031" s="102" t="s">
        <v>28350</v>
      </c>
    </row>
    <row r="21032" spans="1:4">
      <c r="A21032" s="102" t="s">
        <v>28351</v>
      </c>
      <c r="B21032" s="102" t="s">
        <v>28342</v>
      </c>
      <c r="C21032" s="102" t="s">
        <v>3635</v>
      </c>
      <c r="D21032" s="105" t="s">
        <v>28352</v>
      </c>
    </row>
    <row r="21033" spans="1:4">
      <c r="B21033" s="102" t="s">
        <v>28353</v>
      </c>
    </row>
    <row r="21034" spans="1:4">
      <c r="A21034" s="102" t="s">
        <v>26953</v>
      </c>
      <c r="B21034" s="102" t="s">
        <v>28354</v>
      </c>
      <c r="C21034" s="102" t="s">
        <v>26955</v>
      </c>
    </row>
    <row r="21036" spans="1:4">
      <c r="B21036"/>
      <c r="C21036" s="100" t="s">
        <v>26818</v>
      </c>
      <c r="D21036" s="101" t="s">
        <v>26819</v>
      </c>
    </row>
    <row r="21037" spans="1:4">
      <c r="B21037"/>
      <c r="C21037" s="100" t="s">
        <v>26820</v>
      </c>
    </row>
    <row r="21038" spans="1:4">
      <c r="B21038" s="100" t="s">
        <v>26821</v>
      </c>
      <c r="C21038" s="100" t="s">
        <v>26822</v>
      </c>
      <c r="D21038" s="101" t="s">
        <v>26823</v>
      </c>
    </row>
    <row r="21039" spans="1:4">
      <c r="A21039" s="100" t="s">
        <v>26824</v>
      </c>
      <c r="B21039" s="100" t="s">
        <v>26825</v>
      </c>
      <c r="C21039" s="100" t="s">
        <v>26826</v>
      </c>
      <c r="D21039" s="101" t="s">
        <v>26827</v>
      </c>
    </row>
    <row r="21040" spans="1:4">
      <c r="A21040" s="102" t="s">
        <v>28273</v>
      </c>
      <c r="B21040"/>
    </row>
    <row r="21041" spans="1:4">
      <c r="A21041" s="102" t="s">
        <v>28355</v>
      </c>
      <c r="B21041" s="102" t="s">
        <v>28342</v>
      </c>
      <c r="C21041" s="102" t="s">
        <v>3635</v>
      </c>
      <c r="D21041" s="107" t="s">
        <v>28356</v>
      </c>
    </row>
    <row r="21042" spans="1:4">
      <c r="B21042" s="102" t="s">
        <v>28357</v>
      </c>
    </row>
    <row r="21043" spans="1:4">
      <c r="A21043" s="102" t="s">
        <v>28358</v>
      </c>
      <c r="B21043" s="102" t="s">
        <v>28359</v>
      </c>
      <c r="C21043" s="102" t="s">
        <v>3635</v>
      </c>
      <c r="D21043" s="103" t="s">
        <v>28360</v>
      </c>
    </row>
    <row r="21044" spans="1:4">
      <c r="B21044" s="102" t="s">
        <v>28361</v>
      </c>
    </row>
    <row r="21045" spans="1:4">
      <c r="A21045" s="102" t="s">
        <v>28362</v>
      </c>
      <c r="B21045" s="102" t="s">
        <v>28359</v>
      </c>
      <c r="C21045" s="102" t="s">
        <v>3635</v>
      </c>
      <c r="D21045" s="103" t="s">
        <v>28363</v>
      </c>
    </row>
    <row r="21046" spans="1:4">
      <c r="B21046" s="102" t="s">
        <v>28364</v>
      </c>
    </row>
    <row r="21047" spans="1:4">
      <c r="A21047" s="102" t="s">
        <v>28365</v>
      </c>
      <c r="B21047" s="102" t="s">
        <v>28359</v>
      </c>
      <c r="C21047" s="102" t="s">
        <v>3635</v>
      </c>
      <c r="D21047" s="103" t="s">
        <v>28366</v>
      </c>
    </row>
    <row r="21048" spans="1:4">
      <c r="B21048" s="102" t="s">
        <v>28367</v>
      </c>
    </row>
    <row r="21049" spans="1:4">
      <c r="A21049" s="102" t="s">
        <v>28368</v>
      </c>
      <c r="B21049" s="102" t="s">
        <v>28369</v>
      </c>
      <c r="C21049" s="102" t="s">
        <v>3635</v>
      </c>
      <c r="D21049" s="103" t="s">
        <v>28370</v>
      </c>
    </row>
    <row r="21050" spans="1:4">
      <c r="A21050" s="102" t="s">
        <v>28371</v>
      </c>
      <c r="B21050" s="102" t="s">
        <v>28372</v>
      </c>
      <c r="C21050" s="102" t="s">
        <v>3635</v>
      </c>
      <c r="D21050" s="103" t="s">
        <v>28373</v>
      </c>
    </row>
    <row r="21051" spans="1:4">
      <c r="A21051" s="102" t="s">
        <v>28374</v>
      </c>
      <c r="B21051" s="102" t="s">
        <v>28375</v>
      </c>
      <c r="C21051" s="102" t="s">
        <v>3635</v>
      </c>
      <c r="D21051" s="103" t="s">
        <v>28376</v>
      </c>
    </row>
    <row r="21052" spans="1:4">
      <c r="B21052" s="102" t="s">
        <v>3973</v>
      </c>
    </row>
    <row r="21053" spans="1:4">
      <c r="A21053" s="102" t="s">
        <v>28377</v>
      </c>
      <c r="B21053" s="102" t="s">
        <v>28378</v>
      </c>
      <c r="C21053" s="102" t="s">
        <v>3635</v>
      </c>
      <c r="D21053" s="103" t="s">
        <v>28379</v>
      </c>
    </row>
    <row r="21054" spans="1:4">
      <c r="A21054" s="102" t="s">
        <v>28380</v>
      </c>
      <c r="B21054" s="102" t="s">
        <v>28381</v>
      </c>
      <c r="C21054" s="102" t="s">
        <v>3635</v>
      </c>
      <c r="D21054" s="103" t="s">
        <v>28382</v>
      </c>
    </row>
    <row r="21055" spans="1:4">
      <c r="A21055" s="102" t="s">
        <v>28383</v>
      </c>
      <c r="B21055" s="102" t="s">
        <v>28384</v>
      </c>
      <c r="C21055" s="102" t="s">
        <v>3635</v>
      </c>
      <c r="D21055" s="103" t="s">
        <v>2831</v>
      </c>
    </row>
    <row r="21056" spans="1:4">
      <c r="A21056" s="102" t="s">
        <v>28385</v>
      </c>
      <c r="B21056" s="102" t="s">
        <v>28386</v>
      </c>
      <c r="C21056" s="102" t="s">
        <v>3635</v>
      </c>
      <c r="D21056" s="103" t="s">
        <v>28387</v>
      </c>
    </row>
    <row r="21057" spans="1:4">
      <c r="A21057" s="106">
        <v>10803</v>
      </c>
      <c r="B21057" s="102" t="s">
        <v>28388</v>
      </c>
      <c r="C21057" s="102" t="s">
        <v>3635</v>
      </c>
      <c r="D21057" s="105" t="s">
        <v>16832</v>
      </c>
    </row>
    <row r="21058" spans="1:4">
      <c r="B21058" s="102" t="s">
        <v>28196</v>
      </c>
    </row>
    <row r="21059" spans="1:4">
      <c r="A21059" s="102" t="s">
        <v>28389</v>
      </c>
      <c r="B21059" s="102" t="s">
        <v>28390</v>
      </c>
      <c r="C21059" s="102" t="s">
        <v>3635</v>
      </c>
      <c r="D21059" s="103" t="s">
        <v>28391</v>
      </c>
    </row>
    <row r="21060" spans="1:4">
      <c r="B21060" s="102" t="s">
        <v>28392</v>
      </c>
    </row>
    <row r="21061" spans="1:4">
      <c r="A21061" s="102" t="s">
        <v>28393</v>
      </c>
      <c r="B21061" s="102" t="s">
        <v>28394</v>
      </c>
      <c r="C21061" s="102" t="s">
        <v>3635</v>
      </c>
      <c r="D21061" s="103" t="s">
        <v>28395</v>
      </c>
    </row>
    <row r="21062" spans="1:4">
      <c r="B21062" s="102" t="s">
        <v>28396</v>
      </c>
    </row>
    <row r="21063" spans="1:4">
      <c r="A21063" s="102" t="s">
        <v>28397</v>
      </c>
      <c r="B21063" s="102" t="s">
        <v>28394</v>
      </c>
      <c r="C21063" s="102" t="s">
        <v>3635</v>
      </c>
      <c r="D21063" s="107" t="s">
        <v>28398</v>
      </c>
    </row>
    <row r="21064" spans="1:4">
      <c r="B21064" s="102" t="s">
        <v>28399</v>
      </c>
    </row>
    <row r="21065" spans="1:4">
      <c r="A21065" s="102" t="s">
        <v>28400</v>
      </c>
      <c r="B21065" s="102" t="s">
        <v>28401</v>
      </c>
      <c r="C21065" s="102" t="s">
        <v>3635</v>
      </c>
      <c r="D21065" s="105" t="s">
        <v>28402</v>
      </c>
    </row>
    <row r="21066" spans="1:4">
      <c r="B21066" s="102" t="s">
        <v>28264</v>
      </c>
    </row>
    <row r="21067" spans="1:4">
      <c r="A21067" s="102" t="s">
        <v>28403</v>
      </c>
      <c r="B21067" s="102" t="s">
        <v>28404</v>
      </c>
      <c r="C21067" s="102" t="s">
        <v>3635</v>
      </c>
      <c r="D21067" s="103" t="s">
        <v>28405</v>
      </c>
    </row>
    <row r="21068" spans="1:4">
      <c r="B21068" s="102" t="s">
        <v>28406</v>
      </c>
    </row>
    <row r="21069" spans="1:4">
      <c r="A21069" s="102" t="s">
        <v>28407</v>
      </c>
      <c r="B21069" s="102" t="s">
        <v>28404</v>
      </c>
      <c r="C21069" s="102" t="s">
        <v>3635</v>
      </c>
      <c r="D21069" s="103" t="s">
        <v>28408</v>
      </c>
    </row>
    <row r="21070" spans="1:4">
      <c r="B21070" s="102" t="s">
        <v>28409</v>
      </c>
    </row>
    <row r="21071" spans="1:4">
      <c r="A21071" s="102" t="s">
        <v>28410</v>
      </c>
      <c r="B21071" s="102" t="s">
        <v>28411</v>
      </c>
      <c r="C21071" s="102" t="s">
        <v>3635</v>
      </c>
      <c r="D21071" s="103" t="s">
        <v>28412</v>
      </c>
    </row>
    <row r="21072" spans="1:4">
      <c r="B21072" s="102" t="s">
        <v>28298</v>
      </c>
    </row>
    <row r="21073" spans="1:4">
      <c r="A21073" s="102" t="s">
        <v>28413</v>
      </c>
      <c r="B21073" s="102" t="s">
        <v>28411</v>
      </c>
      <c r="C21073" s="102" t="s">
        <v>3635</v>
      </c>
      <c r="D21073" s="103" t="s">
        <v>28414</v>
      </c>
    </row>
    <row r="21074" spans="1:4">
      <c r="B21074" s="102" t="s">
        <v>28301</v>
      </c>
    </row>
    <row r="21075" spans="1:4">
      <c r="A21075" s="106">
        <v>11315</v>
      </c>
      <c r="B21075" s="102" t="s">
        <v>28415</v>
      </c>
      <c r="C21075" s="102" t="s">
        <v>3635</v>
      </c>
      <c r="D21075" s="103" t="s">
        <v>28416</v>
      </c>
    </row>
    <row r="21076" spans="1:4">
      <c r="B21076" s="102" t="s">
        <v>28417</v>
      </c>
    </row>
    <row r="21077" spans="1:4">
      <c r="A21077" s="102" t="s">
        <v>28418</v>
      </c>
      <c r="B21077" s="102" t="s">
        <v>28415</v>
      </c>
      <c r="C21077" s="102" t="s">
        <v>3635</v>
      </c>
      <c r="D21077" s="103" t="s">
        <v>28419</v>
      </c>
    </row>
    <row r="21078" spans="1:4">
      <c r="B21078" s="102" t="s">
        <v>28420</v>
      </c>
    </row>
    <row r="21079" spans="1:4">
      <c r="A21079" s="102" t="s">
        <v>28421</v>
      </c>
      <c r="B21079" s="102" t="s">
        <v>28415</v>
      </c>
      <c r="C21079" s="102" t="s">
        <v>3635</v>
      </c>
      <c r="D21079" s="103" t="s">
        <v>28422</v>
      </c>
    </row>
    <row r="21080" spans="1:4">
      <c r="B21080" s="102" t="s">
        <v>28423</v>
      </c>
    </row>
    <row r="21081" spans="1:4">
      <c r="A21081" s="102" t="s">
        <v>28424</v>
      </c>
      <c r="B21081" s="102" t="s">
        <v>28415</v>
      </c>
      <c r="C21081" s="102" t="s">
        <v>3635</v>
      </c>
      <c r="D21081" s="103" t="s">
        <v>28425</v>
      </c>
    </row>
    <row r="21082" spans="1:4">
      <c r="B21082" s="102" t="s">
        <v>28426</v>
      </c>
    </row>
    <row r="21083" spans="1:4">
      <c r="A21083" s="102" t="s">
        <v>28427</v>
      </c>
      <c r="B21083" s="102" t="s">
        <v>28428</v>
      </c>
      <c r="C21083" s="102" t="s">
        <v>3635</v>
      </c>
      <c r="D21083" s="103" t="s">
        <v>28429</v>
      </c>
    </row>
    <row r="21084" spans="1:4">
      <c r="B21084" s="108" t="s">
        <v>28430</v>
      </c>
    </row>
    <row r="21085" spans="1:4">
      <c r="A21085" s="102" t="s">
        <v>28431</v>
      </c>
      <c r="B21085" s="102" t="s">
        <v>28432</v>
      </c>
      <c r="C21085" s="102" t="s">
        <v>3635</v>
      </c>
      <c r="D21085" s="103" t="s">
        <v>28433</v>
      </c>
    </row>
    <row r="21086" spans="1:4">
      <c r="B21086" s="102" t="s">
        <v>28434</v>
      </c>
    </row>
    <row r="21087" spans="1:4">
      <c r="A21087" s="102" t="s">
        <v>28435</v>
      </c>
      <c r="B21087" s="102" t="s">
        <v>28432</v>
      </c>
      <c r="C21087" s="102" t="s">
        <v>3635</v>
      </c>
      <c r="D21087" s="103" t="s">
        <v>28436</v>
      </c>
    </row>
    <row r="21088" spans="1:4">
      <c r="B21088" s="102" t="s">
        <v>28237</v>
      </c>
    </row>
    <row r="21089" spans="1:4">
      <c r="A21089" s="102" t="s">
        <v>28437</v>
      </c>
      <c r="B21089" s="102" t="s">
        <v>28438</v>
      </c>
      <c r="C21089" s="102" t="s">
        <v>3635</v>
      </c>
      <c r="D21089" s="103" t="s">
        <v>28439</v>
      </c>
    </row>
    <row r="21090" spans="1:4">
      <c r="B21090" s="102" t="s">
        <v>28440</v>
      </c>
    </row>
    <row r="21091" spans="1:4">
      <c r="A21091" s="102" t="s">
        <v>28441</v>
      </c>
      <c r="B21091" s="102" t="s">
        <v>28442</v>
      </c>
      <c r="C21091" s="102" t="s">
        <v>3635</v>
      </c>
      <c r="D21091" s="103" t="s">
        <v>28443</v>
      </c>
    </row>
    <row r="21092" spans="1:4">
      <c r="B21092" s="102" t="s">
        <v>28444</v>
      </c>
    </row>
    <row r="21093" spans="1:4">
      <c r="A21093" s="102" t="s">
        <v>28445</v>
      </c>
      <c r="B21093" s="102" t="s">
        <v>28446</v>
      </c>
      <c r="C21093" s="102" t="s">
        <v>3635</v>
      </c>
      <c r="D21093" s="103" t="s">
        <v>28447</v>
      </c>
    </row>
    <row r="21094" spans="1:4">
      <c r="B21094" s="102" t="s">
        <v>28444</v>
      </c>
    </row>
    <row r="21095" spans="1:4">
      <c r="A21095" s="102" t="s">
        <v>28448</v>
      </c>
      <c r="B21095" s="102" t="s">
        <v>28446</v>
      </c>
      <c r="C21095" s="102" t="s">
        <v>3635</v>
      </c>
      <c r="D21095" s="103" t="s">
        <v>28449</v>
      </c>
    </row>
    <row r="21096" spans="1:4">
      <c r="B21096" s="102" t="s">
        <v>28450</v>
      </c>
    </row>
    <row r="21097" spans="1:4">
      <c r="A21097" s="102" t="s">
        <v>28451</v>
      </c>
      <c r="B21097" s="102" t="s">
        <v>28452</v>
      </c>
      <c r="C21097" s="102" t="s">
        <v>3635</v>
      </c>
      <c r="D21097" s="103" t="s">
        <v>28453</v>
      </c>
    </row>
    <row r="21098" spans="1:4">
      <c r="A21098" s="102" t="s">
        <v>28454</v>
      </c>
      <c r="B21098" s="102" t="s">
        <v>28455</v>
      </c>
      <c r="C21098" s="102" t="s">
        <v>3635</v>
      </c>
      <c r="D21098" s="103" t="s">
        <v>28456</v>
      </c>
    </row>
    <row r="21099" spans="1:4">
      <c r="A21099" s="102" t="s">
        <v>28457</v>
      </c>
      <c r="B21099" s="102" t="s">
        <v>28458</v>
      </c>
      <c r="C21099" s="102" t="s">
        <v>3635</v>
      </c>
      <c r="D21099" s="105" t="s">
        <v>28459</v>
      </c>
    </row>
    <row r="21100" spans="1:4">
      <c r="A21100" s="102" t="s">
        <v>28460</v>
      </c>
      <c r="B21100" s="102" t="s">
        <v>28461</v>
      </c>
      <c r="C21100" s="102" t="s">
        <v>3635</v>
      </c>
      <c r="D21100" s="105" t="s">
        <v>28462</v>
      </c>
    </row>
    <row r="21101" spans="1:4">
      <c r="A21101" s="102" t="s">
        <v>28463</v>
      </c>
      <c r="B21101" s="102" t="s">
        <v>28464</v>
      </c>
      <c r="C21101" s="102" t="s">
        <v>3635</v>
      </c>
      <c r="D21101" s="103" t="s">
        <v>28465</v>
      </c>
    </row>
    <row r="21102" spans="1:4">
      <c r="B21102" s="102" t="s">
        <v>28466</v>
      </c>
    </row>
    <row r="21103" spans="1:4">
      <c r="A21103" s="102" t="s">
        <v>28467</v>
      </c>
      <c r="B21103" s="102" t="s">
        <v>28464</v>
      </c>
      <c r="C21103" s="102" t="s">
        <v>3635</v>
      </c>
      <c r="D21103" s="103" t="s">
        <v>28468</v>
      </c>
    </row>
    <row r="21104" spans="1:4">
      <c r="B21104" s="102" t="s">
        <v>28469</v>
      </c>
    </row>
    <row r="21105" spans="1:4">
      <c r="A21105" s="102" t="s">
        <v>28470</v>
      </c>
      <c r="B21105" s="102" t="s">
        <v>28464</v>
      </c>
      <c r="C21105" s="102" t="s">
        <v>3635</v>
      </c>
      <c r="D21105" s="103" t="s">
        <v>28471</v>
      </c>
    </row>
    <row r="21106" spans="1:4">
      <c r="B21106" s="102" t="s">
        <v>28472</v>
      </c>
    </row>
    <row r="21107" spans="1:4">
      <c r="A21107" s="102" t="s">
        <v>28473</v>
      </c>
      <c r="B21107" s="102" t="s">
        <v>28474</v>
      </c>
      <c r="C21107" s="102" t="s">
        <v>3635</v>
      </c>
      <c r="D21107" s="103" t="s">
        <v>28475</v>
      </c>
    </row>
    <row r="21108" spans="1:4">
      <c r="B21108" s="102" t="s">
        <v>28284</v>
      </c>
    </row>
    <row r="21109" spans="1:4">
      <c r="A21109" s="102" t="s">
        <v>28476</v>
      </c>
      <c r="B21109" s="102" t="s">
        <v>28474</v>
      </c>
      <c r="C21109" s="102" t="s">
        <v>3635</v>
      </c>
      <c r="D21109" s="103" t="s">
        <v>28477</v>
      </c>
    </row>
    <row r="21110" spans="1:4">
      <c r="B21110" s="102" t="s">
        <v>28478</v>
      </c>
    </row>
    <row r="21111" spans="1:4">
      <c r="A21111" s="102" t="s">
        <v>28479</v>
      </c>
      <c r="B21111" s="102" t="s">
        <v>28480</v>
      </c>
      <c r="C21111" s="102" t="s">
        <v>3635</v>
      </c>
      <c r="D21111" s="103" t="s">
        <v>28481</v>
      </c>
    </row>
    <row r="21112" spans="1:4">
      <c r="B21112" s="102" t="s">
        <v>28284</v>
      </c>
    </row>
    <row r="21113" spans="1:4">
      <c r="A21113" s="102" t="s">
        <v>28482</v>
      </c>
      <c r="B21113" s="102" t="s">
        <v>28480</v>
      </c>
      <c r="C21113" s="102" t="s">
        <v>3635</v>
      </c>
      <c r="D21113" s="103" t="s">
        <v>28483</v>
      </c>
    </row>
    <row r="21114" spans="1:4">
      <c r="B21114" s="102" t="s">
        <v>28484</v>
      </c>
    </row>
    <row r="21115" spans="1:4">
      <c r="A21115" s="102" t="s">
        <v>26953</v>
      </c>
      <c r="B21115" s="102" t="s">
        <v>28485</v>
      </c>
      <c r="C21115" s="102" t="s">
        <v>26955</v>
      </c>
    </row>
    <row r="21117" spans="1:4">
      <c r="B21117"/>
      <c r="C21117" s="100" t="s">
        <v>26818</v>
      </c>
      <c r="D21117" s="101" t="s">
        <v>26819</v>
      </c>
    </row>
    <row r="21118" spans="1:4">
      <c r="B21118"/>
      <c r="C21118" s="100" t="s">
        <v>26820</v>
      </c>
    </row>
    <row r="21119" spans="1:4">
      <c r="B21119" s="100" t="s">
        <v>26821</v>
      </c>
      <c r="C21119" s="100" t="s">
        <v>26822</v>
      </c>
      <c r="D21119" s="101" t="s">
        <v>26823</v>
      </c>
    </row>
    <row r="21120" spans="1:4">
      <c r="A21120" s="100" t="s">
        <v>26824</v>
      </c>
      <c r="B21120" s="100" t="s">
        <v>26825</v>
      </c>
      <c r="C21120" s="100" t="s">
        <v>26826</v>
      </c>
      <c r="D21120" s="101" t="s">
        <v>26827</v>
      </c>
    </row>
    <row r="21121" spans="1:4">
      <c r="A21121" s="102" t="s">
        <v>28273</v>
      </c>
      <c r="B21121"/>
    </row>
    <row r="21122" spans="1:4">
      <c r="A21122" s="102" t="s">
        <v>28486</v>
      </c>
      <c r="B21122" s="102" t="s">
        <v>28480</v>
      </c>
      <c r="C21122" s="102" t="s">
        <v>3635</v>
      </c>
      <c r="D21122" s="103" t="s">
        <v>28487</v>
      </c>
    </row>
    <row r="21123" spans="1:4">
      <c r="B21123" s="102" t="s">
        <v>28478</v>
      </c>
    </row>
    <row r="21124" spans="1:4">
      <c r="A21124" s="102" t="s">
        <v>28488</v>
      </c>
      <c r="B21124" s="102" t="s">
        <v>28489</v>
      </c>
      <c r="C21124" s="102" t="s">
        <v>3635</v>
      </c>
      <c r="D21124" s="103" t="s">
        <v>28490</v>
      </c>
    </row>
    <row r="21125" spans="1:4">
      <c r="B21125" s="108" t="s">
        <v>28180</v>
      </c>
    </row>
    <row r="21126" spans="1:4">
      <c r="A21126" s="102" t="s">
        <v>28491</v>
      </c>
      <c r="B21126" s="102" t="s">
        <v>28489</v>
      </c>
      <c r="C21126" s="102" t="s">
        <v>3635</v>
      </c>
      <c r="D21126" s="105" t="s">
        <v>28492</v>
      </c>
    </row>
    <row r="21127" spans="1:4">
      <c r="B21127" s="108" t="s">
        <v>28183</v>
      </c>
    </row>
    <row r="21128" spans="1:4">
      <c r="A21128" s="102" t="s">
        <v>28493</v>
      </c>
      <c r="B21128" s="102" t="s">
        <v>28494</v>
      </c>
      <c r="C21128" s="102" t="s">
        <v>3635</v>
      </c>
      <c r="D21128" s="103" t="s">
        <v>28495</v>
      </c>
    </row>
    <row r="21129" spans="1:4">
      <c r="B21129" s="108" t="s">
        <v>28180</v>
      </c>
    </row>
    <row r="21130" spans="1:4">
      <c r="A21130" s="106">
        <v>10800</v>
      </c>
      <c r="B21130" s="102" t="s">
        <v>28496</v>
      </c>
      <c r="C21130" s="102" t="s">
        <v>3635</v>
      </c>
      <c r="D21130" s="105" t="s">
        <v>16828</v>
      </c>
    </row>
    <row r="21131" spans="1:4">
      <c r="B21131" s="102" t="s">
        <v>3973</v>
      </c>
    </row>
    <row r="21132" spans="1:4">
      <c r="A21132" s="102" t="s">
        <v>28497</v>
      </c>
      <c r="B21132"/>
    </row>
    <row r="21133" spans="1:4">
      <c r="A21133" s="102" t="s">
        <v>28498</v>
      </c>
      <c r="B21133" s="102" t="s">
        <v>28499</v>
      </c>
      <c r="C21133" s="102" t="s">
        <v>3635</v>
      </c>
      <c r="D21133" s="103" t="s">
        <v>28500</v>
      </c>
    </row>
    <row r="21134" spans="1:4">
      <c r="B21134" s="102" t="s">
        <v>28298</v>
      </c>
    </row>
    <row r="21135" spans="1:4">
      <c r="A21135" s="102" t="s">
        <v>28501</v>
      </c>
      <c r="B21135" s="102" t="s">
        <v>28499</v>
      </c>
      <c r="C21135" s="102" t="s">
        <v>3635</v>
      </c>
      <c r="D21135" s="103" t="s">
        <v>28502</v>
      </c>
    </row>
    <row r="21136" spans="1:4">
      <c r="B21136" s="102" t="s">
        <v>28301</v>
      </c>
    </row>
    <row r="21137" spans="1:4">
      <c r="A21137" s="102" t="s">
        <v>28503</v>
      </c>
      <c r="B21137" s="102" t="s">
        <v>28499</v>
      </c>
      <c r="C21137" s="102" t="s">
        <v>3635</v>
      </c>
      <c r="D21137" s="105" t="s">
        <v>28504</v>
      </c>
    </row>
    <row r="21138" spans="1:4">
      <c r="B21138" s="102" t="s">
        <v>28505</v>
      </c>
    </row>
    <row r="21139" spans="1:4">
      <c r="A21139" s="102" t="s">
        <v>28506</v>
      </c>
      <c r="B21139" s="102" t="s">
        <v>28499</v>
      </c>
      <c r="C21139" s="102" t="s">
        <v>3635</v>
      </c>
      <c r="D21139" s="105" t="s">
        <v>28507</v>
      </c>
    </row>
    <row r="21140" spans="1:4">
      <c r="B21140" s="102" t="s">
        <v>28508</v>
      </c>
    </row>
    <row r="21141" spans="1:4">
      <c r="A21141" s="102" t="s">
        <v>28509</v>
      </c>
      <c r="B21141" s="102" t="s">
        <v>28499</v>
      </c>
      <c r="C21141" s="102" t="s">
        <v>3635</v>
      </c>
      <c r="D21141" s="105" t="s">
        <v>28510</v>
      </c>
    </row>
    <row r="21142" spans="1:4">
      <c r="B21142" s="102" t="s">
        <v>28281</v>
      </c>
    </row>
    <row r="21143" spans="1:4">
      <c r="A21143" s="102" t="s">
        <v>28511</v>
      </c>
      <c r="B21143" s="102" t="s">
        <v>28512</v>
      </c>
      <c r="C21143" s="102" t="s">
        <v>3635</v>
      </c>
      <c r="D21143" s="107" t="s">
        <v>28513</v>
      </c>
    </row>
    <row r="21144" spans="1:4">
      <c r="B21144" s="102" t="s">
        <v>3973</v>
      </c>
    </row>
    <row r="21145" spans="1:4">
      <c r="A21145" s="102" t="s">
        <v>28514</v>
      </c>
      <c r="B21145" s="102" t="s">
        <v>28515</v>
      </c>
      <c r="C21145" s="102" t="s">
        <v>3635</v>
      </c>
      <c r="D21145" s="103" t="s">
        <v>28516</v>
      </c>
    </row>
    <row r="21146" spans="1:4">
      <c r="A21146" s="102" t="s">
        <v>28517</v>
      </c>
      <c r="B21146" s="102" t="s">
        <v>28518</v>
      </c>
      <c r="C21146" s="102" t="s">
        <v>3635</v>
      </c>
      <c r="D21146" s="103" t="s">
        <v>28519</v>
      </c>
    </row>
    <row r="21147" spans="1:4">
      <c r="A21147" s="102" t="s">
        <v>28520</v>
      </c>
      <c r="B21147" s="102" t="s">
        <v>28521</v>
      </c>
      <c r="C21147" s="102" t="s">
        <v>3635</v>
      </c>
      <c r="D21147" s="105" t="s">
        <v>28522</v>
      </c>
    </row>
    <row r="21148" spans="1:4">
      <c r="A21148" s="102" t="s">
        <v>28523</v>
      </c>
      <c r="B21148" s="102" t="s">
        <v>28524</v>
      </c>
      <c r="C21148" s="102" t="s">
        <v>3635</v>
      </c>
      <c r="D21148" s="105" t="s">
        <v>28525</v>
      </c>
    </row>
    <row r="21149" spans="1:4">
      <c r="B21149" s="102" t="s">
        <v>28526</v>
      </c>
    </row>
    <row r="21150" spans="1:4">
      <c r="A21150" s="102" t="s">
        <v>28527</v>
      </c>
      <c r="B21150" s="102" t="s">
        <v>28528</v>
      </c>
      <c r="C21150" s="102" t="s">
        <v>3635</v>
      </c>
      <c r="D21150" s="103" t="s">
        <v>28529</v>
      </c>
    </row>
    <row r="21151" spans="1:4">
      <c r="B21151" s="108" t="s">
        <v>28177</v>
      </c>
    </row>
    <row r="21152" spans="1:4">
      <c r="A21152" s="102" t="s">
        <v>28530</v>
      </c>
      <c r="B21152"/>
    </row>
    <row r="21153" spans="1:4">
      <c r="A21153" s="102" t="s">
        <v>28531</v>
      </c>
      <c r="B21153" s="102" t="s">
        <v>28532</v>
      </c>
      <c r="C21153" s="102" t="s">
        <v>3635</v>
      </c>
      <c r="D21153" s="103" t="s">
        <v>3023</v>
      </c>
    </row>
    <row r="21154" spans="1:4">
      <c r="B21154" s="102" t="s">
        <v>28533</v>
      </c>
    </row>
    <row r="21155" spans="1:4">
      <c r="A21155" s="102" t="s">
        <v>28534</v>
      </c>
      <c r="B21155" s="102" t="s">
        <v>28532</v>
      </c>
      <c r="C21155" s="102" t="s">
        <v>3635</v>
      </c>
      <c r="D21155" s="103" t="s">
        <v>10530</v>
      </c>
    </row>
    <row r="21156" spans="1:4">
      <c r="B21156" s="102" t="s">
        <v>28535</v>
      </c>
    </row>
    <row r="21157" spans="1:4">
      <c r="A21157" s="102" t="s">
        <v>28536</v>
      </c>
      <c r="B21157" s="102" t="s">
        <v>28532</v>
      </c>
      <c r="C21157" s="102" t="s">
        <v>3635</v>
      </c>
      <c r="D21157" s="103" t="s">
        <v>10532</v>
      </c>
    </row>
    <row r="21158" spans="1:4">
      <c r="B21158" s="102" t="s">
        <v>28537</v>
      </c>
    </row>
    <row r="21159" spans="1:4">
      <c r="A21159" s="102" t="s">
        <v>28538</v>
      </c>
      <c r="B21159" s="102" t="s">
        <v>28532</v>
      </c>
      <c r="C21159" s="102" t="s">
        <v>3635</v>
      </c>
      <c r="D21159" s="103" t="s">
        <v>595</v>
      </c>
    </row>
    <row r="21160" spans="1:4">
      <c r="B21160" s="102" t="s">
        <v>28539</v>
      </c>
    </row>
    <row r="21161" spans="1:4">
      <c r="A21161" s="102" t="s">
        <v>28540</v>
      </c>
      <c r="B21161" s="102" t="s">
        <v>28532</v>
      </c>
      <c r="C21161" s="102" t="s">
        <v>3635</v>
      </c>
      <c r="D21161" s="103" t="s">
        <v>10535</v>
      </c>
    </row>
    <row r="21162" spans="1:4">
      <c r="B21162" s="102" t="s">
        <v>28541</v>
      </c>
    </row>
    <row r="21163" spans="1:4">
      <c r="A21163" s="102" t="s">
        <v>28542</v>
      </c>
      <c r="B21163"/>
    </row>
    <row r="21164" spans="1:4">
      <c r="A21164" s="102" t="s">
        <v>28543</v>
      </c>
      <c r="B21164" s="102" t="s">
        <v>28544</v>
      </c>
      <c r="C21164" s="102" t="s">
        <v>3635</v>
      </c>
      <c r="D21164" s="103" t="s">
        <v>24345</v>
      </c>
    </row>
    <row r="21165" spans="1:4">
      <c r="B21165" s="102" t="s">
        <v>28545</v>
      </c>
    </row>
    <row r="21166" spans="1:4">
      <c r="A21166" s="102" t="s">
        <v>28546</v>
      </c>
      <c r="B21166" s="102" t="s">
        <v>28544</v>
      </c>
      <c r="C21166" s="102" t="s">
        <v>3635</v>
      </c>
      <c r="D21166" s="103" t="s">
        <v>17412</v>
      </c>
    </row>
    <row r="21167" spans="1:4">
      <c r="B21167" s="102" t="s">
        <v>28547</v>
      </c>
    </row>
    <row r="21168" spans="1:4">
      <c r="A21168" s="102" t="s">
        <v>28548</v>
      </c>
      <c r="B21168" s="102" t="s">
        <v>28544</v>
      </c>
      <c r="C21168" s="102" t="s">
        <v>3635</v>
      </c>
      <c r="D21168" s="103" t="s">
        <v>28549</v>
      </c>
    </row>
    <row r="21169" spans="1:4">
      <c r="B21169" s="102" t="s">
        <v>28550</v>
      </c>
    </row>
    <row r="21170" spans="1:4">
      <c r="A21170" s="102" t="s">
        <v>28551</v>
      </c>
      <c r="B21170" s="102" t="s">
        <v>28552</v>
      </c>
      <c r="C21170" s="102" t="s">
        <v>3635</v>
      </c>
      <c r="D21170" s="103" t="s">
        <v>2780</v>
      </c>
    </row>
    <row r="21171" spans="1:4">
      <c r="B21171" s="108" t="s">
        <v>28553</v>
      </c>
    </row>
    <row r="21172" spans="1:4">
      <c r="A21172" s="102" t="s">
        <v>28554</v>
      </c>
      <c r="B21172" s="102" t="s">
        <v>28552</v>
      </c>
      <c r="C21172" s="102" t="s">
        <v>3635</v>
      </c>
      <c r="D21172" s="103" t="s">
        <v>724</v>
      </c>
    </row>
    <row r="21173" spans="1:4">
      <c r="B21173" s="108" t="s">
        <v>28555</v>
      </c>
    </row>
    <row r="21174" spans="1:4">
      <c r="A21174" s="102" t="s">
        <v>28556</v>
      </c>
      <c r="B21174" s="102" t="s">
        <v>28552</v>
      </c>
      <c r="C21174" s="102" t="s">
        <v>3635</v>
      </c>
      <c r="D21174" s="103" t="s">
        <v>28557</v>
      </c>
    </row>
    <row r="21175" spans="1:4">
      <c r="B21175" s="108" t="s">
        <v>28177</v>
      </c>
    </row>
    <row r="21176" spans="1:4">
      <c r="A21176" s="102" t="s">
        <v>28558</v>
      </c>
      <c r="B21176" s="102" t="s">
        <v>28559</v>
      </c>
      <c r="C21176" s="102" t="s">
        <v>3635</v>
      </c>
      <c r="D21176" s="103" t="s">
        <v>11782</v>
      </c>
    </row>
    <row r="21177" spans="1:4">
      <c r="B21177" s="102" t="s">
        <v>3973</v>
      </c>
    </row>
    <row r="21178" spans="1:4">
      <c r="A21178" s="102" t="s">
        <v>28560</v>
      </c>
      <c r="B21178" s="102" t="s">
        <v>28561</v>
      </c>
      <c r="C21178" s="102" t="s">
        <v>28562</v>
      </c>
      <c r="D21178" s="103" t="s">
        <v>2554</v>
      </c>
    </row>
    <row r="21179" spans="1:4">
      <c r="B21179" s="102" t="s">
        <v>3973</v>
      </c>
    </row>
    <row r="21180" spans="1:4">
      <c r="A21180" s="102" t="s">
        <v>28563</v>
      </c>
      <c r="B21180" s="102" t="s">
        <v>28561</v>
      </c>
      <c r="C21180" s="102" t="s">
        <v>28564</v>
      </c>
      <c r="D21180" s="103" t="s">
        <v>28565</v>
      </c>
    </row>
    <row r="21181" spans="1:4">
      <c r="B21181" s="102" t="s">
        <v>3973</v>
      </c>
    </row>
    <row r="21182" spans="1:4">
      <c r="A21182" s="102" t="s">
        <v>28566</v>
      </c>
      <c r="B21182" s="102" t="s">
        <v>28567</v>
      </c>
      <c r="C21182" s="102" t="s">
        <v>3635</v>
      </c>
      <c r="D21182" s="103" t="s">
        <v>8278</v>
      </c>
    </row>
    <row r="21183" spans="1:4">
      <c r="A21183" s="102" t="s">
        <v>28568</v>
      </c>
      <c r="B21183" s="102" t="s">
        <v>28569</v>
      </c>
      <c r="C21183" s="102" t="s">
        <v>3635</v>
      </c>
      <c r="D21183" s="103" t="s">
        <v>2600</v>
      </c>
    </row>
    <row r="21184" spans="1:4">
      <c r="A21184" s="102" t="s">
        <v>28570</v>
      </c>
      <c r="B21184" s="102" t="s">
        <v>28571</v>
      </c>
      <c r="C21184" s="102" t="s">
        <v>3635</v>
      </c>
      <c r="D21184" s="103" t="s">
        <v>1065</v>
      </c>
    </row>
    <row r="21185" spans="1:4">
      <c r="A21185" s="102" t="s">
        <v>28572</v>
      </c>
      <c r="B21185" s="102" t="s">
        <v>28573</v>
      </c>
      <c r="C21185" s="102" t="s">
        <v>3635</v>
      </c>
      <c r="D21185" s="103" t="s">
        <v>3304</v>
      </c>
    </row>
    <row r="21186" spans="1:4">
      <c r="A21186" s="102" t="s">
        <v>28574</v>
      </c>
      <c r="B21186" s="102" t="s">
        <v>28575</v>
      </c>
      <c r="C21186" s="102" t="s">
        <v>3635</v>
      </c>
      <c r="D21186" s="103" t="s">
        <v>28576</v>
      </c>
    </row>
    <row r="21187" spans="1:4">
      <c r="B21187" s="102" t="s">
        <v>28577</v>
      </c>
    </row>
    <row r="21188" spans="1:4">
      <c r="A21188" s="102" t="s">
        <v>28578</v>
      </c>
      <c r="B21188" s="102" t="s">
        <v>28579</v>
      </c>
      <c r="C21188" s="102" t="s">
        <v>3635</v>
      </c>
      <c r="D21188" s="103" t="s">
        <v>468</v>
      </c>
    </row>
    <row r="21189" spans="1:4">
      <c r="B21189" s="102" t="s">
        <v>28577</v>
      </c>
    </row>
    <row r="21190" spans="1:4">
      <c r="A21190" s="102" t="s">
        <v>28580</v>
      </c>
      <c r="B21190" s="102" t="s">
        <v>28581</v>
      </c>
      <c r="C21190" s="102" t="s">
        <v>3635</v>
      </c>
      <c r="D21190" s="103" t="s">
        <v>314</v>
      </c>
    </row>
    <row r="21191" spans="1:4">
      <c r="B21191" s="102" t="s">
        <v>28577</v>
      </c>
    </row>
    <row r="21192" spans="1:4">
      <c r="A21192" s="102" t="s">
        <v>28582</v>
      </c>
      <c r="B21192" s="102" t="s">
        <v>28583</v>
      </c>
      <c r="C21192" s="102" t="s">
        <v>3635</v>
      </c>
      <c r="D21192" s="103" t="s">
        <v>28584</v>
      </c>
    </row>
    <row r="21193" spans="1:4">
      <c r="B21193" s="102" t="s">
        <v>28450</v>
      </c>
    </row>
    <row r="21194" spans="1:4">
      <c r="A21194" s="102" t="s">
        <v>28585</v>
      </c>
      <c r="B21194" s="102" t="s">
        <v>28586</v>
      </c>
      <c r="C21194" s="102" t="s">
        <v>3635</v>
      </c>
      <c r="D21194" s="103" t="s">
        <v>602</v>
      </c>
    </row>
    <row r="21195" spans="1:4">
      <c r="B21195" s="102" t="s">
        <v>28450</v>
      </c>
    </row>
    <row r="21196" spans="1:4">
      <c r="A21196" s="102" t="s">
        <v>26953</v>
      </c>
      <c r="B21196" s="102" t="s">
        <v>28587</v>
      </c>
      <c r="C21196" s="102" t="s">
        <v>26955</v>
      </c>
    </row>
    <row r="21198" spans="1:4">
      <c r="B21198"/>
      <c r="C21198" s="100" t="s">
        <v>26818</v>
      </c>
      <c r="D21198" s="101" t="s">
        <v>26819</v>
      </c>
    </row>
    <row r="21199" spans="1:4">
      <c r="B21199"/>
      <c r="C21199" s="100" t="s">
        <v>26820</v>
      </c>
    </row>
    <row r="21200" spans="1:4">
      <c r="B21200" s="100" t="s">
        <v>26821</v>
      </c>
      <c r="C21200" s="100" t="s">
        <v>26822</v>
      </c>
      <c r="D21200" s="101" t="s">
        <v>26823</v>
      </c>
    </row>
    <row r="21201" spans="1:4">
      <c r="A21201" s="100" t="s">
        <v>26824</v>
      </c>
      <c r="B21201" s="100" t="s">
        <v>26825</v>
      </c>
      <c r="C21201" s="100" t="s">
        <v>26826</v>
      </c>
      <c r="D21201" s="101" t="s">
        <v>26827</v>
      </c>
    </row>
    <row r="21202" spans="1:4">
      <c r="A21202" s="102" t="s">
        <v>28542</v>
      </c>
      <c r="B21202"/>
    </row>
    <row r="21203" spans="1:4">
      <c r="A21203" s="102" t="s">
        <v>28588</v>
      </c>
      <c r="B21203" s="102" t="s">
        <v>28586</v>
      </c>
      <c r="C21203" s="102" t="s">
        <v>3635</v>
      </c>
      <c r="D21203" s="103" t="s">
        <v>2366</v>
      </c>
    </row>
    <row r="21204" spans="1:4">
      <c r="B21204" s="102" t="s">
        <v>28589</v>
      </c>
    </row>
    <row r="21205" spans="1:4">
      <c r="A21205" s="102" t="s">
        <v>28590</v>
      </c>
      <c r="B21205" s="102" t="s">
        <v>28586</v>
      </c>
      <c r="C21205" s="102" t="s">
        <v>3635</v>
      </c>
      <c r="D21205" s="103" t="s">
        <v>28591</v>
      </c>
    </row>
    <row r="21206" spans="1:4">
      <c r="B21206" s="102" t="s">
        <v>28298</v>
      </c>
    </row>
    <row r="21207" spans="1:4">
      <c r="A21207" s="102" t="s">
        <v>28592</v>
      </c>
      <c r="B21207" s="102" t="s">
        <v>28593</v>
      </c>
      <c r="C21207" s="102" t="s">
        <v>3635</v>
      </c>
      <c r="D21207" s="103" t="s">
        <v>1315</v>
      </c>
    </row>
    <row r="21208" spans="1:4">
      <c r="B21208" s="102" t="s">
        <v>3973</v>
      </c>
    </row>
    <row r="21209" spans="1:4">
      <c r="A21209" s="102" t="s">
        <v>28594</v>
      </c>
      <c r="B21209" s="102" t="s">
        <v>28595</v>
      </c>
      <c r="C21209" s="102" t="s">
        <v>28562</v>
      </c>
      <c r="D21209" s="103" t="s">
        <v>520</v>
      </c>
    </row>
    <row r="21210" spans="1:4">
      <c r="B21210" s="102" t="s">
        <v>3973</v>
      </c>
    </row>
    <row r="21211" spans="1:4">
      <c r="A21211" s="102" t="s">
        <v>28596</v>
      </c>
      <c r="B21211" s="102" t="s">
        <v>28595</v>
      </c>
      <c r="C21211" s="102" t="s">
        <v>28564</v>
      </c>
      <c r="D21211" s="103" t="s">
        <v>28597</v>
      </c>
    </row>
    <row r="21212" spans="1:4">
      <c r="B21212" s="102" t="s">
        <v>3973</v>
      </c>
    </row>
    <row r="21213" spans="1:4">
      <c r="A21213" s="102" t="s">
        <v>28598</v>
      </c>
      <c r="B21213" s="102" t="s">
        <v>28599</v>
      </c>
      <c r="C21213" s="102" t="s">
        <v>28600</v>
      </c>
      <c r="D21213" s="103" t="s">
        <v>2247</v>
      </c>
    </row>
    <row r="21214" spans="1:4">
      <c r="B21214" s="102" t="s">
        <v>3973</v>
      </c>
    </row>
    <row r="21215" spans="1:4">
      <c r="A21215" s="102" t="s">
        <v>28601</v>
      </c>
      <c r="B21215" s="102" t="s">
        <v>28599</v>
      </c>
      <c r="C21215" s="102" t="s">
        <v>28562</v>
      </c>
      <c r="D21215" s="103" t="s">
        <v>28602</v>
      </c>
    </row>
    <row r="21216" spans="1:4">
      <c r="B21216" s="102" t="s">
        <v>3973</v>
      </c>
    </row>
    <row r="21217" spans="1:4">
      <c r="A21217" s="102" t="s">
        <v>28603</v>
      </c>
      <c r="B21217" s="102" t="s">
        <v>28599</v>
      </c>
      <c r="C21217" s="102" t="s">
        <v>28564</v>
      </c>
      <c r="D21217" s="103" t="s">
        <v>28604</v>
      </c>
    </row>
    <row r="21218" spans="1:4">
      <c r="B21218" s="102" t="s">
        <v>3973</v>
      </c>
    </row>
    <row r="21219" spans="1:4">
      <c r="A21219" s="102" t="s">
        <v>28605</v>
      </c>
      <c r="B21219" s="102" t="s">
        <v>28606</v>
      </c>
      <c r="C21219" s="102" t="s">
        <v>3635</v>
      </c>
      <c r="D21219" s="103" t="s">
        <v>28607</v>
      </c>
    </row>
    <row r="21220" spans="1:4">
      <c r="B21220" s="102" t="s">
        <v>28589</v>
      </c>
    </row>
    <row r="21221" spans="1:4">
      <c r="A21221" s="102" t="s">
        <v>28608</v>
      </c>
      <c r="B21221" s="102" t="s">
        <v>28609</v>
      </c>
      <c r="C21221" s="102" t="s">
        <v>3635</v>
      </c>
      <c r="D21221" s="103" t="s">
        <v>28610</v>
      </c>
    </row>
    <row r="21222" spans="1:4">
      <c r="B21222" s="102" t="s">
        <v>28444</v>
      </c>
    </row>
    <row r="21223" spans="1:4">
      <c r="A21223" s="102" t="s">
        <v>28611</v>
      </c>
      <c r="B21223" s="102" t="s">
        <v>28612</v>
      </c>
      <c r="C21223" s="102" t="s">
        <v>3635</v>
      </c>
      <c r="D21223" s="103" t="s">
        <v>28613</v>
      </c>
    </row>
    <row r="21224" spans="1:4">
      <c r="B21224" s="102" t="s">
        <v>28589</v>
      </c>
    </row>
    <row r="21225" spans="1:4">
      <c r="A21225" s="102" t="s">
        <v>28614</v>
      </c>
      <c r="B21225" s="102" t="s">
        <v>28615</v>
      </c>
      <c r="C21225" s="102" t="s">
        <v>3635</v>
      </c>
      <c r="D21225" s="103" t="s">
        <v>28616</v>
      </c>
    </row>
    <row r="21226" spans="1:4">
      <c r="B21226" s="102" t="s">
        <v>28444</v>
      </c>
    </row>
    <row r="21227" spans="1:4">
      <c r="A21227" s="102" t="s">
        <v>28617</v>
      </c>
      <c r="B21227" s="102" t="s">
        <v>28618</v>
      </c>
      <c r="C21227" s="102" t="s">
        <v>3635</v>
      </c>
      <c r="D21227" s="103" t="s">
        <v>3009</v>
      </c>
    </row>
    <row r="21228" spans="1:4">
      <c r="A21228" s="102" t="s">
        <v>28619</v>
      </c>
      <c r="B21228" s="102" t="s">
        <v>28620</v>
      </c>
      <c r="C21228" s="102" t="s">
        <v>3635</v>
      </c>
      <c r="D21228" s="103" t="s">
        <v>3105</v>
      </c>
    </row>
    <row r="21229" spans="1:4">
      <c r="A21229" s="102" t="s">
        <v>28621</v>
      </c>
      <c r="B21229" s="102" t="s">
        <v>28622</v>
      </c>
      <c r="C21229" s="102" t="s">
        <v>3635</v>
      </c>
      <c r="D21229" s="103" t="s">
        <v>28623</v>
      </c>
    </row>
    <row r="21230" spans="1:4">
      <c r="A21230" s="102" t="s">
        <v>28624</v>
      </c>
      <c r="B21230" s="102" t="s">
        <v>28625</v>
      </c>
      <c r="C21230" s="102" t="s">
        <v>3635</v>
      </c>
      <c r="D21230" s="103" t="s">
        <v>3040</v>
      </c>
    </row>
    <row r="21231" spans="1:4">
      <c r="A21231" s="102" t="s">
        <v>28626</v>
      </c>
      <c r="B21231" s="102" t="s">
        <v>28627</v>
      </c>
      <c r="C21231" s="102" t="s">
        <v>3635</v>
      </c>
      <c r="D21231" s="103" t="s">
        <v>717</v>
      </c>
    </row>
    <row r="21232" spans="1:4">
      <c r="A21232" s="102" t="s">
        <v>28628</v>
      </c>
      <c r="B21232" s="102" t="s">
        <v>28629</v>
      </c>
      <c r="C21232" s="102" t="s">
        <v>3635</v>
      </c>
      <c r="D21232" s="103" t="s">
        <v>8315</v>
      </c>
    </row>
    <row r="21233" spans="1:4">
      <c r="A21233" s="102" t="s">
        <v>28630</v>
      </c>
      <c r="B21233" s="102" t="s">
        <v>28631</v>
      </c>
      <c r="C21233" s="102" t="s">
        <v>3635</v>
      </c>
      <c r="D21233" s="103" t="s">
        <v>2489</v>
      </c>
    </row>
    <row r="21234" spans="1:4">
      <c r="B21234" s="102" t="s">
        <v>28450</v>
      </c>
    </row>
    <row r="21235" spans="1:4">
      <c r="A21235" s="102" t="s">
        <v>28632</v>
      </c>
      <c r="B21235" s="102" t="s">
        <v>28633</v>
      </c>
      <c r="C21235" s="102" t="s">
        <v>3635</v>
      </c>
      <c r="D21235" s="103" t="s">
        <v>18304</v>
      </c>
    </row>
    <row r="21236" spans="1:4">
      <c r="B21236" s="102" t="s">
        <v>28450</v>
      </c>
    </row>
    <row r="21237" spans="1:4">
      <c r="A21237" s="102" t="s">
        <v>28634</v>
      </c>
      <c r="B21237" s="102" t="s">
        <v>28635</v>
      </c>
      <c r="C21237" s="102" t="s">
        <v>3635</v>
      </c>
      <c r="D21237" s="103" t="s">
        <v>28636</v>
      </c>
    </row>
    <row r="21238" spans="1:4">
      <c r="B21238" s="102" t="s">
        <v>28196</v>
      </c>
    </row>
    <row r="21239" spans="1:4">
      <c r="A21239" s="102" t="s">
        <v>28637</v>
      </c>
      <c r="B21239" s="102" t="s">
        <v>28638</v>
      </c>
      <c r="C21239" s="102" t="s">
        <v>3635</v>
      </c>
      <c r="D21239" s="103" t="s">
        <v>619</v>
      </c>
    </row>
    <row r="21240" spans="1:4">
      <c r="B21240" s="102" t="s">
        <v>28589</v>
      </c>
    </row>
    <row r="21241" spans="1:4">
      <c r="A21241" s="102" t="s">
        <v>28639</v>
      </c>
      <c r="B21241" s="102" t="s">
        <v>28640</v>
      </c>
      <c r="C21241" s="102" t="s">
        <v>3635</v>
      </c>
      <c r="D21241" s="103" t="s">
        <v>19117</v>
      </c>
    </row>
    <row r="21242" spans="1:4">
      <c r="A21242" s="102" t="s">
        <v>28641</v>
      </c>
      <c r="B21242" s="102" t="s">
        <v>28642</v>
      </c>
      <c r="C21242" s="102" t="s">
        <v>3635</v>
      </c>
      <c r="D21242" s="103" t="s">
        <v>28643</v>
      </c>
    </row>
    <row r="21243" spans="1:4">
      <c r="A21243" s="102" t="s">
        <v>28644</v>
      </c>
      <c r="B21243" s="102" t="s">
        <v>28645</v>
      </c>
      <c r="C21243" s="102" t="s">
        <v>3635</v>
      </c>
      <c r="D21243" s="103" t="s">
        <v>28646</v>
      </c>
    </row>
    <row r="21244" spans="1:4">
      <c r="A21244" s="102" t="s">
        <v>28647</v>
      </c>
      <c r="B21244" s="102" t="s">
        <v>28648</v>
      </c>
      <c r="C21244" s="102" t="s">
        <v>3635</v>
      </c>
      <c r="D21244" s="103" t="s">
        <v>2879</v>
      </c>
    </row>
    <row r="21245" spans="1:4">
      <c r="B21245" s="102" t="s">
        <v>28649</v>
      </c>
    </row>
    <row r="21246" spans="1:4">
      <c r="A21246" s="102" t="s">
        <v>28650</v>
      </c>
      <c r="B21246" s="102" t="s">
        <v>28651</v>
      </c>
      <c r="C21246" s="102" t="s">
        <v>3635</v>
      </c>
      <c r="D21246" s="103" t="s">
        <v>28652</v>
      </c>
    </row>
    <row r="21247" spans="1:4">
      <c r="B21247" s="102" t="s">
        <v>28653</v>
      </c>
    </row>
    <row r="21248" spans="1:4">
      <c r="A21248" s="102" t="s">
        <v>28654</v>
      </c>
      <c r="B21248" s="102" t="s">
        <v>28651</v>
      </c>
      <c r="C21248" s="102" t="s">
        <v>3635</v>
      </c>
      <c r="D21248" s="103" t="s">
        <v>3392</v>
      </c>
    </row>
    <row r="21249" spans="1:4">
      <c r="B21249" s="102" t="s">
        <v>28655</v>
      </c>
    </row>
    <row r="21250" spans="1:4">
      <c r="A21250" s="102" t="s">
        <v>28656</v>
      </c>
      <c r="B21250"/>
    </row>
    <row r="21251" spans="1:4">
      <c r="A21251" s="102" t="s">
        <v>28657</v>
      </c>
      <c r="B21251" s="102" t="s">
        <v>28658</v>
      </c>
      <c r="C21251" s="102" t="s">
        <v>3635</v>
      </c>
      <c r="D21251" s="103" t="s">
        <v>638</v>
      </c>
    </row>
    <row r="21252" spans="1:4">
      <c r="A21252" s="102" t="s">
        <v>28659</v>
      </c>
      <c r="B21252" s="102" t="s">
        <v>28660</v>
      </c>
      <c r="C21252" s="102" t="s">
        <v>3635</v>
      </c>
      <c r="D21252" s="103" t="s">
        <v>9605</v>
      </c>
    </row>
    <row r="21253" spans="1:4">
      <c r="A21253" s="102" t="s">
        <v>28661</v>
      </c>
      <c r="B21253" s="102" t="s">
        <v>28662</v>
      </c>
      <c r="C21253" s="102" t="s">
        <v>3635</v>
      </c>
      <c r="D21253" s="103" t="s">
        <v>10313</v>
      </c>
    </row>
    <row r="21254" spans="1:4">
      <c r="A21254" s="102" t="s">
        <v>28663</v>
      </c>
      <c r="B21254" s="102" t="s">
        <v>28664</v>
      </c>
      <c r="C21254" s="102" t="s">
        <v>3635</v>
      </c>
      <c r="D21254" s="103" t="s">
        <v>3258</v>
      </c>
    </row>
    <row r="21255" spans="1:4">
      <c r="A21255" s="102" t="s">
        <v>28665</v>
      </c>
      <c r="B21255" s="102" t="s">
        <v>28666</v>
      </c>
      <c r="C21255" s="102" t="s">
        <v>3635</v>
      </c>
      <c r="D21255" s="103" t="s">
        <v>10316</v>
      </c>
    </row>
    <row r="21256" spans="1:4">
      <c r="A21256" s="102" t="s">
        <v>28667</v>
      </c>
      <c r="B21256" s="102" t="s">
        <v>28668</v>
      </c>
      <c r="C21256" s="102" t="s">
        <v>3635</v>
      </c>
      <c r="D21256" s="103" t="s">
        <v>10503</v>
      </c>
    </row>
    <row r="21257" spans="1:4">
      <c r="A21257" s="102" t="s">
        <v>28669</v>
      </c>
      <c r="B21257" s="102" t="s">
        <v>28670</v>
      </c>
      <c r="C21257" s="102" t="s">
        <v>3635</v>
      </c>
      <c r="D21257" s="103" t="s">
        <v>10505</v>
      </c>
    </row>
    <row r="21258" spans="1:4">
      <c r="A21258" s="102" t="s">
        <v>28671</v>
      </c>
      <c r="B21258" s="102" t="s">
        <v>28672</v>
      </c>
      <c r="C21258" s="102" t="s">
        <v>3635</v>
      </c>
      <c r="D21258" s="103" t="s">
        <v>10507</v>
      </c>
    </row>
    <row r="21259" spans="1:4">
      <c r="A21259" s="102" t="s">
        <v>28673</v>
      </c>
      <c r="B21259" s="102" t="s">
        <v>28674</v>
      </c>
      <c r="C21259" s="102" t="s">
        <v>3635</v>
      </c>
      <c r="D21259" s="103" t="s">
        <v>10509</v>
      </c>
    </row>
    <row r="21260" spans="1:4">
      <c r="A21260" s="102" t="s">
        <v>28675</v>
      </c>
      <c r="B21260" s="102" t="s">
        <v>28676</v>
      </c>
      <c r="C21260" s="102" t="s">
        <v>3635</v>
      </c>
      <c r="D21260" s="103" t="s">
        <v>10511</v>
      </c>
    </row>
    <row r="21261" spans="1:4">
      <c r="A21261" s="102" t="s">
        <v>28677</v>
      </c>
      <c r="B21261" s="102" t="s">
        <v>28678</v>
      </c>
      <c r="C21261" s="102" t="s">
        <v>3635</v>
      </c>
      <c r="D21261" s="103" t="s">
        <v>10513</v>
      </c>
    </row>
    <row r="21262" spans="1:4">
      <c r="A21262" s="102" t="s">
        <v>28679</v>
      </c>
      <c r="B21262" s="102" t="s">
        <v>28680</v>
      </c>
      <c r="C21262" s="102" t="s">
        <v>3635</v>
      </c>
      <c r="D21262" s="103" t="s">
        <v>10515</v>
      </c>
    </row>
    <row r="21263" spans="1:4">
      <c r="A21263" s="102" t="s">
        <v>28681</v>
      </c>
      <c r="B21263"/>
    </row>
    <row r="21264" spans="1:4">
      <c r="A21264" s="102" t="s">
        <v>28682</v>
      </c>
      <c r="B21264" s="102" t="s">
        <v>28683</v>
      </c>
      <c r="C21264" s="102" t="s">
        <v>3635</v>
      </c>
      <c r="D21264" s="105" t="s">
        <v>10583</v>
      </c>
    </row>
    <row r="21265" spans="1:4">
      <c r="A21265" s="102" t="s">
        <v>28684</v>
      </c>
      <c r="B21265" s="102" t="s">
        <v>28685</v>
      </c>
      <c r="C21265" s="102" t="s">
        <v>3635</v>
      </c>
      <c r="D21265" s="103" t="s">
        <v>10598</v>
      </c>
    </row>
    <row r="21266" spans="1:4">
      <c r="B21266" s="102" t="s">
        <v>28686</v>
      </c>
    </row>
    <row r="21267" spans="1:4">
      <c r="B21267" s="102" t="s">
        <v>28196</v>
      </c>
    </row>
    <row r="21268" spans="1:4">
      <c r="A21268" s="102" t="s">
        <v>28687</v>
      </c>
      <c r="B21268" s="102" t="s">
        <v>28685</v>
      </c>
      <c r="C21268" s="102" t="s">
        <v>3635</v>
      </c>
      <c r="D21268" s="103" t="s">
        <v>10600</v>
      </c>
    </row>
    <row r="21269" spans="1:4">
      <c r="B21269" s="102" t="s">
        <v>28688</v>
      </c>
    </row>
    <row r="21270" spans="1:4">
      <c r="B21270" s="102" t="s">
        <v>28196</v>
      </c>
    </row>
    <row r="21271" spans="1:4">
      <c r="A21271" s="102" t="s">
        <v>28689</v>
      </c>
      <c r="B21271" s="102" t="s">
        <v>28685</v>
      </c>
      <c r="C21271" s="102" t="s">
        <v>3635</v>
      </c>
      <c r="D21271" s="103" t="s">
        <v>10602</v>
      </c>
    </row>
    <row r="21272" spans="1:4">
      <c r="B21272" s="102" t="s">
        <v>28690</v>
      </c>
    </row>
    <row r="21273" spans="1:4">
      <c r="B21273" s="102" t="s">
        <v>28196</v>
      </c>
    </row>
    <row r="21274" spans="1:4">
      <c r="B21274"/>
      <c r="D21274" s="105" t="s">
        <v>10604</v>
      </c>
    </row>
    <row r="21275" spans="1:4">
      <c r="A21275" s="102" t="s">
        <v>26953</v>
      </c>
      <c r="B21275" s="102" t="s">
        <v>28691</v>
      </c>
      <c r="C21275" s="102" t="s">
        <v>26955</v>
      </c>
    </row>
    <row r="21277" spans="1:4">
      <c r="B21277"/>
      <c r="C21277" s="100" t="s">
        <v>26818</v>
      </c>
      <c r="D21277" s="101" t="s">
        <v>26819</v>
      </c>
    </row>
    <row r="21278" spans="1:4">
      <c r="B21278"/>
      <c r="C21278" s="100" t="s">
        <v>26820</v>
      </c>
    </row>
    <row r="21279" spans="1:4">
      <c r="B21279" s="100" t="s">
        <v>26821</v>
      </c>
      <c r="C21279" s="100" t="s">
        <v>26822</v>
      </c>
      <c r="D21279" s="101" t="s">
        <v>26823</v>
      </c>
    </row>
    <row r="21280" spans="1:4">
      <c r="A21280" s="100" t="s">
        <v>26824</v>
      </c>
      <c r="B21280" s="100" t="s">
        <v>26825</v>
      </c>
      <c r="C21280" s="100" t="s">
        <v>26826</v>
      </c>
      <c r="D21280" s="101" t="s">
        <v>26827</v>
      </c>
    </row>
    <row r="21281" spans="1:4">
      <c r="A21281" s="102" t="s">
        <v>28681</v>
      </c>
      <c r="B21281"/>
    </row>
    <row r="21282" spans="1:4">
      <c r="A21282" s="102" t="s">
        <v>28692</v>
      </c>
      <c r="B21282" s="102" t="s">
        <v>28685</v>
      </c>
      <c r="C21282" s="102" t="s">
        <v>3635</v>
      </c>
    </row>
    <row r="21283" spans="1:4">
      <c r="B21283" s="102" t="s">
        <v>28693</v>
      </c>
    </row>
    <row r="21284" spans="1:4">
      <c r="B21284" s="102" t="s">
        <v>28196</v>
      </c>
    </row>
    <row r="21285" spans="1:4">
      <c r="A21285" s="102" t="s">
        <v>28694</v>
      </c>
      <c r="B21285" s="102" t="s">
        <v>28685</v>
      </c>
      <c r="C21285" s="102" t="s">
        <v>3635</v>
      </c>
      <c r="D21285" s="107" t="s">
        <v>10606</v>
      </c>
    </row>
    <row r="21286" spans="1:4">
      <c r="B21286" s="102" t="s">
        <v>28695</v>
      </c>
    </row>
    <row r="21287" spans="1:4">
      <c r="B21287" s="102" t="s">
        <v>28196</v>
      </c>
    </row>
    <row r="21288" spans="1:4">
      <c r="A21288" s="102" t="s">
        <v>28696</v>
      </c>
      <c r="B21288" s="102" t="s">
        <v>28685</v>
      </c>
      <c r="C21288" s="102" t="s">
        <v>3635</v>
      </c>
      <c r="D21288" s="105" t="s">
        <v>10608</v>
      </c>
    </row>
    <row r="21289" spans="1:4">
      <c r="B21289" s="102" t="s">
        <v>28697</v>
      </c>
    </row>
    <row r="21290" spans="1:4">
      <c r="B21290" s="102" t="s">
        <v>28196</v>
      </c>
    </row>
    <row r="21291" spans="1:4">
      <c r="A21291" s="102" t="s">
        <v>28698</v>
      </c>
      <c r="B21291" s="102" t="s">
        <v>28685</v>
      </c>
      <c r="C21291" s="102" t="s">
        <v>3635</v>
      </c>
      <c r="D21291" s="103" t="s">
        <v>10585</v>
      </c>
    </row>
    <row r="21292" spans="1:4">
      <c r="B21292" s="102" t="s">
        <v>28699</v>
      </c>
    </row>
    <row r="21293" spans="1:4">
      <c r="A21293" s="102" t="s">
        <v>28700</v>
      </c>
      <c r="B21293" s="102" t="s">
        <v>28685</v>
      </c>
      <c r="C21293" s="102" t="s">
        <v>3635</v>
      </c>
      <c r="D21293" s="103" t="s">
        <v>10587</v>
      </c>
    </row>
    <row r="21294" spans="1:4">
      <c r="B21294" s="102" t="s">
        <v>28701</v>
      </c>
    </row>
    <row r="21295" spans="1:4">
      <c r="A21295" s="102" t="s">
        <v>28702</v>
      </c>
      <c r="B21295" s="102" t="s">
        <v>28685</v>
      </c>
      <c r="C21295" s="102" t="s">
        <v>3635</v>
      </c>
      <c r="D21295" s="103" t="s">
        <v>10589</v>
      </c>
    </row>
    <row r="21296" spans="1:4">
      <c r="B21296" s="102" t="s">
        <v>28703</v>
      </c>
    </row>
    <row r="21297" spans="1:4">
      <c r="A21297" s="102" t="s">
        <v>28704</v>
      </c>
      <c r="B21297" s="102" t="s">
        <v>28685</v>
      </c>
      <c r="C21297" s="102" t="s">
        <v>3635</v>
      </c>
      <c r="D21297" s="103" t="s">
        <v>10591</v>
      </c>
    </row>
    <row r="21298" spans="1:4">
      <c r="B21298" s="102" t="s">
        <v>28705</v>
      </c>
    </row>
    <row r="21299" spans="1:4">
      <c r="A21299" s="102" t="s">
        <v>28706</v>
      </c>
      <c r="B21299" s="102" t="s">
        <v>28685</v>
      </c>
      <c r="C21299" s="102" t="s">
        <v>3635</v>
      </c>
      <c r="D21299" s="103" t="s">
        <v>10593</v>
      </c>
    </row>
    <row r="21300" spans="1:4">
      <c r="B21300" s="102" t="s">
        <v>28707</v>
      </c>
    </row>
    <row r="21301" spans="1:4">
      <c r="A21301" s="102" t="s">
        <v>28708</v>
      </c>
      <c r="B21301" s="102" t="s">
        <v>28685</v>
      </c>
      <c r="C21301" s="102" t="s">
        <v>3635</v>
      </c>
      <c r="D21301" s="103" t="s">
        <v>10595</v>
      </c>
    </row>
    <row r="21302" spans="1:4">
      <c r="B21302" s="102" t="s">
        <v>28709</v>
      </c>
    </row>
    <row r="21303" spans="1:4">
      <c r="A21303" s="102" t="s">
        <v>28710</v>
      </c>
      <c r="B21303" s="102" t="s">
        <v>28711</v>
      </c>
      <c r="C21303" s="102" t="s">
        <v>3635</v>
      </c>
      <c r="D21303" s="105" t="s">
        <v>28712</v>
      </c>
    </row>
    <row r="21304" spans="1:4">
      <c r="B21304" s="102" t="s">
        <v>28713</v>
      </c>
    </row>
    <row r="21305" spans="1:4">
      <c r="A21305" s="102" t="s">
        <v>28714</v>
      </c>
      <c r="B21305" s="102" t="s">
        <v>28711</v>
      </c>
      <c r="C21305" s="102" t="s">
        <v>3635</v>
      </c>
      <c r="D21305" s="105" t="s">
        <v>28715</v>
      </c>
    </row>
    <row r="21306" spans="1:4">
      <c r="B21306" s="102" t="s">
        <v>28716</v>
      </c>
    </row>
    <row r="21307" spans="1:4">
      <c r="A21307" s="102" t="s">
        <v>28717</v>
      </c>
      <c r="B21307" s="102" t="s">
        <v>28711</v>
      </c>
      <c r="C21307" s="102" t="s">
        <v>3635</v>
      </c>
      <c r="D21307" s="105" t="s">
        <v>28718</v>
      </c>
    </row>
    <row r="21308" spans="1:4">
      <c r="B21308" s="102" t="s">
        <v>28719</v>
      </c>
    </row>
    <row r="21309" spans="1:4">
      <c r="A21309" s="102" t="s">
        <v>28720</v>
      </c>
      <c r="B21309"/>
    </row>
    <row r="21310" spans="1:4">
      <c r="A21310" s="102" t="s">
        <v>28721</v>
      </c>
      <c r="B21310" s="102" t="s">
        <v>28722</v>
      </c>
      <c r="C21310" s="102" t="s">
        <v>3973</v>
      </c>
      <c r="D21310" s="103" t="s">
        <v>10565</v>
      </c>
    </row>
    <row r="21311" spans="1:4">
      <c r="B21311" s="102" t="s">
        <v>28723</v>
      </c>
    </row>
    <row r="21312" spans="1:4">
      <c r="A21312" s="102" t="s">
        <v>28724</v>
      </c>
      <c r="B21312" s="102" t="s">
        <v>28722</v>
      </c>
      <c r="C21312" s="102" t="s">
        <v>3973</v>
      </c>
      <c r="D21312" s="103" t="s">
        <v>28725</v>
      </c>
    </row>
    <row r="21313" spans="1:4">
      <c r="B21313" s="102" t="s">
        <v>28726</v>
      </c>
    </row>
    <row r="21314" spans="1:4">
      <c r="A21314" s="102" t="s">
        <v>28727</v>
      </c>
      <c r="B21314" s="102" t="s">
        <v>28722</v>
      </c>
      <c r="C21314" s="102" t="s">
        <v>3973</v>
      </c>
      <c r="D21314" s="103" t="s">
        <v>28728</v>
      </c>
    </row>
    <row r="21315" spans="1:4">
      <c r="B21315" s="102" t="s">
        <v>28729</v>
      </c>
    </row>
    <row r="21316" spans="1:4">
      <c r="A21316" s="102" t="s">
        <v>28730</v>
      </c>
      <c r="B21316" s="102" t="s">
        <v>28722</v>
      </c>
      <c r="C21316" s="102" t="s">
        <v>3973</v>
      </c>
      <c r="D21316" s="103" t="s">
        <v>28731</v>
      </c>
    </row>
    <row r="21317" spans="1:4">
      <c r="B21317" s="102" t="s">
        <v>28732</v>
      </c>
    </row>
    <row r="21318" spans="1:4">
      <c r="A21318" s="102" t="s">
        <v>28733</v>
      </c>
      <c r="B21318" s="102" t="s">
        <v>28722</v>
      </c>
      <c r="C21318" s="102" t="s">
        <v>3973</v>
      </c>
      <c r="D21318" s="103" t="s">
        <v>28734</v>
      </c>
    </row>
    <row r="21319" spans="1:4">
      <c r="B21319" s="102" t="s">
        <v>28735</v>
      </c>
    </row>
    <row r="21320" spans="1:4">
      <c r="A21320" s="102" t="s">
        <v>28736</v>
      </c>
      <c r="B21320" s="102" t="s">
        <v>28722</v>
      </c>
      <c r="C21320" s="102" t="s">
        <v>3973</v>
      </c>
      <c r="D21320" s="105" t="s">
        <v>28737</v>
      </c>
    </row>
    <row r="21321" spans="1:4">
      <c r="B21321" s="102" t="s">
        <v>28738</v>
      </c>
    </row>
    <row r="21322" spans="1:4">
      <c r="A21322" s="102" t="s">
        <v>28739</v>
      </c>
      <c r="B21322" s="102" t="s">
        <v>28722</v>
      </c>
      <c r="C21322" s="102" t="s">
        <v>3973</v>
      </c>
      <c r="D21322" s="105" t="s">
        <v>28740</v>
      </c>
    </row>
    <row r="21323" spans="1:4">
      <c r="B21323" s="102" t="s">
        <v>28741</v>
      </c>
    </row>
    <row r="21324" spans="1:4">
      <c r="A21324" s="102" t="s">
        <v>28742</v>
      </c>
      <c r="B21324" s="102" t="s">
        <v>28722</v>
      </c>
      <c r="C21324" s="102" t="s">
        <v>3973</v>
      </c>
      <c r="D21324" s="103" t="s">
        <v>1785</v>
      </c>
    </row>
    <row r="21325" spans="1:4">
      <c r="B21325" s="102" t="s">
        <v>28743</v>
      </c>
    </row>
    <row r="21326" spans="1:4">
      <c r="A21326" s="102" t="s">
        <v>28744</v>
      </c>
      <c r="B21326" s="102" t="s">
        <v>28722</v>
      </c>
      <c r="C21326" s="102" t="s">
        <v>3973</v>
      </c>
      <c r="D21326" s="103" t="s">
        <v>28745</v>
      </c>
    </row>
    <row r="21327" spans="1:4">
      <c r="B21327" s="102" t="s">
        <v>28746</v>
      </c>
    </row>
    <row r="21328" spans="1:4">
      <c r="A21328" s="102" t="s">
        <v>28747</v>
      </c>
      <c r="B21328" s="102" t="s">
        <v>28722</v>
      </c>
      <c r="C21328" s="102" t="s">
        <v>3973</v>
      </c>
      <c r="D21328" s="103" t="s">
        <v>28748</v>
      </c>
    </row>
    <row r="21329" spans="1:4">
      <c r="B21329" s="102" t="s">
        <v>28749</v>
      </c>
    </row>
    <row r="21330" spans="1:4">
      <c r="A21330" s="102" t="s">
        <v>28750</v>
      </c>
      <c r="B21330" s="102" t="s">
        <v>28722</v>
      </c>
      <c r="C21330" s="102" t="s">
        <v>3973</v>
      </c>
      <c r="D21330" s="103" t="s">
        <v>28751</v>
      </c>
    </row>
    <row r="21331" spans="1:4">
      <c r="B21331" s="102" t="s">
        <v>28752</v>
      </c>
    </row>
    <row r="21332" spans="1:4">
      <c r="A21332" s="102" t="s">
        <v>28753</v>
      </c>
      <c r="B21332" s="102" t="s">
        <v>28722</v>
      </c>
      <c r="C21332" s="102" t="s">
        <v>3973</v>
      </c>
      <c r="D21332" s="103" t="s">
        <v>28754</v>
      </c>
    </row>
    <row r="21333" spans="1:4">
      <c r="B21333" s="102" t="s">
        <v>28755</v>
      </c>
    </row>
    <row r="21334" spans="1:4">
      <c r="A21334" s="102" t="s">
        <v>28756</v>
      </c>
      <c r="B21334" s="102" t="s">
        <v>28722</v>
      </c>
      <c r="C21334" s="102" t="s">
        <v>3973</v>
      </c>
      <c r="D21334" s="103" t="s">
        <v>28757</v>
      </c>
    </row>
    <row r="21335" spans="1:4">
      <c r="B21335" s="102" t="s">
        <v>28758</v>
      </c>
    </row>
    <row r="21336" spans="1:4">
      <c r="A21336" s="102" t="s">
        <v>28759</v>
      </c>
      <c r="B21336"/>
    </row>
    <row r="21337" spans="1:4">
      <c r="A21337" s="102" t="s">
        <v>28760</v>
      </c>
      <c r="B21337" s="102" t="s">
        <v>28761</v>
      </c>
      <c r="C21337" s="102" t="s">
        <v>3973</v>
      </c>
      <c r="D21337" s="103" t="s">
        <v>3167</v>
      </c>
    </row>
    <row r="21338" spans="1:4">
      <c r="B21338" s="102" t="s">
        <v>28762</v>
      </c>
    </row>
    <row r="21339" spans="1:4">
      <c r="A21339" s="102" t="s">
        <v>28763</v>
      </c>
      <c r="B21339" s="102" t="s">
        <v>28761</v>
      </c>
      <c r="C21339" s="102" t="s">
        <v>3973</v>
      </c>
      <c r="D21339" s="103" t="s">
        <v>2021</v>
      </c>
    </row>
    <row r="21340" spans="1:4">
      <c r="B21340" s="102" t="s">
        <v>28764</v>
      </c>
    </row>
    <row r="21341" spans="1:4">
      <c r="A21341" s="102" t="s">
        <v>28765</v>
      </c>
      <c r="B21341" s="102" t="s">
        <v>28761</v>
      </c>
      <c r="C21341" s="102" t="s">
        <v>3973</v>
      </c>
      <c r="D21341" s="103" t="s">
        <v>10708</v>
      </c>
    </row>
    <row r="21342" spans="1:4">
      <c r="B21342" s="102" t="s">
        <v>28766</v>
      </c>
    </row>
    <row r="21343" spans="1:4">
      <c r="A21343" s="102" t="s">
        <v>28767</v>
      </c>
      <c r="B21343" s="102" t="s">
        <v>28761</v>
      </c>
      <c r="C21343" s="102" t="s">
        <v>3973</v>
      </c>
      <c r="D21343" s="103" t="s">
        <v>13854</v>
      </c>
    </row>
    <row r="21344" spans="1:4">
      <c r="B21344" s="102" t="s">
        <v>28768</v>
      </c>
    </row>
    <row r="21345" spans="1:4">
      <c r="A21345" s="102" t="s">
        <v>28769</v>
      </c>
      <c r="B21345" s="102" t="s">
        <v>28770</v>
      </c>
      <c r="C21345" s="102" t="s">
        <v>3973</v>
      </c>
      <c r="D21345" s="103" t="s">
        <v>3548</v>
      </c>
    </row>
    <row r="21346" spans="1:4">
      <c r="B21346" s="102" t="s">
        <v>28771</v>
      </c>
    </row>
    <row r="21347" spans="1:4">
      <c r="A21347" s="102" t="s">
        <v>28772</v>
      </c>
      <c r="B21347" s="102" t="s">
        <v>28770</v>
      </c>
      <c r="C21347" s="102" t="s">
        <v>3973</v>
      </c>
      <c r="D21347" s="103" t="s">
        <v>793</v>
      </c>
    </row>
    <row r="21348" spans="1:4">
      <c r="B21348" s="102" t="s">
        <v>28773</v>
      </c>
    </row>
    <row r="21349" spans="1:4">
      <c r="A21349" s="102" t="s">
        <v>28774</v>
      </c>
      <c r="B21349" s="102" t="s">
        <v>28775</v>
      </c>
      <c r="C21349" s="102" t="s">
        <v>3973</v>
      </c>
      <c r="D21349" s="103" t="s">
        <v>2792</v>
      </c>
    </row>
    <row r="21350" spans="1:4">
      <c r="A21350" s="106">
        <v>12157</v>
      </c>
      <c r="B21350" s="102" t="s">
        <v>28776</v>
      </c>
      <c r="C21350" s="102" t="s">
        <v>3973</v>
      </c>
      <c r="D21350" s="103" t="s">
        <v>2792</v>
      </c>
    </row>
    <row r="21351" spans="1:4">
      <c r="A21351" s="102" t="s">
        <v>28777</v>
      </c>
      <c r="B21351"/>
    </row>
    <row r="21352" spans="1:4">
      <c r="A21352" s="102" t="s">
        <v>28778</v>
      </c>
      <c r="B21352" s="102" t="s">
        <v>28779</v>
      </c>
      <c r="C21352" s="102" t="s">
        <v>3973</v>
      </c>
      <c r="D21352" s="103" t="s">
        <v>16104</v>
      </c>
    </row>
    <row r="21353" spans="1:4">
      <c r="B21353" s="108" t="s">
        <v>28177</v>
      </c>
    </row>
    <row r="21354" spans="1:4">
      <c r="A21354" s="102" t="s">
        <v>28780</v>
      </c>
      <c r="B21354" s="102" t="s">
        <v>28779</v>
      </c>
      <c r="C21354" s="102" t="s">
        <v>3973</v>
      </c>
      <c r="D21354" s="103" t="s">
        <v>28781</v>
      </c>
    </row>
    <row r="21355" spans="1:4">
      <c r="B21355" s="108" t="s">
        <v>28782</v>
      </c>
    </row>
    <row r="21356" spans="1:4">
      <c r="A21356" s="102" t="s">
        <v>28783</v>
      </c>
      <c r="B21356"/>
      <c r="C21356" s="102" t="s">
        <v>3973</v>
      </c>
      <c r="D21356" s="103" t="s">
        <v>16314</v>
      </c>
    </row>
    <row r="21357" spans="1:4">
      <c r="A21357" s="102" t="s">
        <v>26953</v>
      </c>
      <c r="B21357" s="102" t="s">
        <v>28784</v>
      </c>
      <c r="C21357" s="102" t="s">
        <v>26955</v>
      </c>
    </row>
    <row r="21359" spans="1:4">
      <c r="B21359"/>
      <c r="C21359" s="100" t="s">
        <v>26818</v>
      </c>
      <c r="D21359" s="101" t="s">
        <v>26819</v>
      </c>
    </row>
    <row r="21360" spans="1:4">
      <c r="B21360"/>
      <c r="C21360" s="100" t="s">
        <v>26820</v>
      </c>
    </row>
    <row r="21361" spans="1:4">
      <c r="B21361" s="100" t="s">
        <v>26821</v>
      </c>
      <c r="C21361" s="100" t="s">
        <v>26822</v>
      </c>
      <c r="D21361" s="101" t="s">
        <v>26823</v>
      </c>
    </row>
    <row r="21362" spans="1:4">
      <c r="A21362" s="100" t="s">
        <v>26824</v>
      </c>
      <c r="B21362" s="100" t="s">
        <v>26825</v>
      </c>
      <c r="C21362" s="100" t="s">
        <v>26826</v>
      </c>
      <c r="D21362" s="101" t="s">
        <v>26827</v>
      </c>
    </row>
    <row r="21363" spans="1:4">
      <c r="A21363" s="102" t="s">
        <v>28777</v>
      </c>
      <c r="B21363"/>
    </row>
    <row r="21364" spans="1:4">
      <c r="B21364" s="102" t="s">
        <v>28779</v>
      </c>
    </row>
    <row r="21365" spans="1:4">
      <c r="B21365" s="108" t="s">
        <v>28180</v>
      </c>
    </row>
    <row r="21366" spans="1:4">
      <c r="A21366" s="102" t="s">
        <v>28785</v>
      </c>
      <c r="B21366" s="102" t="s">
        <v>28779</v>
      </c>
      <c r="C21366" s="102" t="s">
        <v>3973</v>
      </c>
      <c r="D21366" s="103" t="s">
        <v>354</v>
      </c>
    </row>
    <row r="21367" spans="1:4">
      <c r="B21367" s="108" t="s">
        <v>28183</v>
      </c>
    </row>
    <row r="21368" spans="1:4">
      <c r="A21368" s="102" t="s">
        <v>28786</v>
      </c>
      <c r="B21368" s="102" t="s">
        <v>28779</v>
      </c>
      <c r="C21368" s="102" t="s">
        <v>3973</v>
      </c>
      <c r="D21368" s="103" t="s">
        <v>28787</v>
      </c>
    </row>
    <row r="21369" spans="1:4">
      <c r="B21369" s="108" t="s">
        <v>28186</v>
      </c>
    </row>
    <row r="21370" spans="1:4">
      <c r="A21370" s="102" t="s">
        <v>28788</v>
      </c>
      <c r="B21370"/>
    </row>
    <row r="21371" spans="1:4">
      <c r="A21371" s="102" t="s">
        <v>28789</v>
      </c>
      <c r="B21371" s="102" t="s">
        <v>28790</v>
      </c>
      <c r="C21371" s="102" t="s">
        <v>3973</v>
      </c>
      <c r="D21371" s="103" t="s">
        <v>1485</v>
      </c>
    </row>
    <row r="21372" spans="1:4">
      <c r="B21372" s="102" t="s">
        <v>28791</v>
      </c>
    </row>
    <row r="21373" spans="1:4">
      <c r="A21373" s="102" t="s">
        <v>28792</v>
      </c>
      <c r="B21373" s="102" t="s">
        <v>28790</v>
      </c>
      <c r="C21373" s="102" t="s">
        <v>3973</v>
      </c>
      <c r="D21373" s="103" t="s">
        <v>28793</v>
      </c>
    </row>
    <row r="21374" spans="1:4">
      <c r="B21374" s="102" t="s">
        <v>28794</v>
      </c>
    </row>
    <row r="21375" spans="1:4">
      <c r="A21375" s="102" t="s">
        <v>28795</v>
      </c>
      <c r="B21375" s="102" t="s">
        <v>28790</v>
      </c>
      <c r="C21375" s="102" t="s">
        <v>3973</v>
      </c>
      <c r="D21375" s="103" t="s">
        <v>3521</v>
      </c>
    </row>
    <row r="21376" spans="1:4">
      <c r="B21376" s="102" t="s">
        <v>28484</v>
      </c>
    </row>
    <row r="21377" spans="1:4">
      <c r="A21377" s="102" t="s">
        <v>28796</v>
      </c>
      <c r="B21377" s="102" t="s">
        <v>28797</v>
      </c>
      <c r="C21377" s="102" t="s">
        <v>3973</v>
      </c>
      <c r="D21377" s="103" t="s">
        <v>1056</v>
      </c>
    </row>
    <row r="21378" spans="1:4">
      <c r="B21378" s="102" t="s">
        <v>28798</v>
      </c>
    </row>
    <row r="21379" spans="1:4">
      <c r="A21379" s="102" t="s">
        <v>28799</v>
      </c>
      <c r="B21379" s="102" t="s">
        <v>28797</v>
      </c>
      <c r="C21379" s="102" t="s">
        <v>3973</v>
      </c>
      <c r="D21379" s="103" t="s">
        <v>28800</v>
      </c>
    </row>
    <row r="21380" spans="1:4">
      <c r="B21380" s="102" t="s">
        <v>28794</v>
      </c>
    </row>
    <row r="21381" spans="1:4">
      <c r="A21381" s="102" t="s">
        <v>28801</v>
      </c>
      <c r="B21381" s="102" t="s">
        <v>28797</v>
      </c>
      <c r="C21381" s="102" t="s">
        <v>3973</v>
      </c>
      <c r="D21381" s="103" t="s">
        <v>21237</v>
      </c>
    </row>
    <row r="21382" spans="1:4">
      <c r="B21382" s="102" t="s">
        <v>28484</v>
      </c>
    </row>
    <row r="21383" spans="1:4">
      <c r="A21383" s="102" t="s">
        <v>28802</v>
      </c>
      <c r="B21383" s="102" t="s">
        <v>28803</v>
      </c>
      <c r="C21383" s="102" t="s">
        <v>3973</v>
      </c>
      <c r="D21383" s="103" t="s">
        <v>2819</v>
      </c>
    </row>
    <row r="21384" spans="1:4">
      <c r="B21384" s="102" t="s">
        <v>28798</v>
      </c>
    </row>
    <row r="21385" spans="1:4">
      <c r="A21385" s="102" t="s">
        <v>28804</v>
      </c>
      <c r="B21385" s="102" t="s">
        <v>28803</v>
      </c>
      <c r="C21385" s="102" t="s">
        <v>3973</v>
      </c>
      <c r="D21385" s="103" t="s">
        <v>2799</v>
      </c>
    </row>
    <row r="21386" spans="1:4">
      <c r="B21386" s="102" t="s">
        <v>28794</v>
      </c>
    </row>
    <row r="21387" spans="1:4">
      <c r="A21387" s="102" t="s">
        <v>28805</v>
      </c>
      <c r="B21387" s="102" t="s">
        <v>28803</v>
      </c>
      <c r="C21387" s="102" t="s">
        <v>3973</v>
      </c>
      <c r="D21387" s="103" t="s">
        <v>28806</v>
      </c>
    </row>
    <row r="21388" spans="1:4">
      <c r="B21388" s="102" t="s">
        <v>28484</v>
      </c>
    </row>
    <row r="21389" spans="1:4">
      <c r="A21389" s="102" t="s">
        <v>28807</v>
      </c>
      <c r="B21389" s="102" t="s">
        <v>28808</v>
      </c>
      <c r="C21389" s="102" t="s">
        <v>7808</v>
      </c>
      <c r="D21389" s="103" t="s">
        <v>8178</v>
      </c>
    </row>
    <row r="21390" spans="1:4">
      <c r="A21390" s="102" t="s">
        <v>28809</v>
      </c>
      <c r="B21390" s="102" t="s">
        <v>28810</v>
      </c>
      <c r="C21390" s="102" t="s">
        <v>7808</v>
      </c>
      <c r="D21390" s="103" t="s">
        <v>8168</v>
      </c>
    </row>
    <row r="21391" spans="1:4">
      <c r="B21391" s="102" t="s">
        <v>28811</v>
      </c>
    </row>
    <row r="21392" spans="1:4">
      <c r="A21392" s="102" t="s">
        <v>28812</v>
      </c>
      <c r="B21392" s="102" t="s">
        <v>28813</v>
      </c>
      <c r="C21392" s="102" t="s">
        <v>7808</v>
      </c>
      <c r="D21392" s="103" t="s">
        <v>8170</v>
      </c>
    </row>
    <row r="21393" spans="1:4">
      <c r="B21393" s="102" t="s">
        <v>28811</v>
      </c>
    </row>
    <row r="21394" spans="1:4">
      <c r="A21394" s="102" t="s">
        <v>28814</v>
      </c>
      <c r="B21394" s="102" t="s">
        <v>28815</v>
      </c>
      <c r="C21394" s="102" t="s">
        <v>7808</v>
      </c>
      <c r="D21394" s="103" t="s">
        <v>1700</v>
      </c>
    </row>
    <row r="21395" spans="1:4">
      <c r="B21395" s="102" t="s">
        <v>28811</v>
      </c>
    </row>
    <row r="21396" spans="1:4">
      <c r="A21396" s="102" t="s">
        <v>28816</v>
      </c>
      <c r="B21396" s="102" t="s">
        <v>28817</v>
      </c>
      <c r="C21396" s="102" t="s">
        <v>7808</v>
      </c>
      <c r="D21396" s="103" t="s">
        <v>4120</v>
      </c>
    </row>
    <row r="21397" spans="1:4">
      <c r="B21397" s="102" t="s">
        <v>28811</v>
      </c>
    </row>
    <row r="21398" spans="1:4">
      <c r="A21398" s="102" t="s">
        <v>28818</v>
      </c>
      <c r="B21398" s="102" t="s">
        <v>28819</v>
      </c>
      <c r="C21398" s="102" t="s">
        <v>7808</v>
      </c>
      <c r="D21398" s="105" t="s">
        <v>8174</v>
      </c>
    </row>
    <row r="21399" spans="1:4">
      <c r="B21399" s="102" t="s">
        <v>28811</v>
      </c>
    </row>
    <row r="21400" spans="1:4">
      <c r="A21400" s="102" t="s">
        <v>28820</v>
      </c>
      <c r="B21400" s="102" t="s">
        <v>28821</v>
      </c>
      <c r="C21400" s="102" t="s">
        <v>7808</v>
      </c>
      <c r="D21400" s="107" t="s">
        <v>8176</v>
      </c>
    </row>
    <row r="21401" spans="1:4">
      <c r="B21401" s="102" t="s">
        <v>28811</v>
      </c>
    </row>
    <row r="21402" spans="1:4">
      <c r="A21402" s="106">
        <v>10671</v>
      </c>
      <c r="B21402" s="102" t="s">
        <v>28822</v>
      </c>
      <c r="C21402" s="102" t="s">
        <v>7808</v>
      </c>
      <c r="D21402" s="103" t="s">
        <v>14564</v>
      </c>
    </row>
    <row r="21403" spans="1:4">
      <c r="A21403" s="106">
        <v>10672</v>
      </c>
      <c r="B21403" s="102" t="s">
        <v>28823</v>
      </c>
      <c r="C21403" s="102" t="s">
        <v>7808</v>
      </c>
      <c r="D21403" s="103" t="s">
        <v>16433</v>
      </c>
    </row>
    <row r="21404" spans="1:4">
      <c r="A21404" s="102" t="s">
        <v>28824</v>
      </c>
      <c r="B21404" s="102" t="s">
        <v>28825</v>
      </c>
      <c r="C21404" s="102" t="s">
        <v>7808</v>
      </c>
      <c r="D21404" s="105" t="s">
        <v>8180</v>
      </c>
    </row>
    <row r="21405" spans="1:4">
      <c r="A21405" s="102" t="s">
        <v>28826</v>
      </c>
      <c r="B21405" s="102" t="s">
        <v>28827</v>
      </c>
      <c r="C21405" s="102" t="s">
        <v>7808</v>
      </c>
      <c r="D21405" s="105" t="s">
        <v>8182</v>
      </c>
    </row>
    <row r="21406" spans="1:4">
      <c r="A21406" s="102" t="s">
        <v>28828</v>
      </c>
      <c r="B21406" s="102" t="s">
        <v>28829</v>
      </c>
      <c r="C21406" s="102" t="s">
        <v>7808</v>
      </c>
      <c r="D21406" s="105" t="s">
        <v>8184</v>
      </c>
    </row>
    <row r="21407" spans="1:4">
      <c r="A21407" s="102" t="s">
        <v>28830</v>
      </c>
      <c r="B21407" s="102" t="s">
        <v>28831</v>
      </c>
      <c r="C21407" s="102" t="s">
        <v>7808</v>
      </c>
      <c r="D21407" s="105" t="s">
        <v>8187</v>
      </c>
    </row>
    <row r="21408" spans="1:4">
      <c r="A21408" s="102" t="s">
        <v>28832</v>
      </c>
      <c r="B21408" s="102" t="s">
        <v>28833</v>
      </c>
      <c r="C21408" s="102" t="s">
        <v>7808</v>
      </c>
      <c r="D21408" s="105" t="s">
        <v>8189</v>
      </c>
    </row>
    <row r="21409" spans="1:4">
      <c r="B21409" s="102" t="s">
        <v>16417</v>
      </c>
    </row>
    <row r="21410" spans="1:4">
      <c r="A21410" s="102" t="s">
        <v>28834</v>
      </c>
      <c r="B21410" s="102" t="s">
        <v>28835</v>
      </c>
      <c r="C21410" s="102" t="s">
        <v>7808</v>
      </c>
      <c r="D21410" s="103" t="s">
        <v>8191</v>
      </c>
    </row>
    <row r="21411" spans="1:4">
      <c r="B21411" s="102" t="s">
        <v>16417</v>
      </c>
    </row>
    <row r="21412" spans="1:4">
      <c r="A21412" s="102" t="s">
        <v>28836</v>
      </c>
      <c r="B21412" s="102" t="s">
        <v>28837</v>
      </c>
      <c r="C21412" s="102" t="s">
        <v>7808</v>
      </c>
      <c r="D21412" s="107" t="s">
        <v>8204</v>
      </c>
    </row>
    <row r="21413" spans="1:4">
      <c r="B21413" s="102" t="s">
        <v>16417</v>
      </c>
    </row>
    <row r="21414" spans="1:4">
      <c r="A21414" s="102" t="s">
        <v>28838</v>
      </c>
      <c r="B21414" s="102" t="s">
        <v>28839</v>
      </c>
      <c r="C21414" s="102" t="s">
        <v>7808</v>
      </c>
      <c r="D21414" s="105" t="s">
        <v>8193</v>
      </c>
    </row>
    <row r="21415" spans="1:4">
      <c r="B21415" s="102" t="s">
        <v>28840</v>
      </c>
    </row>
    <row r="21416" spans="1:4">
      <c r="A21416" s="102" t="s">
        <v>28841</v>
      </c>
      <c r="B21416" s="102" t="s">
        <v>28842</v>
      </c>
      <c r="C21416" s="102" t="s">
        <v>7808</v>
      </c>
      <c r="D21416" s="105" t="s">
        <v>8195</v>
      </c>
    </row>
    <row r="21417" spans="1:4">
      <c r="B21417" s="102" t="s">
        <v>28840</v>
      </c>
    </row>
    <row r="21418" spans="1:4">
      <c r="A21418" s="102" t="s">
        <v>28843</v>
      </c>
      <c r="B21418" s="102" t="s">
        <v>28844</v>
      </c>
      <c r="C21418" s="102" t="s">
        <v>7808</v>
      </c>
      <c r="D21418" s="105" t="s">
        <v>8199</v>
      </c>
    </row>
    <row r="21419" spans="1:4">
      <c r="B21419" s="102" t="s">
        <v>16417</v>
      </c>
    </row>
    <row r="21420" spans="1:4">
      <c r="A21420" s="102" t="s">
        <v>28845</v>
      </c>
      <c r="B21420" s="102" t="s">
        <v>28846</v>
      </c>
      <c r="C21420" s="102" t="s">
        <v>7808</v>
      </c>
      <c r="D21420" s="103" t="s">
        <v>8201</v>
      </c>
    </row>
    <row r="21421" spans="1:4">
      <c r="B21421" s="102" t="s">
        <v>16417</v>
      </c>
    </row>
    <row r="21422" spans="1:4">
      <c r="A21422" s="102" t="s">
        <v>28847</v>
      </c>
      <c r="B21422" s="102" t="s">
        <v>28848</v>
      </c>
      <c r="C21422" s="102" t="s">
        <v>7808</v>
      </c>
      <c r="D21422" s="105" t="s">
        <v>8197</v>
      </c>
    </row>
    <row r="21423" spans="1:4">
      <c r="B21423" s="102" t="s">
        <v>16417</v>
      </c>
    </row>
    <row r="21424" spans="1:4">
      <c r="A21424" s="102" t="s">
        <v>28849</v>
      </c>
      <c r="B21424"/>
    </row>
    <row r="21425" spans="1:4">
      <c r="A21425" s="102" t="s">
        <v>28850</v>
      </c>
      <c r="B21425" s="102" t="s">
        <v>28851</v>
      </c>
      <c r="C21425" s="102" t="s">
        <v>3635</v>
      </c>
      <c r="D21425" s="103" t="s">
        <v>10702</v>
      </c>
    </row>
    <row r="21426" spans="1:4">
      <c r="A21426" s="102" t="s">
        <v>28852</v>
      </c>
      <c r="B21426" s="102" t="s">
        <v>28853</v>
      </c>
      <c r="C21426" s="102" t="s">
        <v>3635</v>
      </c>
      <c r="D21426" s="103" t="s">
        <v>10807</v>
      </c>
    </row>
    <row r="21427" spans="1:4">
      <c r="A21427" s="102" t="s">
        <v>28854</v>
      </c>
      <c r="B21427"/>
    </row>
    <row r="21428" spans="1:4">
      <c r="A21428" s="102" t="s">
        <v>28855</v>
      </c>
      <c r="B21428" s="102" t="s">
        <v>28856</v>
      </c>
      <c r="C21428" s="102" t="s">
        <v>3635</v>
      </c>
      <c r="D21428" s="103" t="s">
        <v>28857</v>
      </c>
    </row>
    <row r="21429" spans="1:4">
      <c r="B21429" s="102" t="s">
        <v>28858</v>
      </c>
    </row>
    <row r="21430" spans="1:4">
      <c r="A21430" s="102" t="s">
        <v>28859</v>
      </c>
      <c r="B21430" s="102" t="s">
        <v>28860</v>
      </c>
      <c r="C21430" s="102" t="s">
        <v>3635</v>
      </c>
      <c r="D21430" s="103" t="s">
        <v>28861</v>
      </c>
    </row>
    <row r="21431" spans="1:4">
      <c r="B21431" s="102" t="s">
        <v>28862</v>
      </c>
    </row>
    <row r="21432" spans="1:4">
      <c r="A21432" s="102" t="s">
        <v>28863</v>
      </c>
      <c r="B21432" s="102" t="s">
        <v>28860</v>
      </c>
      <c r="C21432" s="102" t="s">
        <v>3635</v>
      </c>
      <c r="D21432" s="103" t="s">
        <v>28864</v>
      </c>
    </row>
    <row r="21433" spans="1:4">
      <c r="B21433" s="102" t="s">
        <v>28865</v>
      </c>
    </row>
    <row r="21434" spans="1:4">
      <c r="A21434" s="102" t="s">
        <v>28866</v>
      </c>
      <c r="B21434"/>
    </row>
    <row r="21435" spans="1:4">
      <c r="A21435" s="102" t="s">
        <v>28867</v>
      </c>
      <c r="B21435" s="102" t="s">
        <v>28868</v>
      </c>
      <c r="C21435" s="102" t="s">
        <v>3973</v>
      </c>
      <c r="D21435" s="103" t="s">
        <v>3353</v>
      </c>
    </row>
    <row r="21436" spans="1:4">
      <c r="A21436" s="102" t="s">
        <v>28869</v>
      </c>
      <c r="B21436" s="102" t="s">
        <v>28870</v>
      </c>
      <c r="C21436" s="102" t="s">
        <v>3973</v>
      </c>
      <c r="D21436" s="103" t="s">
        <v>28871</v>
      </c>
    </row>
    <row r="21437" spans="1:4">
      <c r="B21437" s="102" t="s">
        <v>28872</v>
      </c>
    </row>
    <row r="21438" spans="1:4">
      <c r="A21438" s="102" t="s">
        <v>26953</v>
      </c>
      <c r="B21438" s="102" t="s">
        <v>28873</v>
      </c>
      <c r="C21438" s="102" t="s">
        <v>26955</v>
      </c>
    </row>
    <row r="21440" spans="1:4">
      <c r="B21440"/>
      <c r="C21440" s="100" t="s">
        <v>26818</v>
      </c>
      <c r="D21440" s="101" t="s">
        <v>26819</v>
      </c>
    </row>
    <row r="21441" spans="1:4">
      <c r="B21441"/>
      <c r="C21441" s="100" t="s">
        <v>26820</v>
      </c>
    </row>
    <row r="21442" spans="1:4">
      <c r="B21442" s="100" t="s">
        <v>26821</v>
      </c>
      <c r="C21442" s="100" t="s">
        <v>26822</v>
      </c>
      <c r="D21442" s="101" t="s">
        <v>26823</v>
      </c>
    </row>
    <row r="21443" spans="1:4">
      <c r="A21443" s="100" t="s">
        <v>26824</v>
      </c>
      <c r="B21443" s="100" t="s">
        <v>26825</v>
      </c>
      <c r="C21443" s="100" t="s">
        <v>26826</v>
      </c>
      <c r="D21443" s="101" t="s">
        <v>26827</v>
      </c>
    </row>
    <row r="21444" spans="1:4">
      <c r="A21444" s="102" t="s">
        <v>28866</v>
      </c>
      <c r="B21444"/>
    </row>
    <row r="21445" spans="1:4">
      <c r="A21445" s="102" t="s">
        <v>28874</v>
      </c>
      <c r="B21445"/>
      <c r="C21445" s="102" t="s">
        <v>3617</v>
      </c>
      <c r="D21445" s="103" t="s">
        <v>8770</v>
      </c>
    </row>
    <row r="21446" spans="1:4">
      <c r="A21446" s="102" t="s">
        <v>28875</v>
      </c>
      <c r="B21446" s="102" t="s">
        <v>28876</v>
      </c>
      <c r="C21446" s="102" t="s">
        <v>3617</v>
      </c>
      <c r="D21446" s="103" t="s">
        <v>8648</v>
      </c>
    </row>
    <row r="21447" spans="1:4">
      <c r="A21447" s="102" t="s">
        <v>28877</v>
      </c>
      <c r="B21447" s="102" t="s">
        <v>28878</v>
      </c>
      <c r="C21447" s="102" t="s">
        <v>3617</v>
      </c>
      <c r="D21447" s="103" t="s">
        <v>805</v>
      </c>
    </row>
    <row r="21448" spans="1:4">
      <c r="B21448" s="102" t="s">
        <v>28879</v>
      </c>
    </row>
    <row r="21449" spans="1:4">
      <c r="B21449" s="102" t="s">
        <v>28880</v>
      </c>
    </row>
    <row r="21450" spans="1:4">
      <c r="A21450" s="102" t="s">
        <v>28881</v>
      </c>
      <c r="B21450" s="102" t="s">
        <v>28878</v>
      </c>
      <c r="C21450" s="102" t="s">
        <v>3617</v>
      </c>
      <c r="D21450" s="103" t="s">
        <v>999</v>
      </c>
    </row>
    <row r="21451" spans="1:4">
      <c r="B21451" s="102" t="s">
        <v>28882</v>
      </c>
    </row>
    <row r="21452" spans="1:4">
      <c r="B21452" s="102" t="s">
        <v>28883</v>
      </c>
    </row>
    <row r="21453" spans="1:4">
      <c r="A21453" s="102" t="s">
        <v>28884</v>
      </c>
      <c r="B21453" s="102" t="s">
        <v>28878</v>
      </c>
      <c r="C21453" s="102" t="s">
        <v>3617</v>
      </c>
      <c r="D21453" s="103" t="s">
        <v>573</v>
      </c>
    </row>
    <row r="21454" spans="1:4">
      <c r="B21454" s="102" t="s">
        <v>28882</v>
      </c>
    </row>
    <row r="21455" spans="1:4">
      <c r="B21455" s="102" t="s">
        <v>28885</v>
      </c>
    </row>
    <row r="21456" spans="1:4">
      <c r="A21456" s="102" t="s">
        <v>28886</v>
      </c>
      <c r="B21456" s="102" t="s">
        <v>28878</v>
      </c>
      <c r="C21456" s="102" t="s">
        <v>3617</v>
      </c>
      <c r="D21456" s="103" t="s">
        <v>424</v>
      </c>
    </row>
    <row r="21457" spans="1:4">
      <c r="B21457" s="102" t="s">
        <v>28882</v>
      </c>
    </row>
    <row r="21458" spans="1:4">
      <c r="B21458" s="102" t="s">
        <v>28887</v>
      </c>
    </row>
    <row r="21459" spans="1:4">
      <c r="A21459" s="102" t="s">
        <v>28888</v>
      </c>
      <c r="B21459" s="102" t="s">
        <v>28878</v>
      </c>
      <c r="C21459" s="102" t="s">
        <v>3617</v>
      </c>
      <c r="D21459" s="103" t="s">
        <v>134</v>
      </c>
    </row>
    <row r="21460" spans="1:4">
      <c r="B21460" s="102" t="s">
        <v>28882</v>
      </c>
    </row>
    <row r="21461" spans="1:4">
      <c r="B21461" s="102" t="s">
        <v>28889</v>
      </c>
    </row>
    <row r="21462" spans="1:4">
      <c r="A21462" s="102" t="s">
        <v>28890</v>
      </c>
      <c r="B21462" s="102" t="s">
        <v>28878</v>
      </c>
      <c r="C21462" s="102" t="s">
        <v>3617</v>
      </c>
      <c r="D21462" s="103" t="s">
        <v>922</v>
      </c>
    </row>
    <row r="21463" spans="1:4">
      <c r="B21463" s="102" t="s">
        <v>28882</v>
      </c>
    </row>
    <row r="21464" spans="1:4">
      <c r="B21464" s="102" t="s">
        <v>28891</v>
      </c>
    </row>
    <row r="21465" spans="1:4">
      <c r="A21465" s="102" t="s">
        <v>28892</v>
      </c>
      <c r="B21465" s="102" t="s">
        <v>28878</v>
      </c>
      <c r="C21465" s="102" t="s">
        <v>3617</v>
      </c>
      <c r="D21465" s="103" t="s">
        <v>181</v>
      </c>
    </row>
    <row r="21466" spans="1:4">
      <c r="B21466" s="102" t="s">
        <v>28882</v>
      </c>
    </row>
    <row r="21467" spans="1:4">
      <c r="B21467" s="102" t="s">
        <v>28893</v>
      </c>
    </row>
    <row r="21468" spans="1:4">
      <c r="A21468" s="102" t="s">
        <v>28894</v>
      </c>
      <c r="B21468" s="102" t="s">
        <v>28895</v>
      </c>
      <c r="C21468" s="102" t="s">
        <v>3635</v>
      </c>
      <c r="D21468" s="103" t="s">
        <v>311</v>
      </c>
    </row>
    <row r="21469" spans="1:4">
      <c r="A21469" s="102" t="s">
        <v>28896</v>
      </c>
      <c r="B21469" s="102" t="s">
        <v>28897</v>
      </c>
      <c r="C21469" s="102" t="s">
        <v>3973</v>
      </c>
      <c r="D21469" s="103" t="s">
        <v>121</v>
      </c>
    </row>
    <row r="21470" spans="1:4">
      <c r="A21470" s="102" t="s">
        <v>28898</v>
      </c>
      <c r="B21470" s="102" t="s">
        <v>28899</v>
      </c>
      <c r="C21470" s="102" t="s">
        <v>3973</v>
      </c>
      <c r="D21470" s="103" t="s">
        <v>3017</v>
      </c>
    </row>
    <row r="21471" spans="1:4">
      <c r="A21471" s="102" t="s">
        <v>28900</v>
      </c>
      <c r="B21471" s="102" t="s">
        <v>28901</v>
      </c>
      <c r="C21471" s="102" t="s">
        <v>3973</v>
      </c>
      <c r="D21471" s="103" t="s">
        <v>161</v>
      </c>
    </row>
    <row r="21472" spans="1:4">
      <c r="B21472" s="102" t="s">
        <v>28902</v>
      </c>
    </row>
    <row r="21473" spans="1:4">
      <c r="A21473" s="102" t="s">
        <v>28903</v>
      </c>
      <c r="B21473" s="102" t="s">
        <v>28904</v>
      </c>
      <c r="C21473" s="102" t="s">
        <v>3973</v>
      </c>
      <c r="D21473" s="103" t="s">
        <v>2121</v>
      </c>
    </row>
    <row r="21474" spans="1:4">
      <c r="B21474" s="102" t="s">
        <v>28905</v>
      </c>
    </row>
    <row r="21475" spans="1:4">
      <c r="A21475" s="102" t="s">
        <v>28906</v>
      </c>
      <c r="B21475"/>
    </row>
    <row r="21476" spans="1:4">
      <c r="A21476" s="102" t="s">
        <v>28907</v>
      </c>
      <c r="B21476" s="102" t="s">
        <v>28908</v>
      </c>
      <c r="C21476" s="102" t="s">
        <v>3635</v>
      </c>
      <c r="D21476" s="103" t="s">
        <v>28909</v>
      </c>
    </row>
    <row r="21477" spans="1:4">
      <c r="B21477" s="102" t="s">
        <v>28910</v>
      </c>
    </row>
    <row r="21478" spans="1:4">
      <c r="A21478" s="102" t="s">
        <v>28911</v>
      </c>
      <c r="B21478" s="102" t="s">
        <v>28912</v>
      </c>
      <c r="C21478" s="102" t="s">
        <v>3635</v>
      </c>
      <c r="D21478" s="103" t="s">
        <v>28913</v>
      </c>
    </row>
    <row r="21479" spans="1:4">
      <c r="B21479" s="102" t="s">
        <v>28914</v>
      </c>
    </row>
    <row r="21480" spans="1:4">
      <c r="A21480" s="102" t="s">
        <v>28915</v>
      </c>
      <c r="B21480" s="102" t="s">
        <v>28916</v>
      </c>
      <c r="C21480" s="102" t="s">
        <v>3635</v>
      </c>
      <c r="D21480" s="103" t="s">
        <v>28917</v>
      </c>
    </row>
    <row r="21481" spans="1:4">
      <c r="B21481" s="102" t="s">
        <v>28918</v>
      </c>
    </row>
    <row r="21482" spans="1:4">
      <c r="A21482" s="102" t="s">
        <v>28919</v>
      </c>
      <c r="B21482" s="102" t="s">
        <v>28916</v>
      </c>
      <c r="C21482" s="102" t="s">
        <v>3635</v>
      </c>
      <c r="D21482" s="103" t="s">
        <v>28920</v>
      </c>
    </row>
    <row r="21483" spans="1:4">
      <c r="B21483" s="102" t="s">
        <v>28921</v>
      </c>
    </row>
    <row r="21484" spans="1:4">
      <c r="A21484" s="102" t="s">
        <v>28922</v>
      </c>
      <c r="B21484" s="102" t="s">
        <v>28923</v>
      </c>
      <c r="C21484" s="102" t="s">
        <v>3635</v>
      </c>
      <c r="D21484" s="103" t="s">
        <v>2597</v>
      </c>
    </row>
    <row r="21485" spans="1:4">
      <c r="A21485" s="102" t="s">
        <v>28924</v>
      </c>
      <c r="B21485"/>
    </row>
    <row r="21486" spans="1:4">
      <c r="A21486" s="102" t="s">
        <v>28925</v>
      </c>
      <c r="B21486" s="102" t="s">
        <v>28926</v>
      </c>
      <c r="C21486" s="102" t="s">
        <v>3973</v>
      </c>
      <c r="D21486" s="103" t="s">
        <v>295</v>
      </c>
    </row>
    <row r="21487" spans="1:4">
      <c r="A21487" s="102" t="s">
        <v>28927</v>
      </c>
      <c r="B21487" s="102" t="s">
        <v>28928</v>
      </c>
      <c r="C21487" s="102" t="s">
        <v>3635</v>
      </c>
      <c r="D21487" s="103" t="s">
        <v>28929</v>
      </c>
    </row>
    <row r="21488" spans="1:4">
      <c r="B21488" s="102" t="s">
        <v>28930</v>
      </c>
    </row>
    <row r="21489" spans="1:4">
      <c r="A21489" s="102" t="s">
        <v>28931</v>
      </c>
      <c r="B21489" s="102" t="s">
        <v>28928</v>
      </c>
      <c r="C21489" s="102" t="s">
        <v>3635</v>
      </c>
      <c r="D21489" s="103" t="s">
        <v>28932</v>
      </c>
    </row>
    <row r="21490" spans="1:4">
      <c r="B21490" s="102" t="s">
        <v>28933</v>
      </c>
    </row>
    <row r="21491" spans="1:4">
      <c r="A21491" s="102" t="s">
        <v>28934</v>
      </c>
      <c r="B21491" s="102" t="s">
        <v>28935</v>
      </c>
      <c r="C21491" s="102" t="s">
        <v>3635</v>
      </c>
      <c r="D21491" s="103" t="s">
        <v>28936</v>
      </c>
    </row>
    <row r="21492" spans="1:4">
      <c r="B21492" s="102" t="s">
        <v>28937</v>
      </c>
    </row>
    <row r="21493" spans="1:4">
      <c r="A21493" s="102" t="s">
        <v>28938</v>
      </c>
      <c r="B21493" s="102" t="s">
        <v>28939</v>
      </c>
      <c r="C21493" s="102" t="s">
        <v>3635</v>
      </c>
      <c r="D21493" s="103" t="s">
        <v>28940</v>
      </c>
    </row>
    <row r="21494" spans="1:4">
      <c r="A21494" s="102" t="s">
        <v>28941</v>
      </c>
      <c r="B21494"/>
    </row>
    <row r="21495" spans="1:4">
      <c r="A21495" s="102" t="s">
        <v>28942</v>
      </c>
      <c r="B21495" s="102" t="s">
        <v>28943</v>
      </c>
      <c r="C21495" s="102" t="s">
        <v>3751</v>
      </c>
      <c r="D21495" s="103" t="s">
        <v>2622</v>
      </c>
    </row>
    <row r="21496" spans="1:4">
      <c r="A21496" s="102" t="s">
        <v>28944</v>
      </c>
      <c r="B21496" s="102" t="s">
        <v>28945</v>
      </c>
      <c r="C21496" s="102" t="s">
        <v>3751</v>
      </c>
      <c r="D21496" s="103" t="s">
        <v>2822</v>
      </c>
    </row>
    <row r="21497" spans="1:4">
      <c r="A21497" s="102" t="s">
        <v>28946</v>
      </c>
      <c r="B21497" s="102" t="s">
        <v>28947</v>
      </c>
      <c r="C21497" s="102" t="s">
        <v>3751</v>
      </c>
      <c r="D21497" s="103" t="s">
        <v>1004</v>
      </c>
    </row>
    <row r="21498" spans="1:4">
      <c r="A21498" s="102" t="s">
        <v>28948</v>
      </c>
      <c r="B21498" s="102" t="s">
        <v>28949</v>
      </c>
      <c r="C21498" s="102" t="s">
        <v>3751</v>
      </c>
      <c r="D21498" s="103" t="s">
        <v>4331</v>
      </c>
    </row>
    <row r="21499" spans="1:4">
      <c r="A21499" s="102" t="s">
        <v>28950</v>
      </c>
      <c r="B21499" s="102" t="s">
        <v>28951</v>
      </c>
      <c r="C21499" s="102" t="s">
        <v>3751</v>
      </c>
      <c r="D21499" s="103" t="s">
        <v>2574</v>
      </c>
    </row>
    <row r="21500" spans="1:4">
      <c r="A21500" s="102" t="s">
        <v>28952</v>
      </c>
      <c r="B21500" s="102" t="s">
        <v>28953</v>
      </c>
      <c r="C21500" s="102" t="s">
        <v>3751</v>
      </c>
      <c r="D21500" s="103" t="s">
        <v>4325</v>
      </c>
    </row>
    <row r="21501" spans="1:4">
      <c r="A21501" s="102" t="s">
        <v>28954</v>
      </c>
      <c r="B21501" s="102" t="s">
        <v>28955</v>
      </c>
      <c r="C21501" s="102" t="s">
        <v>3635</v>
      </c>
      <c r="D21501" s="105" t="s">
        <v>8287</v>
      </c>
    </row>
    <row r="21502" spans="1:4">
      <c r="A21502" s="102" t="s">
        <v>28956</v>
      </c>
      <c r="B21502" s="102" t="s">
        <v>28957</v>
      </c>
      <c r="C21502" s="102" t="s">
        <v>3635</v>
      </c>
      <c r="D21502" s="105" t="s">
        <v>28958</v>
      </c>
    </row>
    <row r="21503" spans="1:4">
      <c r="A21503" s="102" t="s">
        <v>28959</v>
      </c>
      <c r="B21503" s="102" t="s">
        <v>28960</v>
      </c>
      <c r="C21503" s="102" t="s">
        <v>3635</v>
      </c>
      <c r="D21503" s="103" t="s">
        <v>28961</v>
      </c>
    </row>
    <row r="21504" spans="1:4">
      <c r="A21504" s="102" t="s">
        <v>28962</v>
      </c>
      <c r="B21504" s="102" t="s">
        <v>28963</v>
      </c>
      <c r="C21504" s="102" t="s">
        <v>3635</v>
      </c>
      <c r="D21504" s="103" t="s">
        <v>1519</v>
      </c>
    </row>
    <row r="21505" spans="1:4">
      <c r="A21505" s="102" t="s">
        <v>28964</v>
      </c>
      <c r="B21505" s="102" t="s">
        <v>28965</v>
      </c>
      <c r="C21505" s="102" t="s">
        <v>3635</v>
      </c>
      <c r="D21505" s="103" t="s">
        <v>267</v>
      </c>
    </row>
    <row r="21506" spans="1:4">
      <c r="A21506" s="106">
        <v>11379</v>
      </c>
      <c r="B21506" s="102" t="s">
        <v>17652</v>
      </c>
      <c r="C21506" s="102" t="s">
        <v>3635</v>
      </c>
      <c r="D21506" s="103" t="s">
        <v>1937</v>
      </c>
    </row>
    <row r="21507" spans="1:4">
      <c r="A21507" s="102" t="s">
        <v>28966</v>
      </c>
      <c r="B21507" s="102" t="s">
        <v>28967</v>
      </c>
      <c r="C21507" s="102" t="s">
        <v>3973</v>
      </c>
      <c r="D21507" s="103" t="s">
        <v>1058</v>
      </c>
    </row>
    <row r="21508" spans="1:4">
      <c r="B21508" s="102" t="s">
        <v>28968</v>
      </c>
    </row>
    <row r="21509" spans="1:4">
      <c r="A21509" s="102" t="s">
        <v>28969</v>
      </c>
      <c r="B21509" s="102" t="s">
        <v>28970</v>
      </c>
      <c r="C21509" s="102" t="s">
        <v>3973</v>
      </c>
      <c r="D21509" s="103" t="s">
        <v>4519</v>
      </c>
    </row>
    <row r="21510" spans="1:4">
      <c r="B21510" s="102" t="s">
        <v>28968</v>
      </c>
    </row>
    <row r="21511" spans="1:4">
      <c r="A21511" s="102" t="s">
        <v>28971</v>
      </c>
      <c r="B21511" s="102" t="s">
        <v>28972</v>
      </c>
      <c r="C21511" s="102" t="s">
        <v>3973</v>
      </c>
      <c r="D21511" s="103" t="s">
        <v>14496</v>
      </c>
    </row>
    <row r="21512" spans="1:4">
      <c r="B21512" s="102" t="s">
        <v>28973</v>
      </c>
    </row>
    <row r="21513" spans="1:4">
      <c r="A21513" s="102" t="s">
        <v>28974</v>
      </c>
      <c r="B21513" s="102" t="s">
        <v>28975</v>
      </c>
      <c r="C21513" s="102" t="s">
        <v>3973</v>
      </c>
      <c r="D21513" s="103" t="s">
        <v>398</v>
      </c>
    </row>
    <row r="21514" spans="1:4">
      <c r="B21514" s="102" t="s">
        <v>28973</v>
      </c>
    </row>
    <row r="21515" spans="1:4">
      <c r="A21515" s="102" t="s">
        <v>28976</v>
      </c>
      <c r="B21515" s="102" t="s">
        <v>28977</v>
      </c>
      <c r="C21515" s="102" t="s">
        <v>3635</v>
      </c>
      <c r="D21515" s="103" t="s">
        <v>3427</v>
      </c>
    </row>
    <row r="21516" spans="1:4">
      <c r="A21516" s="102" t="s">
        <v>28978</v>
      </c>
      <c r="B21516" s="102" t="s">
        <v>28979</v>
      </c>
      <c r="C21516" s="102" t="s">
        <v>3635</v>
      </c>
      <c r="D21516" s="103" t="s">
        <v>302</v>
      </c>
    </row>
    <row r="21517" spans="1:4">
      <c r="A21517" s="102" t="s">
        <v>26953</v>
      </c>
      <c r="B21517" s="102" t="s">
        <v>28980</v>
      </c>
      <c r="C21517" s="102" t="s">
        <v>26955</v>
      </c>
    </row>
    <row r="21519" spans="1:4">
      <c r="B21519"/>
      <c r="C21519" s="100" t="s">
        <v>26818</v>
      </c>
      <c r="D21519" s="101" t="s">
        <v>26819</v>
      </c>
    </row>
    <row r="21520" spans="1:4">
      <c r="B21520"/>
      <c r="C21520" s="100" t="s">
        <v>26820</v>
      </c>
    </row>
    <row r="21521" spans="1:4">
      <c r="B21521" s="100" t="s">
        <v>26821</v>
      </c>
      <c r="C21521" s="100" t="s">
        <v>26822</v>
      </c>
      <c r="D21521" s="101" t="s">
        <v>26823</v>
      </c>
    </row>
    <row r="21522" spans="1:4">
      <c r="A21522" s="100" t="s">
        <v>26824</v>
      </c>
      <c r="B21522" s="100" t="s">
        <v>26825</v>
      </c>
      <c r="C21522" s="100" t="s">
        <v>26826</v>
      </c>
      <c r="D21522" s="101" t="s">
        <v>26827</v>
      </c>
    </row>
    <row r="21523" spans="1:4">
      <c r="A21523" s="102" t="s">
        <v>28941</v>
      </c>
      <c r="B21523"/>
    </row>
    <row r="21524" spans="1:4">
      <c r="A21524" s="102" t="s">
        <v>28981</v>
      </c>
      <c r="B21524" s="102" t="s">
        <v>28982</v>
      </c>
      <c r="C21524" s="102" t="s">
        <v>3635</v>
      </c>
      <c r="D21524" s="103" t="s">
        <v>3545</v>
      </c>
    </row>
    <row r="21525" spans="1:4">
      <c r="A21525" s="102" t="s">
        <v>28983</v>
      </c>
      <c r="B21525" s="102" t="s">
        <v>28984</v>
      </c>
      <c r="C21525" s="102" t="s">
        <v>3635</v>
      </c>
      <c r="D21525" s="103" t="s">
        <v>3545</v>
      </c>
    </row>
    <row r="21526" spans="1:4">
      <c r="A21526" s="102" t="s">
        <v>28985</v>
      </c>
      <c r="B21526" s="102" t="s">
        <v>28986</v>
      </c>
      <c r="C21526" s="102" t="s">
        <v>3635</v>
      </c>
      <c r="D21526" s="103" t="s">
        <v>1681</v>
      </c>
    </row>
    <row r="21527" spans="1:4">
      <c r="A21527" s="102" t="s">
        <v>28987</v>
      </c>
      <c r="B21527" s="102" t="s">
        <v>28988</v>
      </c>
      <c r="C21527" s="102" t="s">
        <v>3635</v>
      </c>
      <c r="D21527" s="103" t="s">
        <v>3545</v>
      </c>
    </row>
    <row r="21528" spans="1:4">
      <c r="A21528" s="102" t="s">
        <v>28989</v>
      </c>
      <c r="B21528" s="102" t="s">
        <v>28990</v>
      </c>
      <c r="C21528" s="102" t="s">
        <v>3751</v>
      </c>
      <c r="D21528" s="103" t="s">
        <v>3020</v>
      </c>
    </row>
    <row r="21529" spans="1:4">
      <c r="A21529" s="102" t="s">
        <v>28991</v>
      </c>
      <c r="B21529" s="102" t="s">
        <v>28992</v>
      </c>
      <c r="C21529" s="102" t="s">
        <v>3635</v>
      </c>
      <c r="D21529" s="103" t="s">
        <v>3236</v>
      </c>
    </row>
    <row r="21530" spans="1:4">
      <c r="A21530" s="102" t="s">
        <v>28993</v>
      </c>
      <c r="B21530" s="102" t="s">
        <v>28994</v>
      </c>
      <c r="C21530" s="102" t="s">
        <v>3635</v>
      </c>
      <c r="D21530" s="103" t="s">
        <v>3285</v>
      </c>
    </row>
    <row r="21531" spans="1:4">
      <c r="A21531" s="102" t="s">
        <v>28995</v>
      </c>
      <c r="B21531" s="102" t="s">
        <v>28996</v>
      </c>
      <c r="C21531" s="102" t="s">
        <v>3635</v>
      </c>
      <c r="D21531" s="104" t="s">
        <v>327</v>
      </c>
    </row>
    <row r="21532" spans="1:4">
      <c r="A21532" s="102" t="s">
        <v>28997</v>
      </c>
      <c r="B21532" s="102" t="s">
        <v>28998</v>
      </c>
      <c r="C21532" s="102" t="s">
        <v>3635</v>
      </c>
      <c r="D21532" s="103" t="s">
        <v>552</v>
      </c>
    </row>
    <row r="21533" spans="1:4">
      <c r="A21533" s="102" t="s">
        <v>28999</v>
      </c>
      <c r="B21533" s="102" t="s">
        <v>29000</v>
      </c>
      <c r="C21533" s="102" t="s">
        <v>3751</v>
      </c>
      <c r="D21533" s="103" t="s">
        <v>2601</v>
      </c>
    </row>
    <row r="21534" spans="1:4">
      <c r="A21534" s="102" t="s">
        <v>29001</v>
      </c>
      <c r="B21534" s="102" t="s">
        <v>29002</v>
      </c>
      <c r="C21534" s="102" t="s">
        <v>3751</v>
      </c>
      <c r="D21534" s="103" t="s">
        <v>1236</v>
      </c>
    </row>
    <row r="21535" spans="1:4">
      <c r="A21535" s="102" t="s">
        <v>29003</v>
      </c>
      <c r="B21535" s="102" t="s">
        <v>29004</v>
      </c>
      <c r="C21535" s="102" t="s">
        <v>3751</v>
      </c>
      <c r="D21535" s="103" t="s">
        <v>4320</v>
      </c>
    </row>
    <row r="21536" spans="1:4">
      <c r="A21536" s="102" t="s">
        <v>29005</v>
      </c>
      <c r="B21536" s="102" t="s">
        <v>29006</v>
      </c>
      <c r="C21536" s="102" t="s">
        <v>3973</v>
      </c>
      <c r="D21536" s="103" t="s">
        <v>149</v>
      </c>
    </row>
    <row r="21537" spans="1:4">
      <c r="A21537" s="102" t="s">
        <v>29007</v>
      </c>
      <c r="B21537" s="102" t="s">
        <v>29008</v>
      </c>
      <c r="C21537" s="102" t="s">
        <v>3635</v>
      </c>
      <c r="D21537" s="103" t="s">
        <v>986</v>
      </c>
    </row>
    <row r="21538" spans="1:4">
      <c r="A21538" s="102" t="s">
        <v>29009</v>
      </c>
      <c r="B21538" s="102" t="s">
        <v>29010</v>
      </c>
      <c r="C21538" s="102" t="s">
        <v>3635</v>
      </c>
      <c r="D21538" s="103" t="s">
        <v>1355</v>
      </c>
    </row>
    <row r="21539" spans="1:4">
      <c r="A21539" s="102" t="s">
        <v>29011</v>
      </c>
      <c r="B21539" s="102" t="s">
        <v>29012</v>
      </c>
      <c r="C21539" s="102" t="s">
        <v>3635</v>
      </c>
      <c r="D21539" s="103" t="s">
        <v>5686</v>
      </c>
    </row>
    <row r="21540" spans="1:4">
      <c r="A21540" s="106">
        <v>10426</v>
      </c>
      <c r="B21540" s="102" t="s">
        <v>29013</v>
      </c>
      <c r="C21540" s="102" t="s">
        <v>3635</v>
      </c>
      <c r="D21540" s="103" t="s">
        <v>5600</v>
      </c>
    </row>
    <row r="21541" spans="1:4">
      <c r="A21541" s="102" t="s">
        <v>29014</v>
      </c>
      <c r="B21541" s="102" t="s">
        <v>29015</v>
      </c>
      <c r="C21541" s="102" t="s">
        <v>3635</v>
      </c>
      <c r="D21541" s="103" t="s">
        <v>5686</v>
      </c>
    </row>
    <row r="21542" spans="1:4">
      <c r="A21542" s="106">
        <v>10428</v>
      </c>
      <c r="B21542" s="102" t="s">
        <v>29016</v>
      </c>
      <c r="C21542" s="102" t="s">
        <v>3635</v>
      </c>
      <c r="D21542" s="103" t="s">
        <v>1160</v>
      </c>
    </row>
    <row r="21543" spans="1:4">
      <c r="A21543" s="106">
        <v>11131</v>
      </c>
      <c r="B21543" s="102" t="s">
        <v>29017</v>
      </c>
      <c r="C21543" s="102" t="s">
        <v>3635</v>
      </c>
      <c r="D21543" s="103" t="s">
        <v>1085</v>
      </c>
    </row>
    <row r="21544" spans="1:4">
      <c r="A21544" s="106">
        <v>11730</v>
      </c>
      <c r="B21544" s="102" t="s">
        <v>29018</v>
      </c>
      <c r="C21544" s="102" t="s">
        <v>3635</v>
      </c>
      <c r="D21544" s="103" t="s">
        <v>1537</v>
      </c>
    </row>
    <row r="21545" spans="1:4">
      <c r="A21545" s="106">
        <v>10427</v>
      </c>
      <c r="B21545" s="102" t="s">
        <v>29019</v>
      </c>
      <c r="C21545" s="102" t="s">
        <v>3635</v>
      </c>
      <c r="D21545" s="103" t="s">
        <v>5686</v>
      </c>
    </row>
    <row r="21546" spans="1:4">
      <c r="A21546" s="102" t="s">
        <v>29020</v>
      </c>
      <c r="B21546" s="102" t="s">
        <v>29021</v>
      </c>
      <c r="C21546" s="102" t="s">
        <v>3635</v>
      </c>
      <c r="D21546" s="103" t="s">
        <v>1206</v>
      </c>
    </row>
    <row r="21547" spans="1:4">
      <c r="A21547" s="102" t="s">
        <v>29022</v>
      </c>
      <c r="B21547" s="102" t="s">
        <v>29023</v>
      </c>
      <c r="C21547" s="102" t="s">
        <v>3635</v>
      </c>
      <c r="D21547" s="103" t="s">
        <v>4709</v>
      </c>
    </row>
    <row r="21548" spans="1:4">
      <c r="A21548" s="102" t="s">
        <v>29024</v>
      </c>
      <c r="B21548" s="102" t="s">
        <v>29025</v>
      </c>
      <c r="C21548" s="102" t="s">
        <v>3635</v>
      </c>
      <c r="D21548" s="103" t="s">
        <v>832</v>
      </c>
    </row>
    <row r="21549" spans="1:4">
      <c r="A21549" s="102" t="s">
        <v>29026</v>
      </c>
      <c r="B21549" s="102" t="s">
        <v>29027</v>
      </c>
      <c r="C21549" s="102" t="s">
        <v>3635</v>
      </c>
      <c r="D21549" s="103" t="s">
        <v>832</v>
      </c>
    </row>
    <row r="21550" spans="1:4">
      <c r="A21550" s="102" t="s">
        <v>29028</v>
      </c>
      <c r="B21550" s="102" t="s">
        <v>29029</v>
      </c>
      <c r="C21550" s="102" t="s">
        <v>3635</v>
      </c>
      <c r="D21550" s="103" t="s">
        <v>4859</v>
      </c>
    </row>
    <row r="21551" spans="1:4">
      <c r="A21551" s="102" t="s">
        <v>29030</v>
      </c>
      <c r="B21551" s="102" t="s">
        <v>29031</v>
      </c>
      <c r="C21551" s="102" t="s">
        <v>3635</v>
      </c>
      <c r="D21551" s="103" t="s">
        <v>458</v>
      </c>
    </row>
    <row r="21552" spans="1:4">
      <c r="A21552" s="102" t="s">
        <v>29032</v>
      </c>
      <c r="B21552" s="102" t="s">
        <v>29033</v>
      </c>
      <c r="C21552" s="102" t="s">
        <v>3635</v>
      </c>
      <c r="D21552" s="103" t="s">
        <v>458</v>
      </c>
    </row>
    <row r="21553" spans="1:4">
      <c r="A21553" s="102" t="s">
        <v>29034</v>
      </c>
      <c r="B21553" s="102" t="s">
        <v>29035</v>
      </c>
      <c r="C21553" s="102" t="s">
        <v>3635</v>
      </c>
      <c r="D21553" s="103" t="s">
        <v>2971</v>
      </c>
    </row>
    <row r="21554" spans="1:4">
      <c r="A21554" s="102" t="s">
        <v>29036</v>
      </c>
      <c r="B21554" s="102" t="s">
        <v>29037</v>
      </c>
      <c r="C21554" s="102" t="s">
        <v>3635</v>
      </c>
      <c r="D21554" s="103" t="s">
        <v>760</v>
      </c>
    </row>
    <row r="21555" spans="1:4">
      <c r="A21555" s="102" t="s">
        <v>29038</v>
      </c>
      <c r="B21555" s="102" t="s">
        <v>29039</v>
      </c>
      <c r="C21555" s="102" t="s">
        <v>3635</v>
      </c>
      <c r="D21555" s="103" t="s">
        <v>760</v>
      </c>
    </row>
    <row r="21556" spans="1:4">
      <c r="A21556" s="102" t="s">
        <v>29040</v>
      </c>
      <c r="B21556" s="102" t="s">
        <v>29041</v>
      </c>
      <c r="C21556" s="102" t="s">
        <v>3635</v>
      </c>
      <c r="D21556" s="103" t="s">
        <v>4974</v>
      </c>
    </row>
    <row r="21557" spans="1:4">
      <c r="A21557" s="102" t="s">
        <v>29042</v>
      </c>
      <c r="B21557" s="102" t="s">
        <v>29043</v>
      </c>
      <c r="C21557" s="102" t="s">
        <v>3635</v>
      </c>
      <c r="D21557" s="103" t="s">
        <v>4977</v>
      </c>
    </row>
    <row r="21558" spans="1:4">
      <c r="A21558" s="102" t="s">
        <v>29044</v>
      </c>
      <c r="B21558" s="102" t="s">
        <v>29045</v>
      </c>
      <c r="C21558" s="102" t="s">
        <v>3635</v>
      </c>
      <c r="D21558" s="103" t="s">
        <v>4980</v>
      </c>
    </row>
    <row r="21559" spans="1:4">
      <c r="A21559" s="102" t="s">
        <v>29046</v>
      </c>
      <c r="B21559" s="102" t="s">
        <v>29047</v>
      </c>
      <c r="C21559" s="102" t="s">
        <v>3635</v>
      </c>
      <c r="D21559" s="103" t="s">
        <v>4983</v>
      </c>
    </row>
    <row r="21560" spans="1:4">
      <c r="A21560" s="102" t="s">
        <v>29048</v>
      </c>
      <c r="B21560" s="102" t="s">
        <v>29049</v>
      </c>
      <c r="C21560" s="102" t="s">
        <v>3635</v>
      </c>
      <c r="D21560" s="103" t="s">
        <v>1323</v>
      </c>
    </row>
    <row r="21561" spans="1:4">
      <c r="A21561" s="102" t="s">
        <v>29050</v>
      </c>
      <c r="B21561" s="102" t="s">
        <v>29051</v>
      </c>
      <c r="C21561" s="102" t="s">
        <v>3635</v>
      </c>
      <c r="D21561" s="103" t="s">
        <v>538</v>
      </c>
    </row>
    <row r="21562" spans="1:4">
      <c r="A21562" s="102" t="s">
        <v>29052</v>
      </c>
      <c r="B21562" s="102" t="s">
        <v>29053</v>
      </c>
      <c r="C21562" s="102" t="s">
        <v>3635</v>
      </c>
      <c r="D21562" s="103" t="s">
        <v>1323</v>
      </c>
    </row>
    <row r="21563" spans="1:4">
      <c r="A21563" s="102" t="s">
        <v>29054</v>
      </c>
      <c r="B21563" s="102" t="s">
        <v>29055</v>
      </c>
      <c r="C21563" s="102" t="s">
        <v>3635</v>
      </c>
      <c r="D21563" s="103" t="s">
        <v>267</v>
      </c>
    </row>
    <row r="21564" spans="1:4">
      <c r="A21564" s="102" t="s">
        <v>29056</v>
      </c>
      <c r="B21564" s="102" t="s">
        <v>29057</v>
      </c>
      <c r="C21564" s="102" t="s">
        <v>3635</v>
      </c>
      <c r="D21564" s="103" t="s">
        <v>2502</v>
      </c>
    </row>
    <row r="21565" spans="1:4">
      <c r="A21565" s="102" t="s">
        <v>29058</v>
      </c>
      <c r="B21565" s="102" t="s">
        <v>29059</v>
      </c>
      <c r="C21565" s="102" t="s">
        <v>3635</v>
      </c>
      <c r="D21565" s="103" t="s">
        <v>3582</v>
      </c>
    </row>
    <row r="21566" spans="1:4">
      <c r="A21566" s="102" t="s">
        <v>29060</v>
      </c>
      <c r="B21566" s="102" t="s">
        <v>29061</v>
      </c>
      <c r="C21566" s="102" t="s">
        <v>3635</v>
      </c>
      <c r="D21566" s="103" t="s">
        <v>818</v>
      </c>
    </row>
    <row r="21567" spans="1:4">
      <c r="A21567" s="102" t="s">
        <v>29062</v>
      </c>
      <c r="B21567" s="102" t="s">
        <v>29063</v>
      </c>
      <c r="C21567" s="102" t="s">
        <v>3635</v>
      </c>
      <c r="D21567" s="103" t="s">
        <v>2393</v>
      </c>
    </row>
    <row r="21568" spans="1:4">
      <c r="A21568" s="102" t="s">
        <v>29064</v>
      </c>
      <c r="B21568" s="102" t="s">
        <v>29065</v>
      </c>
      <c r="C21568" s="102" t="s">
        <v>3635</v>
      </c>
      <c r="D21568" s="103" t="s">
        <v>3139</v>
      </c>
    </row>
    <row r="21569" spans="1:4">
      <c r="A21569" s="102" t="s">
        <v>29066</v>
      </c>
      <c r="B21569" s="102" t="s">
        <v>29067</v>
      </c>
      <c r="C21569" s="102" t="s">
        <v>3635</v>
      </c>
      <c r="D21569" s="103" t="s">
        <v>5426</v>
      </c>
    </row>
    <row r="21570" spans="1:4">
      <c r="A21570" s="102" t="s">
        <v>29068</v>
      </c>
      <c r="B21570" s="102" t="s">
        <v>29069</v>
      </c>
      <c r="C21570" s="102" t="s">
        <v>3751</v>
      </c>
      <c r="D21570" s="103" t="s">
        <v>2822</v>
      </c>
    </row>
    <row r="21571" spans="1:4">
      <c r="A21571" s="102" t="s">
        <v>29070</v>
      </c>
      <c r="B21571" s="102" t="s">
        <v>29071</v>
      </c>
      <c r="C21571" s="102" t="s">
        <v>3973</v>
      </c>
      <c r="D21571" s="104" t="s">
        <v>2064</v>
      </c>
    </row>
    <row r="21572" spans="1:4">
      <c r="A21572" s="102" t="s">
        <v>29072</v>
      </c>
      <c r="B21572" s="102" t="s">
        <v>29073</v>
      </c>
      <c r="C21572" s="102" t="s">
        <v>3973</v>
      </c>
      <c r="D21572" s="103" t="s">
        <v>1230</v>
      </c>
    </row>
    <row r="21573" spans="1:4">
      <c r="A21573" s="102" t="s">
        <v>29074</v>
      </c>
      <c r="B21573" s="102" t="s">
        <v>29075</v>
      </c>
      <c r="C21573" s="102" t="s">
        <v>3973</v>
      </c>
      <c r="D21573" s="103" t="s">
        <v>5490</v>
      </c>
    </row>
    <row r="21574" spans="1:4">
      <c r="A21574" s="102" t="s">
        <v>29076</v>
      </c>
      <c r="B21574" s="102" t="s">
        <v>29077</v>
      </c>
      <c r="C21574" s="102" t="s">
        <v>3751</v>
      </c>
      <c r="D21574" s="103" t="s">
        <v>1415</v>
      </c>
    </row>
    <row r="21575" spans="1:4">
      <c r="A21575" s="102" t="s">
        <v>29078</v>
      </c>
      <c r="B21575" s="102" t="s">
        <v>29079</v>
      </c>
      <c r="C21575" s="102" t="s">
        <v>3751</v>
      </c>
      <c r="D21575" s="103" t="s">
        <v>292</v>
      </c>
    </row>
    <row r="21576" spans="1:4">
      <c r="A21576" s="102" t="s">
        <v>29080</v>
      </c>
      <c r="B21576" s="102" t="s">
        <v>29081</v>
      </c>
      <c r="C21576" s="102" t="s">
        <v>3751</v>
      </c>
      <c r="D21576" s="103" t="s">
        <v>292</v>
      </c>
    </row>
    <row r="21577" spans="1:4">
      <c r="A21577" s="102" t="s">
        <v>29082</v>
      </c>
      <c r="B21577" s="102" t="s">
        <v>29083</v>
      </c>
      <c r="C21577" s="102" t="s">
        <v>3635</v>
      </c>
      <c r="D21577" s="103" t="s">
        <v>1416</v>
      </c>
    </row>
    <row r="21578" spans="1:4">
      <c r="A21578" s="102" t="s">
        <v>29084</v>
      </c>
      <c r="B21578" s="102" t="s">
        <v>29085</v>
      </c>
      <c r="C21578" s="102" t="s">
        <v>3751</v>
      </c>
      <c r="D21578" s="103" t="s">
        <v>1534</v>
      </c>
    </row>
    <row r="21579" spans="1:4">
      <c r="A21579" s="102" t="s">
        <v>29086</v>
      </c>
      <c r="B21579" s="102" t="s">
        <v>29087</v>
      </c>
      <c r="C21579" s="102" t="s">
        <v>3635</v>
      </c>
      <c r="D21579" s="103" t="s">
        <v>1106</v>
      </c>
    </row>
    <row r="21580" spans="1:4">
      <c r="A21580" s="102" t="s">
        <v>29088</v>
      </c>
      <c r="B21580" s="102" t="s">
        <v>29089</v>
      </c>
      <c r="C21580" s="102" t="s">
        <v>3635</v>
      </c>
      <c r="D21580" s="103" t="s">
        <v>1517</v>
      </c>
    </row>
    <row r="21581" spans="1:4">
      <c r="A21581" s="102" t="s">
        <v>29090</v>
      </c>
      <c r="B21581" s="102" t="s">
        <v>29091</v>
      </c>
      <c r="C21581" s="102" t="s">
        <v>3635</v>
      </c>
      <c r="D21581" s="103" t="s">
        <v>2843</v>
      </c>
    </row>
    <row r="21582" spans="1:4">
      <c r="A21582" s="102" t="s">
        <v>29092</v>
      </c>
      <c r="B21582" s="102" t="s">
        <v>29093</v>
      </c>
      <c r="C21582" s="102" t="s">
        <v>3635</v>
      </c>
      <c r="D21582" s="103" t="s">
        <v>29094</v>
      </c>
    </row>
    <row r="21583" spans="1:4">
      <c r="B21583" s="102" t="s">
        <v>29095</v>
      </c>
    </row>
    <row r="21584" spans="1:4">
      <c r="A21584" s="102" t="s">
        <v>29096</v>
      </c>
      <c r="B21584" s="102" t="s">
        <v>29097</v>
      </c>
      <c r="C21584" s="102" t="s">
        <v>3635</v>
      </c>
      <c r="D21584" s="103" t="s">
        <v>5700</v>
      </c>
    </row>
    <row r="21585" spans="1:4">
      <c r="A21585" s="102" t="s">
        <v>29098</v>
      </c>
      <c r="B21585" s="102" t="s">
        <v>29099</v>
      </c>
      <c r="C21585" s="102" t="s">
        <v>3635</v>
      </c>
      <c r="D21585" s="103" t="s">
        <v>5702</v>
      </c>
    </row>
    <row r="21586" spans="1:4">
      <c r="A21586" s="102" t="s">
        <v>29100</v>
      </c>
      <c r="B21586" s="102" t="s">
        <v>29101</v>
      </c>
      <c r="C21586" s="102" t="s">
        <v>3635</v>
      </c>
      <c r="D21586" s="103" t="s">
        <v>4320</v>
      </c>
    </row>
    <row r="21587" spans="1:4">
      <c r="A21587" s="102" t="s">
        <v>29102</v>
      </c>
      <c r="B21587" s="102" t="s">
        <v>29103</v>
      </c>
      <c r="C21587" s="102" t="s">
        <v>3635</v>
      </c>
      <c r="D21587" s="103" t="s">
        <v>1305</v>
      </c>
    </row>
    <row r="21588" spans="1:4">
      <c r="A21588" s="102" t="s">
        <v>26953</v>
      </c>
      <c r="B21588" s="102" t="s">
        <v>29104</v>
      </c>
      <c r="C21588" s="102" t="s">
        <v>26955</v>
      </c>
    </row>
    <row r="21590" spans="1:4">
      <c r="B21590"/>
      <c r="C21590" s="100" t="s">
        <v>26818</v>
      </c>
      <c r="D21590" s="101" t="s">
        <v>26819</v>
      </c>
    </row>
    <row r="21591" spans="1:4">
      <c r="B21591"/>
      <c r="C21591" s="100" t="s">
        <v>26820</v>
      </c>
    </row>
    <row r="21592" spans="1:4">
      <c r="B21592" s="100" t="s">
        <v>26821</v>
      </c>
      <c r="C21592" s="100" t="s">
        <v>26822</v>
      </c>
      <c r="D21592" s="101" t="s">
        <v>26823</v>
      </c>
    </row>
    <row r="21593" spans="1:4">
      <c r="A21593" s="100" t="s">
        <v>26824</v>
      </c>
      <c r="B21593" s="100" t="s">
        <v>26825</v>
      </c>
      <c r="C21593" s="100" t="s">
        <v>26826</v>
      </c>
      <c r="D21593" s="101" t="s">
        <v>26827</v>
      </c>
    </row>
    <row r="21594" spans="1:4">
      <c r="A21594" s="102" t="s">
        <v>28941</v>
      </c>
      <c r="B21594"/>
    </row>
    <row r="21595" spans="1:4">
      <c r="A21595" s="102" t="s">
        <v>29105</v>
      </c>
      <c r="B21595" s="102" t="s">
        <v>29106</v>
      </c>
      <c r="C21595" s="102" t="s">
        <v>3635</v>
      </c>
      <c r="D21595" s="103" t="s">
        <v>1417</v>
      </c>
    </row>
    <row r="21596" spans="1:4">
      <c r="A21596" s="102" t="s">
        <v>29107</v>
      </c>
      <c r="B21596" s="102" t="s">
        <v>29108</v>
      </c>
      <c r="C21596" s="102" t="s">
        <v>3635</v>
      </c>
      <c r="D21596" s="103" t="s">
        <v>5904</v>
      </c>
    </row>
    <row r="21597" spans="1:4">
      <c r="A21597" s="102" t="s">
        <v>29109</v>
      </c>
      <c r="B21597" s="102" t="s">
        <v>29110</v>
      </c>
      <c r="C21597" s="102" t="s">
        <v>3635</v>
      </c>
      <c r="D21597" s="103" t="s">
        <v>1174</v>
      </c>
    </row>
    <row r="21598" spans="1:4">
      <c r="A21598" s="102" t="s">
        <v>29111</v>
      </c>
      <c r="B21598" s="102" t="s">
        <v>29112</v>
      </c>
      <c r="C21598" s="102" t="s">
        <v>3635</v>
      </c>
      <c r="D21598" s="103" t="s">
        <v>3187</v>
      </c>
    </row>
    <row r="21599" spans="1:4">
      <c r="A21599" s="102" t="s">
        <v>29113</v>
      </c>
      <c r="B21599" s="102" t="s">
        <v>29114</v>
      </c>
      <c r="C21599" s="102" t="s">
        <v>3635</v>
      </c>
      <c r="D21599" s="103" t="s">
        <v>1100</v>
      </c>
    </row>
    <row r="21600" spans="1:4">
      <c r="A21600" s="102" t="s">
        <v>29115</v>
      </c>
      <c r="B21600" s="102" t="s">
        <v>29116</v>
      </c>
      <c r="C21600" s="102" t="s">
        <v>3635</v>
      </c>
      <c r="D21600" s="103" t="s">
        <v>3491</v>
      </c>
    </row>
    <row r="21601" spans="1:4">
      <c r="A21601" s="102" t="s">
        <v>29117</v>
      </c>
      <c r="B21601" s="102" t="s">
        <v>29118</v>
      </c>
      <c r="C21601" s="102" t="s">
        <v>3635</v>
      </c>
      <c r="D21601" s="103" t="s">
        <v>1358</v>
      </c>
    </row>
    <row r="21602" spans="1:4">
      <c r="A21602" s="102" t="s">
        <v>29119</v>
      </c>
      <c r="B21602" s="102" t="s">
        <v>29120</v>
      </c>
      <c r="C21602" s="102" t="s">
        <v>3635</v>
      </c>
      <c r="D21602" s="103" t="s">
        <v>1723</v>
      </c>
    </row>
    <row r="21603" spans="1:4">
      <c r="A21603" s="102" t="s">
        <v>29121</v>
      </c>
      <c r="B21603" s="102" t="s">
        <v>29122</v>
      </c>
      <c r="C21603" s="102" t="s">
        <v>3635</v>
      </c>
      <c r="D21603" s="103" t="s">
        <v>1723</v>
      </c>
    </row>
    <row r="21604" spans="1:4">
      <c r="A21604" s="102" t="s">
        <v>29123</v>
      </c>
      <c r="B21604" s="102" t="s">
        <v>29124</v>
      </c>
      <c r="C21604" s="102" t="s">
        <v>3635</v>
      </c>
      <c r="D21604" s="103" t="s">
        <v>1723</v>
      </c>
    </row>
    <row r="21605" spans="1:4">
      <c r="A21605" s="102" t="s">
        <v>29125</v>
      </c>
      <c r="B21605" s="102" t="s">
        <v>29126</v>
      </c>
      <c r="C21605" s="102" t="s">
        <v>3635</v>
      </c>
      <c r="D21605" s="103" t="s">
        <v>14474</v>
      </c>
    </row>
    <row r="21606" spans="1:4">
      <c r="A21606" s="106">
        <v>10916</v>
      </c>
      <c r="B21606" s="102" t="s">
        <v>29127</v>
      </c>
      <c r="C21606" s="102" t="s">
        <v>3635</v>
      </c>
      <c r="D21606" s="103" t="s">
        <v>16102</v>
      </c>
    </row>
    <row r="21607" spans="1:4">
      <c r="A21607" s="102" t="s">
        <v>29128</v>
      </c>
      <c r="B21607" s="102" t="s">
        <v>29129</v>
      </c>
      <c r="C21607" s="102" t="s">
        <v>3635</v>
      </c>
      <c r="D21607" s="103" t="s">
        <v>14474</v>
      </c>
    </row>
    <row r="21608" spans="1:4">
      <c r="A21608" s="102" t="s">
        <v>29130</v>
      </c>
      <c r="B21608" s="102" t="s">
        <v>29131</v>
      </c>
      <c r="C21608" s="102" t="s">
        <v>3635</v>
      </c>
      <c r="D21608" s="103" t="s">
        <v>15212</v>
      </c>
    </row>
    <row r="21609" spans="1:4">
      <c r="A21609" s="102" t="s">
        <v>29132</v>
      </c>
      <c r="B21609" s="102" t="s">
        <v>29133</v>
      </c>
      <c r="C21609" s="102" t="s">
        <v>3635</v>
      </c>
      <c r="D21609" s="103" t="s">
        <v>1681</v>
      </c>
    </row>
    <row r="21610" spans="1:4">
      <c r="A21610" s="102" t="s">
        <v>29134</v>
      </c>
      <c r="B21610" s="102" t="s">
        <v>29135</v>
      </c>
      <c r="C21610" s="102" t="s">
        <v>3635</v>
      </c>
      <c r="D21610" s="103" t="s">
        <v>1530</v>
      </c>
    </row>
    <row r="21611" spans="1:4">
      <c r="A21611" s="102" t="s">
        <v>29136</v>
      </c>
      <c r="B21611" s="102" t="s">
        <v>29137</v>
      </c>
      <c r="C21611" s="102" t="s">
        <v>3635</v>
      </c>
      <c r="D21611" s="103" t="s">
        <v>2745</v>
      </c>
    </row>
    <row r="21612" spans="1:4">
      <c r="A21612" s="102" t="s">
        <v>29138</v>
      </c>
      <c r="B21612" s="102" t="s">
        <v>29139</v>
      </c>
      <c r="C21612" s="102" t="s">
        <v>3635</v>
      </c>
      <c r="D21612" s="103" t="s">
        <v>557</v>
      </c>
    </row>
    <row r="21613" spans="1:4">
      <c r="A21613" s="102" t="s">
        <v>29140</v>
      </c>
      <c r="B21613" s="102" t="s">
        <v>29141</v>
      </c>
      <c r="C21613" s="102" t="s">
        <v>3635</v>
      </c>
      <c r="D21613" s="103" t="s">
        <v>2169</v>
      </c>
    </row>
    <row r="21614" spans="1:4">
      <c r="A21614" s="102" t="s">
        <v>29142</v>
      </c>
      <c r="B21614" s="102" t="s">
        <v>29143</v>
      </c>
      <c r="C21614" s="102" t="s">
        <v>3635</v>
      </c>
      <c r="D21614" s="103" t="s">
        <v>694</v>
      </c>
    </row>
    <row r="21615" spans="1:4">
      <c r="A21615" s="102" t="s">
        <v>29144</v>
      </c>
      <c r="B21615" s="102" t="s">
        <v>29145</v>
      </c>
      <c r="C21615" s="102" t="s">
        <v>3635</v>
      </c>
      <c r="D21615" s="103" t="s">
        <v>694</v>
      </c>
    </row>
    <row r="21616" spans="1:4">
      <c r="A21616" s="102" t="s">
        <v>29146</v>
      </c>
      <c r="B21616" s="102" t="s">
        <v>29147</v>
      </c>
      <c r="C21616" s="102" t="s">
        <v>3635</v>
      </c>
      <c r="D21616" s="103" t="s">
        <v>1530</v>
      </c>
    </row>
    <row r="21617" spans="1:4">
      <c r="A21617" s="102" t="s">
        <v>29148</v>
      </c>
      <c r="B21617" s="102" t="s">
        <v>29149</v>
      </c>
      <c r="C21617" s="102" t="s">
        <v>3635</v>
      </c>
      <c r="D21617" s="103" t="s">
        <v>824</v>
      </c>
    </row>
    <row r="21618" spans="1:4">
      <c r="A21618" s="102" t="s">
        <v>29150</v>
      </c>
      <c r="B21618" s="102" t="s">
        <v>29151</v>
      </c>
      <c r="C21618" s="102" t="s">
        <v>3635</v>
      </c>
      <c r="D21618" s="103" t="s">
        <v>1007</v>
      </c>
    </row>
    <row r="21619" spans="1:4">
      <c r="A21619" s="102" t="s">
        <v>29152</v>
      </c>
      <c r="B21619" s="102" t="s">
        <v>29153</v>
      </c>
      <c r="C21619" s="102" t="s">
        <v>3635</v>
      </c>
      <c r="D21619" s="103" t="s">
        <v>1086</v>
      </c>
    </row>
    <row r="21620" spans="1:4">
      <c r="A21620" s="102" t="s">
        <v>29154</v>
      </c>
      <c r="B21620" s="102" t="s">
        <v>29155</v>
      </c>
      <c r="C21620" s="102" t="s">
        <v>3635</v>
      </c>
      <c r="D21620" s="103" t="s">
        <v>6304</v>
      </c>
    </row>
    <row r="21621" spans="1:4">
      <c r="A21621" s="102" t="s">
        <v>29156</v>
      </c>
      <c r="B21621" s="102" t="s">
        <v>29157</v>
      </c>
      <c r="C21621" s="102" t="s">
        <v>3635</v>
      </c>
      <c r="D21621" s="103" t="s">
        <v>1382</v>
      </c>
    </row>
    <row r="21622" spans="1:4">
      <c r="A21622" s="102" t="s">
        <v>29158</v>
      </c>
      <c r="B21622" s="102" t="s">
        <v>29159</v>
      </c>
      <c r="C21622" s="102" t="s">
        <v>3635</v>
      </c>
      <c r="D21622" s="103" t="s">
        <v>1382</v>
      </c>
    </row>
    <row r="21623" spans="1:4">
      <c r="A21623" s="102" t="s">
        <v>29160</v>
      </c>
      <c r="B21623" s="102" t="s">
        <v>29161</v>
      </c>
      <c r="C21623" s="102" t="s">
        <v>3635</v>
      </c>
      <c r="D21623" s="103" t="s">
        <v>440</v>
      </c>
    </row>
    <row r="21624" spans="1:4">
      <c r="A21624" s="102" t="s">
        <v>29162</v>
      </c>
      <c r="B21624" s="102" t="s">
        <v>29163</v>
      </c>
      <c r="C21624" s="102" t="s">
        <v>3635</v>
      </c>
      <c r="D21624" s="103" t="s">
        <v>309</v>
      </c>
    </row>
    <row r="21625" spans="1:4">
      <c r="A21625" s="102" t="s">
        <v>29164</v>
      </c>
      <c r="B21625" s="102" t="s">
        <v>29165</v>
      </c>
      <c r="C21625" s="102" t="s">
        <v>3635</v>
      </c>
      <c r="D21625" s="103" t="s">
        <v>817</v>
      </c>
    </row>
    <row r="21626" spans="1:4">
      <c r="A21626" s="102" t="s">
        <v>29166</v>
      </c>
      <c r="B21626" s="102" t="s">
        <v>29167</v>
      </c>
      <c r="C21626" s="102" t="s">
        <v>3635</v>
      </c>
      <c r="D21626" s="103" t="s">
        <v>1686</v>
      </c>
    </row>
    <row r="21627" spans="1:4">
      <c r="A21627" s="102" t="s">
        <v>29168</v>
      </c>
      <c r="B21627" s="102" t="s">
        <v>29169</v>
      </c>
      <c r="C21627" s="102" t="s">
        <v>3635</v>
      </c>
      <c r="D21627" s="103" t="s">
        <v>1923</v>
      </c>
    </row>
    <row r="21628" spans="1:4">
      <c r="A21628" s="102" t="s">
        <v>29170</v>
      </c>
      <c r="B21628" s="102" t="s">
        <v>29171</v>
      </c>
      <c r="C21628" s="102" t="s">
        <v>3635</v>
      </c>
      <c r="D21628" s="103" t="s">
        <v>1687</v>
      </c>
    </row>
    <row r="21629" spans="1:4">
      <c r="A21629" s="102" t="s">
        <v>29172</v>
      </c>
      <c r="B21629" s="102" t="s">
        <v>29173</v>
      </c>
      <c r="C21629" s="102" t="s">
        <v>3635</v>
      </c>
      <c r="D21629" s="103" t="s">
        <v>1016</v>
      </c>
    </row>
    <row r="21630" spans="1:4">
      <c r="A21630" s="102" t="s">
        <v>29174</v>
      </c>
      <c r="B21630" s="102" t="s">
        <v>29175</v>
      </c>
      <c r="C21630" s="102" t="s">
        <v>3635</v>
      </c>
      <c r="D21630" s="103" t="s">
        <v>2412</v>
      </c>
    </row>
    <row r="21631" spans="1:4">
      <c r="A21631" s="102" t="s">
        <v>29176</v>
      </c>
      <c r="B21631" s="102" t="s">
        <v>29177</v>
      </c>
      <c r="C21631" s="102" t="s">
        <v>3635</v>
      </c>
      <c r="D21631" s="103" t="s">
        <v>2412</v>
      </c>
    </row>
    <row r="21632" spans="1:4">
      <c r="A21632" s="102" t="s">
        <v>29178</v>
      </c>
      <c r="B21632" s="102" t="s">
        <v>29179</v>
      </c>
      <c r="C21632" s="102" t="s">
        <v>3635</v>
      </c>
      <c r="D21632" s="103" t="s">
        <v>2092</v>
      </c>
    </row>
    <row r="21633" spans="1:4">
      <c r="A21633" s="102" t="s">
        <v>29180</v>
      </c>
      <c r="B21633" s="102" t="s">
        <v>29181</v>
      </c>
      <c r="C21633" s="102" t="s">
        <v>3635</v>
      </c>
      <c r="D21633" s="103" t="s">
        <v>6284</v>
      </c>
    </row>
    <row r="21634" spans="1:4">
      <c r="A21634" s="102" t="s">
        <v>29182</v>
      </c>
      <c r="B21634" s="102" t="s">
        <v>29183</v>
      </c>
      <c r="C21634" s="102" t="s">
        <v>3635</v>
      </c>
      <c r="D21634" s="103" t="s">
        <v>6284</v>
      </c>
    </row>
    <row r="21635" spans="1:4">
      <c r="B21635" s="102" t="s">
        <v>29184</v>
      </c>
    </row>
    <row r="21636" spans="1:4">
      <c r="A21636" s="102" t="s">
        <v>29185</v>
      </c>
      <c r="B21636" s="102" t="s">
        <v>29186</v>
      </c>
      <c r="C21636" s="102" t="s">
        <v>3635</v>
      </c>
      <c r="D21636" s="103" t="s">
        <v>842</v>
      </c>
    </row>
    <row r="21637" spans="1:4">
      <c r="A21637" s="102" t="s">
        <v>29187</v>
      </c>
      <c r="B21637" s="102" t="s">
        <v>29188</v>
      </c>
      <c r="C21637" s="102" t="s">
        <v>3635</v>
      </c>
      <c r="D21637" s="103" t="s">
        <v>3451</v>
      </c>
    </row>
    <row r="21638" spans="1:4">
      <c r="A21638" s="102" t="s">
        <v>29189</v>
      </c>
      <c r="B21638" s="102" t="s">
        <v>29190</v>
      </c>
      <c r="C21638" s="102" t="s">
        <v>3635</v>
      </c>
      <c r="D21638" s="103" t="s">
        <v>827</v>
      </c>
    </row>
    <row r="21639" spans="1:4">
      <c r="A21639" s="102" t="s">
        <v>29191</v>
      </c>
      <c r="B21639" s="102" t="s">
        <v>29192</v>
      </c>
      <c r="C21639" s="102" t="s">
        <v>3635</v>
      </c>
      <c r="D21639" s="103" t="s">
        <v>212</v>
      </c>
    </row>
    <row r="21640" spans="1:4">
      <c r="A21640" s="102" t="s">
        <v>29193</v>
      </c>
      <c r="B21640" s="102" t="s">
        <v>29194</v>
      </c>
      <c r="C21640" s="102" t="s">
        <v>3635</v>
      </c>
      <c r="D21640" s="103" t="s">
        <v>6590</v>
      </c>
    </row>
    <row r="21641" spans="1:4">
      <c r="B21641" s="102" t="s">
        <v>29195</v>
      </c>
    </row>
    <row r="21642" spans="1:4">
      <c r="A21642" s="102" t="s">
        <v>29196</v>
      </c>
      <c r="B21642" s="102" t="s">
        <v>29197</v>
      </c>
      <c r="C21642" s="102" t="s">
        <v>3635</v>
      </c>
      <c r="D21642" s="103" t="s">
        <v>6584</v>
      </c>
    </row>
    <row r="21643" spans="1:4">
      <c r="B21643" s="102" t="s">
        <v>29195</v>
      </c>
    </row>
    <row r="21644" spans="1:4">
      <c r="A21644" s="102" t="s">
        <v>29198</v>
      </c>
      <c r="B21644" s="102" t="s">
        <v>29199</v>
      </c>
      <c r="C21644" s="102" t="s">
        <v>3635</v>
      </c>
      <c r="D21644" s="103" t="s">
        <v>6588</v>
      </c>
    </row>
    <row r="21645" spans="1:4">
      <c r="B21645" s="102" t="s">
        <v>29200</v>
      </c>
    </row>
    <row r="21646" spans="1:4">
      <c r="A21646" s="102" t="s">
        <v>29201</v>
      </c>
      <c r="B21646" s="102" t="s">
        <v>29202</v>
      </c>
      <c r="C21646" s="102" t="s">
        <v>3635</v>
      </c>
      <c r="D21646" s="103" t="s">
        <v>6664</v>
      </c>
    </row>
    <row r="21647" spans="1:4">
      <c r="A21647" s="102" t="s">
        <v>29203</v>
      </c>
      <c r="B21647" s="102" t="s">
        <v>29204</v>
      </c>
      <c r="C21647" s="102" t="s">
        <v>3635</v>
      </c>
      <c r="D21647" s="103" t="s">
        <v>5349</v>
      </c>
    </row>
    <row r="21648" spans="1:4">
      <c r="A21648" s="102" t="s">
        <v>29205</v>
      </c>
      <c r="B21648" s="102" t="s">
        <v>29206</v>
      </c>
      <c r="C21648" s="102" t="s">
        <v>3635</v>
      </c>
      <c r="D21648" s="103" t="s">
        <v>2380</v>
      </c>
    </row>
    <row r="21649" spans="1:4">
      <c r="A21649" s="102" t="s">
        <v>29207</v>
      </c>
      <c r="B21649" s="102" t="s">
        <v>29208</v>
      </c>
      <c r="C21649" s="102" t="s">
        <v>3635</v>
      </c>
      <c r="D21649" s="103" t="s">
        <v>6759</v>
      </c>
    </row>
    <row r="21650" spans="1:4">
      <c r="A21650" s="102" t="s">
        <v>29209</v>
      </c>
      <c r="B21650" s="102" t="s">
        <v>29210</v>
      </c>
      <c r="C21650" s="102" t="s">
        <v>3635</v>
      </c>
      <c r="D21650" s="105" t="s">
        <v>7015</v>
      </c>
    </row>
    <row r="21651" spans="1:4">
      <c r="A21651" s="102" t="s">
        <v>29211</v>
      </c>
      <c r="B21651" s="102" t="s">
        <v>29212</v>
      </c>
      <c r="C21651" s="102" t="s">
        <v>3635</v>
      </c>
      <c r="D21651" s="105" t="s">
        <v>7025</v>
      </c>
    </row>
    <row r="21652" spans="1:4">
      <c r="A21652" s="102" t="s">
        <v>29213</v>
      </c>
      <c r="B21652" s="102" t="s">
        <v>29214</v>
      </c>
      <c r="C21652" s="102" t="s">
        <v>3635</v>
      </c>
      <c r="D21652" s="107" t="s">
        <v>7017</v>
      </c>
    </row>
    <row r="21653" spans="1:4">
      <c r="A21653" s="102" t="s">
        <v>29215</v>
      </c>
      <c r="B21653" s="102" t="s">
        <v>29216</v>
      </c>
      <c r="C21653" s="102" t="s">
        <v>3635</v>
      </c>
      <c r="D21653" s="105" t="s">
        <v>7019</v>
      </c>
    </row>
    <row r="21654" spans="1:4">
      <c r="A21654" s="102" t="s">
        <v>29217</v>
      </c>
      <c r="B21654" s="102" t="s">
        <v>29218</v>
      </c>
      <c r="C21654" s="102" t="s">
        <v>3635</v>
      </c>
      <c r="D21654" s="105" t="s">
        <v>7021</v>
      </c>
    </row>
    <row r="21655" spans="1:4">
      <c r="A21655" s="102" t="s">
        <v>29219</v>
      </c>
      <c r="B21655" s="102" t="s">
        <v>29220</v>
      </c>
      <c r="C21655" s="102" t="s">
        <v>3635</v>
      </c>
      <c r="D21655" s="107" t="s">
        <v>7023</v>
      </c>
    </row>
    <row r="21656" spans="1:4">
      <c r="A21656" s="102" t="s">
        <v>29221</v>
      </c>
      <c r="B21656" s="102" t="s">
        <v>29222</v>
      </c>
      <c r="C21656" s="102" t="s">
        <v>3635</v>
      </c>
      <c r="D21656" s="103" t="s">
        <v>29223</v>
      </c>
    </row>
    <row r="21657" spans="1:4">
      <c r="A21657" s="102" t="s">
        <v>29224</v>
      </c>
      <c r="B21657" s="102" t="s">
        <v>29225</v>
      </c>
      <c r="C21657" s="102" t="s">
        <v>3635</v>
      </c>
      <c r="D21657" s="105" t="s">
        <v>29226</v>
      </c>
    </row>
    <row r="21658" spans="1:4">
      <c r="A21658" s="106">
        <v>10433</v>
      </c>
      <c r="B21658" s="102" t="s">
        <v>29227</v>
      </c>
      <c r="C21658" s="102" t="s">
        <v>3635</v>
      </c>
      <c r="D21658" s="105" t="s">
        <v>29228</v>
      </c>
    </row>
    <row r="21659" spans="1:4">
      <c r="B21659" s="102" t="s">
        <v>29229</v>
      </c>
    </row>
    <row r="21660" spans="1:4">
      <c r="B21660" s="102" t="s">
        <v>29230</v>
      </c>
      <c r="D21660" s="103" t="s">
        <v>1328</v>
      </c>
    </row>
    <row r="21661" spans="1:4">
      <c r="A21661" s="102" t="s">
        <v>26953</v>
      </c>
      <c r="B21661" s="102" t="s">
        <v>29231</v>
      </c>
      <c r="C21661" s="102" t="s">
        <v>26955</v>
      </c>
    </row>
    <row r="21663" spans="1:4">
      <c r="B21663"/>
      <c r="C21663" s="100" t="s">
        <v>26818</v>
      </c>
      <c r="D21663" s="101" t="s">
        <v>26819</v>
      </c>
    </row>
    <row r="21664" spans="1:4">
      <c r="B21664"/>
      <c r="C21664" s="100" t="s">
        <v>26820</v>
      </c>
    </row>
    <row r="21665" spans="1:4">
      <c r="B21665" s="100" t="s">
        <v>26821</v>
      </c>
      <c r="C21665" s="100" t="s">
        <v>26822</v>
      </c>
      <c r="D21665" s="101" t="s">
        <v>26823</v>
      </c>
    </row>
    <row r="21666" spans="1:4">
      <c r="A21666" s="100" t="s">
        <v>26824</v>
      </c>
      <c r="B21666" s="100" t="s">
        <v>26825</v>
      </c>
      <c r="C21666" s="100" t="s">
        <v>26826</v>
      </c>
      <c r="D21666" s="101" t="s">
        <v>26827</v>
      </c>
    </row>
    <row r="21667" spans="1:4">
      <c r="A21667" s="102" t="s">
        <v>28941</v>
      </c>
      <c r="B21667"/>
    </row>
    <row r="21668" spans="1:4">
      <c r="A21668" s="102" t="s">
        <v>29232</v>
      </c>
      <c r="B21668"/>
      <c r="C21668" s="102" t="s">
        <v>3635</v>
      </c>
    </row>
    <row r="21669" spans="1:4">
      <c r="A21669" s="102" t="s">
        <v>29233</v>
      </c>
      <c r="B21669" s="102" t="s">
        <v>29234</v>
      </c>
      <c r="C21669" s="102" t="s">
        <v>3635</v>
      </c>
      <c r="D21669" s="105" t="s">
        <v>29235</v>
      </c>
    </row>
    <row r="21670" spans="1:4">
      <c r="A21670" s="102" t="s">
        <v>29236</v>
      </c>
      <c r="B21670" s="102" t="s">
        <v>29237</v>
      </c>
      <c r="C21670" s="102" t="s">
        <v>3635</v>
      </c>
      <c r="D21670" s="103" t="s">
        <v>29238</v>
      </c>
    </row>
    <row r="21671" spans="1:4">
      <c r="A21671" s="102" t="s">
        <v>29239</v>
      </c>
      <c r="B21671" s="102" t="s">
        <v>29240</v>
      </c>
      <c r="C21671" s="102" t="s">
        <v>3635</v>
      </c>
      <c r="D21671" s="103" t="s">
        <v>29241</v>
      </c>
    </row>
    <row r="21672" spans="1:4">
      <c r="B21672" s="102" t="s">
        <v>29242</v>
      </c>
    </row>
    <row r="21673" spans="1:4">
      <c r="A21673" s="102" t="s">
        <v>29243</v>
      </c>
      <c r="B21673" s="102" t="s">
        <v>29244</v>
      </c>
      <c r="C21673" s="102" t="s">
        <v>3635</v>
      </c>
      <c r="D21673" s="103" t="s">
        <v>29245</v>
      </c>
    </row>
    <row r="21674" spans="1:4">
      <c r="A21674" s="102" t="s">
        <v>29246</v>
      </c>
      <c r="B21674" s="102" t="s">
        <v>29247</v>
      </c>
      <c r="C21674" s="102" t="s">
        <v>3635</v>
      </c>
      <c r="D21674" s="103" t="s">
        <v>2632</v>
      </c>
    </row>
    <row r="21675" spans="1:4">
      <c r="B21675" s="102" t="s">
        <v>29248</v>
      </c>
    </row>
    <row r="21676" spans="1:4">
      <c r="A21676" s="102" t="s">
        <v>29249</v>
      </c>
      <c r="B21676" s="102" t="s">
        <v>29250</v>
      </c>
      <c r="C21676" s="102" t="s">
        <v>3635</v>
      </c>
      <c r="D21676" s="103" t="s">
        <v>3385</v>
      </c>
    </row>
    <row r="21677" spans="1:4">
      <c r="A21677" s="102" t="s">
        <v>29251</v>
      </c>
      <c r="B21677" s="102" t="s">
        <v>29252</v>
      </c>
      <c r="C21677" s="102" t="s">
        <v>3635</v>
      </c>
      <c r="D21677" s="103" t="s">
        <v>3608</v>
      </c>
    </row>
    <row r="21678" spans="1:4">
      <c r="A21678" s="106">
        <v>11378</v>
      </c>
      <c r="B21678" s="102" t="s">
        <v>17650</v>
      </c>
      <c r="C21678" s="102" t="s">
        <v>3635</v>
      </c>
      <c r="D21678" s="103" t="s">
        <v>3371</v>
      </c>
    </row>
    <row r="21679" spans="1:4">
      <c r="A21679" s="102" t="s">
        <v>29253</v>
      </c>
      <c r="B21679" s="102" t="s">
        <v>29254</v>
      </c>
      <c r="C21679" s="102" t="s">
        <v>3635</v>
      </c>
      <c r="D21679" s="103" t="s">
        <v>29255</v>
      </c>
    </row>
    <row r="21680" spans="1:4">
      <c r="A21680" s="102" t="s">
        <v>29256</v>
      </c>
      <c r="B21680" s="102" t="s">
        <v>29257</v>
      </c>
      <c r="C21680" s="102" t="s">
        <v>3635</v>
      </c>
      <c r="D21680" s="103" t="s">
        <v>1081</v>
      </c>
    </row>
    <row r="21681" spans="1:4">
      <c r="B21681" s="102" t="s">
        <v>29258</v>
      </c>
    </row>
    <row r="21682" spans="1:4">
      <c r="A21682" s="102" t="s">
        <v>29259</v>
      </c>
      <c r="B21682" s="102" t="s">
        <v>29260</v>
      </c>
      <c r="C21682" s="102" t="s">
        <v>3635</v>
      </c>
      <c r="D21682" s="103" t="s">
        <v>1081</v>
      </c>
    </row>
    <row r="21683" spans="1:4">
      <c r="A21683" s="102" t="s">
        <v>29261</v>
      </c>
      <c r="B21683" s="102" t="s">
        <v>29262</v>
      </c>
      <c r="C21683" s="102" t="s">
        <v>3635</v>
      </c>
      <c r="D21683" s="105" t="s">
        <v>29263</v>
      </c>
    </row>
    <row r="21684" spans="1:4">
      <c r="B21684" s="102" t="s">
        <v>29264</v>
      </c>
    </row>
    <row r="21685" spans="1:4">
      <c r="B21685" s="102" t="s">
        <v>29265</v>
      </c>
    </row>
    <row r="21686" spans="1:4">
      <c r="B21686" s="102" t="s">
        <v>29266</v>
      </c>
    </row>
    <row r="21687" spans="1:4">
      <c r="A21687" s="102" t="s">
        <v>29267</v>
      </c>
      <c r="B21687" s="102" t="s">
        <v>29268</v>
      </c>
      <c r="C21687" s="102" t="s">
        <v>3635</v>
      </c>
      <c r="D21687" s="105" t="s">
        <v>29269</v>
      </c>
    </row>
    <row r="21688" spans="1:4">
      <c r="B21688" s="102" t="s">
        <v>29270</v>
      </c>
    </row>
    <row r="21689" spans="1:4">
      <c r="B21689" s="102" t="s">
        <v>29271</v>
      </c>
    </row>
    <row r="21690" spans="1:4">
      <c r="A21690" s="102" t="s">
        <v>29272</v>
      </c>
      <c r="B21690" s="102" t="s">
        <v>29273</v>
      </c>
      <c r="C21690" s="102" t="s">
        <v>3635</v>
      </c>
      <c r="D21690" s="105" t="s">
        <v>29274</v>
      </c>
    </row>
    <row r="21691" spans="1:4">
      <c r="B21691" s="102" t="s">
        <v>29275</v>
      </c>
    </row>
    <row r="21692" spans="1:4">
      <c r="B21692" s="102" t="s">
        <v>29276</v>
      </c>
    </row>
    <row r="21693" spans="1:4">
      <c r="B21693" s="102" t="s">
        <v>29277</v>
      </c>
    </row>
    <row r="21694" spans="1:4">
      <c r="A21694" s="102" t="s">
        <v>29278</v>
      </c>
      <c r="B21694" s="102" t="s">
        <v>29279</v>
      </c>
      <c r="C21694" s="102" t="s">
        <v>3635</v>
      </c>
      <c r="D21694" s="105" t="s">
        <v>29280</v>
      </c>
    </row>
    <row r="21695" spans="1:4">
      <c r="B21695" s="102" t="s">
        <v>29281</v>
      </c>
    </row>
    <row r="21696" spans="1:4">
      <c r="A21696" s="102" t="s">
        <v>29282</v>
      </c>
      <c r="B21696" s="102" t="s">
        <v>29283</v>
      </c>
      <c r="C21696" s="102" t="s">
        <v>3635</v>
      </c>
      <c r="D21696" s="105" t="s">
        <v>29284</v>
      </c>
    </row>
    <row r="21697" spans="1:4">
      <c r="B21697" s="102" t="s">
        <v>29281</v>
      </c>
    </row>
    <row r="21698" spans="1:4">
      <c r="A21698" s="102" t="s">
        <v>29285</v>
      </c>
      <c r="B21698" s="102" t="s">
        <v>9548</v>
      </c>
      <c r="C21698" s="102" t="s">
        <v>3635</v>
      </c>
      <c r="D21698" s="103" t="s">
        <v>29286</v>
      </c>
    </row>
    <row r="21699" spans="1:4">
      <c r="A21699" s="102" t="s">
        <v>29287</v>
      </c>
      <c r="B21699" s="102" t="s">
        <v>9549</v>
      </c>
      <c r="C21699" s="102" t="s">
        <v>3635</v>
      </c>
      <c r="D21699" s="103" t="s">
        <v>29286</v>
      </c>
    </row>
    <row r="21700" spans="1:4">
      <c r="A21700" s="102" t="s">
        <v>29288</v>
      </c>
      <c r="B21700" s="102" t="s">
        <v>9551</v>
      </c>
      <c r="C21700" s="102" t="s">
        <v>3635</v>
      </c>
      <c r="D21700" s="103" t="s">
        <v>2779</v>
      </c>
    </row>
    <row r="21701" spans="1:4">
      <c r="A21701" s="102" t="s">
        <v>29289</v>
      </c>
      <c r="B21701" s="102" t="s">
        <v>9550</v>
      </c>
      <c r="C21701" s="102" t="s">
        <v>3635</v>
      </c>
      <c r="D21701" s="103" t="s">
        <v>9775</v>
      </c>
    </row>
    <row r="21702" spans="1:4">
      <c r="A21702" s="102" t="s">
        <v>29290</v>
      </c>
      <c r="B21702" s="102" t="s">
        <v>29291</v>
      </c>
      <c r="C21702" s="102" t="s">
        <v>3635</v>
      </c>
      <c r="D21702" s="103" t="s">
        <v>29292</v>
      </c>
    </row>
    <row r="21703" spans="1:4">
      <c r="A21703" s="102" t="s">
        <v>29293</v>
      </c>
      <c r="B21703" s="102" t="s">
        <v>29294</v>
      </c>
      <c r="C21703" s="102" t="s">
        <v>3635</v>
      </c>
      <c r="D21703" s="103" t="s">
        <v>12234</v>
      </c>
    </row>
    <row r="21704" spans="1:4">
      <c r="A21704" s="102" t="s">
        <v>29295</v>
      </c>
      <c r="B21704" s="102" t="s">
        <v>29296</v>
      </c>
      <c r="C21704" s="102" t="s">
        <v>3635</v>
      </c>
      <c r="D21704" s="103" t="s">
        <v>6503</v>
      </c>
    </row>
    <row r="21705" spans="1:4">
      <c r="A21705" s="102" t="s">
        <v>29297</v>
      </c>
      <c r="B21705" s="102" t="s">
        <v>29298</v>
      </c>
      <c r="C21705" s="102" t="s">
        <v>3635</v>
      </c>
      <c r="D21705" s="103" t="s">
        <v>11478</v>
      </c>
    </row>
    <row r="21706" spans="1:4">
      <c r="A21706" s="102" t="s">
        <v>29299</v>
      </c>
      <c r="B21706" s="102" t="s">
        <v>29300</v>
      </c>
      <c r="C21706" s="102" t="s">
        <v>3635</v>
      </c>
      <c r="D21706" s="105" t="s">
        <v>6511</v>
      </c>
    </row>
    <row r="21707" spans="1:4">
      <c r="A21707" s="102" t="s">
        <v>29301</v>
      </c>
      <c r="B21707" s="102" t="s">
        <v>29302</v>
      </c>
      <c r="C21707" s="102" t="s">
        <v>3635</v>
      </c>
      <c r="D21707" s="103" t="s">
        <v>6505</v>
      </c>
    </row>
    <row r="21708" spans="1:4">
      <c r="A21708" s="102" t="s">
        <v>29303</v>
      </c>
      <c r="B21708" s="102" t="s">
        <v>29304</v>
      </c>
      <c r="C21708" s="102" t="s">
        <v>3635</v>
      </c>
      <c r="D21708" s="103" t="s">
        <v>6507</v>
      </c>
    </row>
    <row r="21709" spans="1:4">
      <c r="A21709" s="102" t="s">
        <v>29305</v>
      </c>
      <c r="B21709" s="102" t="s">
        <v>29306</v>
      </c>
      <c r="C21709" s="102" t="s">
        <v>3635</v>
      </c>
      <c r="D21709" s="103" t="s">
        <v>6509</v>
      </c>
    </row>
    <row r="21710" spans="1:4">
      <c r="A21710" s="102" t="s">
        <v>29307</v>
      </c>
      <c r="B21710" s="102" t="s">
        <v>29308</v>
      </c>
      <c r="C21710" s="102" t="s">
        <v>3635</v>
      </c>
      <c r="D21710" s="107" t="s">
        <v>6513</v>
      </c>
    </row>
    <row r="21711" spans="1:4">
      <c r="A21711" s="102" t="s">
        <v>29309</v>
      </c>
      <c r="B21711" s="102" t="s">
        <v>29310</v>
      </c>
      <c r="C21711" s="102" t="s">
        <v>3635</v>
      </c>
      <c r="D21711" s="103" t="s">
        <v>6515</v>
      </c>
    </row>
    <row r="21712" spans="1:4">
      <c r="A21712" s="102" t="s">
        <v>29311</v>
      </c>
      <c r="B21712" s="102" t="s">
        <v>29312</v>
      </c>
      <c r="C21712" s="102" t="s">
        <v>3635</v>
      </c>
      <c r="D21712" s="105" t="s">
        <v>6523</v>
      </c>
    </row>
    <row r="21713" spans="1:4">
      <c r="A21713" s="102" t="s">
        <v>29313</v>
      </c>
      <c r="B21713" s="102" t="s">
        <v>29314</v>
      </c>
      <c r="C21713" s="102" t="s">
        <v>3635</v>
      </c>
      <c r="D21713" s="103" t="s">
        <v>6519</v>
      </c>
    </row>
    <row r="21714" spans="1:4">
      <c r="A21714" s="102" t="s">
        <v>29315</v>
      </c>
      <c r="B21714" s="102" t="s">
        <v>29316</v>
      </c>
      <c r="C21714" s="102" t="s">
        <v>3635</v>
      </c>
      <c r="D21714" s="103" t="s">
        <v>6521</v>
      </c>
    </row>
    <row r="21715" spans="1:4">
      <c r="A21715" s="102" t="s">
        <v>29317</v>
      </c>
      <c r="B21715" s="102" t="s">
        <v>29318</v>
      </c>
      <c r="C21715" s="102" t="s">
        <v>3635</v>
      </c>
      <c r="D21715" s="105" t="s">
        <v>29319</v>
      </c>
    </row>
    <row r="21716" spans="1:4">
      <c r="B21716" s="102" t="s">
        <v>27647</v>
      </c>
    </row>
    <row r="21717" spans="1:4">
      <c r="A21717" s="102" t="s">
        <v>29320</v>
      </c>
      <c r="B21717" s="102" t="s">
        <v>29321</v>
      </c>
      <c r="C21717" s="102" t="s">
        <v>3635</v>
      </c>
      <c r="D21717" s="103" t="s">
        <v>29322</v>
      </c>
    </row>
    <row r="21718" spans="1:4">
      <c r="B21718" s="102" t="s">
        <v>29323</v>
      </c>
    </row>
    <row r="21719" spans="1:4">
      <c r="B21719" s="102" t="s">
        <v>29324</v>
      </c>
    </row>
    <row r="21720" spans="1:4">
      <c r="A21720" s="102" t="s">
        <v>29325</v>
      </c>
      <c r="B21720" s="102" t="s">
        <v>13553</v>
      </c>
      <c r="C21720" s="102" t="s">
        <v>3635</v>
      </c>
      <c r="D21720" s="103" t="s">
        <v>29326</v>
      </c>
    </row>
    <row r="21721" spans="1:4">
      <c r="A21721" s="102" t="s">
        <v>29327</v>
      </c>
      <c r="B21721"/>
    </row>
    <row r="21722" spans="1:4">
      <c r="A21722" s="102" t="s">
        <v>29328</v>
      </c>
      <c r="B21722" s="102" t="s">
        <v>29329</v>
      </c>
      <c r="C21722" s="102" t="s">
        <v>3635</v>
      </c>
      <c r="D21722" s="103" t="s">
        <v>29330</v>
      </c>
    </row>
    <row r="21723" spans="1:4">
      <c r="A21723" s="102" t="s">
        <v>29331</v>
      </c>
      <c r="B21723" s="102" t="s">
        <v>29332</v>
      </c>
      <c r="C21723" s="102" t="s">
        <v>3635</v>
      </c>
      <c r="D21723" s="103" t="s">
        <v>29333</v>
      </c>
    </row>
    <row r="21724" spans="1:4">
      <c r="A21724" s="102" t="s">
        <v>29334</v>
      </c>
      <c r="B21724" s="102" t="s">
        <v>29335</v>
      </c>
      <c r="C21724" s="102" t="s">
        <v>3635</v>
      </c>
      <c r="D21724" s="103" t="s">
        <v>29336</v>
      </c>
    </row>
    <row r="21725" spans="1:4">
      <c r="A21725" s="102" t="s">
        <v>29337</v>
      </c>
      <c r="B21725" s="102" t="s">
        <v>29338</v>
      </c>
      <c r="C21725" s="102" t="s">
        <v>3635</v>
      </c>
      <c r="D21725" s="103" t="s">
        <v>29339</v>
      </c>
    </row>
    <row r="21726" spans="1:4">
      <c r="A21726" s="102" t="s">
        <v>29340</v>
      </c>
      <c r="B21726" s="102" t="s">
        <v>29341</v>
      </c>
      <c r="C21726" s="102" t="s">
        <v>3635</v>
      </c>
      <c r="D21726" s="103" t="s">
        <v>29339</v>
      </c>
    </row>
    <row r="21727" spans="1:4">
      <c r="A21727" s="102" t="s">
        <v>29342</v>
      </c>
      <c r="B21727" s="102" t="s">
        <v>29343</v>
      </c>
      <c r="C21727" s="102" t="s">
        <v>3635</v>
      </c>
      <c r="D21727" s="103" t="s">
        <v>29344</v>
      </c>
    </row>
    <row r="21728" spans="1:4">
      <c r="A21728" s="102" t="s">
        <v>29345</v>
      </c>
      <c r="B21728" s="102" t="s">
        <v>29346</v>
      </c>
      <c r="C21728" s="102" t="s">
        <v>3635</v>
      </c>
      <c r="D21728" s="103" t="s">
        <v>29344</v>
      </c>
    </row>
    <row r="21729" spans="1:4">
      <c r="A21729" s="102" t="s">
        <v>29347</v>
      </c>
      <c r="B21729" s="102" t="s">
        <v>29348</v>
      </c>
      <c r="C21729" s="102" t="s">
        <v>3635</v>
      </c>
      <c r="D21729" s="104" t="s">
        <v>426</v>
      </c>
    </row>
    <row r="21730" spans="1:4">
      <c r="A21730" s="102" t="s">
        <v>29349</v>
      </c>
      <c r="B21730" s="102" t="s">
        <v>29350</v>
      </c>
      <c r="C21730" s="102" t="s">
        <v>3635</v>
      </c>
      <c r="D21730" s="103" t="s">
        <v>29351</v>
      </c>
    </row>
    <row r="21731" spans="1:4">
      <c r="A21731" s="102" t="s">
        <v>29352</v>
      </c>
      <c r="B21731" s="102" t="s">
        <v>29353</v>
      </c>
      <c r="C21731" s="102" t="s">
        <v>3635</v>
      </c>
      <c r="D21731" s="103" t="s">
        <v>29354</v>
      </c>
    </row>
    <row r="21732" spans="1:4">
      <c r="A21732" s="102" t="s">
        <v>29355</v>
      </c>
      <c r="B21732" s="102" t="s">
        <v>29356</v>
      </c>
      <c r="C21732" s="102" t="s">
        <v>3635</v>
      </c>
      <c r="D21732" s="103" t="s">
        <v>16347</v>
      </c>
    </row>
    <row r="21733" spans="1:4">
      <c r="A21733" s="102" t="s">
        <v>29357</v>
      </c>
      <c r="B21733" s="102" t="s">
        <v>29356</v>
      </c>
      <c r="C21733" s="102" t="s">
        <v>3635</v>
      </c>
      <c r="D21733" s="103" t="s">
        <v>14727</v>
      </c>
    </row>
    <row r="21734" spans="1:4">
      <c r="A21734" s="102" t="s">
        <v>29358</v>
      </c>
      <c r="B21734" s="102" t="s">
        <v>29359</v>
      </c>
      <c r="C21734" s="102" t="s">
        <v>3635</v>
      </c>
      <c r="D21734" s="103" t="s">
        <v>29360</v>
      </c>
    </row>
    <row r="21735" spans="1:4">
      <c r="A21735" s="102" t="s">
        <v>29361</v>
      </c>
      <c r="B21735" s="102" t="s">
        <v>29359</v>
      </c>
      <c r="C21735" s="102" t="s">
        <v>3635</v>
      </c>
      <c r="D21735" s="103" t="s">
        <v>29362</v>
      </c>
    </row>
    <row r="21736" spans="1:4">
      <c r="A21736" s="102" t="s">
        <v>26953</v>
      </c>
      <c r="B21736" s="102" t="s">
        <v>29363</v>
      </c>
      <c r="C21736" s="102" t="s">
        <v>26955</v>
      </c>
    </row>
    <row r="21738" spans="1:4">
      <c r="B21738"/>
      <c r="C21738" s="100" t="s">
        <v>26818</v>
      </c>
      <c r="D21738" s="101" t="s">
        <v>26819</v>
      </c>
    </row>
    <row r="21739" spans="1:4">
      <c r="B21739"/>
      <c r="C21739" s="100" t="s">
        <v>26820</v>
      </c>
    </row>
    <row r="21740" spans="1:4">
      <c r="B21740" s="100" t="s">
        <v>26821</v>
      </c>
      <c r="C21740" s="100" t="s">
        <v>26822</v>
      </c>
      <c r="D21740" s="101" t="s">
        <v>26823</v>
      </c>
    </row>
    <row r="21741" spans="1:4">
      <c r="A21741" s="100" t="s">
        <v>26824</v>
      </c>
      <c r="B21741" s="100" t="s">
        <v>26825</v>
      </c>
      <c r="C21741" s="100" t="s">
        <v>26826</v>
      </c>
      <c r="D21741" s="101" t="s">
        <v>26827</v>
      </c>
    </row>
    <row r="21742" spans="1:4">
      <c r="A21742" s="102" t="s">
        <v>29327</v>
      </c>
      <c r="B21742"/>
    </row>
    <row r="21743" spans="1:4">
      <c r="A21743" s="102" t="s">
        <v>29364</v>
      </c>
      <c r="B21743" s="102" t="s">
        <v>29365</v>
      </c>
      <c r="C21743" s="102" t="s">
        <v>3635</v>
      </c>
      <c r="D21743" s="103" t="s">
        <v>29362</v>
      </c>
    </row>
    <row r="21744" spans="1:4">
      <c r="A21744" s="102" t="s">
        <v>29366</v>
      </c>
      <c r="B21744" s="102" t="s">
        <v>29365</v>
      </c>
      <c r="C21744" s="102" t="s">
        <v>3635</v>
      </c>
      <c r="D21744" s="103" t="s">
        <v>29360</v>
      </c>
    </row>
    <row r="21745" spans="1:4">
      <c r="A21745" s="102" t="s">
        <v>29367</v>
      </c>
      <c r="B21745" s="102" t="s">
        <v>29368</v>
      </c>
      <c r="C21745" s="102" t="s">
        <v>3635</v>
      </c>
      <c r="D21745" s="103" t="s">
        <v>29369</v>
      </c>
    </row>
    <row r="21746" spans="1:4">
      <c r="A21746" s="102" t="s">
        <v>29370</v>
      </c>
      <c r="B21746" s="102" t="s">
        <v>29368</v>
      </c>
      <c r="C21746" s="102" t="s">
        <v>3635</v>
      </c>
      <c r="D21746" s="103" t="s">
        <v>29371</v>
      </c>
    </row>
    <row r="21747" spans="1:4">
      <c r="A21747" s="102" t="s">
        <v>29372</v>
      </c>
      <c r="B21747" s="102" t="s">
        <v>29373</v>
      </c>
      <c r="C21747" s="102" t="s">
        <v>3635</v>
      </c>
      <c r="D21747" s="103" t="s">
        <v>29374</v>
      </c>
    </row>
    <row r="21748" spans="1:4">
      <c r="A21748" s="102" t="s">
        <v>29375</v>
      </c>
      <c r="B21748" s="102" t="s">
        <v>29376</v>
      </c>
      <c r="C21748" s="102" t="s">
        <v>3635</v>
      </c>
      <c r="D21748" s="103" t="s">
        <v>14727</v>
      </c>
    </row>
    <row r="21749" spans="1:4">
      <c r="A21749" s="102" t="s">
        <v>29377</v>
      </c>
      <c r="B21749" s="102" t="s">
        <v>29378</v>
      </c>
      <c r="C21749" s="102" t="s">
        <v>3635</v>
      </c>
      <c r="D21749" s="103" t="s">
        <v>29360</v>
      </c>
    </row>
    <row r="21750" spans="1:4">
      <c r="A21750" s="102" t="s">
        <v>29379</v>
      </c>
      <c r="B21750" s="102" t="s">
        <v>29380</v>
      </c>
      <c r="C21750" s="102" t="s">
        <v>3635</v>
      </c>
      <c r="D21750" s="103" t="s">
        <v>29360</v>
      </c>
    </row>
    <row r="21751" spans="1:4">
      <c r="A21751" s="102" t="s">
        <v>29381</v>
      </c>
      <c r="B21751" s="102" t="s">
        <v>29382</v>
      </c>
      <c r="C21751" s="102" t="s">
        <v>3635</v>
      </c>
      <c r="D21751" s="103" t="s">
        <v>29383</v>
      </c>
    </row>
    <row r="21752" spans="1:4">
      <c r="A21752" s="102" t="s">
        <v>29384</v>
      </c>
      <c r="B21752" s="102" t="s">
        <v>29385</v>
      </c>
      <c r="C21752" s="102" t="s">
        <v>3635</v>
      </c>
      <c r="D21752" s="103" t="s">
        <v>29369</v>
      </c>
    </row>
    <row r="21753" spans="1:4">
      <c r="A21753" s="102" t="s">
        <v>29386</v>
      </c>
      <c r="B21753" s="102" t="s">
        <v>29387</v>
      </c>
      <c r="C21753" s="102" t="s">
        <v>3635</v>
      </c>
      <c r="D21753" s="103" t="s">
        <v>29388</v>
      </c>
    </row>
    <row r="21754" spans="1:4">
      <c r="B21754" s="102" t="s">
        <v>29389</v>
      </c>
    </row>
    <row r="21755" spans="1:4">
      <c r="A21755" s="102" t="s">
        <v>29390</v>
      </c>
      <c r="B21755" s="102" t="s">
        <v>29391</v>
      </c>
      <c r="C21755" s="102" t="s">
        <v>3635</v>
      </c>
      <c r="D21755" s="103" t="s">
        <v>29392</v>
      </c>
    </row>
    <row r="21756" spans="1:4">
      <c r="A21756" s="102" t="s">
        <v>29393</v>
      </c>
      <c r="B21756" s="102" t="s">
        <v>29394</v>
      </c>
      <c r="C21756" s="102" t="s">
        <v>3635</v>
      </c>
      <c r="D21756" s="103" t="s">
        <v>29339</v>
      </c>
    </row>
    <row r="21757" spans="1:4">
      <c r="A21757" s="102" t="s">
        <v>29395</v>
      </c>
      <c r="B21757" s="102" t="s">
        <v>29396</v>
      </c>
      <c r="C21757" s="102" t="s">
        <v>3635</v>
      </c>
      <c r="D21757" s="103" t="s">
        <v>29397</v>
      </c>
    </row>
    <row r="21758" spans="1:4">
      <c r="A21758" s="102" t="s">
        <v>29398</v>
      </c>
      <c r="B21758" s="102" t="s">
        <v>29399</v>
      </c>
      <c r="C21758" s="102" t="s">
        <v>3635</v>
      </c>
      <c r="D21758" s="103" t="s">
        <v>3559</v>
      </c>
    </row>
    <row r="21759" spans="1:4">
      <c r="A21759" s="102" t="s">
        <v>29400</v>
      </c>
      <c r="B21759" s="102" t="s">
        <v>29401</v>
      </c>
      <c r="C21759" s="102" t="s">
        <v>3635</v>
      </c>
      <c r="D21759" s="103" t="s">
        <v>29402</v>
      </c>
    </row>
    <row r="21760" spans="1:4">
      <c r="A21760" s="102" t="s">
        <v>29403</v>
      </c>
      <c r="B21760" s="102" t="s">
        <v>29404</v>
      </c>
      <c r="C21760" s="102" t="s">
        <v>3635</v>
      </c>
      <c r="D21760" s="103" t="s">
        <v>29405</v>
      </c>
    </row>
    <row r="21761" spans="1:4">
      <c r="A21761" s="102" t="s">
        <v>29406</v>
      </c>
      <c r="B21761" s="102" t="s">
        <v>29407</v>
      </c>
      <c r="C21761" s="102" t="s">
        <v>3973</v>
      </c>
      <c r="D21761" s="103" t="s">
        <v>9579</v>
      </c>
    </row>
    <row r="21762" spans="1:4">
      <c r="A21762" s="102" t="s">
        <v>29408</v>
      </c>
      <c r="B21762" s="102" t="s">
        <v>29409</v>
      </c>
      <c r="C21762" s="102" t="s">
        <v>3635</v>
      </c>
      <c r="D21762" s="103" t="s">
        <v>7401</v>
      </c>
    </row>
    <row r="21763" spans="1:4">
      <c r="A21763" s="102" t="s">
        <v>29410</v>
      </c>
      <c r="B21763" s="102" t="s">
        <v>29411</v>
      </c>
      <c r="C21763" s="102" t="s">
        <v>3635</v>
      </c>
      <c r="D21763" s="103" t="s">
        <v>29412</v>
      </c>
    </row>
    <row r="21764" spans="1:4">
      <c r="A21764" s="102" t="s">
        <v>29413</v>
      </c>
      <c r="B21764" s="102" t="s">
        <v>29414</v>
      </c>
      <c r="C21764" s="102" t="s">
        <v>3635</v>
      </c>
      <c r="D21764" s="103" t="s">
        <v>1081</v>
      </c>
    </row>
    <row r="21765" spans="1:4">
      <c r="A21765" s="102" t="s">
        <v>29415</v>
      </c>
      <c r="B21765" s="102" t="s">
        <v>29416</v>
      </c>
      <c r="C21765" s="102" t="s">
        <v>3635</v>
      </c>
      <c r="D21765" s="103" t="s">
        <v>29417</v>
      </c>
    </row>
    <row r="21766" spans="1:4">
      <c r="A21766" s="102" t="s">
        <v>29418</v>
      </c>
      <c r="B21766" s="102" t="s">
        <v>29419</v>
      </c>
      <c r="C21766" s="102" t="s">
        <v>3635</v>
      </c>
      <c r="D21766" s="103" t="s">
        <v>642</v>
      </c>
    </row>
    <row r="21767" spans="1:4">
      <c r="A21767" s="102" t="s">
        <v>29420</v>
      </c>
      <c r="B21767" s="102" t="s">
        <v>29421</v>
      </c>
      <c r="C21767" s="102" t="s">
        <v>3635</v>
      </c>
      <c r="D21767" s="103" t="s">
        <v>29286</v>
      </c>
    </row>
    <row r="21768" spans="1:4">
      <c r="A21768" s="102" t="s">
        <v>29422</v>
      </c>
      <c r="B21768" s="102" t="s">
        <v>29423</v>
      </c>
      <c r="C21768" s="102" t="s">
        <v>3635</v>
      </c>
      <c r="D21768" s="103" t="s">
        <v>29286</v>
      </c>
    </row>
    <row r="21769" spans="1:4">
      <c r="A21769" s="102" t="s">
        <v>29424</v>
      </c>
      <c r="B21769" s="102" t="s">
        <v>29425</v>
      </c>
      <c r="C21769" s="102" t="s">
        <v>3635</v>
      </c>
      <c r="D21769" s="103" t="s">
        <v>9775</v>
      </c>
    </row>
    <row r="21770" spans="1:4">
      <c r="A21770" s="102" t="s">
        <v>29426</v>
      </c>
      <c r="B21770" s="102" t="s">
        <v>29427</v>
      </c>
      <c r="C21770" s="102" t="s">
        <v>3635</v>
      </c>
      <c r="D21770" s="103" t="s">
        <v>28597</v>
      </c>
    </row>
    <row r="21771" spans="1:4">
      <c r="A21771" s="102" t="s">
        <v>29428</v>
      </c>
      <c r="B21771" s="102" t="s">
        <v>29429</v>
      </c>
      <c r="C21771" s="102" t="s">
        <v>3635</v>
      </c>
      <c r="D21771" s="103" t="s">
        <v>642</v>
      </c>
    </row>
    <row r="21772" spans="1:4">
      <c r="A21772" s="102" t="s">
        <v>29430</v>
      </c>
      <c r="B21772" s="102" t="s">
        <v>29431</v>
      </c>
      <c r="C21772" s="102" t="s">
        <v>3635</v>
      </c>
      <c r="D21772" s="103" t="s">
        <v>29286</v>
      </c>
    </row>
    <row r="21773" spans="1:4">
      <c r="A21773" s="102" t="s">
        <v>29432</v>
      </c>
      <c r="B21773" s="102" t="s">
        <v>29433</v>
      </c>
      <c r="C21773" s="102" t="s">
        <v>3635</v>
      </c>
      <c r="D21773" s="103" t="s">
        <v>29286</v>
      </c>
    </row>
    <row r="21774" spans="1:4">
      <c r="A21774" s="102" t="s">
        <v>29434</v>
      </c>
      <c r="B21774" s="102" t="s">
        <v>29435</v>
      </c>
      <c r="C21774" s="102" t="s">
        <v>3635</v>
      </c>
      <c r="D21774" s="103" t="s">
        <v>2779</v>
      </c>
    </row>
    <row r="21775" spans="1:4">
      <c r="A21775" s="102" t="s">
        <v>29436</v>
      </c>
      <c r="B21775" s="102" t="s">
        <v>29437</v>
      </c>
      <c r="C21775" s="102" t="s">
        <v>3635</v>
      </c>
      <c r="D21775" s="103" t="s">
        <v>9775</v>
      </c>
    </row>
    <row r="21776" spans="1:4">
      <c r="A21776" s="102" t="s">
        <v>29438</v>
      </c>
      <c r="B21776" s="102" t="s">
        <v>29439</v>
      </c>
      <c r="C21776" s="102" t="s">
        <v>3635</v>
      </c>
      <c r="D21776" s="103" t="s">
        <v>29440</v>
      </c>
    </row>
    <row r="21777" spans="1:4">
      <c r="A21777" s="102" t="s">
        <v>29441</v>
      </c>
      <c r="B21777" s="102" t="s">
        <v>29442</v>
      </c>
      <c r="C21777" s="102" t="s">
        <v>3973</v>
      </c>
      <c r="D21777" s="103" t="s">
        <v>1726</v>
      </c>
    </row>
    <row r="21778" spans="1:4">
      <c r="A21778" s="102" t="s">
        <v>29443</v>
      </c>
      <c r="B21778" s="102" t="s">
        <v>29444</v>
      </c>
      <c r="C21778" s="102" t="s">
        <v>3635</v>
      </c>
      <c r="D21778" s="104" t="s">
        <v>1374</v>
      </c>
    </row>
    <row r="21779" spans="1:4">
      <c r="A21779" s="102" t="s">
        <v>29445</v>
      </c>
      <c r="B21779" s="102" t="s">
        <v>29446</v>
      </c>
      <c r="C21779" s="102" t="s">
        <v>7634</v>
      </c>
      <c r="D21779" s="104" t="s">
        <v>599</v>
      </c>
    </row>
    <row r="21780" spans="1:4">
      <c r="A21780" s="102" t="s">
        <v>29447</v>
      </c>
      <c r="B21780" s="102" t="s">
        <v>29448</v>
      </c>
      <c r="C21780" s="102" t="s">
        <v>3635</v>
      </c>
      <c r="D21780" s="103" t="s">
        <v>2861</v>
      </c>
    </row>
    <row r="21781" spans="1:4">
      <c r="B21781" s="102" t="s">
        <v>29449</v>
      </c>
    </row>
    <row r="21782" spans="1:4">
      <c r="A21782" s="102" t="s">
        <v>29450</v>
      </c>
      <c r="B21782" s="102" t="s">
        <v>29451</v>
      </c>
      <c r="C21782" s="102" t="s">
        <v>3635</v>
      </c>
      <c r="D21782" s="103" t="s">
        <v>14789</v>
      </c>
    </row>
    <row r="21783" spans="1:4">
      <c r="A21783" s="102" t="s">
        <v>29452</v>
      </c>
      <c r="B21783" s="102" t="s">
        <v>29453</v>
      </c>
      <c r="C21783" s="102" t="s">
        <v>3635</v>
      </c>
      <c r="D21783" s="103" t="s">
        <v>14789</v>
      </c>
    </row>
    <row r="21784" spans="1:4">
      <c r="A21784" s="102" t="s">
        <v>29454</v>
      </c>
      <c r="B21784" s="102" t="s">
        <v>29455</v>
      </c>
      <c r="C21784" s="102" t="s">
        <v>3635</v>
      </c>
      <c r="D21784" s="103" t="s">
        <v>29456</v>
      </c>
    </row>
    <row r="21785" spans="1:4">
      <c r="A21785" s="102" t="s">
        <v>29457</v>
      </c>
      <c r="B21785" s="102" t="s">
        <v>29458</v>
      </c>
      <c r="C21785" s="102" t="s">
        <v>3635</v>
      </c>
      <c r="D21785" s="103" t="s">
        <v>5929</v>
      </c>
    </row>
    <row r="21786" spans="1:4">
      <c r="A21786" s="102" t="s">
        <v>29459</v>
      </c>
      <c r="B21786" s="102" t="s">
        <v>29460</v>
      </c>
      <c r="C21786" s="102" t="s">
        <v>3635</v>
      </c>
      <c r="D21786" s="103" t="s">
        <v>5929</v>
      </c>
    </row>
    <row r="21787" spans="1:4">
      <c r="A21787" s="102" t="s">
        <v>29461</v>
      </c>
      <c r="B21787" s="102" t="s">
        <v>29462</v>
      </c>
      <c r="C21787" s="102" t="s">
        <v>3635</v>
      </c>
      <c r="D21787" s="103" t="s">
        <v>5929</v>
      </c>
    </row>
    <row r="21788" spans="1:4">
      <c r="A21788" s="102" t="s">
        <v>29463</v>
      </c>
      <c r="B21788" s="102" t="s">
        <v>29464</v>
      </c>
      <c r="C21788" s="102" t="s">
        <v>3635</v>
      </c>
      <c r="D21788" s="103" t="s">
        <v>5929</v>
      </c>
    </row>
    <row r="21789" spans="1:4">
      <c r="A21789" s="102" t="s">
        <v>29465</v>
      </c>
      <c r="B21789" s="102" t="s">
        <v>29466</v>
      </c>
      <c r="C21789" s="102" t="s">
        <v>3635</v>
      </c>
      <c r="D21789" s="103" t="s">
        <v>29467</v>
      </c>
    </row>
    <row r="21790" spans="1:4">
      <c r="A21790" s="102" t="s">
        <v>29468</v>
      </c>
      <c r="B21790" s="102" t="s">
        <v>29469</v>
      </c>
      <c r="C21790" s="102" t="s">
        <v>3635</v>
      </c>
      <c r="D21790" s="103" t="s">
        <v>29467</v>
      </c>
    </row>
    <row r="21791" spans="1:4">
      <c r="B21791" s="102" t="s">
        <v>29470</v>
      </c>
    </row>
    <row r="21792" spans="1:4">
      <c r="A21792" s="102" t="s">
        <v>29471</v>
      </c>
      <c r="B21792" s="102" t="s">
        <v>9552</v>
      </c>
      <c r="C21792" s="102" t="s">
        <v>3635</v>
      </c>
      <c r="D21792" s="103" t="s">
        <v>642</v>
      </c>
    </row>
    <row r="21793" spans="1:4">
      <c r="A21793" s="102" t="s">
        <v>29472</v>
      </c>
      <c r="B21793" s="102" t="s">
        <v>9553</v>
      </c>
      <c r="C21793" s="102" t="s">
        <v>3635</v>
      </c>
      <c r="D21793" s="103" t="s">
        <v>29286</v>
      </c>
    </row>
    <row r="21794" spans="1:4">
      <c r="A21794" s="102" t="s">
        <v>29473</v>
      </c>
      <c r="B21794" s="102" t="s">
        <v>9554</v>
      </c>
      <c r="C21794" s="102" t="s">
        <v>3635</v>
      </c>
      <c r="D21794" s="103" t="s">
        <v>29286</v>
      </c>
    </row>
    <row r="21795" spans="1:4">
      <c r="A21795" s="102" t="s">
        <v>29474</v>
      </c>
      <c r="B21795" s="102" t="s">
        <v>29475</v>
      </c>
      <c r="C21795" s="102" t="s">
        <v>3635</v>
      </c>
      <c r="D21795" s="103" t="s">
        <v>2779</v>
      </c>
    </row>
    <row r="21796" spans="1:4">
      <c r="A21796" s="102" t="s">
        <v>29476</v>
      </c>
      <c r="B21796" s="102" t="s">
        <v>9555</v>
      </c>
      <c r="C21796" s="102" t="s">
        <v>3635</v>
      </c>
      <c r="D21796" s="103" t="s">
        <v>9775</v>
      </c>
    </row>
    <row r="21797" spans="1:4">
      <c r="A21797" s="102" t="s">
        <v>29477</v>
      </c>
      <c r="B21797" s="102" t="s">
        <v>29478</v>
      </c>
      <c r="C21797" s="102" t="s">
        <v>3635</v>
      </c>
      <c r="D21797" s="103" t="s">
        <v>1584</v>
      </c>
    </row>
    <row r="21798" spans="1:4">
      <c r="A21798" s="102" t="s">
        <v>29479</v>
      </c>
      <c r="B21798" s="102" t="s">
        <v>29480</v>
      </c>
      <c r="C21798" s="102" t="s">
        <v>3635</v>
      </c>
      <c r="D21798" s="103" t="s">
        <v>1584</v>
      </c>
    </row>
    <row r="21799" spans="1:4">
      <c r="A21799" s="102" t="s">
        <v>29481</v>
      </c>
      <c r="B21799" s="102" t="s">
        <v>29482</v>
      </c>
      <c r="C21799" s="102" t="s">
        <v>3635</v>
      </c>
      <c r="D21799" s="103" t="s">
        <v>1135</v>
      </c>
    </row>
    <row r="21800" spans="1:4">
      <c r="A21800" s="102" t="s">
        <v>29483</v>
      </c>
      <c r="B21800" s="102" t="s">
        <v>29484</v>
      </c>
      <c r="C21800" s="102" t="s">
        <v>3635</v>
      </c>
      <c r="D21800" s="103" t="s">
        <v>1135</v>
      </c>
    </row>
    <row r="21801" spans="1:4">
      <c r="A21801" s="102" t="s">
        <v>29485</v>
      </c>
      <c r="B21801" s="102" t="s">
        <v>29486</v>
      </c>
      <c r="C21801" s="102" t="s">
        <v>3635</v>
      </c>
      <c r="D21801" s="103" t="s">
        <v>1135</v>
      </c>
    </row>
    <row r="21802" spans="1:4">
      <c r="A21802" s="102" t="s">
        <v>29487</v>
      </c>
      <c r="B21802" s="102" t="s">
        <v>29488</v>
      </c>
      <c r="C21802" s="102" t="s">
        <v>3635</v>
      </c>
      <c r="D21802" s="103" t="s">
        <v>1135</v>
      </c>
    </row>
    <row r="21803" spans="1:4">
      <c r="A21803" s="102" t="s">
        <v>29489</v>
      </c>
      <c r="B21803" s="102" t="s">
        <v>29490</v>
      </c>
      <c r="C21803" s="102" t="s">
        <v>3635</v>
      </c>
      <c r="D21803" s="103" t="s">
        <v>9775</v>
      </c>
    </row>
    <row r="21804" spans="1:4">
      <c r="A21804" s="102" t="s">
        <v>29491</v>
      </c>
      <c r="B21804" s="102" t="s">
        <v>29492</v>
      </c>
      <c r="C21804" s="102" t="s">
        <v>3635</v>
      </c>
      <c r="D21804" s="103" t="s">
        <v>642</v>
      </c>
    </row>
    <row r="21805" spans="1:4">
      <c r="A21805" s="102" t="s">
        <v>29493</v>
      </c>
      <c r="B21805" s="102" t="s">
        <v>29494</v>
      </c>
      <c r="C21805" s="102" t="s">
        <v>3635</v>
      </c>
      <c r="D21805" s="103" t="s">
        <v>1135</v>
      </c>
    </row>
    <row r="21806" spans="1:4">
      <c r="A21806" s="102" t="s">
        <v>29495</v>
      </c>
      <c r="B21806" s="102" t="s">
        <v>29496</v>
      </c>
      <c r="C21806" s="102" t="s">
        <v>3635</v>
      </c>
      <c r="D21806" s="103" t="s">
        <v>2447</v>
      </c>
    </row>
    <row r="21807" spans="1:4">
      <c r="A21807" s="102" t="s">
        <v>29497</v>
      </c>
      <c r="B21807" s="102" t="s">
        <v>29498</v>
      </c>
      <c r="C21807" s="102" t="s">
        <v>3635</v>
      </c>
      <c r="D21807" s="103" t="s">
        <v>2447</v>
      </c>
    </row>
    <row r="21808" spans="1:4">
      <c r="A21808" s="102" t="s">
        <v>26953</v>
      </c>
      <c r="B21808" s="102" t="s">
        <v>29499</v>
      </c>
      <c r="C21808" s="102" t="s">
        <v>26955</v>
      </c>
    </row>
    <row r="21810" spans="1:4">
      <c r="B21810"/>
      <c r="C21810" s="100" t="s">
        <v>26818</v>
      </c>
      <c r="D21810" s="101" t="s">
        <v>26819</v>
      </c>
    </row>
    <row r="21811" spans="1:4">
      <c r="B21811"/>
      <c r="C21811" s="100" t="s">
        <v>26820</v>
      </c>
    </row>
    <row r="21812" spans="1:4">
      <c r="B21812" s="100" t="s">
        <v>26821</v>
      </c>
      <c r="C21812" s="100" t="s">
        <v>26822</v>
      </c>
      <c r="D21812" s="101" t="s">
        <v>26823</v>
      </c>
    </row>
    <row r="21813" spans="1:4">
      <c r="A21813" s="100" t="s">
        <v>26824</v>
      </c>
      <c r="B21813" s="100" t="s">
        <v>26825</v>
      </c>
      <c r="C21813" s="100" t="s">
        <v>26826</v>
      </c>
      <c r="D21813" s="101" t="s">
        <v>26827</v>
      </c>
    </row>
    <row r="21814" spans="1:4">
      <c r="A21814" s="102" t="s">
        <v>29327</v>
      </c>
      <c r="B21814"/>
    </row>
    <row r="21815" spans="1:4">
      <c r="A21815" s="102" t="s">
        <v>29500</v>
      </c>
      <c r="B21815" s="102" t="s">
        <v>29501</v>
      </c>
      <c r="C21815" s="102" t="s">
        <v>3635</v>
      </c>
      <c r="D21815" s="103" t="s">
        <v>29339</v>
      </c>
    </row>
    <row r="21816" spans="1:4">
      <c r="A21816" s="102" t="s">
        <v>29502</v>
      </c>
      <c r="B21816" s="102" t="s">
        <v>29503</v>
      </c>
      <c r="C21816" s="102" t="s">
        <v>3635</v>
      </c>
      <c r="D21816" s="103" t="s">
        <v>15507</v>
      </c>
    </row>
    <row r="21817" spans="1:4">
      <c r="A21817" s="102" t="s">
        <v>29504</v>
      </c>
      <c r="B21817" s="102" t="s">
        <v>29505</v>
      </c>
      <c r="C21817" s="102" t="s">
        <v>3635</v>
      </c>
      <c r="D21817" s="103" t="s">
        <v>29506</v>
      </c>
    </row>
    <row r="21818" spans="1:4">
      <c r="A21818" s="102" t="s">
        <v>29507</v>
      </c>
      <c r="B21818" s="102" t="s">
        <v>29508</v>
      </c>
      <c r="C21818" s="102" t="s">
        <v>3635</v>
      </c>
      <c r="D21818" s="103" t="s">
        <v>2598</v>
      </c>
    </row>
    <row r="21819" spans="1:4">
      <c r="A21819" s="102" t="s">
        <v>29509</v>
      </c>
      <c r="B21819" s="102" t="s">
        <v>29510</v>
      </c>
      <c r="C21819" s="102" t="s">
        <v>3635</v>
      </c>
      <c r="D21819" s="103" t="s">
        <v>9775</v>
      </c>
    </row>
    <row r="21820" spans="1:4">
      <c r="A21820" s="102" t="s">
        <v>29511</v>
      </c>
      <c r="B21820" s="102" t="s">
        <v>29512</v>
      </c>
      <c r="C21820" s="102" t="s">
        <v>3635</v>
      </c>
      <c r="D21820" s="103" t="s">
        <v>9775</v>
      </c>
    </row>
    <row r="21821" spans="1:4">
      <c r="A21821" s="102" t="s">
        <v>29513</v>
      </c>
      <c r="B21821" s="102" t="s">
        <v>29514</v>
      </c>
      <c r="C21821" s="102" t="s">
        <v>3635</v>
      </c>
      <c r="D21821" s="103" t="s">
        <v>15507</v>
      </c>
    </row>
    <row r="21822" spans="1:4">
      <c r="A21822" s="102" t="s">
        <v>29515</v>
      </c>
      <c r="B21822" s="102" t="s">
        <v>29516</v>
      </c>
      <c r="C21822" s="102" t="s">
        <v>3635</v>
      </c>
      <c r="D21822" s="103" t="s">
        <v>29506</v>
      </c>
    </row>
    <row r="21823" spans="1:4">
      <c r="A21823" s="102" t="s">
        <v>29517</v>
      </c>
      <c r="B21823" s="102" t="s">
        <v>29518</v>
      </c>
      <c r="C21823" s="102" t="s">
        <v>3635</v>
      </c>
      <c r="D21823" s="103" t="s">
        <v>8878</v>
      </c>
    </row>
    <row r="21824" spans="1:4">
      <c r="A21824" s="102" t="s">
        <v>29519</v>
      </c>
      <c r="B21824" s="102" t="s">
        <v>29520</v>
      </c>
      <c r="C21824" s="102" t="s">
        <v>3635</v>
      </c>
      <c r="D21824" s="103" t="s">
        <v>15509</v>
      </c>
    </row>
    <row r="21825" spans="1:4">
      <c r="A21825" s="102" t="s">
        <v>29521</v>
      </c>
      <c r="B21825" s="102" t="s">
        <v>29522</v>
      </c>
      <c r="C21825" s="102" t="s">
        <v>3635</v>
      </c>
      <c r="D21825" s="103" t="s">
        <v>15509</v>
      </c>
    </row>
    <row r="21826" spans="1:4">
      <c r="A21826" s="102" t="s">
        <v>29523</v>
      </c>
      <c r="B21826" s="102" t="s">
        <v>29524</v>
      </c>
      <c r="C21826" s="102" t="s">
        <v>3635</v>
      </c>
      <c r="D21826" s="103" t="s">
        <v>2010</v>
      </c>
    </row>
    <row r="21827" spans="1:4">
      <c r="A21827" s="102" t="s">
        <v>29525</v>
      </c>
      <c r="B21827" s="102" t="s">
        <v>29526</v>
      </c>
      <c r="C21827" s="102" t="s">
        <v>3635</v>
      </c>
      <c r="D21827" s="103" t="s">
        <v>1798</v>
      </c>
    </row>
    <row r="21828" spans="1:4">
      <c r="A21828" s="102" t="s">
        <v>29527</v>
      </c>
      <c r="B21828" s="102" t="s">
        <v>29528</v>
      </c>
      <c r="C21828" s="102" t="s">
        <v>3635</v>
      </c>
      <c r="D21828" s="103" t="s">
        <v>5929</v>
      </c>
    </row>
    <row r="21829" spans="1:4">
      <c r="A21829" s="102" t="s">
        <v>29529</v>
      </c>
      <c r="B21829" s="102" t="s">
        <v>29530</v>
      </c>
      <c r="C21829" s="102" t="s">
        <v>3635</v>
      </c>
      <c r="D21829" s="103" t="s">
        <v>29531</v>
      </c>
    </row>
    <row r="21830" spans="1:4">
      <c r="A21830" s="102" t="s">
        <v>29532</v>
      </c>
      <c r="B21830" s="102" t="s">
        <v>29533</v>
      </c>
      <c r="C21830" s="102" t="s">
        <v>3635</v>
      </c>
      <c r="D21830" s="103" t="s">
        <v>29531</v>
      </c>
    </row>
    <row r="21831" spans="1:4">
      <c r="A21831" s="102" t="s">
        <v>29534</v>
      </c>
      <c r="B21831" s="102" t="s">
        <v>9557</v>
      </c>
      <c r="C21831" s="102" t="s">
        <v>3635</v>
      </c>
      <c r="D21831" s="103" t="s">
        <v>29535</v>
      </c>
    </row>
    <row r="21832" spans="1:4">
      <c r="A21832" s="102" t="s">
        <v>29536</v>
      </c>
      <c r="B21832" s="102" t="s">
        <v>29537</v>
      </c>
      <c r="C21832" s="102" t="s">
        <v>3635</v>
      </c>
      <c r="D21832" s="103" t="s">
        <v>3798</v>
      </c>
    </row>
    <row r="21833" spans="1:4">
      <c r="A21833" s="102" t="s">
        <v>29538</v>
      </c>
      <c r="B21833" s="102" t="s">
        <v>29539</v>
      </c>
      <c r="C21833" s="102" t="s">
        <v>3635</v>
      </c>
      <c r="D21833" s="103" t="s">
        <v>29540</v>
      </c>
    </row>
    <row r="21834" spans="1:4">
      <c r="A21834" s="102" t="s">
        <v>29541</v>
      </c>
      <c r="B21834" s="102" t="s">
        <v>29542</v>
      </c>
      <c r="C21834" s="102" t="s">
        <v>3635</v>
      </c>
      <c r="D21834" s="103" t="s">
        <v>29540</v>
      </c>
    </row>
    <row r="21835" spans="1:4">
      <c r="A21835" s="102" t="s">
        <v>29543</v>
      </c>
      <c r="B21835" s="102" t="s">
        <v>29544</v>
      </c>
      <c r="C21835" s="102" t="s">
        <v>3635</v>
      </c>
      <c r="D21835" s="103" t="s">
        <v>29545</v>
      </c>
    </row>
    <row r="21836" spans="1:4">
      <c r="A21836" s="102" t="s">
        <v>29546</v>
      </c>
      <c r="B21836" s="102" t="s">
        <v>29547</v>
      </c>
      <c r="C21836" s="102" t="s">
        <v>3635</v>
      </c>
      <c r="D21836" s="103" t="s">
        <v>29545</v>
      </c>
    </row>
    <row r="21837" spans="1:4">
      <c r="A21837" s="102" t="s">
        <v>29548</v>
      </c>
      <c r="B21837" s="102" t="s">
        <v>29549</v>
      </c>
      <c r="C21837" s="102" t="s">
        <v>3635</v>
      </c>
      <c r="D21837" s="103" t="s">
        <v>5929</v>
      </c>
    </row>
    <row r="21838" spans="1:4">
      <c r="A21838" s="102" t="s">
        <v>29550</v>
      </c>
      <c r="B21838" s="102" t="s">
        <v>29551</v>
      </c>
      <c r="C21838" s="102" t="s">
        <v>3635</v>
      </c>
      <c r="D21838" s="105" t="s">
        <v>29552</v>
      </c>
    </row>
    <row r="21839" spans="1:4">
      <c r="A21839" s="102" t="s">
        <v>29553</v>
      </c>
      <c r="B21839" s="102" t="s">
        <v>29554</v>
      </c>
      <c r="C21839" s="102" t="s">
        <v>3635</v>
      </c>
      <c r="D21839" s="105" t="s">
        <v>29555</v>
      </c>
    </row>
    <row r="21840" spans="1:4">
      <c r="B21840" s="102" t="s">
        <v>4520</v>
      </c>
    </row>
    <row r="21841" spans="1:4">
      <c r="A21841" s="102" t="s">
        <v>29556</v>
      </c>
      <c r="B21841" s="102" t="s">
        <v>29557</v>
      </c>
      <c r="C21841" s="102" t="s">
        <v>3635</v>
      </c>
      <c r="D21841" s="103" t="s">
        <v>29558</v>
      </c>
    </row>
    <row r="21842" spans="1:4">
      <c r="A21842" s="102" t="s">
        <v>29559</v>
      </c>
      <c r="B21842" s="102" t="s">
        <v>29560</v>
      </c>
      <c r="C21842" s="102" t="s">
        <v>3635</v>
      </c>
      <c r="D21842" s="103" t="s">
        <v>2776</v>
      </c>
    </row>
    <row r="21843" spans="1:4">
      <c r="A21843" s="102" t="s">
        <v>29561</v>
      </c>
      <c r="B21843" s="102" t="s">
        <v>29562</v>
      </c>
      <c r="C21843" s="102" t="s">
        <v>3635</v>
      </c>
      <c r="D21843" s="103" t="s">
        <v>2776</v>
      </c>
    </row>
    <row r="21844" spans="1:4">
      <c r="A21844" s="102" t="s">
        <v>29563</v>
      </c>
      <c r="B21844" s="102" t="s">
        <v>29564</v>
      </c>
      <c r="C21844" s="102" t="s">
        <v>3635</v>
      </c>
      <c r="D21844" s="103" t="s">
        <v>29565</v>
      </c>
    </row>
    <row r="21845" spans="1:4">
      <c r="A21845" s="102" t="s">
        <v>29566</v>
      </c>
      <c r="B21845" s="102" t="s">
        <v>29567</v>
      </c>
      <c r="C21845" s="102" t="s">
        <v>3635</v>
      </c>
      <c r="D21845" s="103" t="s">
        <v>29568</v>
      </c>
    </row>
    <row r="21846" spans="1:4">
      <c r="A21846" s="102" t="s">
        <v>29569</v>
      </c>
      <c r="B21846" s="102" t="s">
        <v>29570</v>
      </c>
      <c r="C21846" s="102" t="s">
        <v>3635</v>
      </c>
      <c r="D21846" s="104" t="s">
        <v>185</v>
      </c>
    </row>
    <row r="21847" spans="1:4">
      <c r="A21847" s="102" t="s">
        <v>29571</v>
      </c>
      <c r="B21847" s="102" t="s">
        <v>29572</v>
      </c>
      <c r="C21847" s="102" t="s">
        <v>3635</v>
      </c>
      <c r="D21847" s="103" t="s">
        <v>2849</v>
      </c>
    </row>
    <row r="21848" spans="1:4">
      <c r="A21848" s="102" t="s">
        <v>29573</v>
      </c>
      <c r="B21848" s="102" t="s">
        <v>29574</v>
      </c>
      <c r="C21848" s="102" t="s">
        <v>3635</v>
      </c>
      <c r="D21848" s="103" t="s">
        <v>1824</v>
      </c>
    </row>
    <row r="21849" spans="1:4">
      <c r="A21849" s="102" t="s">
        <v>29575</v>
      </c>
      <c r="B21849" s="102" t="s">
        <v>29576</v>
      </c>
      <c r="C21849" s="102" t="s">
        <v>3635</v>
      </c>
      <c r="D21849" s="103" t="s">
        <v>848</v>
      </c>
    </row>
    <row r="21850" spans="1:4">
      <c r="A21850" s="102" t="s">
        <v>29577</v>
      </c>
      <c r="B21850" s="102" t="s">
        <v>29576</v>
      </c>
      <c r="C21850" s="102" t="s">
        <v>3635</v>
      </c>
      <c r="D21850" s="103" t="s">
        <v>29578</v>
      </c>
    </row>
    <row r="21851" spans="1:4">
      <c r="A21851" s="102" t="s">
        <v>29579</v>
      </c>
      <c r="B21851" s="102" t="s">
        <v>29580</v>
      </c>
      <c r="C21851" s="102" t="s">
        <v>3635</v>
      </c>
      <c r="D21851" s="103" t="s">
        <v>3404</v>
      </c>
    </row>
    <row r="21852" spans="1:4">
      <c r="A21852" s="102" t="s">
        <v>29581</v>
      </c>
      <c r="B21852" s="102" t="s">
        <v>29580</v>
      </c>
      <c r="C21852" s="102" t="s">
        <v>3635</v>
      </c>
      <c r="D21852" s="103" t="s">
        <v>2204</v>
      </c>
    </row>
    <row r="21853" spans="1:4">
      <c r="A21853" s="102" t="s">
        <v>29582</v>
      </c>
      <c r="B21853" s="102" t="s">
        <v>29583</v>
      </c>
      <c r="C21853" s="102" t="s">
        <v>3635</v>
      </c>
      <c r="D21853" s="103" t="s">
        <v>2204</v>
      </c>
    </row>
    <row r="21854" spans="1:4">
      <c r="A21854" s="102" t="s">
        <v>29584</v>
      </c>
      <c r="B21854" s="102" t="s">
        <v>29583</v>
      </c>
      <c r="C21854" s="102" t="s">
        <v>3635</v>
      </c>
      <c r="D21854" s="103" t="s">
        <v>3404</v>
      </c>
    </row>
    <row r="21855" spans="1:4">
      <c r="A21855" s="102" t="s">
        <v>29585</v>
      </c>
      <c r="B21855" s="102" t="s">
        <v>29586</v>
      </c>
      <c r="C21855" s="102" t="s">
        <v>3635</v>
      </c>
      <c r="D21855" s="103" t="s">
        <v>29587</v>
      </c>
    </row>
    <row r="21856" spans="1:4">
      <c r="A21856" s="102" t="s">
        <v>29588</v>
      </c>
      <c r="B21856" s="102" t="s">
        <v>29586</v>
      </c>
      <c r="C21856" s="102" t="s">
        <v>3635</v>
      </c>
      <c r="D21856" s="103" t="s">
        <v>29589</v>
      </c>
    </row>
    <row r="21857" spans="1:4">
      <c r="A21857" s="102" t="s">
        <v>29590</v>
      </c>
      <c r="B21857" s="102" t="s">
        <v>29591</v>
      </c>
      <c r="C21857" s="102" t="s">
        <v>3635</v>
      </c>
      <c r="D21857" s="103" t="s">
        <v>29592</v>
      </c>
    </row>
    <row r="21858" spans="1:4">
      <c r="A21858" s="102" t="s">
        <v>29593</v>
      </c>
      <c r="B21858" s="102" t="s">
        <v>29594</v>
      </c>
      <c r="C21858" s="102" t="s">
        <v>3635</v>
      </c>
      <c r="D21858" s="103" t="s">
        <v>29578</v>
      </c>
    </row>
    <row r="21859" spans="1:4">
      <c r="A21859" s="102" t="s">
        <v>29595</v>
      </c>
      <c r="B21859" s="102" t="s">
        <v>29596</v>
      </c>
      <c r="C21859" s="102" t="s">
        <v>3635</v>
      </c>
      <c r="D21859" s="103" t="s">
        <v>3404</v>
      </c>
    </row>
    <row r="21860" spans="1:4">
      <c r="A21860" s="102" t="s">
        <v>29597</v>
      </c>
      <c r="B21860" s="102" t="s">
        <v>29598</v>
      </c>
      <c r="C21860" s="102" t="s">
        <v>3635</v>
      </c>
      <c r="D21860" s="103" t="s">
        <v>3404</v>
      </c>
    </row>
    <row r="21861" spans="1:4">
      <c r="A21861" s="102" t="s">
        <v>29599</v>
      </c>
      <c r="B21861" s="102" t="s">
        <v>29600</v>
      </c>
      <c r="C21861" s="102" t="s">
        <v>3635</v>
      </c>
      <c r="D21861" s="103" t="s">
        <v>29601</v>
      </c>
    </row>
    <row r="21862" spans="1:4">
      <c r="A21862" s="102" t="s">
        <v>29602</v>
      </c>
      <c r="B21862" s="102" t="s">
        <v>29603</v>
      </c>
      <c r="C21862" s="102" t="s">
        <v>3635</v>
      </c>
      <c r="D21862" s="103" t="s">
        <v>29587</v>
      </c>
    </row>
    <row r="21863" spans="1:4">
      <c r="A21863" s="102" t="s">
        <v>29604</v>
      </c>
      <c r="B21863" s="102" t="s">
        <v>29605</v>
      </c>
      <c r="C21863" s="102" t="s">
        <v>3635</v>
      </c>
      <c r="D21863" s="103" t="s">
        <v>733</v>
      </c>
    </row>
    <row r="21864" spans="1:4">
      <c r="A21864" s="102" t="s">
        <v>29606</v>
      </c>
      <c r="B21864" s="102" t="s">
        <v>29607</v>
      </c>
      <c r="C21864" s="102" t="s">
        <v>3635</v>
      </c>
      <c r="D21864" s="103" t="s">
        <v>2776</v>
      </c>
    </row>
    <row r="21865" spans="1:4">
      <c r="A21865" s="102" t="s">
        <v>29608</v>
      </c>
      <c r="B21865" s="102" t="s">
        <v>29609</v>
      </c>
      <c r="C21865" s="102" t="s">
        <v>3635</v>
      </c>
      <c r="D21865" s="103" t="s">
        <v>172</v>
      </c>
    </row>
    <row r="21866" spans="1:4">
      <c r="A21866" s="102" t="s">
        <v>29610</v>
      </c>
      <c r="B21866" s="102" t="s">
        <v>29611</v>
      </c>
      <c r="C21866" s="102" t="s">
        <v>3635</v>
      </c>
      <c r="D21866" s="103" t="s">
        <v>29612</v>
      </c>
    </row>
    <row r="21867" spans="1:4">
      <c r="A21867" s="106">
        <v>12010</v>
      </c>
      <c r="B21867" s="102" t="s">
        <v>29613</v>
      </c>
      <c r="C21867" s="102" t="s">
        <v>3635</v>
      </c>
      <c r="D21867" s="103" t="s">
        <v>29614</v>
      </c>
    </row>
    <row r="21868" spans="1:4">
      <c r="A21868" s="102" t="s">
        <v>29615</v>
      </c>
      <c r="B21868" s="102" t="s">
        <v>29616</v>
      </c>
      <c r="C21868" s="102" t="s">
        <v>3635</v>
      </c>
      <c r="D21868" s="103" t="s">
        <v>29614</v>
      </c>
    </row>
    <row r="21869" spans="1:4">
      <c r="A21869" s="102" t="s">
        <v>29617</v>
      </c>
      <c r="B21869" s="102" t="s">
        <v>29618</v>
      </c>
      <c r="C21869" s="102" t="s">
        <v>7634</v>
      </c>
      <c r="D21869" s="104" t="s">
        <v>1374</v>
      </c>
    </row>
    <row r="21870" spans="1:4">
      <c r="A21870" s="102" t="s">
        <v>29619</v>
      </c>
      <c r="B21870" s="102" t="s">
        <v>29620</v>
      </c>
      <c r="C21870" s="102" t="s">
        <v>7634</v>
      </c>
      <c r="D21870" s="103" t="s">
        <v>1312</v>
      </c>
    </row>
    <row r="21871" spans="1:4">
      <c r="B21871" s="102" t="s">
        <v>29621</v>
      </c>
    </row>
    <row r="21872" spans="1:4">
      <c r="A21872" s="102" t="s">
        <v>29622</v>
      </c>
      <c r="B21872" s="102" t="s">
        <v>29623</v>
      </c>
      <c r="C21872" s="102" t="s">
        <v>3635</v>
      </c>
      <c r="D21872" s="103" t="s">
        <v>29624</v>
      </c>
    </row>
    <row r="21873" spans="1:4">
      <c r="A21873" s="102" t="s">
        <v>29625</v>
      </c>
      <c r="B21873"/>
    </row>
    <row r="21874" spans="1:4">
      <c r="A21874" s="102" t="s">
        <v>29626</v>
      </c>
      <c r="B21874" s="102" t="s">
        <v>29627</v>
      </c>
      <c r="C21874" s="102" t="s">
        <v>3973</v>
      </c>
      <c r="D21874" s="103" t="s">
        <v>2836</v>
      </c>
    </row>
    <row r="21875" spans="1:4">
      <c r="B21875" s="102" t="s">
        <v>28973</v>
      </c>
    </row>
    <row r="21876" spans="1:4">
      <c r="A21876" s="102" t="s">
        <v>29628</v>
      </c>
      <c r="B21876" s="102" t="s">
        <v>29629</v>
      </c>
      <c r="C21876" s="102" t="s">
        <v>3973</v>
      </c>
      <c r="D21876" s="103" t="s">
        <v>1799</v>
      </c>
    </row>
    <row r="21877" spans="1:4">
      <c r="B21877" s="102" t="s">
        <v>28973</v>
      </c>
    </row>
    <row r="21878" spans="1:4">
      <c r="A21878" s="102" t="s">
        <v>29630</v>
      </c>
      <c r="B21878" s="102" t="s">
        <v>29631</v>
      </c>
      <c r="C21878" s="102" t="s">
        <v>3973</v>
      </c>
      <c r="D21878" s="103" t="s">
        <v>29632</v>
      </c>
    </row>
    <row r="21879" spans="1:4">
      <c r="B21879" s="102" t="s">
        <v>28973</v>
      </c>
    </row>
    <row r="21880" spans="1:4">
      <c r="A21880" s="102" t="s">
        <v>29633</v>
      </c>
      <c r="B21880" s="102" t="s">
        <v>29634</v>
      </c>
      <c r="C21880" s="102" t="s">
        <v>3973</v>
      </c>
      <c r="D21880" s="103" t="s">
        <v>667</v>
      </c>
    </row>
    <row r="21881" spans="1:4">
      <c r="A21881" s="102" t="s">
        <v>26953</v>
      </c>
      <c r="B21881" s="102" t="s">
        <v>29635</v>
      </c>
      <c r="C21881" s="102" t="s">
        <v>26955</v>
      </c>
    </row>
    <row r="21883" spans="1:4">
      <c r="B21883"/>
      <c r="C21883" s="100" t="s">
        <v>26818</v>
      </c>
      <c r="D21883" s="101" t="s">
        <v>26819</v>
      </c>
    </row>
    <row r="21884" spans="1:4">
      <c r="B21884"/>
      <c r="C21884" s="100" t="s">
        <v>26820</v>
      </c>
    </row>
    <row r="21885" spans="1:4">
      <c r="B21885" s="100" t="s">
        <v>26821</v>
      </c>
      <c r="C21885" s="100" t="s">
        <v>26822</v>
      </c>
      <c r="D21885" s="101" t="s">
        <v>26823</v>
      </c>
    </row>
    <row r="21886" spans="1:4">
      <c r="A21886" s="100" t="s">
        <v>26824</v>
      </c>
      <c r="B21886" s="100" t="s">
        <v>26825</v>
      </c>
      <c r="C21886" s="100" t="s">
        <v>26826</v>
      </c>
      <c r="D21886" s="101" t="s">
        <v>26827</v>
      </c>
    </row>
    <row r="21887" spans="1:4">
      <c r="A21887" s="102" t="s">
        <v>29636</v>
      </c>
      <c r="B21887"/>
    </row>
    <row r="21888" spans="1:4">
      <c r="A21888" s="102" t="s">
        <v>29637</v>
      </c>
      <c r="B21888" s="102" t="s">
        <v>29638</v>
      </c>
      <c r="C21888" s="102" t="s">
        <v>3635</v>
      </c>
      <c r="D21888" s="105" t="s">
        <v>29639</v>
      </c>
    </row>
    <row r="21889" spans="1:4">
      <c r="B21889" s="102" t="s">
        <v>29640</v>
      </c>
    </row>
    <row r="21890" spans="1:4">
      <c r="A21890" s="102" t="s">
        <v>29641</v>
      </c>
      <c r="B21890" s="102" t="s">
        <v>29642</v>
      </c>
      <c r="C21890" s="102" t="s">
        <v>3635</v>
      </c>
      <c r="D21890" s="105" t="s">
        <v>29643</v>
      </c>
    </row>
    <row r="21891" spans="1:4">
      <c r="B21891" s="102" t="s">
        <v>29644</v>
      </c>
    </row>
    <row r="21892" spans="1:4">
      <c r="A21892" s="102" t="s">
        <v>29645</v>
      </c>
      <c r="B21892" s="102" t="s">
        <v>29642</v>
      </c>
      <c r="C21892" s="102" t="s">
        <v>3635</v>
      </c>
      <c r="D21892" s="105" t="s">
        <v>29646</v>
      </c>
    </row>
    <row r="21893" spans="1:4">
      <c r="B21893" s="102" t="s">
        <v>29647</v>
      </c>
    </row>
    <row r="21894" spans="1:4">
      <c r="A21894" s="102" t="s">
        <v>29648</v>
      </c>
      <c r="B21894" s="102" t="s">
        <v>29642</v>
      </c>
      <c r="C21894" s="102" t="s">
        <v>3635</v>
      </c>
      <c r="D21894" s="105" t="s">
        <v>29649</v>
      </c>
    </row>
    <row r="21895" spans="1:4">
      <c r="B21895" s="102" t="s">
        <v>29650</v>
      </c>
    </row>
    <row r="21896" spans="1:4">
      <c r="A21896" s="102" t="s">
        <v>29651</v>
      </c>
      <c r="B21896" s="102" t="s">
        <v>29642</v>
      </c>
      <c r="C21896" s="102" t="s">
        <v>3635</v>
      </c>
      <c r="D21896" s="105" t="s">
        <v>29652</v>
      </c>
    </row>
    <row r="21897" spans="1:4">
      <c r="B21897" s="102" t="s">
        <v>29653</v>
      </c>
    </row>
    <row r="21898" spans="1:4">
      <c r="A21898" s="102" t="s">
        <v>29654</v>
      </c>
      <c r="B21898" s="102" t="s">
        <v>29655</v>
      </c>
      <c r="C21898" s="102" t="s">
        <v>3635</v>
      </c>
      <c r="D21898" s="105" t="s">
        <v>29656</v>
      </c>
    </row>
    <row r="21899" spans="1:4">
      <c r="B21899" s="102" t="s">
        <v>29657</v>
      </c>
    </row>
    <row r="21900" spans="1:4">
      <c r="A21900" s="102" t="s">
        <v>29658</v>
      </c>
      <c r="B21900" s="102" t="s">
        <v>29659</v>
      </c>
      <c r="C21900" s="102" t="s">
        <v>3635</v>
      </c>
      <c r="D21900" s="105" t="s">
        <v>29660</v>
      </c>
    </row>
    <row r="21901" spans="1:4">
      <c r="B21901" s="102" t="s">
        <v>29661</v>
      </c>
    </row>
    <row r="21902" spans="1:4">
      <c r="A21902" s="102" t="s">
        <v>29662</v>
      </c>
      <c r="B21902" s="102" t="s">
        <v>29659</v>
      </c>
      <c r="C21902" s="102" t="s">
        <v>3635</v>
      </c>
      <c r="D21902" s="107" t="s">
        <v>29663</v>
      </c>
    </row>
    <row r="21903" spans="1:4">
      <c r="B21903" s="102" t="s">
        <v>29664</v>
      </c>
    </row>
    <row r="21904" spans="1:4">
      <c r="A21904" s="102" t="s">
        <v>29665</v>
      </c>
      <c r="B21904" s="102" t="s">
        <v>29659</v>
      </c>
      <c r="C21904" s="102" t="s">
        <v>3635</v>
      </c>
      <c r="D21904" s="105" t="s">
        <v>29666</v>
      </c>
    </row>
    <row r="21905" spans="1:4">
      <c r="B21905" s="102" t="s">
        <v>29667</v>
      </c>
    </row>
    <row r="21906" spans="1:4">
      <c r="A21906" s="102" t="s">
        <v>29668</v>
      </c>
      <c r="B21906" s="102" t="s">
        <v>29659</v>
      </c>
      <c r="C21906" s="102" t="s">
        <v>3635</v>
      </c>
      <c r="D21906" s="105" t="s">
        <v>29669</v>
      </c>
    </row>
    <row r="21907" spans="1:4">
      <c r="B21907" s="102" t="s">
        <v>29670</v>
      </c>
    </row>
    <row r="21908" spans="1:4">
      <c r="A21908" s="106">
        <v>11757</v>
      </c>
      <c r="B21908" s="102" t="s">
        <v>29671</v>
      </c>
      <c r="C21908" s="102" t="s">
        <v>29672</v>
      </c>
      <c r="D21908" s="103" t="s">
        <v>29673</v>
      </c>
    </row>
    <row r="21909" spans="1:4">
      <c r="A21909" s="102" t="s">
        <v>29674</v>
      </c>
      <c r="B21909" s="102" t="s">
        <v>29675</v>
      </c>
      <c r="C21909" s="102" t="s">
        <v>3635</v>
      </c>
      <c r="D21909" s="103" t="s">
        <v>4467</v>
      </c>
    </row>
    <row r="21910" spans="1:4">
      <c r="A21910" s="102" t="s">
        <v>29676</v>
      </c>
      <c r="B21910" s="102" t="s">
        <v>29677</v>
      </c>
      <c r="C21910" s="102" t="s">
        <v>3635</v>
      </c>
      <c r="D21910" s="103" t="s">
        <v>29678</v>
      </c>
    </row>
    <row r="21911" spans="1:4">
      <c r="A21911" s="102" t="s">
        <v>29679</v>
      </c>
      <c r="B21911" s="102" t="s">
        <v>29680</v>
      </c>
      <c r="C21911" s="102" t="s">
        <v>3635</v>
      </c>
      <c r="D21911" s="103" t="s">
        <v>3152</v>
      </c>
    </row>
    <row r="21912" spans="1:4">
      <c r="A21912" s="102" t="s">
        <v>29681</v>
      </c>
      <c r="B21912"/>
    </row>
    <row r="21913" spans="1:4">
      <c r="A21913" s="102" t="s">
        <v>29682</v>
      </c>
      <c r="B21913" s="102" t="s">
        <v>29683</v>
      </c>
      <c r="C21913" s="102" t="s">
        <v>3973</v>
      </c>
      <c r="D21913" s="103" t="s">
        <v>3279</v>
      </c>
    </row>
    <row r="21914" spans="1:4">
      <c r="A21914" s="102" t="s">
        <v>29684</v>
      </c>
      <c r="B21914" s="102" t="s">
        <v>29685</v>
      </c>
      <c r="C21914" s="102" t="s">
        <v>3973</v>
      </c>
      <c r="D21914" s="103" t="s">
        <v>1480</v>
      </c>
    </row>
    <row r="21915" spans="1:4">
      <c r="A21915" s="102" t="s">
        <v>29686</v>
      </c>
      <c r="B21915" s="102" t="s">
        <v>29687</v>
      </c>
      <c r="C21915" s="102" t="s">
        <v>3973</v>
      </c>
      <c r="D21915" s="103" t="s">
        <v>29688</v>
      </c>
    </row>
    <row r="21916" spans="1:4">
      <c r="A21916" s="102" t="s">
        <v>29689</v>
      </c>
      <c r="B21916" s="102" t="s">
        <v>29690</v>
      </c>
      <c r="C21916" s="102" t="s">
        <v>3973</v>
      </c>
      <c r="D21916" s="103" t="s">
        <v>29691</v>
      </c>
    </row>
    <row r="21917" spans="1:4">
      <c r="A21917" s="102" t="s">
        <v>29692</v>
      </c>
      <c r="B21917" s="102" t="s">
        <v>29693</v>
      </c>
      <c r="C21917" s="102" t="s">
        <v>3973</v>
      </c>
      <c r="D21917" s="103" t="s">
        <v>29694</v>
      </c>
    </row>
    <row r="21918" spans="1:4">
      <c r="A21918" s="102" t="s">
        <v>29695</v>
      </c>
      <c r="B21918" s="102" t="s">
        <v>29696</v>
      </c>
      <c r="C21918" s="102" t="s">
        <v>3973</v>
      </c>
      <c r="D21918" s="103" t="s">
        <v>3279</v>
      </c>
    </row>
    <row r="21919" spans="1:4">
      <c r="A21919" s="102" t="s">
        <v>29697</v>
      </c>
      <c r="B21919" s="102" t="s">
        <v>29698</v>
      </c>
      <c r="C21919" s="102" t="s">
        <v>3973</v>
      </c>
      <c r="D21919" s="103" t="s">
        <v>1480</v>
      </c>
    </row>
    <row r="21920" spans="1:4">
      <c r="A21920" s="102" t="s">
        <v>29699</v>
      </c>
      <c r="B21920" s="102" t="s">
        <v>29700</v>
      </c>
      <c r="C21920" s="102" t="s">
        <v>3973</v>
      </c>
      <c r="D21920" s="103" t="s">
        <v>29688</v>
      </c>
    </row>
    <row r="21921" spans="1:4">
      <c r="A21921" s="102" t="s">
        <v>29701</v>
      </c>
      <c r="B21921" s="102" t="s">
        <v>29702</v>
      </c>
      <c r="C21921" s="102" t="s">
        <v>3973</v>
      </c>
      <c r="D21921" s="103" t="s">
        <v>29691</v>
      </c>
    </row>
    <row r="21922" spans="1:4">
      <c r="A21922" s="102" t="s">
        <v>29703</v>
      </c>
      <c r="B21922" s="102" t="s">
        <v>29704</v>
      </c>
      <c r="C21922" s="102" t="s">
        <v>3973</v>
      </c>
      <c r="D21922" s="103" t="s">
        <v>29694</v>
      </c>
    </row>
    <row r="21923" spans="1:4">
      <c r="A21923" s="102" t="s">
        <v>29705</v>
      </c>
      <c r="B21923" s="102" t="s">
        <v>29706</v>
      </c>
      <c r="C21923" s="102" t="s">
        <v>3973</v>
      </c>
      <c r="D21923" s="103" t="s">
        <v>2568</v>
      </c>
    </row>
    <row r="21924" spans="1:4">
      <c r="A21924" s="102" t="s">
        <v>29707</v>
      </c>
      <c r="B21924" s="102" t="s">
        <v>29708</v>
      </c>
      <c r="C21924" s="102" t="s">
        <v>3973</v>
      </c>
      <c r="D21924" s="103" t="s">
        <v>29709</v>
      </c>
    </row>
    <row r="21925" spans="1:4">
      <c r="A21925" s="102" t="s">
        <v>29710</v>
      </c>
      <c r="B21925" s="102" t="s">
        <v>29711</v>
      </c>
      <c r="C21925" s="102" t="s">
        <v>3973</v>
      </c>
      <c r="D21925" s="103" t="s">
        <v>29712</v>
      </c>
    </row>
    <row r="21926" spans="1:4">
      <c r="A21926" s="102" t="s">
        <v>29713</v>
      </c>
      <c r="B21926" s="102" t="s">
        <v>29714</v>
      </c>
      <c r="C21926" s="102" t="s">
        <v>3973</v>
      </c>
      <c r="D21926" s="103" t="s">
        <v>23991</v>
      </c>
    </row>
    <row r="21927" spans="1:4">
      <c r="A21927" s="102" t="s">
        <v>29715</v>
      </c>
      <c r="B21927" s="102" t="s">
        <v>29716</v>
      </c>
      <c r="C21927" s="102" t="s">
        <v>3973</v>
      </c>
      <c r="D21927" s="103" t="s">
        <v>16575</v>
      </c>
    </row>
    <row r="21928" spans="1:4">
      <c r="A21928" s="102" t="s">
        <v>29717</v>
      </c>
      <c r="B21928" s="102" t="s">
        <v>29718</v>
      </c>
      <c r="C21928" s="102" t="s">
        <v>3973</v>
      </c>
      <c r="D21928" s="103" t="s">
        <v>29719</v>
      </c>
    </row>
    <row r="21929" spans="1:4">
      <c r="A21929" s="102" t="s">
        <v>29720</v>
      </c>
      <c r="B21929" s="102" t="s">
        <v>29721</v>
      </c>
      <c r="C21929" s="102" t="s">
        <v>3973</v>
      </c>
      <c r="D21929" s="103" t="s">
        <v>2847</v>
      </c>
    </row>
    <row r="21930" spans="1:4">
      <c r="A21930" s="102" t="s">
        <v>29722</v>
      </c>
      <c r="B21930" s="102" t="s">
        <v>29723</v>
      </c>
      <c r="C21930" s="102" t="s">
        <v>3973</v>
      </c>
      <c r="D21930" s="103" t="s">
        <v>29724</v>
      </c>
    </row>
    <row r="21931" spans="1:4">
      <c r="A21931" s="102" t="s">
        <v>29725</v>
      </c>
      <c r="B21931" s="102" t="s">
        <v>29726</v>
      </c>
      <c r="C21931" s="102" t="s">
        <v>3973</v>
      </c>
      <c r="D21931" s="103" t="s">
        <v>15784</v>
      </c>
    </row>
    <row r="21932" spans="1:4">
      <c r="A21932" s="102" t="s">
        <v>29727</v>
      </c>
      <c r="B21932" s="102" t="s">
        <v>29728</v>
      </c>
      <c r="C21932" s="102" t="s">
        <v>3973</v>
      </c>
      <c r="D21932" s="103" t="s">
        <v>29729</v>
      </c>
    </row>
    <row r="21933" spans="1:4">
      <c r="A21933" s="102" t="s">
        <v>29730</v>
      </c>
      <c r="B21933" s="102" t="s">
        <v>29731</v>
      </c>
      <c r="C21933" s="102" t="s">
        <v>3973</v>
      </c>
      <c r="D21933" s="103" t="s">
        <v>29732</v>
      </c>
    </row>
    <row r="21934" spans="1:4">
      <c r="A21934" s="102" t="s">
        <v>29733</v>
      </c>
      <c r="B21934" s="102" t="s">
        <v>29734</v>
      </c>
      <c r="C21934" s="102" t="s">
        <v>3973</v>
      </c>
      <c r="D21934" s="103" t="s">
        <v>29735</v>
      </c>
    </row>
    <row r="21935" spans="1:4">
      <c r="A21935" s="102" t="s">
        <v>29736</v>
      </c>
      <c r="B21935" s="102" t="s">
        <v>29737</v>
      </c>
      <c r="C21935" s="102" t="s">
        <v>3973</v>
      </c>
      <c r="D21935" s="103" t="s">
        <v>3160</v>
      </c>
    </row>
    <row r="21936" spans="1:4">
      <c r="A21936" s="102" t="s">
        <v>29738</v>
      </c>
      <c r="B21936" s="102" t="s">
        <v>29739</v>
      </c>
      <c r="C21936" s="102" t="s">
        <v>3973</v>
      </c>
      <c r="D21936" s="103" t="s">
        <v>29740</v>
      </c>
    </row>
    <row r="21937" spans="1:4">
      <c r="A21937" s="102" t="s">
        <v>29741</v>
      </c>
      <c r="B21937" s="102" t="s">
        <v>29742</v>
      </c>
      <c r="C21937" s="102" t="s">
        <v>3973</v>
      </c>
      <c r="D21937" s="103" t="s">
        <v>29743</v>
      </c>
    </row>
    <row r="21938" spans="1:4">
      <c r="A21938" s="102" t="s">
        <v>29744</v>
      </c>
      <c r="B21938" s="102" t="s">
        <v>29745</v>
      </c>
      <c r="C21938" s="102" t="s">
        <v>3973</v>
      </c>
      <c r="D21938" s="103" t="s">
        <v>29746</v>
      </c>
    </row>
    <row r="21939" spans="1:4">
      <c r="A21939" s="102" t="s">
        <v>29747</v>
      </c>
      <c r="B21939" s="102" t="s">
        <v>29748</v>
      </c>
      <c r="C21939" s="102" t="s">
        <v>3973</v>
      </c>
      <c r="D21939" s="103" t="s">
        <v>29749</v>
      </c>
    </row>
    <row r="21940" spans="1:4">
      <c r="A21940" s="102" t="s">
        <v>29750</v>
      </c>
      <c r="B21940" s="102" t="s">
        <v>29751</v>
      </c>
      <c r="C21940" s="102" t="s">
        <v>3973</v>
      </c>
      <c r="D21940" s="103" t="s">
        <v>2989</v>
      </c>
    </row>
    <row r="21941" spans="1:4">
      <c r="A21941" s="102" t="s">
        <v>29752</v>
      </c>
      <c r="B21941" s="102" t="s">
        <v>29753</v>
      </c>
      <c r="C21941" s="102" t="s">
        <v>3973</v>
      </c>
      <c r="D21941" s="103" t="s">
        <v>2651</v>
      </c>
    </row>
    <row r="21942" spans="1:4">
      <c r="A21942" s="102" t="s">
        <v>29754</v>
      </c>
      <c r="B21942" s="102" t="s">
        <v>29755</v>
      </c>
      <c r="C21942" s="102" t="s">
        <v>3973</v>
      </c>
      <c r="D21942" s="103" t="s">
        <v>29756</v>
      </c>
    </row>
    <row r="21943" spans="1:4">
      <c r="A21943" s="102" t="s">
        <v>29757</v>
      </c>
      <c r="B21943" s="102" t="s">
        <v>29758</v>
      </c>
      <c r="C21943" s="102" t="s">
        <v>3973</v>
      </c>
      <c r="D21943" s="103" t="s">
        <v>29759</v>
      </c>
    </row>
    <row r="21944" spans="1:4">
      <c r="A21944" s="102" t="s">
        <v>29760</v>
      </c>
      <c r="B21944" s="102" t="s">
        <v>29761</v>
      </c>
      <c r="C21944" s="102" t="s">
        <v>3973</v>
      </c>
      <c r="D21944" s="103" t="s">
        <v>29762</v>
      </c>
    </row>
    <row r="21945" spans="1:4">
      <c r="A21945" s="102" t="s">
        <v>29763</v>
      </c>
      <c r="B21945" s="102" t="s">
        <v>29764</v>
      </c>
      <c r="C21945" s="102" t="s">
        <v>3973</v>
      </c>
      <c r="D21945" s="103" t="s">
        <v>8641</v>
      </c>
    </row>
    <row r="21946" spans="1:4">
      <c r="A21946" s="102" t="s">
        <v>29765</v>
      </c>
      <c r="B21946" s="102" t="s">
        <v>29766</v>
      </c>
      <c r="C21946" s="102" t="s">
        <v>3973</v>
      </c>
      <c r="D21946" s="103" t="s">
        <v>416</v>
      </c>
    </row>
    <row r="21947" spans="1:4">
      <c r="A21947" s="102" t="s">
        <v>29767</v>
      </c>
      <c r="B21947" s="102" t="s">
        <v>29768</v>
      </c>
      <c r="C21947" s="102" t="s">
        <v>3973</v>
      </c>
      <c r="D21947" s="103" t="s">
        <v>642</v>
      </c>
    </row>
    <row r="21948" spans="1:4">
      <c r="A21948" s="106">
        <v>11323</v>
      </c>
      <c r="B21948" s="102" t="s">
        <v>29769</v>
      </c>
      <c r="C21948" s="102" t="s">
        <v>3635</v>
      </c>
      <c r="D21948" s="103" t="s">
        <v>1244</v>
      </c>
    </row>
    <row r="21949" spans="1:4">
      <c r="B21949" s="102" t="s">
        <v>29770</v>
      </c>
    </row>
    <row r="21950" spans="1:4">
      <c r="A21950" s="102" t="s">
        <v>29771</v>
      </c>
      <c r="B21950" s="102" t="s">
        <v>29772</v>
      </c>
      <c r="C21950" s="102" t="s">
        <v>3973</v>
      </c>
      <c r="D21950" s="103" t="s">
        <v>29773</v>
      </c>
    </row>
    <row r="21951" spans="1:4">
      <c r="A21951" s="102" t="s">
        <v>29774</v>
      </c>
      <c r="B21951" s="102" t="s">
        <v>29775</v>
      </c>
      <c r="C21951" s="102" t="s">
        <v>3973</v>
      </c>
      <c r="D21951" s="103" t="s">
        <v>1480</v>
      </c>
    </row>
    <row r="21952" spans="1:4">
      <c r="A21952" s="106">
        <v>10302</v>
      </c>
      <c r="B21952" s="102" t="s">
        <v>29776</v>
      </c>
      <c r="C21952" s="102" t="s">
        <v>3635</v>
      </c>
      <c r="D21952" s="105" t="s">
        <v>29777</v>
      </c>
    </row>
    <row r="21953" spans="1:4">
      <c r="B21953" s="102" t="s">
        <v>29778</v>
      </c>
    </row>
    <row r="21954" spans="1:4">
      <c r="B21954" s="106">
        <v>600</v>
      </c>
    </row>
    <row r="21955" spans="1:4">
      <c r="A21955" s="106">
        <v>10284</v>
      </c>
      <c r="B21955"/>
      <c r="C21955" s="102" t="s">
        <v>3635</v>
      </c>
      <c r="D21955" s="105" t="s">
        <v>29779</v>
      </c>
    </row>
    <row r="21956" spans="1:4">
      <c r="A21956" s="102" t="s">
        <v>26953</v>
      </c>
      <c r="B21956" s="102" t="s">
        <v>29780</v>
      </c>
      <c r="C21956" s="102" t="s">
        <v>26955</v>
      </c>
    </row>
    <row r="21958" spans="1:4">
      <c r="B21958"/>
      <c r="C21958" s="100" t="s">
        <v>26818</v>
      </c>
      <c r="D21958" s="101" t="s">
        <v>26819</v>
      </c>
    </row>
    <row r="21959" spans="1:4">
      <c r="B21959"/>
      <c r="C21959" s="100" t="s">
        <v>26820</v>
      </c>
    </row>
    <row r="21960" spans="1:4">
      <c r="B21960" s="100" t="s">
        <v>26821</v>
      </c>
      <c r="C21960" s="100" t="s">
        <v>26822</v>
      </c>
      <c r="D21960" s="101" t="s">
        <v>26823</v>
      </c>
    </row>
    <row r="21961" spans="1:4">
      <c r="A21961" s="100" t="s">
        <v>26824</v>
      </c>
      <c r="B21961" s="100" t="s">
        <v>26825</v>
      </c>
      <c r="C21961" s="100" t="s">
        <v>26826</v>
      </c>
      <c r="D21961" s="101" t="s">
        <v>26827</v>
      </c>
    </row>
    <row r="21962" spans="1:4">
      <c r="A21962" s="102" t="s">
        <v>29681</v>
      </c>
      <c r="B21962"/>
    </row>
    <row r="21963" spans="1:4">
      <c r="B21963" s="102" t="s">
        <v>29776</v>
      </c>
    </row>
    <row r="21964" spans="1:4">
      <c r="B21964" s="102" t="s">
        <v>29781</v>
      </c>
    </row>
    <row r="21965" spans="1:4">
      <c r="A21965" s="106">
        <v>10301</v>
      </c>
      <c r="B21965" s="102" t="s">
        <v>29782</v>
      </c>
      <c r="C21965" s="102" t="s">
        <v>3635</v>
      </c>
      <c r="D21965" s="105" t="s">
        <v>29783</v>
      </c>
    </row>
    <row r="21966" spans="1:4">
      <c r="B21966" s="102" t="s">
        <v>29784</v>
      </c>
    </row>
    <row r="21967" spans="1:4">
      <c r="A21967" s="106">
        <v>10283</v>
      </c>
      <c r="B21967" s="102" t="s">
        <v>29782</v>
      </c>
      <c r="C21967" s="102" t="s">
        <v>3635</v>
      </c>
      <c r="D21967" s="105" t="s">
        <v>29785</v>
      </c>
    </row>
    <row r="21968" spans="1:4">
      <c r="B21968" s="102" t="s">
        <v>29786</v>
      </c>
    </row>
    <row r="21969" spans="1:4">
      <c r="A21969" s="106">
        <v>10346</v>
      </c>
      <c r="B21969" s="102" t="s">
        <v>29787</v>
      </c>
      <c r="C21969" s="102" t="s">
        <v>3973</v>
      </c>
      <c r="D21969" s="103" t="s">
        <v>29788</v>
      </c>
    </row>
    <row r="21970" spans="1:4">
      <c r="B21970" s="102" t="s">
        <v>29789</v>
      </c>
    </row>
    <row r="21971" spans="1:4">
      <c r="B21971" s="102" t="s">
        <v>29790</v>
      </c>
    </row>
    <row r="21972" spans="1:4">
      <c r="A21972" s="102" t="s">
        <v>29791</v>
      </c>
      <c r="B21972"/>
    </row>
    <row r="21973" spans="1:4">
      <c r="A21973" s="106">
        <v>11675</v>
      </c>
      <c r="B21973" s="102" t="s">
        <v>29792</v>
      </c>
      <c r="C21973" s="102" t="s">
        <v>3973</v>
      </c>
      <c r="D21973" s="103" t="s">
        <v>488</v>
      </c>
    </row>
    <row r="21974" spans="1:4">
      <c r="A21974" s="102" t="s">
        <v>29793</v>
      </c>
      <c r="B21974"/>
    </row>
    <row r="21975" spans="1:4">
      <c r="A21975" s="106">
        <v>11335</v>
      </c>
      <c r="B21975" s="102" t="s">
        <v>29794</v>
      </c>
      <c r="C21975" s="102" t="s">
        <v>3635</v>
      </c>
      <c r="D21975" s="103" t="s">
        <v>29795</v>
      </c>
    </row>
    <row r="21976" spans="1:4">
      <c r="A21976" s="102" t="s">
        <v>29796</v>
      </c>
      <c r="B21976" s="102" t="s">
        <v>29797</v>
      </c>
      <c r="C21976" s="102" t="s">
        <v>3635</v>
      </c>
      <c r="D21976" s="103" t="s">
        <v>29798</v>
      </c>
    </row>
    <row r="21977" spans="1:4">
      <c r="A21977" s="106">
        <v>11334</v>
      </c>
      <c r="B21977" s="102" t="s">
        <v>29799</v>
      </c>
      <c r="C21977" s="102" t="s">
        <v>3635</v>
      </c>
      <c r="D21977" s="103" t="s">
        <v>29795</v>
      </c>
    </row>
    <row r="21978" spans="1:4">
      <c r="A21978" s="102" t="s">
        <v>29800</v>
      </c>
      <c r="B21978" s="102" t="s">
        <v>29801</v>
      </c>
      <c r="C21978" s="102" t="s">
        <v>3635</v>
      </c>
      <c r="D21978" s="105" t="s">
        <v>29802</v>
      </c>
    </row>
    <row r="21979" spans="1:4">
      <c r="B21979" s="102" t="s">
        <v>29803</v>
      </c>
    </row>
    <row r="21980" spans="1:4">
      <c r="A21980" s="106">
        <v>10745</v>
      </c>
      <c r="B21980" s="102" t="s">
        <v>29804</v>
      </c>
      <c r="C21980" s="102" t="s">
        <v>3635</v>
      </c>
      <c r="D21980" s="103" t="s">
        <v>29805</v>
      </c>
    </row>
    <row r="21981" spans="1:4">
      <c r="B21981" s="102" t="s">
        <v>29806</v>
      </c>
    </row>
    <row r="21982" spans="1:4">
      <c r="A21982" s="102" t="s">
        <v>29807</v>
      </c>
      <c r="B21982" s="102" t="s">
        <v>29808</v>
      </c>
      <c r="C21982" s="102" t="s">
        <v>3635</v>
      </c>
      <c r="D21982" s="103" t="s">
        <v>29809</v>
      </c>
    </row>
    <row r="21983" spans="1:4">
      <c r="A21983" s="102" t="s">
        <v>29810</v>
      </c>
      <c r="B21983" s="102" t="s">
        <v>29811</v>
      </c>
      <c r="C21983" s="102" t="s">
        <v>3635</v>
      </c>
      <c r="D21983" s="103" t="s">
        <v>29795</v>
      </c>
    </row>
    <row r="21984" spans="1:4">
      <c r="A21984" s="102" t="s">
        <v>29812</v>
      </c>
      <c r="B21984" s="102" t="s">
        <v>29813</v>
      </c>
      <c r="C21984" s="102" t="s">
        <v>3635</v>
      </c>
      <c r="D21984" s="103" t="s">
        <v>29814</v>
      </c>
    </row>
    <row r="21985" spans="1:4">
      <c r="B21985" s="102" t="s">
        <v>29815</v>
      </c>
    </row>
    <row r="21986" spans="1:4">
      <c r="A21986" s="102" t="s">
        <v>29816</v>
      </c>
      <c r="B21986" s="102" t="s">
        <v>29817</v>
      </c>
      <c r="C21986" s="102" t="s">
        <v>3635</v>
      </c>
      <c r="D21986" s="103" t="s">
        <v>29818</v>
      </c>
    </row>
    <row r="21987" spans="1:4">
      <c r="B21987" s="102" t="s">
        <v>29819</v>
      </c>
    </row>
    <row r="21988" spans="1:4">
      <c r="A21988" s="102" t="s">
        <v>29820</v>
      </c>
      <c r="B21988" s="102" t="s">
        <v>29817</v>
      </c>
      <c r="C21988" s="102" t="s">
        <v>3635</v>
      </c>
      <c r="D21988" s="103" t="s">
        <v>29809</v>
      </c>
    </row>
    <row r="21989" spans="1:4">
      <c r="B21989" s="102" t="s">
        <v>29821</v>
      </c>
    </row>
    <row r="21990" spans="1:4">
      <c r="A21990" s="102" t="s">
        <v>29822</v>
      </c>
      <c r="B21990" s="102" t="s">
        <v>29817</v>
      </c>
      <c r="C21990" s="102" t="s">
        <v>3635</v>
      </c>
      <c r="D21990" s="103" t="s">
        <v>2584</v>
      </c>
    </row>
    <row r="21991" spans="1:4">
      <c r="B21991" s="102" t="s">
        <v>29823</v>
      </c>
    </row>
    <row r="21992" spans="1:4">
      <c r="A21992" s="102" t="s">
        <v>29824</v>
      </c>
      <c r="B21992" s="102" t="s">
        <v>29817</v>
      </c>
      <c r="C21992" s="102" t="s">
        <v>3635</v>
      </c>
      <c r="D21992" s="103" t="s">
        <v>29825</v>
      </c>
    </row>
    <row r="21993" spans="1:4">
      <c r="B21993" s="102" t="s">
        <v>29826</v>
      </c>
    </row>
    <row r="21994" spans="1:4">
      <c r="A21994" s="106">
        <v>11083</v>
      </c>
      <c r="B21994" s="102" t="s">
        <v>29817</v>
      </c>
      <c r="C21994" s="102" t="s">
        <v>3635</v>
      </c>
      <c r="D21994" s="103" t="s">
        <v>29827</v>
      </c>
    </row>
    <row r="21995" spans="1:4">
      <c r="B21995" s="102" t="s">
        <v>29828</v>
      </c>
    </row>
    <row r="21996" spans="1:4">
      <c r="A21996" s="102" t="s">
        <v>29829</v>
      </c>
      <c r="B21996" s="102" t="s">
        <v>29817</v>
      </c>
      <c r="C21996" s="102" t="s">
        <v>3635</v>
      </c>
      <c r="D21996" s="103" t="s">
        <v>29830</v>
      </c>
    </row>
    <row r="21997" spans="1:4">
      <c r="B21997" s="102" t="s">
        <v>29831</v>
      </c>
    </row>
    <row r="21998" spans="1:4">
      <c r="A21998" s="102" t="s">
        <v>29832</v>
      </c>
      <c r="B21998" s="102" t="s">
        <v>29817</v>
      </c>
      <c r="C21998" s="102" t="s">
        <v>3635</v>
      </c>
      <c r="D21998" s="103" t="s">
        <v>29833</v>
      </c>
    </row>
    <row r="21999" spans="1:4">
      <c r="B21999" s="102" t="s">
        <v>29834</v>
      </c>
    </row>
    <row r="22000" spans="1:4">
      <c r="A22000" s="102" t="s">
        <v>29835</v>
      </c>
      <c r="B22000" s="102" t="s">
        <v>29817</v>
      </c>
      <c r="C22000" s="102" t="s">
        <v>3635</v>
      </c>
      <c r="D22000" s="103" t="s">
        <v>29836</v>
      </c>
    </row>
    <row r="22001" spans="1:4">
      <c r="B22001" s="102" t="s">
        <v>29837</v>
      </c>
    </row>
    <row r="22002" spans="1:4">
      <c r="A22002" s="102" t="s">
        <v>29838</v>
      </c>
      <c r="B22002" s="102" t="s">
        <v>29817</v>
      </c>
      <c r="C22002" s="102" t="s">
        <v>3635</v>
      </c>
      <c r="D22002" s="103" t="s">
        <v>29839</v>
      </c>
    </row>
    <row r="22003" spans="1:4">
      <c r="B22003" s="102" t="s">
        <v>29840</v>
      </c>
    </row>
    <row r="22004" spans="1:4">
      <c r="A22004" s="102" t="s">
        <v>29841</v>
      </c>
      <c r="B22004" s="102" t="s">
        <v>29817</v>
      </c>
      <c r="C22004" s="102" t="s">
        <v>3635</v>
      </c>
      <c r="D22004" s="103" t="s">
        <v>29842</v>
      </c>
    </row>
    <row r="22005" spans="1:4">
      <c r="B22005" s="102" t="s">
        <v>29843</v>
      </c>
    </row>
    <row r="22006" spans="1:4">
      <c r="A22006" s="102" t="s">
        <v>29844</v>
      </c>
      <c r="B22006" s="102" t="s">
        <v>29817</v>
      </c>
      <c r="C22006" s="102" t="s">
        <v>3635</v>
      </c>
      <c r="D22006" s="103" t="s">
        <v>3517</v>
      </c>
    </row>
    <row r="22007" spans="1:4">
      <c r="B22007" s="102" t="s">
        <v>29845</v>
      </c>
    </row>
    <row r="22008" spans="1:4">
      <c r="A22008" s="102" t="s">
        <v>29846</v>
      </c>
      <c r="B22008" s="102" t="s">
        <v>29817</v>
      </c>
      <c r="C22008" s="102" t="s">
        <v>3635</v>
      </c>
      <c r="D22008" s="103" t="s">
        <v>29847</v>
      </c>
    </row>
    <row r="22009" spans="1:4">
      <c r="B22009" s="102" t="s">
        <v>29848</v>
      </c>
    </row>
    <row r="22010" spans="1:4">
      <c r="A22010" s="102" t="s">
        <v>29849</v>
      </c>
      <c r="B22010" s="102" t="s">
        <v>29817</v>
      </c>
      <c r="C22010" s="102" t="s">
        <v>3635</v>
      </c>
      <c r="D22010" s="103" t="s">
        <v>29850</v>
      </c>
    </row>
    <row r="22011" spans="1:4">
      <c r="B22011" s="102" t="s">
        <v>29851</v>
      </c>
    </row>
    <row r="22012" spans="1:4">
      <c r="A22012" s="102" t="s">
        <v>29852</v>
      </c>
      <c r="B22012" s="102" t="s">
        <v>29817</v>
      </c>
      <c r="C22012" s="102" t="s">
        <v>3635</v>
      </c>
      <c r="D22012" s="103" t="s">
        <v>29853</v>
      </c>
    </row>
    <row r="22013" spans="1:4">
      <c r="B22013" s="102" t="s">
        <v>29854</v>
      </c>
    </row>
    <row r="22014" spans="1:4">
      <c r="A22014" s="102" t="s">
        <v>29855</v>
      </c>
      <c r="B22014" s="102" t="s">
        <v>29817</v>
      </c>
      <c r="C22014" s="102" t="s">
        <v>3635</v>
      </c>
      <c r="D22014" s="103" t="s">
        <v>29856</v>
      </c>
    </row>
    <row r="22015" spans="1:4">
      <c r="B22015" s="102" t="s">
        <v>29857</v>
      </c>
    </row>
    <row r="22016" spans="1:4">
      <c r="A22016" s="102" t="s">
        <v>29858</v>
      </c>
      <c r="B22016" s="102" t="s">
        <v>29817</v>
      </c>
      <c r="C22016" s="102" t="s">
        <v>3635</v>
      </c>
      <c r="D22016" s="103" t="s">
        <v>29859</v>
      </c>
    </row>
    <row r="22017" spans="1:4">
      <c r="B22017" s="102" t="s">
        <v>29860</v>
      </c>
    </row>
    <row r="22018" spans="1:4">
      <c r="A22018" s="106">
        <v>11533</v>
      </c>
      <c r="B22018" s="102" t="s">
        <v>29817</v>
      </c>
      <c r="C22018" s="102" t="s">
        <v>3635</v>
      </c>
      <c r="D22018" s="103" t="s">
        <v>29861</v>
      </c>
    </row>
    <row r="22019" spans="1:4">
      <c r="B22019" s="102" t="s">
        <v>29862</v>
      </c>
    </row>
    <row r="22020" spans="1:4">
      <c r="A22020" s="106">
        <v>11534</v>
      </c>
      <c r="B22020" s="102" t="s">
        <v>29817</v>
      </c>
      <c r="C22020" s="102" t="s">
        <v>3635</v>
      </c>
      <c r="D22020" s="103" t="s">
        <v>29863</v>
      </c>
    </row>
    <row r="22021" spans="1:4">
      <c r="B22021" s="102" t="s">
        <v>29864</v>
      </c>
    </row>
    <row r="22022" spans="1:4">
      <c r="A22022" s="102" t="s">
        <v>29865</v>
      </c>
      <c r="B22022" s="102" t="s">
        <v>29866</v>
      </c>
      <c r="C22022" s="102" t="s">
        <v>3635</v>
      </c>
      <c r="D22022" s="103" t="s">
        <v>29867</v>
      </c>
    </row>
    <row r="22023" spans="1:4">
      <c r="B22023" s="102" t="s">
        <v>29868</v>
      </c>
    </row>
    <row r="22024" spans="1:4">
      <c r="A22024" s="102" t="s">
        <v>29869</v>
      </c>
      <c r="B22024" s="102" t="s">
        <v>29866</v>
      </c>
      <c r="C22024" s="102" t="s">
        <v>3635</v>
      </c>
      <c r="D22024" s="103" t="s">
        <v>29870</v>
      </c>
    </row>
    <row r="22025" spans="1:4">
      <c r="B22025" s="102" t="s">
        <v>29871</v>
      </c>
    </row>
    <row r="22026" spans="1:4">
      <c r="A22026" s="102" t="s">
        <v>29872</v>
      </c>
      <c r="B22026" s="102" t="s">
        <v>29866</v>
      </c>
      <c r="C22026" s="102" t="s">
        <v>3635</v>
      </c>
      <c r="D22026" s="103" t="s">
        <v>29873</v>
      </c>
    </row>
    <row r="22027" spans="1:4">
      <c r="B22027" s="102" t="s">
        <v>29874</v>
      </c>
    </row>
    <row r="22028" spans="1:4">
      <c r="A22028" s="102" t="s">
        <v>29875</v>
      </c>
      <c r="B22028" s="102" t="s">
        <v>29876</v>
      </c>
      <c r="C22028" s="102" t="s">
        <v>3635</v>
      </c>
      <c r="D22028" s="105" t="s">
        <v>29877</v>
      </c>
    </row>
    <row r="22029" spans="1:4">
      <c r="B22029" s="102" t="s">
        <v>29878</v>
      </c>
    </row>
    <row r="22030" spans="1:4">
      <c r="A22030" s="102" t="s">
        <v>29879</v>
      </c>
      <c r="B22030" s="102" t="s">
        <v>29876</v>
      </c>
      <c r="C22030" s="102" t="s">
        <v>3635</v>
      </c>
      <c r="D22030" s="105" t="s">
        <v>29880</v>
      </c>
    </row>
    <row r="22031" spans="1:4">
      <c r="B22031" s="102" t="s">
        <v>29881</v>
      </c>
    </row>
    <row r="22032" spans="1:4">
      <c r="A22032" s="102" t="s">
        <v>29882</v>
      </c>
      <c r="B22032" s="102" t="s">
        <v>29876</v>
      </c>
      <c r="C22032" s="102" t="s">
        <v>3635</v>
      </c>
      <c r="D22032" s="103" t="s">
        <v>29883</v>
      </c>
    </row>
    <row r="22033" spans="1:4">
      <c r="B22033" s="102" t="s">
        <v>29884</v>
      </c>
    </row>
    <row r="22034" spans="1:4">
      <c r="A22034" s="102" t="s">
        <v>29885</v>
      </c>
      <c r="B22034" s="102" t="s">
        <v>29876</v>
      </c>
      <c r="C22034" s="102" t="s">
        <v>3635</v>
      </c>
      <c r="D22034" s="105" t="s">
        <v>29886</v>
      </c>
    </row>
    <row r="22035" spans="1:4">
      <c r="B22035" s="102" t="s">
        <v>29887</v>
      </c>
    </row>
    <row r="22036" spans="1:4">
      <c r="A22036" s="102" t="s">
        <v>29888</v>
      </c>
      <c r="B22036" s="102" t="s">
        <v>29876</v>
      </c>
      <c r="C22036" s="102" t="s">
        <v>3635</v>
      </c>
      <c r="D22036" s="103" t="s">
        <v>29889</v>
      </c>
    </row>
    <row r="22037" spans="1:4">
      <c r="B22037" s="102" t="s">
        <v>29890</v>
      </c>
    </row>
    <row r="22038" spans="1:4">
      <c r="A22038" s="102" t="s">
        <v>26953</v>
      </c>
      <c r="B22038" s="102" t="s">
        <v>29891</v>
      </c>
      <c r="C22038" s="102" t="s">
        <v>26955</v>
      </c>
    </row>
    <row r="22040" spans="1:4">
      <c r="B22040"/>
      <c r="C22040" s="100" t="s">
        <v>26818</v>
      </c>
      <c r="D22040" s="101" t="s">
        <v>26819</v>
      </c>
    </row>
    <row r="22041" spans="1:4">
      <c r="B22041"/>
      <c r="C22041" s="100" t="s">
        <v>26820</v>
      </c>
    </row>
    <row r="22042" spans="1:4">
      <c r="B22042" s="100" t="s">
        <v>26821</v>
      </c>
      <c r="C22042" s="100" t="s">
        <v>26822</v>
      </c>
      <c r="D22042" s="101" t="s">
        <v>26823</v>
      </c>
    </row>
    <row r="22043" spans="1:4">
      <c r="A22043" s="100" t="s">
        <v>26824</v>
      </c>
      <c r="B22043" s="100" t="s">
        <v>26825</v>
      </c>
      <c r="C22043" s="100" t="s">
        <v>26826</v>
      </c>
      <c r="D22043" s="101" t="s">
        <v>26827</v>
      </c>
    </row>
    <row r="22044" spans="1:4">
      <c r="A22044" s="102" t="s">
        <v>29793</v>
      </c>
      <c r="B22044"/>
    </row>
    <row r="22045" spans="1:4">
      <c r="A22045" s="102" t="s">
        <v>29892</v>
      </c>
      <c r="B22045" s="102" t="s">
        <v>29876</v>
      </c>
      <c r="C22045" s="102" t="s">
        <v>3635</v>
      </c>
      <c r="D22045" s="105" t="s">
        <v>29893</v>
      </c>
    </row>
    <row r="22046" spans="1:4">
      <c r="B22046" s="102" t="s">
        <v>29894</v>
      </c>
    </row>
    <row r="22047" spans="1:4">
      <c r="A22047" s="102" t="s">
        <v>29895</v>
      </c>
      <c r="B22047" s="102" t="s">
        <v>29876</v>
      </c>
      <c r="C22047" s="102" t="s">
        <v>3635</v>
      </c>
      <c r="D22047" s="105" t="s">
        <v>29896</v>
      </c>
    </row>
    <row r="22048" spans="1:4">
      <c r="B22048" s="102" t="s">
        <v>29897</v>
      </c>
    </row>
    <row r="22049" spans="1:4">
      <c r="A22049" s="102" t="s">
        <v>29898</v>
      </c>
      <c r="B22049" s="102" t="s">
        <v>29876</v>
      </c>
      <c r="C22049" s="102" t="s">
        <v>3635</v>
      </c>
      <c r="D22049" s="105" t="s">
        <v>29899</v>
      </c>
    </row>
    <row r="22050" spans="1:4">
      <c r="B22050" s="102" t="s">
        <v>29900</v>
      </c>
    </row>
    <row r="22051" spans="1:4">
      <c r="A22051" s="102" t="s">
        <v>29901</v>
      </c>
      <c r="B22051" s="102" t="s">
        <v>29876</v>
      </c>
      <c r="C22051" s="102" t="s">
        <v>3635</v>
      </c>
      <c r="D22051" s="105" t="s">
        <v>29902</v>
      </c>
    </row>
    <row r="22052" spans="1:4">
      <c r="B22052" s="102" t="s">
        <v>29903</v>
      </c>
    </row>
    <row r="22053" spans="1:4">
      <c r="A22053" s="102" t="s">
        <v>29904</v>
      </c>
      <c r="B22053" s="102" t="s">
        <v>29876</v>
      </c>
      <c r="C22053" s="102" t="s">
        <v>3635</v>
      </c>
      <c r="D22053" s="105" t="s">
        <v>29905</v>
      </c>
    </row>
    <row r="22054" spans="1:4">
      <c r="B22054" s="102" t="s">
        <v>29906</v>
      </c>
    </row>
    <row r="22055" spans="1:4">
      <c r="A22055" s="102" t="s">
        <v>29907</v>
      </c>
      <c r="B22055" s="102" t="s">
        <v>29876</v>
      </c>
      <c r="C22055" s="102" t="s">
        <v>3635</v>
      </c>
      <c r="D22055" s="107" t="s">
        <v>29908</v>
      </c>
    </row>
    <row r="22056" spans="1:4">
      <c r="B22056" s="102" t="s">
        <v>29803</v>
      </c>
    </row>
    <row r="22057" spans="1:4">
      <c r="A22057" s="102" t="s">
        <v>29909</v>
      </c>
      <c r="B22057" s="102" t="s">
        <v>29876</v>
      </c>
      <c r="C22057" s="102" t="s">
        <v>3635</v>
      </c>
      <c r="D22057" s="105" t="s">
        <v>29910</v>
      </c>
    </row>
    <row r="22058" spans="1:4">
      <c r="B22058" s="102" t="s">
        <v>29911</v>
      </c>
    </row>
    <row r="22059" spans="1:4">
      <c r="A22059" s="102" t="s">
        <v>29912</v>
      </c>
      <c r="B22059" s="102" t="s">
        <v>29876</v>
      </c>
      <c r="C22059" s="102" t="s">
        <v>3635</v>
      </c>
      <c r="D22059" s="105" t="s">
        <v>29913</v>
      </c>
    </row>
    <row r="22060" spans="1:4">
      <c r="B22060" s="102" t="s">
        <v>29914</v>
      </c>
    </row>
    <row r="22061" spans="1:4">
      <c r="A22061" s="102" t="s">
        <v>29915</v>
      </c>
      <c r="B22061" s="102" t="s">
        <v>29876</v>
      </c>
      <c r="C22061" s="102" t="s">
        <v>3635</v>
      </c>
      <c r="D22061" s="105" t="s">
        <v>29916</v>
      </c>
    </row>
    <row r="22062" spans="1:4">
      <c r="B22062" s="102" t="s">
        <v>29917</v>
      </c>
    </row>
    <row r="22063" spans="1:4">
      <c r="A22063" s="102" t="s">
        <v>29918</v>
      </c>
      <c r="B22063" s="102" t="s">
        <v>29876</v>
      </c>
      <c r="C22063" s="102" t="s">
        <v>3635</v>
      </c>
      <c r="D22063" s="105" t="s">
        <v>29919</v>
      </c>
    </row>
    <row r="22064" spans="1:4">
      <c r="B22064" s="102" t="s">
        <v>29920</v>
      </c>
    </row>
    <row r="22065" spans="1:4">
      <c r="A22065" s="106">
        <v>11339</v>
      </c>
      <c r="B22065" s="102" t="s">
        <v>29876</v>
      </c>
      <c r="C22065" s="102" t="s">
        <v>3635</v>
      </c>
      <c r="D22065" s="105" t="s">
        <v>29921</v>
      </c>
    </row>
    <row r="22066" spans="1:4">
      <c r="B22066" s="102" t="s">
        <v>29922</v>
      </c>
    </row>
    <row r="22067" spans="1:4">
      <c r="A22067" s="106">
        <v>11340</v>
      </c>
      <c r="B22067" s="102" t="s">
        <v>29876</v>
      </c>
      <c r="C22067" s="102" t="s">
        <v>3635</v>
      </c>
      <c r="D22067" s="105" t="s">
        <v>29923</v>
      </c>
    </row>
    <row r="22068" spans="1:4">
      <c r="B22068" s="102" t="s">
        <v>29924</v>
      </c>
    </row>
    <row r="22069" spans="1:4">
      <c r="A22069" s="102" t="s">
        <v>29925</v>
      </c>
      <c r="B22069" s="102" t="s">
        <v>29876</v>
      </c>
      <c r="C22069" s="102" t="s">
        <v>3635</v>
      </c>
      <c r="D22069" s="105" t="s">
        <v>29926</v>
      </c>
    </row>
    <row r="22070" spans="1:4">
      <c r="B22070" s="102" t="s">
        <v>29927</v>
      </c>
    </row>
    <row r="22071" spans="1:4">
      <c r="A22071" s="102" t="s">
        <v>29928</v>
      </c>
      <c r="B22071" s="102" t="s">
        <v>29876</v>
      </c>
      <c r="C22071" s="102" t="s">
        <v>3635</v>
      </c>
      <c r="D22071" s="105" t="s">
        <v>29929</v>
      </c>
    </row>
    <row r="22072" spans="1:4">
      <c r="B22072" s="102" t="s">
        <v>29930</v>
      </c>
    </row>
    <row r="22073" spans="1:4">
      <c r="A22073" s="102" t="s">
        <v>29931</v>
      </c>
      <c r="B22073" s="102" t="s">
        <v>29932</v>
      </c>
      <c r="C22073" s="102" t="s">
        <v>3635</v>
      </c>
      <c r="D22073" s="103" t="s">
        <v>29933</v>
      </c>
    </row>
    <row r="22074" spans="1:4">
      <c r="B22074" s="102" t="s">
        <v>29934</v>
      </c>
    </row>
    <row r="22075" spans="1:4">
      <c r="A22075" s="102" t="s">
        <v>29935</v>
      </c>
      <c r="B22075" s="102" t="s">
        <v>29936</v>
      </c>
      <c r="C22075" s="102" t="s">
        <v>3635</v>
      </c>
      <c r="D22075" s="103" t="s">
        <v>29937</v>
      </c>
    </row>
    <row r="22076" spans="1:4">
      <c r="B22076" s="102" t="s">
        <v>29938</v>
      </c>
    </row>
    <row r="22077" spans="1:4">
      <c r="A22077" s="106">
        <v>10223</v>
      </c>
      <c r="B22077" s="102" t="s">
        <v>29939</v>
      </c>
      <c r="C22077" s="102" t="s">
        <v>3973</v>
      </c>
      <c r="D22077" s="103" t="s">
        <v>29940</v>
      </c>
    </row>
    <row r="22078" spans="1:4">
      <c r="B22078" s="102" t="s">
        <v>29941</v>
      </c>
    </row>
    <row r="22079" spans="1:4">
      <c r="A22079" s="106">
        <v>10273</v>
      </c>
      <c r="B22079" s="102" t="s">
        <v>29942</v>
      </c>
      <c r="C22079" s="102" t="s">
        <v>3973</v>
      </c>
      <c r="D22079" s="103" t="s">
        <v>29943</v>
      </c>
    </row>
    <row r="22080" spans="1:4">
      <c r="B22080" s="102" t="s">
        <v>29944</v>
      </c>
    </row>
    <row r="22081" spans="1:4">
      <c r="A22081" s="106">
        <v>10225</v>
      </c>
      <c r="B22081" s="102" t="s">
        <v>29945</v>
      </c>
      <c r="C22081" s="102" t="s">
        <v>3973</v>
      </c>
      <c r="D22081" s="103" t="s">
        <v>29946</v>
      </c>
    </row>
    <row r="22082" spans="1:4">
      <c r="B22082" s="102" t="s">
        <v>29947</v>
      </c>
    </row>
    <row r="22083" spans="1:4">
      <c r="A22083" s="106">
        <v>10224</v>
      </c>
      <c r="B22083" s="102" t="s">
        <v>29948</v>
      </c>
      <c r="C22083" s="102" t="s">
        <v>3973</v>
      </c>
      <c r="D22083" s="103" t="s">
        <v>29949</v>
      </c>
    </row>
    <row r="22084" spans="1:4">
      <c r="B22084" s="102" t="s">
        <v>29950</v>
      </c>
    </row>
    <row r="22085" spans="1:4">
      <c r="A22085" s="106">
        <v>11673</v>
      </c>
      <c r="B22085" s="102" t="s">
        <v>29951</v>
      </c>
      <c r="C22085" s="102" t="s">
        <v>3973</v>
      </c>
      <c r="D22085" s="103" t="s">
        <v>29952</v>
      </c>
    </row>
    <row r="22086" spans="1:4">
      <c r="B22086" s="102" t="s">
        <v>29953</v>
      </c>
    </row>
    <row r="22087" spans="1:4">
      <c r="A22087" s="102" t="s">
        <v>29954</v>
      </c>
      <c r="B22087"/>
    </row>
    <row r="22088" spans="1:4">
      <c r="A22088" s="102" t="s">
        <v>29955</v>
      </c>
      <c r="B22088" s="102" t="s">
        <v>29956</v>
      </c>
      <c r="C22088" s="102" t="s">
        <v>3973</v>
      </c>
      <c r="D22088" s="103" t="s">
        <v>1724</v>
      </c>
    </row>
    <row r="22089" spans="1:4">
      <c r="A22089" s="102" t="s">
        <v>29957</v>
      </c>
      <c r="B22089" s="102" t="s">
        <v>29958</v>
      </c>
      <c r="C22089" s="102" t="s">
        <v>3973</v>
      </c>
      <c r="D22089" s="103" t="s">
        <v>980</v>
      </c>
    </row>
    <row r="22090" spans="1:4">
      <c r="A22090" s="106">
        <v>10548</v>
      </c>
      <c r="B22090" s="102" t="s">
        <v>29959</v>
      </c>
      <c r="C22090" s="102" t="s">
        <v>3973</v>
      </c>
      <c r="D22090" s="103" t="s">
        <v>15607</v>
      </c>
    </row>
    <row r="22091" spans="1:4">
      <c r="A22091" s="102" t="s">
        <v>29960</v>
      </c>
      <c r="B22091" s="102" t="s">
        <v>29961</v>
      </c>
      <c r="C22091" s="102" t="s">
        <v>3617</v>
      </c>
      <c r="D22091" s="103" t="s">
        <v>29962</v>
      </c>
    </row>
    <row r="22092" spans="1:4">
      <c r="B22092" s="102" t="s">
        <v>29963</v>
      </c>
    </row>
    <row r="22093" spans="1:4">
      <c r="A22093" s="102" t="s">
        <v>29964</v>
      </c>
      <c r="B22093" s="102" t="s">
        <v>29965</v>
      </c>
      <c r="C22093" s="102" t="s">
        <v>3973</v>
      </c>
      <c r="D22093" s="103" t="s">
        <v>1860</v>
      </c>
    </row>
    <row r="22094" spans="1:4">
      <c r="A22094" s="102" t="s">
        <v>29966</v>
      </c>
      <c r="B22094" s="102" t="s">
        <v>29967</v>
      </c>
      <c r="C22094" s="102" t="s">
        <v>3973</v>
      </c>
      <c r="D22094" s="103" t="s">
        <v>2717</v>
      </c>
    </row>
    <row r="22095" spans="1:4">
      <c r="A22095" s="102" t="s">
        <v>29968</v>
      </c>
      <c r="B22095" s="102" t="s">
        <v>29969</v>
      </c>
      <c r="C22095" s="102" t="s">
        <v>3973</v>
      </c>
      <c r="D22095" s="103" t="s">
        <v>29970</v>
      </c>
    </row>
    <row r="22096" spans="1:4">
      <c r="A22096" s="102" t="s">
        <v>29971</v>
      </c>
      <c r="B22096" s="102" t="s">
        <v>29972</v>
      </c>
      <c r="C22096" s="102" t="s">
        <v>3973</v>
      </c>
      <c r="D22096" s="103" t="s">
        <v>1206</v>
      </c>
    </row>
    <row r="22097" spans="1:4">
      <c r="A22097" s="102" t="s">
        <v>29973</v>
      </c>
      <c r="B22097" s="102" t="s">
        <v>29974</v>
      </c>
      <c r="C22097" s="102" t="s">
        <v>3973</v>
      </c>
      <c r="D22097" s="103" t="s">
        <v>1860</v>
      </c>
    </row>
    <row r="22098" spans="1:4">
      <c r="A22098" s="102" t="s">
        <v>29975</v>
      </c>
      <c r="B22098" s="102" t="s">
        <v>29976</v>
      </c>
      <c r="C22098" s="102" t="s">
        <v>3973</v>
      </c>
      <c r="D22098" s="103" t="s">
        <v>29977</v>
      </c>
    </row>
    <row r="22099" spans="1:4">
      <c r="A22099" s="102" t="s">
        <v>29978</v>
      </c>
      <c r="B22099" s="102" t="s">
        <v>29979</v>
      </c>
      <c r="C22099" s="102" t="s">
        <v>3973</v>
      </c>
      <c r="D22099" s="103" t="s">
        <v>14068</v>
      </c>
    </row>
    <row r="22100" spans="1:4">
      <c r="A22100" s="102" t="s">
        <v>29980</v>
      </c>
      <c r="B22100" s="102" t="s">
        <v>29981</v>
      </c>
      <c r="C22100" s="102" t="s">
        <v>3973</v>
      </c>
      <c r="D22100" s="103" t="s">
        <v>29982</v>
      </c>
    </row>
    <row r="22101" spans="1:4">
      <c r="A22101" s="102" t="s">
        <v>29983</v>
      </c>
      <c r="B22101" s="102" t="s">
        <v>29984</v>
      </c>
      <c r="C22101" s="102" t="s">
        <v>3973</v>
      </c>
      <c r="D22101" s="103" t="s">
        <v>29985</v>
      </c>
    </row>
    <row r="22102" spans="1:4">
      <c r="A22102" s="102" t="s">
        <v>29986</v>
      </c>
      <c r="B22102" s="102" t="s">
        <v>29987</v>
      </c>
      <c r="C22102" s="102" t="s">
        <v>3973</v>
      </c>
      <c r="D22102" s="103" t="s">
        <v>29988</v>
      </c>
    </row>
    <row r="22103" spans="1:4">
      <c r="A22103" s="102" t="s">
        <v>29989</v>
      </c>
      <c r="B22103" s="102" t="s">
        <v>29990</v>
      </c>
      <c r="C22103" s="102" t="s">
        <v>3973</v>
      </c>
      <c r="D22103" s="103" t="s">
        <v>514</v>
      </c>
    </row>
    <row r="22104" spans="1:4">
      <c r="A22104" s="102" t="s">
        <v>29991</v>
      </c>
      <c r="B22104" s="102" t="s">
        <v>29992</v>
      </c>
      <c r="C22104" s="102" t="s">
        <v>3973</v>
      </c>
      <c r="D22104" s="103" t="s">
        <v>27531</v>
      </c>
    </row>
    <row r="22105" spans="1:4">
      <c r="A22105" s="102" t="s">
        <v>29993</v>
      </c>
      <c r="B22105" s="102" t="s">
        <v>29994</v>
      </c>
      <c r="C22105" s="102" t="s">
        <v>3973</v>
      </c>
      <c r="D22105" s="103" t="s">
        <v>3309</v>
      </c>
    </row>
    <row r="22106" spans="1:4">
      <c r="A22106" s="102" t="s">
        <v>29995</v>
      </c>
      <c r="B22106" s="102" t="s">
        <v>29996</v>
      </c>
      <c r="C22106" s="102" t="s">
        <v>3973</v>
      </c>
      <c r="D22106" s="103" t="s">
        <v>8099</v>
      </c>
    </row>
    <row r="22107" spans="1:4">
      <c r="B22107" s="102" t="s">
        <v>29997</v>
      </c>
    </row>
    <row r="22108" spans="1:4">
      <c r="A22108" s="102" t="s">
        <v>29998</v>
      </c>
      <c r="B22108" s="102" t="s">
        <v>29999</v>
      </c>
      <c r="C22108" s="102" t="s">
        <v>3973</v>
      </c>
      <c r="D22108" s="103" t="s">
        <v>574</v>
      </c>
    </row>
    <row r="22109" spans="1:4">
      <c r="B22109" s="102" t="s">
        <v>30000</v>
      </c>
    </row>
    <row r="22110" spans="1:4">
      <c r="A22110" s="102" t="s">
        <v>30001</v>
      </c>
      <c r="B22110" s="102" t="s">
        <v>30002</v>
      </c>
      <c r="C22110" s="102" t="s">
        <v>3973</v>
      </c>
      <c r="D22110" s="103" t="s">
        <v>8099</v>
      </c>
    </row>
    <row r="22111" spans="1:4">
      <c r="A22111" s="102" t="s">
        <v>30003</v>
      </c>
      <c r="B22111" s="102" t="s">
        <v>30004</v>
      </c>
      <c r="C22111" s="102" t="s">
        <v>3973</v>
      </c>
      <c r="D22111" s="103" t="s">
        <v>3389</v>
      </c>
    </row>
    <row r="22112" spans="1:4">
      <c r="A22112" s="102" t="s">
        <v>30005</v>
      </c>
      <c r="B22112" s="102" t="s">
        <v>30006</v>
      </c>
      <c r="C22112" s="102" t="s">
        <v>3973</v>
      </c>
      <c r="D22112" s="103" t="s">
        <v>30007</v>
      </c>
    </row>
    <row r="22113" spans="1:4">
      <c r="B22113" s="102" t="s">
        <v>27345</v>
      </c>
    </row>
    <row r="22114" spans="1:4">
      <c r="A22114" s="102" t="s">
        <v>30008</v>
      </c>
      <c r="B22114" s="102" t="s">
        <v>30009</v>
      </c>
      <c r="C22114" s="102" t="s">
        <v>3973</v>
      </c>
      <c r="D22114" s="103" t="s">
        <v>3509</v>
      </c>
    </row>
    <row r="22115" spans="1:4">
      <c r="B22115" s="102" t="s">
        <v>30000</v>
      </c>
    </row>
    <row r="22116" spans="1:4">
      <c r="A22116" s="106">
        <v>10654</v>
      </c>
      <c r="B22116" s="102" t="s">
        <v>30010</v>
      </c>
      <c r="C22116" s="102" t="s">
        <v>3973</v>
      </c>
      <c r="D22116" s="103" t="s">
        <v>3334</v>
      </c>
    </row>
    <row r="22117" spans="1:4">
      <c r="A22117" s="102" t="s">
        <v>26953</v>
      </c>
      <c r="B22117" s="102" t="s">
        <v>30011</v>
      </c>
      <c r="C22117" s="102" t="s">
        <v>26955</v>
      </c>
    </row>
    <row r="22119" spans="1:4">
      <c r="B22119"/>
      <c r="C22119" s="100" t="s">
        <v>26818</v>
      </c>
      <c r="D22119" s="101" t="s">
        <v>26819</v>
      </c>
    </row>
    <row r="22120" spans="1:4">
      <c r="B22120"/>
      <c r="C22120" s="100" t="s">
        <v>26820</v>
      </c>
    </row>
    <row r="22121" spans="1:4">
      <c r="B22121" s="100" t="s">
        <v>26821</v>
      </c>
      <c r="C22121" s="100" t="s">
        <v>26822</v>
      </c>
      <c r="D22121" s="101" t="s">
        <v>26823</v>
      </c>
    </row>
    <row r="22122" spans="1:4">
      <c r="A22122" s="100" t="s">
        <v>26824</v>
      </c>
      <c r="B22122" s="100" t="s">
        <v>26825</v>
      </c>
      <c r="C22122" s="100" t="s">
        <v>26826</v>
      </c>
      <c r="D22122" s="101" t="s">
        <v>26827</v>
      </c>
    </row>
    <row r="22123" spans="1:4">
      <c r="A22123" s="102" t="s">
        <v>29954</v>
      </c>
      <c r="B22123"/>
    </row>
    <row r="22124" spans="1:4">
      <c r="A22124" s="106">
        <v>10655</v>
      </c>
      <c r="B22124" s="102" t="s">
        <v>30012</v>
      </c>
      <c r="C22124" s="102" t="s">
        <v>3973</v>
      </c>
      <c r="D22124" s="103" t="s">
        <v>30013</v>
      </c>
    </row>
    <row r="22125" spans="1:4">
      <c r="A22125" s="102" t="s">
        <v>30014</v>
      </c>
      <c r="B22125" s="102" t="s">
        <v>30015</v>
      </c>
      <c r="C22125" s="102" t="s">
        <v>3973</v>
      </c>
      <c r="D22125" s="103" t="s">
        <v>2878</v>
      </c>
    </row>
    <row r="22126" spans="1:4">
      <c r="B22126" s="102" t="s">
        <v>30016</v>
      </c>
    </row>
    <row r="22127" spans="1:4">
      <c r="A22127" s="102" t="s">
        <v>30017</v>
      </c>
      <c r="B22127" s="102" t="s">
        <v>30018</v>
      </c>
      <c r="C22127" s="102" t="s">
        <v>3973</v>
      </c>
      <c r="D22127" s="103" t="s">
        <v>30019</v>
      </c>
    </row>
    <row r="22128" spans="1:4">
      <c r="B22128" s="102" t="s">
        <v>30020</v>
      </c>
    </row>
    <row r="22129" spans="1:4">
      <c r="B22129" s="102" t="s">
        <v>30021</v>
      </c>
    </row>
    <row r="22130" spans="1:4">
      <c r="A22130" s="102" t="s">
        <v>30022</v>
      </c>
      <c r="B22130" s="102" t="s">
        <v>30023</v>
      </c>
      <c r="C22130" s="102" t="s">
        <v>3973</v>
      </c>
      <c r="D22130" s="103" t="s">
        <v>17421</v>
      </c>
    </row>
    <row r="22131" spans="1:4">
      <c r="A22131" s="102" t="s">
        <v>30024</v>
      </c>
      <c r="B22131" s="102" t="s">
        <v>30025</v>
      </c>
      <c r="C22131" s="102" t="s">
        <v>3973</v>
      </c>
      <c r="D22131" s="103" t="s">
        <v>1203</v>
      </c>
    </row>
    <row r="22132" spans="1:4">
      <c r="A22132" s="102" t="s">
        <v>30026</v>
      </c>
      <c r="B22132" s="102" t="s">
        <v>30027</v>
      </c>
      <c r="C22132" s="102" t="s">
        <v>3973</v>
      </c>
      <c r="D22132" s="103" t="s">
        <v>496</v>
      </c>
    </row>
    <row r="22133" spans="1:4">
      <c r="A22133" s="102" t="s">
        <v>30028</v>
      </c>
      <c r="B22133" s="102" t="s">
        <v>30029</v>
      </c>
      <c r="C22133" s="102" t="s">
        <v>3973</v>
      </c>
      <c r="D22133" s="103" t="s">
        <v>30030</v>
      </c>
    </row>
    <row r="22134" spans="1:4">
      <c r="A22134" s="102" t="s">
        <v>30031</v>
      </c>
      <c r="B22134" s="102" t="s">
        <v>30032</v>
      </c>
      <c r="C22134" s="102" t="s">
        <v>3973</v>
      </c>
      <c r="D22134" s="103" t="s">
        <v>1084</v>
      </c>
    </row>
    <row r="22135" spans="1:4">
      <c r="A22135" s="102" t="s">
        <v>30033</v>
      </c>
      <c r="B22135" s="102" t="s">
        <v>30034</v>
      </c>
      <c r="C22135" s="102" t="s">
        <v>3973</v>
      </c>
      <c r="D22135" s="103" t="s">
        <v>2080</v>
      </c>
    </row>
    <row r="22136" spans="1:4">
      <c r="A22136" s="106">
        <v>10996</v>
      </c>
      <c r="B22136" s="102" t="s">
        <v>30035</v>
      </c>
      <c r="C22136" s="102" t="s">
        <v>3973</v>
      </c>
      <c r="D22136" s="103" t="s">
        <v>30036</v>
      </c>
    </row>
    <row r="22137" spans="1:4">
      <c r="B22137" s="102" t="s">
        <v>30037</v>
      </c>
    </row>
    <row r="22138" spans="1:4">
      <c r="A22138" s="106">
        <v>10997</v>
      </c>
      <c r="B22138" s="102" t="s">
        <v>30038</v>
      </c>
      <c r="C22138" s="102" t="s">
        <v>3973</v>
      </c>
      <c r="D22138" s="103" t="s">
        <v>12349</v>
      </c>
    </row>
    <row r="22139" spans="1:4">
      <c r="B22139" s="102" t="s">
        <v>30039</v>
      </c>
    </row>
    <row r="22140" spans="1:4">
      <c r="A22140" s="106">
        <v>10998</v>
      </c>
      <c r="B22140" s="102" t="s">
        <v>30040</v>
      </c>
      <c r="C22140" s="102" t="s">
        <v>3973</v>
      </c>
      <c r="D22140" s="103" t="s">
        <v>30041</v>
      </c>
    </row>
    <row r="22141" spans="1:4">
      <c r="B22141" s="102" t="s">
        <v>30039</v>
      </c>
    </row>
    <row r="22142" spans="1:4">
      <c r="A22142" s="106">
        <v>10048</v>
      </c>
      <c r="B22142" s="102" t="s">
        <v>30042</v>
      </c>
      <c r="C22142" s="102" t="s">
        <v>3973</v>
      </c>
      <c r="D22142" s="103" t="s">
        <v>30043</v>
      </c>
    </row>
    <row r="22143" spans="1:4">
      <c r="B22143" s="102" t="s">
        <v>30039</v>
      </c>
    </row>
    <row r="22144" spans="1:4">
      <c r="A22144" s="106">
        <v>10049</v>
      </c>
      <c r="B22144" s="102" t="s">
        <v>30044</v>
      </c>
      <c r="C22144" s="102" t="s">
        <v>3973</v>
      </c>
      <c r="D22144" s="103" t="s">
        <v>30045</v>
      </c>
    </row>
    <row r="22145" spans="1:4">
      <c r="B22145" s="102" t="s">
        <v>30039</v>
      </c>
    </row>
    <row r="22146" spans="1:4">
      <c r="A22146" s="106">
        <v>10050</v>
      </c>
      <c r="B22146" s="102" t="s">
        <v>30046</v>
      </c>
      <c r="C22146" s="102" t="s">
        <v>3973</v>
      </c>
      <c r="D22146" s="103" t="s">
        <v>30047</v>
      </c>
    </row>
    <row r="22147" spans="1:4">
      <c r="B22147" s="102" t="s">
        <v>30039</v>
      </c>
    </row>
    <row r="22148" spans="1:4">
      <c r="A22148" s="106">
        <v>10051</v>
      </c>
      <c r="B22148" s="102" t="s">
        <v>30048</v>
      </c>
      <c r="C22148" s="102" t="s">
        <v>3973</v>
      </c>
      <c r="D22148" s="103" t="s">
        <v>30049</v>
      </c>
    </row>
    <row r="22149" spans="1:4">
      <c r="B22149" s="102" t="s">
        <v>30039</v>
      </c>
    </row>
    <row r="22150" spans="1:4">
      <c r="A22150" s="106">
        <v>10052</v>
      </c>
      <c r="B22150" s="102" t="s">
        <v>30050</v>
      </c>
      <c r="C22150" s="102" t="s">
        <v>3973</v>
      </c>
      <c r="D22150" s="103" t="s">
        <v>30051</v>
      </c>
    </row>
    <row r="22151" spans="1:4">
      <c r="B22151" s="102" t="s">
        <v>30039</v>
      </c>
    </row>
    <row r="22152" spans="1:4">
      <c r="A22152" s="106">
        <v>10158</v>
      </c>
      <c r="B22152" s="102" t="s">
        <v>30052</v>
      </c>
      <c r="C22152" s="102" t="s">
        <v>3973</v>
      </c>
      <c r="D22152" s="105" t="s">
        <v>30053</v>
      </c>
    </row>
    <row r="22153" spans="1:4">
      <c r="B22153" s="102" t="s">
        <v>30054</v>
      </c>
    </row>
    <row r="22154" spans="1:4">
      <c r="A22154" s="106">
        <v>10053</v>
      </c>
      <c r="B22154" s="102" t="s">
        <v>30052</v>
      </c>
      <c r="C22154" s="102" t="s">
        <v>3973</v>
      </c>
      <c r="D22154" s="105" t="s">
        <v>30053</v>
      </c>
    </row>
    <row r="22155" spans="1:4">
      <c r="B22155" s="102" t="s">
        <v>30039</v>
      </c>
    </row>
    <row r="22156" spans="1:4">
      <c r="A22156" s="106">
        <v>10054</v>
      </c>
      <c r="B22156" s="102" t="s">
        <v>30055</v>
      </c>
      <c r="C22156" s="102" t="s">
        <v>3973</v>
      </c>
      <c r="D22156" s="105" t="s">
        <v>30056</v>
      </c>
    </row>
    <row r="22157" spans="1:4">
      <c r="B22157" s="102" t="s">
        <v>30039</v>
      </c>
    </row>
    <row r="22158" spans="1:4">
      <c r="A22158" s="106">
        <v>10055</v>
      </c>
      <c r="B22158" s="102" t="s">
        <v>30057</v>
      </c>
      <c r="C22158" s="102" t="s">
        <v>3973</v>
      </c>
      <c r="D22158" s="105" t="s">
        <v>30058</v>
      </c>
    </row>
    <row r="22159" spans="1:4">
      <c r="B22159" s="102" t="s">
        <v>30039</v>
      </c>
    </row>
    <row r="22160" spans="1:4">
      <c r="A22160" s="106">
        <v>10995</v>
      </c>
      <c r="B22160" s="102" t="s">
        <v>30057</v>
      </c>
      <c r="C22160" s="102" t="s">
        <v>3973</v>
      </c>
      <c r="D22160" s="105" t="s">
        <v>30059</v>
      </c>
    </row>
    <row r="22161" spans="1:4">
      <c r="B22161" s="102" t="s">
        <v>30060</v>
      </c>
    </row>
    <row r="22162" spans="1:4">
      <c r="A22162" s="102" t="s">
        <v>30061</v>
      </c>
      <c r="B22162" s="102" t="s">
        <v>30062</v>
      </c>
      <c r="C22162" s="102" t="s">
        <v>3973</v>
      </c>
      <c r="D22162" s="103" t="s">
        <v>1704</v>
      </c>
    </row>
    <row r="22163" spans="1:4">
      <c r="A22163" s="102" t="s">
        <v>30063</v>
      </c>
      <c r="B22163" s="102" t="s">
        <v>30064</v>
      </c>
      <c r="C22163" s="102" t="s">
        <v>3973</v>
      </c>
      <c r="D22163" s="103" t="s">
        <v>1759</v>
      </c>
    </row>
    <row r="22164" spans="1:4">
      <c r="A22164" s="102" t="s">
        <v>30065</v>
      </c>
      <c r="B22164" s="102" t="s">
        <v>30066</v>
      </c>
      <c r="C22164" s="102" t="s">
        <v>3973</v>
      </c>
      <c r="D22164" s="103" t="s">
        <v>30067</v>
      </c>
    </row>
    <row r="22165" spans="1:4">
      <c r="B22165" s="102" t="s">
        <v>30068</v>
      </c>
    </row>
    <row r="22166" spans="1:4">
      <c r="A22166" s="102" t="s">
        <v>30069</v>
      </c>
      <c r="B22166" s="102" t="s">
        <v>30070</v>
      </c>
      <c r="C22166" s="102" t="s">
        <v>3973</v>
      </c>
      <c r="D22166" s="103" t="s">
        <v>3116</v>
      </c>
    </row>
    <row r="22167" spans="1:4">
      <c r="B22167" s="102" t="s">
        <v>30071</v>
      </c>
    </row>
    <row r="22168" spans="1:4">
      <c r="A22168" s="102" t="s">
        <v>30072</v>
      </c>
      <c r="B22168" s="102" t="s">
        <v>30070</v>
      </c>
      <c r="C22168" s="102" t="s">
        <v>3973</v>
      </c>
      <c r="D22168" s="103" t="s">
        <v>3116</v>
      </c>
    </row>
    <row r="22169" spans="1:4">
      <c r="B22169" s="102" t="s">
        <v>30073</v>
      </c>
    </row>
    <row r="22170" spans="1:4">
      <c r="A22170" s="102" t="s">
        <v>30074</v>
      </c>
      <c r="B22170" s="102" t="s">
        <v>30075</v>
      </c>
      <c r="C22170" s="102" t="s">
        <v>3973</v>
      </c>
      <c r="D22170" s="103" t="s">
        <v>1842</v>
      </c>
    </row>
    <row r="22171" spans="1:4">
      <c r="B22171" s="102" t="s">
        <v>30071</v>
      </c>
    </row>
    <row r="22172" spans="1:4">
      <c r="A22172" s="102" t="s">
        <v>30076</v>
      </c>
      <c r="B22172" s="102" t="s">
        <v>30075</v>
      </c>
      <c r="C22172" s="102" t="s">
        <v>3973</v>
      </c>
      <c r="D22172" s="103" t="s">
        <v>1197</v>
      </c>
    </row>
    <row r="22173" spans="1:4">
      <c r="B22173" s="102" t="s">
        <v>30073</v>
      </c>
    </row>
    <row r="22174" spans="1:4">
      <c r="A22174" s="102" t="s">
        <v>30077</v>
      </c>
      <c r="B22174" s="102" t="s">
        <v>30078</v>
      </c>
      <c r="C22174" s="102" t="s">
        <v>3973</v>
      </c>
      <c r="D22174" s="103" t="s">
        <v>30079</v>
      </c>
    </row>
    <row r="22175" spans="1:4">
      <c r="B22175" s="102" t="s">
        <v>30073</v>
      </c>
    </row>
    <row r="22176" spans="1:4">
      <c r="A22176" s="102" t="s">
        <v>30080</v>
      </c>
      <c r="B22176" s="102" t="s">
        <v>30081</v>
      </c>
      <c r="C22176" s="102" t="s">
        <v>3635</v>
      </c>
      <c r="D22176" s="103" t="s">
        <v>30082</v>
      </c>
    </row>
    <row r="22177" spans="1:4">
      <c r="B22177" s="102" t="s">
        <v>30083</v>
      </c>
    </row>
    <row r="22178" spans="1:4">
      <c r="B22178" s="102" t="s">
        <v>30084</v>
      </c>
    </row>
    <row r="22179" spans="1:4">
      <c r="A22179" s="102" t="s">
        <v>30085</v>
      </c>
      <c r="B22179" s="102" t="s">
        <v>30086</v>
      </c>
      <c r="C22179" s="102" t="s">
        <v>3635</v>
      </c>
      <c r="D22179" s="103" t="s">
        <v>30087</v>
      </c>
    </row>
    <row r="22180" spans="1:4">
      <c r="B22180" s="102" t="s">
        <v>30083</v>
      </c>
    </row>
    <row r="22181" spans="1:4">
      <c r="B22181" s="102" t="s">
        <v>30084</v>
      </c>
    </row>
    <row r="22182" spans="1:4">
      <c r="A22182" s="102" t="s">
        <v>30088</v>
      </c>
      <c r="B22182" s="102" t="s">
        <v>30089</v>
      </c>
      <c r="C22182" s="102" t="s">
        <v>3635</v>
      </c>
      <c r="D22182" s="103" t="s">
        <v>30090</v>
      </c>
    </row>
    <row r="22183" spans="1:4">
      <c r="B22183" s="102" t="s">
        <v>30083</v>
      </c>
    </row>
    <row r="22184" spans="1:4">
      <c r="B22184" s="102" t="s">
        <v>30084</v>
      </c>
    </row>
    <row r="22185" spans="1:4">
      <c r="A22185" s="102" t="s">
        <v>30091</v>
      </c>
      <c r="B22185" s="102" t="s">
        <v>30092</v>
      </c>
      <c r="C22185" s="102" t="s">
        <v>3635</v>
      </c>
      <c r="D22185" s="103" t="s">
        <v>1895</v>
      </c>
    </row>
    <row r="22186" spans="1:4">
      <c r="B22186" s="102" t="s">
        <v>30083</v>
      </c>
    </row>
    <row r="22187" spans="1:4">
      <c r="B22187" s="102" t="s">
        <v>30084</v>
      </c>
    </row>
    <row r="22188" spans="1:4">
      <c r="A22188" s="102" t="s">
        <v>30093</v>
      </c>
      <c r="B22188" s="102" t="s">
        <v>30094</v>
      </c>
      <c r="C22188" s="102" t="s">
        <v>3973</v>
      </c>
      <c r="D22188" s="103" t="s">
        <v>30095</v>
      </c>
    </row>
    <row r="22189" spans="1:4">
      <c r="B22189" s="102" t="s">
        <v>30096</v>
      </c>
    </row>
    <row r="22190" spans="1:4">
      <c r="A22190" s="102" t="s">
        <v>30097</v>
      </c>
      <c r="B22190"/>
    </row>
    <row r="22191" spans="1:4">
      <c r="A22191" s="102" t="s">
        <v>30098</v>
      </c>
      <c r="B22191" s="102" t="s">
        <v>30099</v>
      </c>
      <c r="C22191" s="102" t="s">
        <v>3973</v>
      </c>
      <c r="D22191" s="103" t="s">
        <v>30100</v>
      </c>
    </row>
    <row r="22192" spans="1:4">
      <c r="A22192" s="106">
        <v>10014</v>
      </c>
      <c r="B22192" s="102" t="s">
        <v>30101</v>
      </c>
      <c r="C22192" s="102" t="s">
        <v>3973</v>
      </c>
      <c r="D22192" s="103" t="s">
        <v>30102</v>
      </c>
    </row>
    <row r="22193" spans="1:4">
      <c r="A22193" s="106">
        <v>10015</v>
      </c>
      <c r="B22193" s="102" t="s">
        <v>30103</v>
      </c>
      <c r="C22193" s="102" t="s">
        <v>3973</v>
      </c>
      <c r="D22193" s="103" t="s">
        <v>25465</v>
      </c>
    </row>
    <row r="22194" spans="1:4">
      <c r="A22194" s="102" t="s">
        <v>30104</v>
      </c>
      <c r="B22194" s="102" t="s">
        <v>30105</v>
      </c>
      <c r="C22194" s="102" t="s">
        <v>3635</v>
      </c>
      <c r="D22194" s="103" t="s">
        <v>30106</v>
      </c>
    </row>
    <row r="22195" spans="1:4">
      <c r="A22195" s="102" t="s">
        <v>30107</v>
      </c>
      <c r="B22195" s="102" t="s">
        <v>30108</v>
      </c>
      <c r="C22195" s="102" t="s">
        <v>3635</v>
      </c>
      <c r="D22195" s="103" t="s">
        <v>30109</v>
      </c>
    </row>
    <row r="22196" spans="1:4">
      <c r="A22196" s="102" t="s">
        <v>30110</v>
      </c>
      <c r="B22196"/>
    </row>
    <row r="22197" spans="1:4">
      <c r="A22197" s="102" t="s">
        <v>26953</v>
      </c>
      <c r="B22197" s="102" t="s">
        <v>30111</v>
      </c>
      <c r="C22197" s="102" t="s">
        <v>26955</v>
      </c>
    </row>
    <row r="22199" spans="1:4">
      <c r="B22199"/>
      <c r="C22199" s="100" t="s">
        <v>26818</v>
      </c>
      <c r="D22199" s="101" t="s">
        <v>26819</v>
      </c>
    </row>
    <row r="22200" spans="1:4">
      <c r="B22200"/>
      <c r="C22200" s="100" t="s">
        <v>26820</v>
      </c>
    </row>
    <row r="22201" spans="1:4">
      <c r="B22201" s="100" t="s">
        <v>26821</v>
      </c>
      <c r="C22201" s="100" t="s">
        <v>26822</v>
      </c>
      <c r="D22201" s="101" t="s">
        <v>26823</v>
      </c>
    </row>
    <row r="22202" spans="1:4">
      <c r="A22202" s="100" t="s">
        <v>26824</v>
      </c>
      <c r="B22202" s="100" t="s">
        <v>26825</v>
      </c>
      <c r="C22202" s="100" t="s">
        <v>26826</v>
      </c>
      <c r="D22202" s="101" t="s">
        <v>26827</v>
      </c>
    </row>
    <row r="22203" spans="1:4">
      <c r="A22203" s="102" t="s">
        <v>30110</v>
      </c>
      <c r="B22203"/>
    </row>
    <row r="22204" spans="1:4">
      <c r="A22204" s="102" t="s">
        <v>30112</v>
      </c>
      <c r="B22204" s="102" t="s">
        <v>30113</v>
      </c>
      <c r="C22204" s="102" t="s">
        <v>3973</v>
      </c>
      <c r="D22204" s="103" t="s">
        <v>30114</v>
      </c>
    </row>
    <row r="22205" spans="1:4">
      <c r="B22205" s="102" t="s">
        <v>30115</v>
      </c>
    </row>
    <row r="22206" spans="1:4">
      <c r="A22206" s="102" t="s">
        <v>30116</v>
      </c>
      <c r="B22206" s="102" t="s">
        <v>30117</v>
      </c>
      <c r="C22206" s="102" t="s">
        <v>3973</v>
      </c>
      <c r="D22206" s="103" t="s">
        <v>30118</v>
      </c>
    </row>
    <row r="22207" spans="1:4">
      <c r="B22207" s="102" t="s">
        <v>30119</v>
      </c>
    </row>
    <row r="22208" spans="1:4">
      <c r="A22208" s="102" t="s">
        <v>30120</v>
      </c>
      <c r="B22208" s="102" t="s">
        <v>30117</v>
      </c>
      <c r="C22208" s="102" t="s">
        <v>3973</v>
      </c>
      <c r="D22208" s="103" t="s">
        <v>30121</v>
      </c>
    </row>
    <row r="22209" spans="1:4">
      <c r="B22209" s="102" t="s">
        <v>30122</v>
      </c>
    </row>
    <row r="22210" spans="1:4">
      <c r="A22210" s="106">
        <v>10853</v>
      </c>
      <c r="B22210" s="102" t="s">
        <v>30123</v>
      </c>
      <c r="C22210" s="102" t="s">
        <v>3973</v>
      </c>
      <c r="D22210" s="103" t="s">
        <v>3399</v>
      </c>
    </row>
    <row r="22211" spans="1:4">
      <c r="B22211" s="102" t="s">
        <v>30124</v>
      </c>
    </row>
    <row r="22212" spans="1:4">
      <c r="A22212" s="102" t="s">
        <v>30125</v>
      </c>
      <c r="B22212" s="102" t="s">
        <v>30126</v>
      </c>
      <c r="C22212" s="102" t="s">
        <v>3973</v>
      </c>
      <c r="D22212" s="103" t="s">
        <v>347</v>
      </c>
    </row>
    <row r="22213" spans="1:4">
      <c r="A22213" s="102" t="s">
        <v>30127</v>
      </c>
      <c r="B22213" s="102" t="s">
        <v>30128</v>
      </c>
      <c r="C22213" s="102" t="s">
        <v>3973</v>
      </c>
      <c r="D22213" s="103" t="s">
        <v>30129</v>
      </c>
    </row>
    <row r="22214" spans="1:4">
      <c r="A22214" s="102" t="s">
        <v>30130</v>
      </c>
      <c r="B22214" s="102" t="s">
        <v>30131</v>
      </c>
      <c r="C22214" s="102" t="s">
        <v>3973</v>
      </c>
      <c r="D22214" s="103" t="s">
        <v>10803</v>
      </c>
    </row>
    <row r="22215" spans="1:4">
      <c r="A22215" s="106">
        <v>10625</v>
      </c>
      <c r="B22215" s="102" t="s">
        <v>30132</v>
      </c>
      <c r="C22215" s="102" t="s">
        <v>3973</v>
      </c>
      <c r="D22215" s="103" t="s">
        <v>30133</v>
      </c>
    </row>
    <row r="22216" spans="1:4">
      <c r="B22216" s="102" t="s">
        <v>30134</v>
      </c>
    </row>
    <row r="22217" spans="1:4">
      <c r="A22217" s="102" t="s">
        <v>30135</v>
      </c>
      <c r="B22217" s="102" t="s">
        <v>30136</v>
      </c>
      <c r="C22217" s="102" t="s">
        <v>3973</v>
      </c>
      <c r="D22217" s="103" t="s">
        <v>3557</v>
      </c>
    </row>
    <row r="22218" spans="1:4">
      <c r="A22218" s="106">
        <v>11737</v>
      </c>
      <c r="B22218" s="102" t="s">
        <v>30137</v>
      </c>
      <c r="C22218" s="102" t="s">
        <v>3973</v>
      </c>
      <c r="D22218" s="103" t="s">
        <v>30138</v>
      </c>
    </row>
    <row r="22219" spans="1:4">
      <c r="A22219" s="106">
        <v>11738</v>
      </c>
      <c r="B22219" s="102" t="s">
        <v>30139</v>
      </c>
      <c r="C22219" s="102" t="s">
        <v>3973</v>
      </c>
      <c r="D22219" s="103" t="s">
        <v>30138</v>
      </c>
    </row>
    <row r="22220" spans="1:4">
      <c r="A22220" s="106">
        <v>11739</v>
      </c>
      <c r="B22220" s="102" t="s">
        <v>30140</v>
      </c>
      <c r="C22220" s="102" t="s">
        <v>3973</v>
      </c>
      <c r="D22220" s="103" t="s">
        <v>30141</v>
      </c>
    </row>
    <row r="22221" spans="1:4">
      <c r="A22221" s="106">
        <v>11740</v>
      </c>
      <c r="B22221" s="102" t="s">
        <v>30142</v>
      </c>
      <c r="C22221" s="102" t="s">
        <v>3973</v>
      </c>
      <c r="D22221" s="103" t="s">
        <v>30143</v>
      </c>
    </row>
    <row r="22222" spans="1:4">
      <c r="A22222" s="102" t="s">
        <v>30144</v>
      </c>
      <c r="B22222" s="102" t="s">
        <v>30145</v>
      </c>
      <c r="C22222" s="102" t="s">
        <v>3635</v>
      </c>
      <c r="D22222" s="103" t="s">
        <v>30146</v>
      </c>
    </row>
    <row r="22223" spans="1:4">
      <c r="A22223" s="102" t="s">
        <v>30147</v>
      </c>
      <c r="B22223" s="102" t="s">
        <v>30148</v>
      </c>
      <c r="C22223" s="102" t="s">
        <v>3635</v>
      </c>
      <c r="D22223" s="103" t="s">
        <v>30149</v>
      </c>
    </row>
    <row r="22224" spans="1:4">
      <c r="A22224" s="102" t="s">
        <v>30150</v>
      </c>
      <c r="B22224" s="102" t="s">
        <v>30151</v>
      </c>
      <c r="C22224" s="102" t="s">
        <v>3635</v>
      </c>
      <c r="D22224" s="103" t="s">
        <v>30152</v>
      </c>
    </row>
    <row r="22225" spans="1:4">
      <c r="A22225" s="102" t="s">
        <v>30153</v>
      </c>
      <c r="B22225" s="102" t="s">
        <v>30154</v>
      </c>
      <c r="C22225" s="102" t="s">
        <v>3635</v>
      </c>
      <c r="D22225" s="103" t="s">
        <v>30155</v>
      </c>
    </row>
    <row r="22226" spans="1:4">
      <c r="A22226" s="102" t="s">
        <v>30156</v>
      </c>
      <c r="B22226"/>
    </row>
    <row r="22227" spans="1:4">
      <c r="A22227" s="102" t="s">
        <v>30157</v>
      </c>
      <c r="B22227" s="102" t="s">
        <v>30158</v>
      </c>
      <c r="C22227" s="102" t="s">
        <v>3973</v>
      </c>
      <c r="D22227" s="103" t="s">
        <v>99</v>
      </c>
    </row>
    <row r="22228" spans="1:4">
      <c r="A22228" s="102" t="s">
        <v>30159</v>
      </c>
      <c r="B22228" s="102" t="s">
        <v>30160</v>
      </c>
      <c r="C22228" s="102" t="s">
        <v>3973</v>
      </c>
      <c r="D22228" s="103" t="s">
        <v>3302</v>
      </c>
    </row>
    <row r="22229" spans="1:4">
      <c r="A22229" s="102" t="s">
        <v>30161</v>
      </c>
      <c r="B22229"/>
    </row>
    <row r="22230" spans="1:4">
      <c r="A22230" s="102" t="s">
        <v>30162</v>
      </c>
      <c r="B22230" s="102" t="s">
        <v>30163</v>
      </c>
      <c r="C22230" s="102" t="s">
        <v>3635</v>
      </c>
      <c r="D22230" s="103" t="s">
        <v>792</v>
      </c>
    </row>
    <row r="22231" spans="1:4">
      <c r="A22231" s="106">
        <v>11525</v>
      </c>
      <c r="B22231" s="102" t="s">
        <v>30164</v>
      </c>
      <c r="C22231" s="102" t="s">
        <v>3635</v>
      </c>
      <c r="D22231" s="105" t="s">
        <v>30165</v>
      </c>
    </row>
    <row r="22232" spans="1:4">
      <c r="B22232" s="102" t="s">
        <v>30166</v>
      </c>
    </row>
    <row r="22233" spans="1:4">
      <c r="A22233" s="106">
        <v>11536</v>
      </c>
      <c r="B22233" s="102" t="s">
        <v>30164</v>
      </c>
      <c r="C22233" s="102" t="s">
        <v>3635</v>
      </c>
      <c r="D22233" s="105" t="s">
        <v>30167</v>
      </c>
    </row>
    <row r="22234" spans="1:4">
      <c r="B22234" s="102" t="s">
        <v>30168</v>
      </c>
    </row>
    <row r="22235" spans="1:4">
      <c r="A22235" s="106">
        <v>11537</v>
      </c>
      <c r="B22235" s="102" t="s">
        <v>30164</v>
      </c>
      <c r="C22235" s="102" t="s">
        <v>3635</v>
      </c>
      <c r="D22235" s="105" t="s">
        <v>30169</v>
      </c>
    </row>
    <row r="22236" spans="1:4">
      <c r="B22236" s="102" t="s">
        <v>30170</v>
      </c>
    </row>
    <row r="22237" spans="1:4">
      <c r="A22237" s="106">
        <v>11538</v>
      </c>
      <c r="B22237" s="102" t="s">
        <v>30164</v>
      </c>
      <c r="C22237" s="102" t="s">
        <v>3635</v>
      </c>
      <c r="D22237" s="105" t="s">
        <v>30171</v>
      </c>
    </row>
    <row r="22238" spans="1:4">
      <c r="B22238" s="102" t="s">
        <v>30172</v>
      </c>
    </row>
    <row r="22239" spans="1:4">
      <c r="A22239" s="106">
        <v>11526</v>
      </c>
      <c r="B22239" s="102" t="s">
        <v>30164</v>
      </c>
      <c r="C22239" s="102" t="s">
        <v>3635</v>
      </c>
      <c r="D22239" s="107" t="s">
        <v>30173</v>
      </c>
    </row>
    <row r="22240" spans="1:4">
      <c r="B22240" s="102" t="s">
        <v>30174</v>
      </c>
    </row>
    <row r="22241" spans="1:4">
      <c r="A22241" s="106">
        <v>11539</v>
      </c>
      <c r="B22241" s="102" t="s">
        <v>30164</v>
      </c>
      <c r="C22241" s="102" t="s">
        <v>3635</v>
      </c>
      <c r="D22241" s="105" t="s">
        <v>30175</v>
      </c>
    </row>
    <row r="22242" spans="1:4">
      <c r="B22242" s="102" t="s">
        <v>30176</v>
      </c>
    </row>
    <row r="22243" spans="1:4">
      <c r="A22243" s="106">
        <v>11527</v>
      </c>
      <c r="B22243" s="102" t="s">
        <v>30164</v>
      </c>
      <c r="C22243" s="102" t="s">
        <v>3635</v>
      </c>
      <c r="D22243" s="105" t="s">
        <v>30177</v>
      </c>
    </row>
    <row r="22244" spans="1:4">
      <c r="B22244" s="102" t="s">
        <v>30178</v>
      </c>
    </row>
    <row r="22245" spans="1:4">
      <c r="A22245" s="106">
        <v>11540</v>
      </c>
      <c r="B22245" s="102" t="s">
        <v>30164</v>
      </c>
      <c r="C22245" s="102" t="s">
        <v>3635</v>
      </c>
      <c r="D22245" s="105" t="s">
        <v>30179</v>
      </c>
    </row>
    <row r="22246" spans="1:4">
      <c r="B22246" s="102" t="s">
        <v>30180</v>
      </c>
    </row>
    <row r="22247" spans="1:4">
      <c r="A22247" s="106">
        <v>11528</v>
      </c>
      <c r="B22247" s="102" t="s">
        <v>30164</v>
      </c>
      <c r="C22247" s="102" t="s">
        <v>3635</v>
      </c>
      <c r="D22247" s="105" t="s">
        <v>30181</v>
      </c>
    </row>
    <row r="22248" spans="1:4">
      <c r="B22248" s="102" t="s">
        <v>30182</v>
      </c>
    </row>
    <row r="22249" spans="1:4">
      <c r="A22249" s="102" t="s">
        <v>30183</v>
      </c>
      <c r="B22249" s="102" t="s">
        <v>30164</v>
      </c>
      <c r="C22249" s="102" t="s">
        <v>3635</v>
      </c>
      <c r="D22249" s="105" t="s">
        <v>30184</v>
      </c>
    </row>
    <row r="22250" spans="1:4">
      <c r="B22250" s="102" t="s">
        <v>30185</v>
      </c>
    </row>
    <row r="22251" spans="1:4">
      <c r="A22251" s="106">
        <v>11237</v>
      </c>
      <c r="B22251" s="102" t="s">
        <v>30164</v>
      </c>
      <c r="C22251" s="102" t="s">
        <v>3635</v>
      </c>
      <c r="D22251" s="105" t="s">
        <v>30186</v>
      </c>
    </row>
    <row r="22252" spans="1:4">
      <c r="B22252" s="102" t="s">
        <v>30187</v>
      </c>
    </row>
    <row r="22253" spans="1:4">
      <c r="A22253" s="106">
        <v>11238</v>
      </c>
      <c r="B22253" s="102" t="s">
        <v>30164</v>
      </c>
      <c r="C22253" s="102" t="s">
        <v>3635</v>
      </c>
      <c r="D22253" s="107" t="s">
        <v>30188</v>
      </c>
    </row>
    <row r="22254" spans="1:4">
      <c r="B22254" s="102" t="s">
        <v>30189</v>
      </c>
    </row>
    <row r="22255" spans="1:4">
      <c r="A22255" s="106">
        <v>11239</v>
      </c>
      <c r="B22255" s="102" t="s">
        <v>30164</v>
      </c>
      <c r="C22255" s="102" t="s">
        <v>3635</v>
      </c>
      <c r="D22255" s="105" t="s">
        <v>30190</v>
      </c>
    </row>
    <row r="22256" spans="1:4">
      <c r="B22256" s="102" t="s">
        <v>30191</v>
      </c>
    </row>
    <row r="22257" spans="1:4">
      <c r="A22257" s="102" t="s">
        <v>30192</v>
      </c>
      <c r="B22257" s="102" t="s">
        <v>30164</v>
      </c>
      <c r="C22257" s="102" t="s">
        <v>3635</v>
      </c>
      <c r="D22257" s="105" t="s">
        <v>30193</v>
      </c>
    </row>
    <row r="22258" spans="1:4">
      <c r="B22258" s="102" t="s">
        <v>30194</v>
      </c>
    </row>
    <row r="22259" spans="1:4">
      <c r="A22259" s="102" t="s">
        <v>30195</v>
      </c>
      <c r="B22259" s="102" t="s">
        <v>30164</v>
      </c>
      <c r="C22259" s="102" t="s">
        <v>3635</v>
      </c>
      <c r="D22259" s="105" t="s">
        <v>30196</v>
      </c>
    </row>
    <row r="22260" spans="1:4">
      <c r="B22260" s="102" t="s">
        <v>30197</v>
      </c>
    </row>
    <row r="22261" spans="1:4">
      <c r="A22261" s="102" t="s">
        <v>30198</v>
      </c>
      <c r="B22261" s="102" t="s">
        <v>30164</v>
      </c>
      <c r="C22261" s="102" t="s">
        <v>3635</v>
      </c>
      <c r="D22261" s="105" t="s">
        <v>30199</v>
      </c>
    </row>
    <row r="22262" spans="1:4">
      <c r="B22262" s="102" t="s">
        <v>30200</v>
      </c>
    </row>
    <row r="22263" spans="1:4">
      <c r="A22263" s="102" t="s">
        <v>30201</v>
      </c>
      <c r="B22263" s="102" t="s">
        <v>30164</v>
      </c>
      <c r="C22263" s="102" t="s">
        <v>3635</v>
      </c>
      <c r="D22263" s="105" t="s">
        <v>30202</v>
      </c>
    </row>
    <row r="22264" spans="1:4">
      <c r="B22264" s="102" t="s">
        <v>30203</v>
      </c>
    </row>
    <row r="22265" spans="1:4">
      <c r="A22265" s="102" t="s">
        <v>30204</v>
      </c>
      <c r="B22265" s="102" t="s">
        <v>30164</v>
      </c>
      <c r="C22265" s="102" t="s">
        <v>3635</v>
      </c>
      <c r="D22265" s="105" t="s">
        <v>30205</v>
      </c>
    </row>
    <row r="22266" spans="1:4">
      <c r="B22266" s="102" t="s">
        <v>30206</v>
      </c>
    </row>
    <row r="22267" spans="1:4">
      <c r="A22267" s="102" t="s">
        <v>30207</v>
      </c>
      <c r="B22267" s="102" t="s">
        <v>30164</v>
      </c>
      <c r="C22267" s="102" t="s">
        <v>3635</v>
      </c>
      <c r="D22267" s="105" t="s">
        <v>30208</v>
      </c>
    </row>
    <row r="22268" spans="1:4">
      <c r="B22268" s="102" t="s">
        <v>30209</v>
      </c>
    </row>
    <row r="22269" spans="1:4">
      <c r="A22269" s="106">
        <v>11240</v>
      </c>
      <c r="B22269" s="102" t="s">
        <v>30164</v>
      </c>
      <c r="C22269" s="102" t="s">
        <v>3635</v>
      </c>
      <c r="D22269" s="105" t="s">
        <v>30210</v>
      </c>
    </row>
    <row r="22270" spans="1:4">
      <c r="B22270" s="102" t="s">
        <v>30211</v>
      </c>
    </row>
    <row r="22271" spans="1:4">
      <c r="A22271" s="106">
        <v>11275</v>
      </c>
      <c r="B22271" s="102" t="s">
        <v>30164</v>
      </c>
      <c r="C22271" s="102" t="s">
        <v>3635</v>
      </c>
      <c r="D22271" s="105" t="s">
        <v>30212</v>
      </c>
    </row>
    <row r="22272" spans="1:4">
      <c r="B22272" s="102" t="s">
        <v>30213</v>
      </c>
    </row>
    <row r="22273" spans="1:4">
      <c r="A22273" s="106">
        <v>11535</v>
      </c>
      <c r="B22273" s="102" t="s">
        <v>30164</v>
      </c>
      <c r="C22273" s="102" t="s">
        <v>3635</v>
      </c>
      <c r="D22273" s="105" t="s">
        <v>30214</v>
      </c>
    </row>
    <row r="22274" spans="1:4">
      <c r="B22274" s="102" t="s">
        <v>30215</v>
      </c>
    </row>
    <row r="22275" spans="1:4">
      <c r="A22275" s="106">
        <v>11523</v>
      </c>
      <c r="B22275" s="102" t="s">
        <v>30164</v>
      </c>
      <c r="C22275" s="102" t="s">
        <v>3635</v>
      </c>
      <c r="D22275" s="105" t="s">
        <v>30216</v>
      </c>
    </row>
    <row r="22276" spans="1:4">
      <c r="B22276" s="102" t="s">
        <v>30217</v>
      </c>
    </row>
    <row r="22277" spans="1:4">
      <c r="A22277" s="102" t="s">
        <v>26953</v>
      </c>
      <c r="B22277" s="102" t="s">
        <v>30218</v>
      </c>
      <c r="C22277" s="102" t="s">
        <v>26955</v>
      </c>
    </row>
    <row r="22279" spans="1:4">
      <c r="B22279"/>
      <c r="C22279" s="100" t="s">
        <v>26818</v>
      </c>
      <c r="D22279" s="101" t="s">
        <v>26819</v>
      </c>
    </row>
    <row r="22280" spans="1:4">
      <c r="B22280"/>
      <c r="C22280" s="100" t="s">
        <v>26820</v>
      </c>
    </row>
    <row r="22281" spans="1:4">
      <c r="B22281" s="100" t="s">
        <v>26821</v>
      </c>
      <c r="C22281" s="100" t="s">
        <v>26822</v>
      </c>
      <c r="D22281" s="101" t="s">
        <v>26823</v>
      </c>
    </row>
    <row r="22282" spans="1:4">
      <c r="A22282" s="100" t="s">
        <v>26824</v>
      </c>
      <c r="B22282" s="100" t="s">
        <v>26825</v>
      </c>
      <c r="C22282" s="100" t="s">
        <v>26826</v>
      </c>
      <c r="D22282" s="101" t="s">
        <v>26827</v>
      </c>
    </row>
    <row r="22283" spans="1:4">
      <c r="A22283" s="102" t="s">
        <v>30161</v>
      </c>
      <c r="B22283"/>
    </row>
    <row r="22284" spans="1:4">
      <c r="A22284" s="102" t="s">
        <v>30219</v>
      </c>
      <c r="B22284" s="102" t="s">
        <v>30164</v>
      </c>
      <c r="C22284" s="102" t="s">
        <v>3635</v>
      </c>
      <c r="D22284" s="105" t="s">
        <v>30220</v>
      </c>
    </row>
    <row r="22285" spans="1:4">
      <c r="B22285" s="102" t="s">
        <v>30221</v>
      </c>
    </row>
    <row r="22286" spans="1:4">
      <c r="A22286" s="102" t="s">
        <v>30222</v>
      </c>
      <c r="B22286" s="102" t="s">
        <v>30164</v>
      </c>
      <c r="C22286" s="102" t="s">
        <v>3635</v>
      </c>
      <c r="D22286" s="105" t="s">
        <v>30223</v>
      </c>
    </row>
    <row r="22287" spans="1:4">
      <c r="B22287" s="102" t="s">
        <v>30224</v>
      </c>
    </row>
    <row r="22288" spans="1:4">
      <c r="A22288" s="106">
        <v>11524</v>
      </c>
      <c r="B22288" s="102" t="s">
        <v>30164</v>
      </c>
      <c r="C22288" s="102" t="s">
        <v>3635</v>
      </c>
      <c r="D22288" s="105" t="s">
        <v>30225</v>
      </c>
    </row>
    <row r="22289" spans="1:4">
      <c r="B22289" s="102" t="s">
        <v>30226</v>
      </c>
    </row>
    <row r="22290" spans="1:4">
      <c r="A22290" s="102" t="s">
        <v>30227</v>
      </c>
      <c r="B22290" s="102" t="s">
        <v>30164</v>
      </c>
      <c r="C22290" s="102" t="s">
        <v>3635</v>
      </c>
      <c r="D22290" s="105" t="s">
        <v>30228</v>
      </c>
    </row>
    <row r="22291" spans="1:4">
      <c r="B22291" s="102" t="s">
        <v>30229</v>
      </c>
    </row>
    <row r="22292" spans="1:4">
      <c r="A22292" s="102" t="s">
        <v>30230</v>
      </c>
      <c r="B22292" s="102" t="s">
        <v>30164</v>
      </c>
      <c r="C22292" s="102" t="s">
        <v>3635</v>
      </c>
      <c r="D22292" s="105" t="s">
        <v>30231</v>
      </c>
    </row>
    <row r="22293" spans="1:4">
      <c r="B22293" s="102" t="s">
        <v>30232</v>
      </c>
    </row>
    <row r="22294" spans="1:4">
      <c r="A22294" s="102" t="s">
        <v>30233</v>
      </c>
      <c r="B22294" s="102" t="s">
        <v>30164</v>
      </c>
      <c r="C22294" s="102" t="s">
        <v>3635</v>
      </c>
      <c r="D22294" s="105" t="s">
        <v>30234</v>
      </c>
    </row>
    <row r="22295" spans="1:4">
      <c r="B22295" s="102" t="s">
        <v>30235</v>
      </c>
    </row>
    <row r="22296" spans="1:4">
      <c r="A22296" s="102" t="s">
        <v>30236</v>
      </c>
      <c r="B22296" s="102" t="s">
        <v>30164</v>
      </c>
      <c r="C22296" s="102" t="s">
        <v>3635</v>
      </c>
      <c r="D22296" s="105" t="s">
        <v>30237</v>
      </c>
    </row>
    <row r="22297" spans="1:4">
      <c r="B22297" s="102" t="s">
        <v>30238</v>
      </c>
    </row>
    <row r="22298" spans="1:4">
      <c r="A22298" s="102" t="s">
        <v>30239</v>
      </c>
      <c r="B22298" s="102" t="s">
        <v>30164</v>
      </c>
      <c r="C22298" s="102" t="s">
        <v>3635</v>
      </c>
      <c r="D22298" s="105" t="s">
        <v>30240</v>
      </c>
    </row>
    <row r="22299" spans="1:4">
      <c r="B22299" s="102" t="s">
        <v>30241</v>
      </c>
    </row>
    <row r="22300" spans="1:4">
      <c r="A22300" s="102" t="s">
        <v>30242</v>
      </c>
      <c r="B22300" s="102" t="s">
        <v>30243</v>
      </c>
      <c r="C22300" s="102" t="s">
        <v>3635</v>
      </c>
      <c r="D22300" s="105" t="s">
        <v>30244</v>
      </c>
    </row>
    <row r="22301" spans="1:4">
      <c r="B22301" s="102" t="s">
        <v>30245</v>
      </c>
    </row>
    <row r="22302" spans="1:4">
      <c r="A22302" s="102" t="s">
        <v>30246</v>
      </c>
      <c r="B22302" s="102" t="s">
        <v>30243</v>
      </c>
      <c r="C22302" s="102" t="s">
        <v>3635</v>
      </c>
      <c r="D22302" s="105" t="s">
        <v>30247</v>
      </c>
    </row>
    <row r="22303" spans="1:4">
      <c r="B22303" s="102" t="s">
        <v>30248</v>
      </c>
    </row>
    <row r="22304" spans="1:4">
      <c r="A22304" s="106">
        <v>10185</v>
      </c>
      <c r="B22304" s="102" t="s">
        <v>30243</v>
      </c>
      <c r="C22304" s="102" t="s">
        <v>3635</v>
      </c>
      <c r="D22304" s="105" t="s">
        <v>30249</v>
      </c>
    </row>
    <row r="22305" spans="1:4">
      <c r="B22305" s="102" t="s">
        <v>30250</v>
      </c>
    </row>
    <row r="22306" spans="1:4">
      <c r="A22306" s="102" t="s">
        <v>30251</v>
      </c>
      <c r="B22306" s="102" t="s">
        <v>30243</v>
      </c>
      <c r="C22306" s="102" t="s">
        <v>3635</v>
      </c>
      <c r="D22306" s="105" t="s">
        <v>30252</v>
      </c>
    </row>
    <row r="22307" spans="1:4">
      <c r="B22307" s="102" t="s">
        <v>30253</v>
      </c>
    </row>
    <row r="22308" spans="1:4">
      <c r="A22308" s="102" t="s">
        <v>30254</v>
      </c>
      <c r="B22308" s="102" t="s">
        <v>30255</v>
      </c>
      <c r="C22308" s="102" t="s">
        <v>3635</v>
      </c>
      <c r="D22308" s="103" t="s">
        <v>30256</v>
      </c>
    </row>
    <row r="22309" spans="1:4">
      <c r="B22309" s="102" t="s">
        <v>30257</v>
      </c>
    </row>
    <row r="22310" spans="1:4">
      <c r="A22310" s="102" t="s">
        <v>30258</v>
      </c>
      <c r="B22310" s="102" t="s">
        <v>30259</v>
      </c>
      <c r="C22310" s="102" t="s">
        <v>3617</v>
      </c>
      <c r="D22310" s="103" t="s">
        <v>30260</v>
      </c>
    </row>
    <row r="22311" spans="1:4">
      <c r="B22311" s="102" t="s">
        <v>30261</v>
      </c>
    </row>
    <row r="22312" spans="1:4">
      <c r="A22312" s="102" t="s">
        <v>30262</v>
      </c>
      <c r="B22312" s="102" t="s">
        <v>30263</v>
      </c>
      <c r="C22312" s="102" t="s">
        <v>3635</v>
      </c>
      <c r="D22312" s="105" t="s">
        <v>30264</v>
      </c>
    </row>
    <row r="22313" spans="1:4">
      <c r="B22313" s="102" t="s">
        <v>30265</v>
      </c>
    </row>
    <row r="22314" spans="1:4">
      <c r="A22314" s="102" t="s">
        <v>30266</v>
      </c>
      <c r="B22314" s="102" t="s">
        <v>30267</v>
      </c>
      <c r="C22314" s="102" t="s">
        <v>3635</v>
      </c>
      <c r="D22314" s="105" t="s">
        <v>30268</v>
      </c>
    </row>
    <row r="22315" spans="1:4">
      <c r="B22315" s="102" t="s">
        <v>30269</v>
      </c>
    </row>
    <row r="22316" spans="1:4">
      <c r="A22316" s="106">
        <v>11473</v>
      </c>
      <c r="B22316" s="102" t="s">
        <v>30267</v>
      </c>
      <c r="C22316" s="102" t="s">
        <v>3635</v>
      </c>
      <c r="D22316" s="105" t="s">
        <v>30270</v>
      </c>
    </row>
    <row r="22317" spans="1:4">
      <c r="B22317" s="102" t="s">
        <v>30271</v>
      </c>
    </row>
    <row r="22318" spans="1:4">
      <c r="A22318" s="102" t="s">
        <v>30272</v>
      </c>
      <c r="B22318" s="102" t="s">
        <v>30267</v>
      </c>
      <c r="C22318" s="102" t="s">
        <v>3635</v>
      </c>
      <c r="D22318" s="105" t="s">
        <v>30273</v>
      </c>
    </row>
    <row r="22319" spans="1:4">
      <c r="B22319" s="102" t="s">
        <v>30274</v>
      </c>
    </row>
    <row r="22320" spans="1:4">
      <c r="A22320" s="106">
        <v>11474</v>
      </c>
      <c r="B22320" s="102" t="s">
        <v>30267</v>
      </c>
      <c r="C22320" s="102" t="s">
        <v>3635</v>
      </c>
      <c r="D22320" s="105" t="s">
        <v>30275</v>
      </c>
    </row>
    <row r="22321" spans="1:4">
      <c r="B22321" s="102" t="s">
        <v>30276</v>
      </c>
    </row>
    <row r="22322" spans="1:4">
      <c r="A22322" s="102" t="s">
        <v>30277</v>
      </c>
      <c r="B22322" s="102" t="s">
        <v>30267</v>
      </c>
      <c r="C22322" s="102" t="s">
        <v>3635</v>
      </c>
      <c r="D22322" s="105" t="s">
        <v>30278</v>
      </c>
    </row>
    <row r="22323" spans="1:4">
      <c r="B22323" s="102" t="s">
        <v>30279</v>
      </c>
    </row>
    <row r="22324" spans="1:4">
      <c r="A22324" s="102" t="s">
        <v>30280</v>
      </c>
      <c r="B22324" s="102" t="s">
        <v>30267</v>
      </c>
      <c r="C22324" s="102" t="s">
        <v>3635</v>
      </c>
      <c r="D22324" s="105" t="s">
        <v>30281</v>
      </c>
    </row>
    <row r="22325" spans="1:4">
      <c r="B22325" s="102" t="s">
        <v>30282</v>
      </c>
    </row>
    <row r="22326" spans="1:4">
      <c r="A22326" s="102" t="s">
        <v>30283</v>
      </c>
      <c r="B22326" s="102" t="s">
        <v>30284</v>
      </c>
      <c r="C22326" s="102" t="s">
        <v>3635</v>
      </c>
      <c r="D22326" s="105" t="s">
        <v>30285</v>
      </c>
    </row>
    <row r="22327" spans="1:4">
      <c r="B22327" s="102" t="s">
        <v>30286</v>
      </c>
    </row>
    <row r="22328" spans="1:4">
      <c r="A22328" s="102" t="s">
        <v>30287</v>
      </c>
      <c r="B22328" s="102" t="s">
        <v>30288</v>
      </c>
      <c r="C22328" s="102" t="s">
        <v>3635</v>
      </c>
      <c r="D22328" s="105" t="s">
        <v>30289</v>
      </c>
    </row>
    <row r="22329" spans="1:4">
      <c r="B22329" s="102" t="s">
        <v>30290</v>
      </c>
    </row>
    <row r="22330" spans="1:4">
      <c r="A22330" s="102" t="s">
        <v>30291</v>
      </c>
      <c r="B22330" s="102" t="s">
        <v>30288</v>
      </c>
      <c r="C22330" s="102" t="s">
        <v>3635</v>
      </c>
      <c r="D22330" s="107" t="s">
        <v>12996</v>
      </c>
    </row>
    <row r="22331" spans="1:4">
      <c r="B22331" s="102" t="s">
        <v>30292</v>
      </c>
    </row>
    <row r="22332" spans="1:4">
      <c r="A22332" s="102" t="s">
        <v>30293</v>
      </c>
      <c r="B22332" s="102" t="s">
        <v>30288</v>
      </c>
      <c r="C22332" s="102" t="s">
        <v>3635</v>
      </c>
      <c r="D22332" s="107" t="s">
        <v>30294</v>
      </c>
    </row>
    <row r="22333" spans="1:4">
      <c r="B22333" s="102" t="s">
        <v>30295</v>
      </c>
    </row>
    <row r="22334" spans="1:4">
      <c r="A22334" s="102" t="s">
        <v>30296</v>
      </c>
      <c r="B22334" s="102" t="s">
        <v>30288</v>
      </c>
      <c r="C22334" s="102" t="s">
        <v>3635</v>
      </c>
      <c r="D22334" s="105" t="s">
        <v>30297</v>
      </c>
    </row>
    <row r="22335" spans="1:4">
      <c r="B22335" s="102" t="s">
        <v>30298</v>
      </c>
    </row>
    <row r="22336" spans="1:4">
      <c r="A22336" s="102" t="s">
        <v>30299</v>
      </c>
      <c r="B22336" s="102" t="s">
        <v>30300</v>
      </c>
      <c r="C22336" s="102" t="s">
        <v>3635</v>
      </c>
      <c r="D22336" s="105" t="s">
        <v>30301</v>
      </c>
    </row>
    <row r="22337" spans="1:4">
      <c r="B22337" s="102" t="s">
        <v>30302</v>
      </c>
    </row>
    <row r="22338" spans="1:4">
      <c r="A22338" s="102" t="s">
        <v>30303</v>
      </c>
      <c r="B22338" s="102" t="s">
        <v>30300</v>
      </c>
      <c r="C22338" s="102" t="s">
        <v>3635</v>
      </c>
      <c r="D22338" s="105" t="s">
        <v>30304</v>
      </c>
    </row>
    <row r="22339" spans="1:4">
      <c r="B22339" s="102" t="s">
        <v>30305</v>
      </c>
    </row>
    <row r="22340" spans="1:4">
      <c r="A22340" s="102" t="s">
        <v>30306</v>
      </c>
      <c r="B22340" s="102" t="s">
        <v>30300</v>
      </c>
      <c r="C22340" s="102" t="s">
        <v>3635</v>
      </c>
      <c r="D22340" s="105" t="s">
        <v>30307</v>
      </c>
    </row>
    <row r="22341" spans="1:4">
      <c r="B22341" s="102" t="s">
        <v>30308</v>
      </c>
    </row>
    <row r="22342" spans="1:4">
      <c r="A22342" s="102" t="s">
        <v>30309</v>
      </c>
      <c r="B22342" s="102" t="s">
        <v>30300</v>
      </c>
      <c r="C22342" s="102" t="s">
        <v>3635</v>
      </c>
      <c r="D22342" s="105" t="s">
        <v>30310</v>
      </c>
    </row>
    <row r="22343" spans="1:4">
      <c r="B22343" s="102" t="s">
        <v>30311</v>
      </c>
    </row>
    <row r="22344" spans="1:4">
      <c r="A22344" s="102" t="s">
        <v>30312</v>
      </c>
      <c r="B22344" s="102" t="s">
        <v>30300</v>
      </c>
      <c r="C22344" s="102" t="s">
        <v>3635</v>
      </c>
      <c r="D22344" s="105" t="s">
        <v>30313</v>
      </c>
    </row>
    <row r="22345" spans="1:4">
      <c r="B22345" s="102" t="s">
        <v>30314</v>
      </c>
    </row>
    <row r="22346" spans="1:4">
      <c r="A22346" s="102" t="s">
        <v>30315</v>
      </c>
      <c r="B22346" s="102" t="s">
        <v>30300</v>
      </c>
      <c r="C22346" s="102" t="s">
        <v>3635</v>
      </c>
      <c r="D22346" s="105" t="s">
        <v>30316</v>
      </c>
    </row>
    <row r="22347" spans="1:4">
      <c r="B22347" s="102" t="s">
        <v>30317</v>
      </c>
    </row>
    <row r="22348" spans="1:4">
      <c r="A22348" s="102" t="s">
        <v>30318</v>
      </c>
      <c r="B22348" s="102" t="s">
        <v>30300</v>
      </c>
      <c r="C22348" s="102" t="s">
        <v>3635</v>
      </c>
      <c r="D22348" s="105" t="s">
        <v>30319</v>
      </c>
    </row>
    <row r="22349" spans="1:4">
      <c r="B22349" s="102" t="s">
        <v>30290</v>
      </c>
    </row>
    <row r="22350" spans="1:4">
      <c r="A22350" s="102" t="s">
        <v>30320</v>
      </c>
      <c r="B22350" s="102" t="s">
        <v>30300</v>
      </c>
      <c r="C22350" s="102" t="s">
        <v>3635</v>
      </c>
      <c r="D22350" s="105" t="s">
        <v>30321</v>
      </c>
    </row>
    <row r="22351" spans="1:4">
      <c r="B22351" s="102" t="s">
        <v>30322</v>
      </c>
    </row>
    <row r="22352" spans="1:4">
      <c r="A22352" s="102" t="s">
        <v>30323</v>
      </c>
      <c r="B22352" s="102" t="s">
        <v>30300</v>
      </c>
      <c r="C22352" s="102" t="s">
        <v>3635</v>
      </c>
      <c r="D22352" s="107" t="s">
        <v>30324</v>
      </c>
    </row>
    <row r="22353" spans="1:4">
      <c r="B22353" s="102" t="s">
        <v>30325</v>
      </c>
    </row>
    <row r="22354" spans="1:4">
      <c r="A22354" s="102" t="s">
        <v>30326</v>
      </c>
      <c r="B22354" s="102" t="s">
        <v>30300</v>
      </c>
      <c r="C22354" s="102" t="s">
        <v>3635</v>
      </c>
      <c r="D22354" s="105" t="s">
        <v>30327</v>
      </c>
    </row>
    <row r="22355" spans="1:4">
      <c r="B22355" s="102" t="s">
        <v>30298</v>
      </c>
    </row>
    <row r="22356" spans="1:4">
      <c r="A22356" s="102" t="s">
        <v>30328</v>
      </c>
      <c r="B22356" s="102" t="s">
        <v>30329</v>
      </c>
      <c r="C22356" s="102" t="s">
        <v>3635</v>
      </c>
      <c r="D22356" s="105" t="s">
        <v>30330</v>
      </c>
    </row>
    <row r="22357" spans="1:4">
      <c r="B22357" s="102" t="s">
        <v>30331</v>
      </c>
    </row>
    <row r="22358" spans="1:4">
      <c r="A22358" s="102" t="s">
        <v>30332</v>
      </c>
      <c r="B22358" s="102" t="s">
        <v>30329</v>
      </c>
      <c r="C22358" s="102" t="s">
        <v>3635</v>
      </c>
      <c r="D22358" s="105" t="s">
        <v>15804</v>
      </c>
    </row>
    <row r="22359" spans="1:4">
      <c r="B22359" s="102" t="s">
        <v>30333</v>
      </c>
    </row>
    <row r="22360" spans="1:4">
      <c r="A22360" s="102" t="s">
        <v>26953</v>
      </c>
      <c r="B22360" s="102" t="s">
        <v>30334</v>
      </c>
      <c r="C22360" s="102" t="s">
        <v>26955</v>
      </c>
    </row>
    <row r="22362" spans="1:4">
      <c r="B22362"/>
      <c r="C22362" s="100" t="s">
        <v>26818</v>
      </c>
      <c r="D22362" s="101" t="s">
        <v>26819</v>
      </c>
    </row>
    <row r="22363" spans="1:4">
      <c r="B22363"/>
      <c r="C22363" s="100" t="s">
        <v>26820</v>
      </c>
    </row>
    <row r="22364" spans="1:4">
      <c r="B22364" s="100" t="s">
        <v>26821</v>
      </c>
      <c r="C22364" s="100" t="s">
        <v>26822</v>
      </c>
      <c r="D22364" s="101" t="s">
        <v>26823</v>
      </c>
    </row>
    <row r="22365" spans="1:4">
      <c r="A22365" s="100" t="s">
        <v>26824</v>
      </c>
      <c r="B22365" s="100" t="s">
        <v>26825</v>
      </c>
      <c r="C22365" s="100" t="s">
        <v>26826</v>
      </c>
      <c r="D22365" s="101" t="s">
        <v>26827</v>
      </c>
    </row>
    <row r="22366" spans="1:4">
      <c r="A22366" s="102" t="s">
        <v>30161</v>
      </c>
      <c r="B22366"/>
    </row>
    <row r="22367" spans="1:4">
      <c r="A22367" s="102" t="s">
        <v>30335</v>
      </c>
      <c r="B22367" s="102" t="s">
        <v>30329</v>
      </c>
      <c r="C22367" s="102" t="s">
        <v>3635</v>
      </c>
      <c r="D22367" s="105" t="s">
        <v>30336</v>
      </c>
    </row>
    <row r="22368" spans="1:4">
      <c r="B22368" s="102" t="s">
        <v>30337</v>
      </c>
    </row>
    <row r="22369" spans="1:4">
      <c r="A22369" s="102" t="s">
        <v>30338</v>
      </c>
      <c r="B22369" s="102" t="s">
        <v>30329</v>
      </c>
      <c r="C22369" s="102" t="s">
        <v>3635</v>
      </c>
      <c r="D22369" s="105" t="s">
        <v>30339</v>
      </c>
    </row>
    <row r="22370" spans="1:4">
      <c r="B22370" s="102" t="s">
        <v>30314</v>
      </c>
    </row>
    <row r="22371" spans="1:4">
      <c r="A22371" s="102" t="s">
        <v>30340</v>
      </c>
      <c r="B22371" s="102" t="s">
        <v>30329</v>
      </c>
      <c r="C22371" s="102" t="s">
        <v>3635</v>
      </c>
      <c r="D22371" s="105" t="s">
        <v>30341</v>
      </c>
    </row>
    <row r="22372" spans="1:4">
      <c r="B22372" s="102" t="s">
        <v>30342</v>
      </c>
    </row>
    <row r="22373" spans="1:4">
      <c r="A22373" s="102" t="s">
        <v>30343</v>
      </c>
      <c r="B22373" s="102" t="s">
        <v>30329</v>
      </c>
      <c r="C22373" s="102" t="s">
        <v>3635</v>
      </c>
      <c r="D22373" s="107" t="s">
        <v>30344</v>
      </c>
    </row>
    <row r="22374" spans="1:4">
      <c r="B22374" s="102" t="s">
        <v>30325</v>
      </c>
    </row>
    <row r="22375" spans="1:4">
      <c r="A22375" s="102" t="s">
        <v>30345</v>
      </c>
      <c r="B22375" s="102" t="s">
        <v>30329</v>
      </c>
      <c r="C22375" s="102" t="s">
        <v>3635</v>
      </c>
      <c r="D22375" s="105" t="s">
        <v>30346</v>
      </c>
    </row>
    <row r="22376" spans="1:4">
      <c r="B22376" s="102" t="s">
        <v>30298</v>
      </c>
    </row>
    <row r="22377" spans="1:4">
      <c r="A22377" s="102" t="s">
        <v>30347</v>
      </c>
      <c r="B22377" s="102" t="s">
        <v>30348</v>
      </c>
      <c r="C22377" s="102" t="s">
        <v>3635</v>
      </c>
      <c r="D22377" s="105" t="s">
        <v>30349</v>
      </c>
    </row>
    <row r="22378" spans="1:4">
      <c r="B22378" s="102" t="s">
        <v>30305</v>
      </c>
    </row>
    <row r="22379" spans="1:4">
      <c r="A22379" s="102" t="s">
        <v>30350</v>
      </c>
      <c r="B22379" s="102" t="s">
        <v>30348</v>
      </c>
      <c r="C22379" s="102" t="s">
        <v>3635</v>
      </c>
      <c r="D22379" s="105" t="s">
        <v>30351</v>
      </c>
    </row>
    <row r="22380" spans="1:4">
      <c r="B22380" s="102" t="s">
        <v>30352</v>
      </c>
    </row>
    <row r="22381" spans="1:4">
      <c r="A22381" s="102" t="s">
        <v>30353</v>
      </c>
      <c r="B22381" s="102" t="s">
        <v>30348</v>
      </c>
      <c r="C22381" s="102" t="s">
        <v>3635</v>
      </c>
      <c r="D22381" s="105" t="s">
        <v>30354</v>
      </c>
    </row>
    <row r="22382" spans="1:4">
      <c r="B22382" s="102" t="s">
        <v>30311</v>
      </c>
    </row>
    <row r="22383" spans="1:4">
      <c r="A22383" s="102" t="s">
        <v>30355</v>
      </c>
      <c r="B22383" s="102" t="s">
        <v>30348</v>
      </c>
      <c r="C22383" s="102" t="s">
        <v>3635</v>
      </c>
      <c r="D22383" s="105" t="s">
        <v>30356</v>
      </c>
    </row>
    <row r="22384" spans="1:4">
      <c r="B22384" s="102" t="s">
        <v>30357</v>
      </c>
    </row>
    <row r="22385" spans="1:4">
      <c r="A22385" s="102" t="s">
        <v>30358</v>
      </c>
      <c r="B22385" s="102" t="s">
        <v>30348</v>
      </c>
      <c r="C22385" s="102" t="s">
        <v>3635</v>
      </c>
      <c r="D22385" s="105" t="s">
        <v>30359</v>
      </c>
    </row>
    <row r="22386" spans="1:4">
      <c r="B22386" s="102" t="s">
        <v>30360</v>
      </c>
    </row>
    <row r="22387" spans="1:4">
      <c r="A22387" s="102" t="s">
        <v>30361</v>
      </c>
      <c r="B22387" s="102" t="s">
        <v>30348</v>
      </c>
      <c r="C22387" s="102" t="s">
        <v>3635</v>
      </c>
      <c r="D22387" s="105" t="s">
        <v>30362</v>
      </c>
    </row>
    <row r="22388" spans="1:4">
      <c r="B22388" s="102" t="s">
        <v>30317</v>
      </c>
    </row>
    <row r="22389" spans="1:4">
      <c r="A22389" s="102" t="s">
        <v>30363</v>
      </c>
      <c r="B22389" s="102" t="s">
        <v>30348</v>
      </c>
      <c r="C22389" s="102" t="s">
        <v>3635</v>
      </c>
      <c r="D22389" s="107" t="s">
        <v>30364</v>
      </c>
    </row>
    <row r="22390" spans="1:4">
      <c r="B22390" s="102" t="s">
        <v>30342</v>
      </c>
    </row>
    <row r="22391" spans="1:4">
      <c r="A22391" s="102" t="s">
        <v>30365</v>
      </c>
      <c r="B22391" s="102" t="s">
        <v>30348</v>
      </c>
      <c r="C22391" s="102" t="s">
        <v>3635</v>
      </c>
      <c r="D22391" s="107" t="s">
        <v>30366</v>
      </c>
    </row>
    <row r="22392" spans="1:4">
      <c r="B22392" s="102" t="s">
        <v>30292</v>
      </c>
    </row>
    <row r="22393" spans="1:4">
      <c r="A22393" s="102" t="s">
        <v>30367</v>
      </c>
      <c r="B22393" s="102" t="s">
        <v>30348</v>
      </c>
      <c r="C22393" s="102" t="s">
        <v>3635</v>
      </c>
      <c r="D22393" s="105" t="s">
        <v>30368</v>
      </c>
    </row>
    <row r="22394" spans="1:4">
      <c r="B22394" s="102" t="s">
        <v>30295</v>
      </c>
    </row>
    <row r="22395" spans="1:4">
      <c r="A22395" s="102" t="s">
        <v>30369</v>
      </c>
      <c r="B22395" s="102" t="s">
        <v>30348</v>
      </c>
      <c r="C22395" s="102" t="s">
        <v>3635</v>
      </c>
      <c r="D22395" s="105" t="s">
        <v>30370</v>
      </c>
    </row>
    <row r="22396" spans="1:4">
      <c r="B22396" s="102" t="s">
        <v>30371</v>
      </c>
    </row>
    <row r="22397" spans="1:4">
      <c r="A22397" s="102" t="s">
        <v>30372</v>
      </c>
      <c r="B22397" s="102" t="s">
        <v>30373</v>
      </c>
      <c r="C22397" s="102" t="s">
        <v>3635</v>
      </c>
      <c r="D22397" s="105" t="s">
        <v>30374</v>
      </c>
    </row>
    <row r="22398" spans="1:4">
      <c r="B22398" s="102" t="s">
        <v>30331</v>
      </c>
    </row>
    <row r="22399" spans="1:4">
      <c r="A22399" s="102" t="s">
        <v>30375</v>
      </c>
      <c r="B22399" s="102" t="s">
        <v>30373</v>
      </c>
      <c r="C22399" s="102" t="s">
        <v>3635</v>
      </c>
      <c r="D22399" s="105" t="s">
        <v>30376</v>
      </c>
    </row>
    <row r="22400" spans="1:4">
      <c r="B22400" s="102" t="s">
        <v>30377</v>
      </c>
    </row>
    <row r="22401" spans="1:4">
      <c r="A22401" s="102" t="s">
        <v>30378</v>
      </c>
      <c r="B22401" s="102" t="s">
        <v>30373</v>
      </c>
      <c r="C22401" s="102" t="s">
        <v>3635</v>
      </c>
      <c r="D22401" s="105" t="s">
        <v>30379</v>
      </c>
    </row>
    <row r="22402" spans="1:4">
      <c r="B22402" s="102" t="s">
        <v>30311</v>
      </c>
    </row>
    <row r="22403" spans="1:4">
      <c r="A22403" s="102" t="s">
        <v>30380</v>
      </c>
      <c r="B22403" s="102" t="s">
        <v>30373</v>
      </c>
      <c r="C22403" s="102" t="s">
        <v>3635</v>
      </c>
      <c r="D22403" s="105" t="s">
        <v>30381</v>
      </c>
    </row>
    <row r="22404" spans="1:4">
      <c r="B22404" s="102" t="s">
        <v>30314</v>
      </c>
    </row>
    <row r="22405" spans="1:4">
      <c r="A22405" s="102" t="s">
        <v>30382</v>
      </c>
      <c r="B22405" s="102" t="s">
        <v>30373</v>
      </c>
      <c r="C22405" s="102" t="s">
        <v>3635</v>
      </c>
      <c r="D22405" s="105" t="s">
        <v>30383</v>
      </c>
    </row>
    <row r="22406" spans="1:4">
      <c r="B22406" s="102" t="s">
        <v>30317</v>
      </c>
    </row>
    <row r="22407" spans="1:4">
      <c r="A22407" s="102" t="s">
        <v>30384</v>
      </c>
      <c r="B22407" s="102" t="s">
        <v>30373</v>
      </c>
      <c r="C22407" s="102" t="s">
        <v>3635</v>
      </c>
      <c r="D22407" s="105" t="s">
        <v>30385</v>
      </c>
    </row>
    <row r="22408" spans="1:4">
      <c r="B22408" s="102" t="s">
        <v>30290</v>
      </c>
    </row>
    <row r="22409" spans="1:4">
      <c r="A22409" s="102" t="s">
        <v>30386</v>
      </c>
      <c r="B22409" s="102" t="s">
        <v>30373</v>
      </c>
      <c r="C22409" s="102" t="s">
        <v>3635</v>
      </c>
      <c r="D22409" s="105" t="s">
        <v>30387</v>
      </c>
    </row>
    <row r="22410" spans="1:4">
      <c r="B22410" s="102" t="s">
        <v>30295</v>
      </c>
    </row>
    <row r="22411" spans="1:4">
      <c r="A22411" s="102" t="s">
        <v>30388</v>
      </c>
      <c r="B22411" s="102" t="s">
        <v>30373</v>
      </c>
      <c r="C22411" s="102" t="s">
        <v>3635</v>
      </c>
      <c r="D22411" s="105" t="s">
        <v>30389</v>
      </c>
    </row>
    <row r="22412" spans="1:4">
      <c r="B22412" s="102" t="s">
        <v>30298</v>
      </c>
    </row>
    <row r="22413" spans="1:4">
      <c r="A22413" s="102" t="s">
        <v>30390</v>
      </c>
      <c r="B22413" s="102" t="s">
        <v>30391</v>
      </c>
      <c r="C22413" s="102" t="s">
        <v>3635</v>
      </c>
      <c r="D22413" s="105" t="s">
        <v>30392</v>
      </c>
    </row>
    <row r="22414" spans="1:4">
      <c r="B22414" s="102" t="s">
        <v>30393</v>
      </c>
    </row>
    <row r="22415" spans="1:4">
      <c r="A22415" s="102" t="s">
        <v>30394</v>
      </c>
      <c r="B22415" s="102" t="s">
        <v>30395</v>
      </c>
      <c r="C22415" s="102" t="s">
        <v>3635</v>
      </c>
      <c r="D22415" s="105" t="s">
        <v>30396</v>
      </c>
    </row>
    <row r="22416" spans="1:4">
      <c r="B22416" s="102" t="s">
        <v>30397</v>
      </c>
    </row>
    <row r="22417" spans="1:4">
      <c r="A22417" s="102" t="s">
        <v>30398</v>
      </c>
      <c r="B22417" s="102" t="s">
        <v>30399</v>
      </c>
      <c r="C22417" s="102" t="s">
        <v>3635</v>
      </c>
      <c r="D22417" s="105" t="s">
        <v>30400</v>
      </c>
    </row>
    <row r="22418" spans="1:4">
      <c r="B22418" s="102" t="s">
        <v>30401</v>
      </c>
    </row>
    <row r="22419" spans="1:4">
      <c r="A22419" s="102" t="s">
        <v>30402</v>
      </c>
      <c r="B22419" s="102" t="s">
        <v>30403</v>
      </c>
      <c r="C22419" s="102" t="s">
        <v>3635</v>
      </c>
      <c r="D22419" s="105" t="s">
        <v>30404</v>
      </c>
    </row>
    <row r="22420" spans="1:4">
      <c r="B22420" s="102" t="s">
        <v>30405</v>
      </c>
    </row>
    <row r="22421" spans="1:4">
      <c r="A22421" s="102" t="s">
        <v>30406</v>
      </c>
      <c r="B22421" s="102" t="s">
        <v>30407</v>
      </c>
      <c r="C22421" s="102" t="s">
        <v>3635</v>
      </c>
      <c r="D22421" s="105" t="s">
        <v>30408</v>
      </c>
    </row>
    <row r="22422" spans="1:4">
      <c r="B22422" s="102" t="s">
        <v>30401</v>
      </c>
    </row>
    <row r="22423" spans="1:4">
      <c r="A22423" s="102" t="s">
        <v>30409</v>
      </c>
      <c r="B22423" s="102" t="s">
        <v>30410</v>
      </c>
      <c r="C22423" s="102" t="s">
        <v>3635</v>
      </c>
      <c r="D22423" s="107" t="s">
        <v>30411</v>
      </c>
    </row>
    <row r="22424" spans="1:4">
      <c r="B22424" s="102" t="s">
        <v>30401</v>
      </c>
    </row>
    <row r="22425" spans="1:4">
      <c r="A22425" s="102" t="s">
        <v>30412</v>
      </c>
      <c r="B22425" s="102" t="s">
        <v>30413</v>
      </c>
      <c r="C22425" s="102" t="s">
        <v>3635</v>
      </c>
      <c r="D22425" s="105" t="s">
        <v>30414</v>
      </c>
    </row>
    <row r="22426" spans="1:4">
      <c r="B22426" s="102" t="s">
        <v>30401</v>
      </c>
    </row>
    <row r="22427" spans="1:4">
      <c r="A22427" s="102" t="s">
        <v>30415</v>
      </c>
      <c r="B22427" s="102" t="s">
        <v>30416</v>
      </c>
      <c r="C22427" s="102" t="s">
        <v>3635</v>
      </c>
      <c r="D22427" s="107" t="s">
        <v>30417</v>
      </c>
    </row>
    <row r="22428" spans="1:4">
      <c r="B22428" s="102" t="s">
        <v>30418</v>
      </c>
    </row>
    <row r="22429" spans="1:4">
      <c r="A22429" s="102" t="s">
        <v>30419</v>
      </c>
      <c r="B22429" s="102" t="s">
        <v>30420</v>
      </c>
      <c r="C22429" s="102" t="s">
        <v>3635</v>
      </c>
      <c r="D22429" s="105" t="s">
        <v>30421</v>
      </c>
    </row>
    <row r="22430" spans="1:4">
      <c r="B22430" s="102" t="s">
        <v>30422</v>
      </c>
    </row>
    <row r="22431" spans="1:4">
      <c r="A22431" s="102" t="s">
        <v>30423</v>
      </c>
      <c r="B22431" s="102" t="s">
        <v>30424</v>
      </c>
      <c r="C22431" s="102" t="s">
        <v>3635</v>
      </c>
      <c r="D22431" s="105" t="s">
        <v>30425</v>
      </c>
    </row>
    <row r="22432" spans="1:4">
      <c r="B22432" s="102" t="s">
        <v>30426</v>
      </c>
    </row>
    <row r="22433" spans="1:4">
      <c r="A22433" s="102" t="s">
        <v>30427</v>
      </c>
      <c r="B22433" s="102" t="s">
        <v>30428</v>
      </c>
      <c r="C22433" s="102" t="s">
        <v>3635</v>
      </c>
      <c r="D22433" s="105" t="s">
        <v>30429</v>
      </c>
    </row>
    <row r="22434" spans="1:4">
      <c r="B22434" s="102" t="s">
        <v>30430</v>
      </c>
    </row>
    <row r="22435" spans="1:4">
      <c r="A22435" s="102" t="s">
        <v>30431</v>
      </c>
      <c r="B22435" s="102" t="s">
        <v>30432</v>
      </c>
      <c r="C22435" s="102" t="s">
        <v>3635</v>
      </c>
      <c r="D22435" s="105" t="s">
        <v>30433</v>
      </c>
    </row>
    <row r="22436" spans="1:4">
      <c r="B22436" s="102" t="s">
        <v>30434</v>
      </c>
    </row>
    <row r="22437" spans="1:4">
      <c r="A22437" s="102" t="s">
        <v>30435</v>
      </c>
      <c r="B22437" s="102" t="s">
        <v>30436</v>
      </c>
      <c r="C22437" s="102" t="s">
        <v>3635</v>
      </c>
      <c r="D22437" s="107" t="s">
        <v>30411</v>
      </c>
    </row>
    <row r="22438" spans="1:4">
      <c r="B22438" s="102" t="s">
        <v>30437</v>
      </c>
    </row>
    <row r="22439" spans="1:4">
      <c r="A22439" s="102" t="s">
        <v>30438</v>
      </c>
      <c r="B22439" s="102" t="s">
        <v>30439</v>
      </c>
      <c r="C22439" s="102" t="s">
        <v>3635</v>
      </c>
      <c r="D22439" s="105" t="s">
        <v>30440</v>
      </c>
    </row>
    <row r="22440" spans="1:4">
      <c r="B22440" s="102" t="s">
        <v>30441</v>
      </c>
    </row>
    <row r="22441" spans="1:4">
      <c r="A22441" s="102" t="s">
        <v>30442</v>
      </c>
      <c r="B22441" s="102" t="s">
        <v>30439</v>
      </c>
      <c r="C22441" s="102" t="s">
        <v>3635</v>
      </c>
      <c r="D22441" s="105" t="s">
        <v>30440</v>
      </c>
    </row>
    <row r="22442" spans="1:4">
      <c r="B22442" s="102" t="s">
        <v>30441</v>
      </c>
    </row>
    <row r="22443" spans="1:4">
      <c r="A22443" s="102" t="s">
        <v>26953</v>
      </c>
      <c r="B22443" s="102" t="s">
        <v>30443</v>
      </c>
      <c r="C22443" s="102" t="s">
        <v>26955</v>
      </c>
    </row>
    <row r="22445" spans="1:4">
      <c r="B22445"/>
      <c r="C22445" s="100" t="s">
        <v>26818</v>
      </c>
      <c r="D22445" s="101" t="s">
        <v>26819</v>
      </c>
    </row>
    <row r="22446" spans="1:4">
      <c r="B22446"/>
      <c r="C22446" s="100" t="s">
        <v>26820</v>
      </c>
    </row>
    <row r="22447" spans="1:4">
      <c r="B22447" s="100" t="s">
        <v>26821</v>
      </c>
      <c r="C22447" s="100" t="s">
        <v>26822</v>
      </c>
      <c r="D22447" s="101" t="s">
        <v>26823</v>
      </c>
    </row>
    <row r="22448" spans="1:4">
      <c r="A22448" s="100" t="s">
        <v>26824</v>
      </c>
      <c r="B22448" s="100" t="s">
        <v>26825</v>
      </c>
      <c r="C22448" s="100" t="s">
        <v>26826</v>
      </c>
      <c r="D22448" s="101" t="s">
        <v>26827</v>
      </c>
    </row>
    <row r="22449" spans="1:4">
      <c r="A22449" s="102" t="s">
        <v>30161</v>
      </c>
      <c r="B22449"/>
    </row>
    <row r="22450" spans="1:4">
      <c r="A22450" s="102" t="s">
        <v>30444</v>
      </c>
      <c r="B22450" s="102" t="s">
        <v>30445</v>
      </c>
      <c r="C22450" s="102" t="s">
        <v>3635</v>
      </c>
      <c r="D22450" s="107" t="s">
        <v>30446</v>
      </c>
    </row>
    <row r="22451" spans="1:4">
      <c r="B22451" s="102" t="s">
        <v>30401</v>
      </c>
    </row>
    <row r="22452" spans="1:4">
      <c r="A22452" s="102" t="s">
        <v>30447</v>
      </c>
      <c r="B22452" s="102" t="s">
        <v>30448</v>
      </c>
      <c r="C22452" s="102" t="s">
        <v>3635</v>
      </c>
      <c r="D22452" s="105" t="s">
        <v>30433</v>
      </c>
    </row>
    <row r="22453" spans="1:4">
      <c r="B22453" s="102" t="s">
        <v>30449</v>
      </c>
    </row>
    <row r="22454" spans="1:4">
      <c r="A22454" s="102" t="s">
        <v>30450</v>
      </c>
      <c r="B22454" s="102" t="s">
        <v>30451</v>
      </c>
      <c r="C22454" s="102" t="s">
        <v>3635</v>
      </c>
      <c r="D22454" s="105" t="s">
        <v>30452</v>
      </c>
    </row>
    <row r="22455" spans="1:4">
      <c r="B22455" s="102" t="s">
        <v>30453</v>
      </c>
    </row>
    <row r="22456" spans="1:4">
      <c r="A22456" s="102" t="s">
        <v>30454</v>
      </c>
      <c r="B22456"/>
    </row>
    <row r="22457" spans="1:4">
      <c r="A22457" s="102" t="s">
        <v>30455</v>
      </c>
      <c r="B22457" s="102" t="s">
        <v>30456</v>
      </c>
      <c r="C22457" s="102" t="s">
        <v>3973</v>
      </c>
      <c r="D22457" s="103" t="s">
        <v>2277</v>
      </c>
    </row>
    <row r="22458" spans="1:4">
      <c r="A22458" s="102" t="s">
        <v>30457</v>
      </c>
      <c r="B22458" s="102" t="s">
        <v>30458</v>
      </c>
      <c r="C22458" s="102" t="s">
        <v>3973</v>
      </c>
      <c r="D22458" s="103" t="s">
        <v>324</v>
      </c>
    </row>
    <row r="22459" spans="1:4">
      <c r="A22459" s="102" t="s">
        <v>30459</v>
      </c>
      <c r="B22459" s="102" t="s">
        <v>30460</v>
      </c>
      <c r="C22459" s="102" t="s">
        <v>3973</v>
      </c>
      <c r="D22459" s="103" t="s">
        <v>404</v>
      </c>
    </row>
    <row r="22460" spans="1:4">
      <c r="A22460" s="102" t="s">
        <v>30461</v>
      </c>
      <c r="B22460"/>
    </row>
    <row r="22461" spans="1:4">
      <c r="A22461" s="102" t="s">
        <v>30462</v>
      </c>
      <c r="B22461" s="102" t="s">
        <v>30463</v>
      </c>
      <c r="C22461" s="102" t="s">
        <v>3973</v>
      </c>
      <c r="D22461" s="103" t="s">
        <v>2281</v>
      </c>
    </row>
    <row r="22462" spans="1:4">
      <c r="B22462" s="102" t="s">
        <v>30464</v>
      </c>
    </row>
    <row r="22463" spans="1:4">
      <c r="A22463" s="102" t="s">
        <v>30465</v>
      </c>
      <c r="B22463" s="102" t="s">
        <v>30466</v>
      </c>
      <c r="C22463" s="102" t="s">
        <v>3973</v>
      </c>
      <c r="D22463" s="103" t="s">
        <v>30467</v>
      </c>
    </row>
    <row r="22464" spans="1:4">
      <c r="B22464" s="102" t="s">
        <v>30468</v>
      </c>
    </row>
    <row r="22465" spans="1:4">
      <c r="A22465" s="102" t="s">
        <v>30469</v>
      </c>
      <c r="B22465" s="102" t="s">
        <v>30470</v>
      </c>
      <c r="C22465" s="102" t="s">
        <v>3635</v>
      </c>
      <c r="D22465" s="103" t="s">
        <v>30471</v>
      </c>
    </row>
    <row r="22466" spans="1:4">
      <c r="A22466" s="102" t="s">
        <v>30472</v>
      </c>
      <c r="B22466"/>
    </row>
    <row r="22467" spans="1:4">
      <c r="A22467" s="106">
        <v>11676</v>
      </c>
      <c r="B22467" s="102" t="s">
        <v>30473</v>
      </c>
      <c r="C22467" s="102" t="s">
        <v>3973</v>
      </c>
      <c r="D22467" s="103" t="s">
        <v>488</v>
      </c>
    </row>
    <row r="22468" spans="1:4">
      <c r="A22468" s="102" t="s">
        <v>30474</v>
      </c>
      <c r="B22468"/>
    </row>
    <row r="22469" spans="1:4">
      <c r="A22469" s="106">
        <v>10801</v>
      </c>
      <c r="B22469" s="102" t="s">
        <v>30475</v>
      </c>
      <c r="C22469" s="102" t="s">
        <v>3635</v>
      </c>
      <c r="D22469" s="105" t="s">
        <v>16830</v>
      </c>
    </row>
    <row r="22470" spans="1:4">
      <c r="A22470" s="106">
        <v>10799</v>
      </c>
      <c r="B22470" s="102" t="s">
        <v>30476</v>
      </c>
      <c r="C22470" s="102" t="s">
        <v>3635</v>
      </c>
      <c r="D22470" s="105" t="s">
        <v>16824</v>
      </c>
    </row>
    <row r="22471" spans="1:4">
      <c r="A22471" s="102" t="s">
        <v>30477</v>
      </c>
      <c r="B22471" s="102" t="s">
        <v>30478</v>
      </c>
      <c r="C22471" s="102" t="s">
        <v>3635</v>
      </c>
      <c r="D22471" s="103" t="s">
        <v>2291</v>
      </c>
    </row>
    <row r="22472" spans="1:4">
      <c r="B22472" s="102" t="s">
        <v>30479</v>
      </c>
    </row>
    <row r="22473" spans="1:4">
      <c r="A22473" s="102" t="s">
        <v>30480</v>
      </c>
      <c r="B22473" s="102" t="s">
        <v>30478</v>
      </c>
      <c r="C22473" s="102" t="s">
        <v>3635</v>
      </c>
      <c r="D22473" s="103" t="s">
        <v>11000</v>
      </c>
    </row>
    <row r="22474" spans="1:4">
      <c r="B22474" s="102" t="s">
        <v>30481</v>
      </c>
    </row>
    <row r="22475" spans="1:4">
      <c r="A22475" s="102" t="s">
        <v>30482</v>
      </c>
      <c r="B22475" s="102" t="s">
        <v>30483</v>
      </c>
      <c r="C22475" s="102" t="s">
        <v>3635</v>
      </c>
      <c r="D22475" s="103" t="s">
        <v>1419</v>
      </c>
    </row>
    <row r="22476" spans="1:4">
      <c r="B22476" s="102" t="s">
        <v>30479</v>
      </c>
    </row>
    <row r="22477" spans="1:4">
      <c r="A22477" s="102" t="s">
        <v>30484</v>
      </c>
      <c r="B22477" s="102" t="s">
        <v>30483</v>
      </c>
      <c r="C22477" s="102" t="s">
        <v>3635</v>
      </c>
      <c r="D22477" s="103" t="s">
        <v>10992</v>
      </c>
    </row>
    <row r="22478" spans="1:4">
      <c r="B22478" s="102" t="s">
        <v>30481</v>
      </c>
    </row>
    <row r="22479" spans="1:4">
      <c r="A22479" s="102" t="s">
        <v>30485</v>
      </c>
      <c r="B22479" s="102" t="s">
        <v>30486</v>
      </c>
      <c r="C22479" s="102" t="s">
        <v>3635</v>
      </c>
      <c r="D22479" s="103" t="s">
        <v>11021</v>
      </c>
    </row>
    <row r="22480" spans="1:4">
      <c r="B22480" s="102" t="s">
        <v>28444</v>
      </c>
    </row>
    <row r="22481" spans="1:4">
      <c r="A22481" s="102" t="s">
        <v>30487</v>
      </c>
      <c r="B22481" s="102" t="s">
        <v>30488</v>
      </c>
      <c r="C22481" s="102" t="s">
        <v>3635</v>
      </c>
      <c r="D22481" s="103" t="s">
        <v>2030</v>
      </c>
    </row>
    <row r="22482" spans="1:4">
      <c r="B22482" s="102" t="s">
        <v>30489</v>
      </c>
    </row>
    <row r="22483" spans="1:4">
      <c r="A22483" s="102" t="s">
        <v>30490</v>
      </c>
      <c r="B22483" s="102" t="s">
        <v>30491</v>
      </c>
      <c r="C22483" s="102" t="s">
        <v>3635</v>
      </c>
      <c r="D22483" s="103" t="s">
        <v>11009</v>
      </c>
    </row>
    <row r="22484" spans="1:4">
      <c r="B22484" s="102" t="s">
        <v>28396</v>
      </c>
    </row>
    <row r="22485" spans="1:4">
      <c r="A22485" s="102" t="s">
        <v>30492</v>
      </c>
      <c r="B22485" s="102" t="s">
        <v>30491</v>
      </c>
      <c r="C22485" s="102" t="s">
        <v>3635</v>
      </c>
      <c r="D22485" s="103" t="s">
        <v>11011</v>
      </c>
    </row>
    <row r="22486" spans="1:4">
      <c r="B22486" s="102" t="s">
        <v>28399</v>
      </c>
    </row>
    <row r="22487" spans="1:4">
      <c r="A22487" s="102" t="s">
        <v>30493</v>
      </c>
      <c r="B22487" s="102" t="s">
        <v>30491</v>
      </c>
      <c r="C22487" s="102" t="s">
        <v>3635</v>
      </c>
      <c r="D22487" s="103" t="s">
        <v>11013</v>
      </c>
    </row>
    <row r="22488" spans="1:4">
      <c r="B22488" s="102" t="s">
        <v>30494</v>
      </c>
    </row>
    <row r="22489" spans="1:4">
      <c r="A22489" s="102" t="s">
        <v>30495</v>
      </c>
      <c r="B22489" s="102" t="s">
        <v>30491</v>
      </c>
      <c r="C22489" s="102" t="s">
        <v>3635</v>
      </c>
      <c r="D22489" s="105" t="s">
        <v>11015</v>
      </c>
    </row>
    <row r="22490" spans="1:4">
      <c r="B22490" s="102" t="s">
        <v>30496</v>
      </c>
    </row>
    <row r="22491" spans="1:4">
      <c r="A22491" s="102" t="s">
        <v>30497</v>
      </c>
      <c r="B22491" s="102" t="s">
        <v>30491</v>
      </c>
      <c r="C22491" s="102" t="s">
        <v>3635</v>
      </c>
      <c r="D22491" s="105" t="s">
        <v>11017</v>
      </c>
    </row>
    <row r="22492" spans="1:4">
      <c r="B22492" s="102" t="s">
        <v>30498</v>
      </c>
    </row>
    <row r="22493" spans="1:4">
      <c r="A22493" s="102" t="s">
        <v>30499</v>
      </c>
      <c r="B22493" s="102" t="s">
        <v>30500</v>
      </c>
      <c r="C22493" s="102" t="s">
        <v>3635</v>
      </c>
      <c r="D22493" s="103" t="s">
        <v>11023</v>
      </c>
    </row>
    <row r="22494" spans="1:4">
      <c r="B22494" s="102" t="s">
        <v>30501</v>
      </c>
    </row>
    <row r="22495" spans="1:4">
      <c r="A22495" s="106">
        <v>10802</v>
      </c>
      <c r="B22495" s="102" t="s">
        <v>30502</v>
      </c>
      <c r="C22495" s="102" t="s">
        <v>3635</v>
      </c>
      <c r="D22495" s="105" t="s">
        <v>16826</v>
      </c>
    </row>
    <row r="22496" spans="1:4">
      <c r="A22496" s="102" t="s">
        <v>30503</v>
      </c>
      <c r="B22496"/>
    </row>
    <row r="22497" spans="1:4">
      <c r="A22497" s="106">
        <v>10798</v>
      </c>
      <c r="B22497" s="102" t="s">
        <v>30504</v>
      </c>
      <c r="C22497" s="102" t="s">
        <v>3973</v>
      </c>
      <c r="D22497" s="105" t="s">
        <v>16822</v>
      </c>
    </row>
    <row r="22498" spans="1:4">
      <c r="A22498" s="106">
        <v>10154</v>
      </c>
      <c r="B22498" s="102" t="s">
        <v>30044</v>
      </c>
      <c r="C22498" s="102" t="s">
        <v>3973</v>
      </c>
      <c r="D22498" s="103" t="s">
        <v>30505</v>
      </c>
    </row>
    <row r="22499" spans="1:4">
      <c r="B22499" s="102" t="s">
        <v>30054</v>
      </c>
    </row>
    <row r="22500" spans="1:4">
      <c r="A22500" s="106">
        <v>10155</v>
      </c>
      <c r="B22500" s="102" t="s">
        <v>30046</v>
      </c>
      <c r="C22500" s="102" t="s">
        <v>3973</v>
      </c>
      <c r="D22500" s="103" t="s">
        <v>30506</v>
      </c>
    </row>
    <row r="22501" spans="1:4">
      <c r="B22501" s="102" t="s">
        <v>30054</v>
      </c>
    </row>
    <row r="22502" spans="1:4">
      <c r="A22502" s="106">
        <v>10156</v>
      </c>
      <c r="B22502" s="102" t="s">
        <v>30048</v>
      </c>
      <c r="C22502" s="102" t="s">
        <v>3973</v>
      </c>
      <c r="D22502" s="103" t="s">
        <v>30507</v>
      </c>
    </row>
    <row r="22503" spans="1:4">
      <c r="B22503" s="102" t="s">
        <v>30054</v>
      </c>
    </row>
    <row r="22504" spans="1:4">
      <c r="A22504" s="106">
        <v>10157</v>
      </c>
      <c r="B22504" s="102" t="s">
        <v>30050</v>
      </c>
      <c r="C22504" s="102" t="s">
        <v>3973</v>
      </c>
      <c r="D22504" s="103" t="s">
        <v>30508</v>
      </c>
    </row>
    <row r="22505" spans="1:4">
      <c r="B22505" s="102" t="s">
        <v>30054</v>
      </c>
    </row>
    <row r="22506" spans="1:4">
      <c r="A22506" s="106">
        <v>10159</v>
      </c>
      <c r="B22506" s="102" t="s">
        <v>30055</v>
      </c>
      <c r="C22506" s="102" t="s">
        <v>3973</v>
      </c>
      <c r="D22506" s="105" t="s">
        <v>30056</v>
      </c>
    </row>
    <row r="22507" spans="1:4">
      <c r="B22507" s="102" t="s">
        <v>30054</v>
      </c>
    </row>
    <row r="22508" spans="1:4">
      <c r="A22508" s="106">
        <v>10681</v>
      </c>
      <c r="B22508" s="102" t="s">
        <v>30509</v>
      </c>
      <c r="C22508" s="102" t="s">
        <v>3973</v>
      </c>
      <c r="D22508" s="103" t="s">
        <v>30510</v>
      </c>
    </row>
    <row r="22509" spans="1:4">
      <c r="A22509" s="102" t="s">
        <v>30511</v>
      </c>
      <c r="B22509"/>
    </row>
    <row r="22510" spans="1:4">
      <c r="A22510" s="102" t="s">
        <v>30512</v>
      </c>
      <c r="B22510" s="102" t="s">
        <v>30513</v>
      </c>
      <c r="C22510" s="102" t="s">
        <v>3617</v>
      </c>
      <c r="D22510" s="103" t="s">
        <v>991</v>
      </c>
    </row>
    <row r="22511" spans="1:4">
      <c r="A22511" s="106">
        <v>10179</v>
      </c>
      <c r="B22511" s="102" t="s">
        <v>30514</v>
      </c>
      <c r="C22511" s="102" t="s">
        <v>3655</v>
      </c>
      <c r="D22511" s="103" t="s">
        <v>30515</v>
      </c>
    </row>
    <row r="22512" spans="1:4">
      <c r="A22512" s="102" t="s">
        <v>30516</v>
      </c>
      <c r="B22512" s="102" t="s">
        <v>30517</v>
      </c>
      <c r="C22512" s="102" t="s">
        <v>3655</v>
      </c>
      <c r="D22512" s="103" t="s">
        <v>2779</v>
      </c>
    </row>
    <row r="22513" spans="1:4">
      <c r="A22513" s="102" t="s">
        <v>30518</v>
      </c>
      <c r="B22513" s="102" t="s">
        <v>30519</v>
      </c>
      <c r="C22513" s="102" t="s">
        <v>3655</v>
      </c>
      <c r="D22513" s="103" t="s">
        <v>2779</v>
      </c>
    </row>
    <row r="22514" spans="1:4">
      <c r="A22514" s="102" t="s">
        <v>30520</v>
      </c>
      <c r="B22514" s="102" t="s">
        <v>30521</v>
      </c>
      <c r="C22514" s="102" t="s">
        <v>3655</v>
      </c>
      <c r="D22514" s="103" t="s">
        <v>2779</v>
      </c>
    </row>
    <row r="22515" spans="1:4">
      <c r="A22515" s="102" t="s">
        <v>30522</v>
      </c>
      <c r="B22515" s="102" t="s">
        <v>30523</v>
      </c>
      <c r="C22515" s="102" t="s">
        <v>3655</v>
      </c>
      <c r="D22515" s="103" t="s">
        <v>30524</v>
      </c>
    </row>
    <row r="22516" spans="1:4">
      <c r="A22516" s="102" t="s">
        <v>30525</v>
      </c>
      <c r="B22516" s="102" t="s">
        <v>30526</v>
      </c>
      <c r="C22516" s="102" t="s">
        <v>3617</v>
      </c>
      <c r="D22516" s="103" t="s">
        <v>710</v>
      </c>
    </row>
    <row r="22517" spans="1:4">
      <c r="A22517" s="102" t="s">
        <v>30527</v>
      </c>
      <c r="B22517"/>
    </row>
    <row r="22518" spans="1:4">
      <c r="A22518" s="102" t="s">
        <v>30528</v>
      </c>
      <c r="B22518" s="102" t="s">
        <v>30529</v>
      </c>
      <c r="C22518" s="102" t="s">
        <v>3635</v>
      </c>
      <c r="D22518" s="103" t="s">
        <v>30530</v>
      </c>
    </row>
    <row r="22519" spans="1:4">
      <c r="A22519" s="102" t="s">
        <v>30531</v>
      </c>
      <c r="B22519" s="102" t="s">
        <v>30532</v>
      </c>
      <c r="C22519" s="102" t="s">
        <v>3635</v>
      </c>
      <c r="D22519" s="103" t="s">
        <v>20707</v>
      </c>
    </row>
    <row r="22520" spans="1:4">
      <c r="A22520" s="102" t="s">
        <v>30533</v>
      </c>
      <c r="B22520" s="102" t="s">
        <v>30534</v>
      </c>
      <c r="C22520" s="102" t="s">
        <v>3635</v>
      </c>
      <c r="D22520" s="103" t="s">
        <v>30535</v>
      </c>
    </row>
    <row r="22521" spans="1:4">
      <c r="A22521" s="102" t="s">
        <v>30536</v>
      </c>
      <c r="B22521"/>
      <c r="C22521" s="102" t="s">
        <v>3635</v>
      </c>
      <c r="D22521" s="103" t="s">
        <v>30537</v>
      </c>
    </row>
    <row r="22522" spans="1:4">
      <c r="A22522" s="102" t="s">
        <v>26953</v>
      </c>
      <c r="B22522" s="102" t="s">
        <v>30538</v>
      </c>
      <c r="C22522" s="102" t="s">
        <v>26955</v>
      </c>
    </row>
    <row r="22524" spans="1:4">
      <c r="B22524"/>
      <c r="C22524" s="100" t="s">
        <v>26818</v>
      </c>
      <c r="D22524" s="101" t="s">
        <v>26819</v>
      </c>
    </row>
    <row r="22525" spans="1:4">
      <c r="B22525"/>
      <c r="C22525" s="100" t="s">
        <v>26820</v>
      </c>
    </row>
    <row r="22526" spans="1:4">
      <c r="B22526" s="100" t="s">
        <v>26821</v>
      </c>
      <c r="C22526" s="100" t="s">
        <v>26822</v>
      </c>
      <c r="D22526" s="101" t="s">
        <v>26823</v>
      </c>
    </row>
    <row r="22527" spans="1:4">
      <c r="A22527" s="100" t="s">
        <v>26824</v>
      </c>
      <c r="B22527" s="100" t="s">
        <v>26825</v>
      </c>
      <c r="C22527" s="100" t="s">
        <v>26826</v>
      </c>
      <c r="D22527" s="101" t="s">
        <v>26827</v>
      </c>
    </row>
    <row r="22528" spans="1:4">
      <c r="A22528" s="102" t="s">
        <v>30527</v>
      </c>
      <c r="B22528"/>
    </row>
    <row r="22529" spans="1:4">
      <c r="B22529" s="102" t="s">
        <v>30539</v>
      </c>
    </row>
    <row r="22530" spans="1:4">
      <c r="B22530" s="102" t="s">
        <v>27965</v>
      </c>
    </row>
    <row r="22531" spans="1:4">
      <c r="A22531" s="102" t="s">
        <v>30540</v>
      </c>
      <c r="B22531"/>
    </row>
    <row r="22532" spans="1:4">
      <c r="A22532" s="102" t="s">
        <v>30541</v>
      </c>
      <c r="B22532" s="102" t="s">
        <v>30542</v>
      </c>
      <c r="C22532" s="102" t="s">
        <v>3635</v>
      </c>
      <c r="D22532" s="103" t="s">
        <v>30543</v>
      </c>
    </row>
    <row r="22533" spans="1:4">
      <c r="B22533" s="102" t="s">
        <v>30544</v>
      </c>
    </row>
    <row r="22534" spans="1:4">
      <c r="A22534" s="102" t="s">
        <v>30545</v>
      </c>
      <c r="B22534" s="102" t="s">
        <v>30546</v>
      </c>
      <c r="C22534" s="102" t="s">
        <v>3635</v>
      </c>
      <c r="D22534" s="107" t="s">
        <v>30547</v>
      </c>
    </row>
    <row r="22535" spans="1:4">
      <c r="A22535" s="102" t="s">
        <v>30548</v>
      </c>
      <c r="B22535" s="102" t="s">
        <v>30549</v>
      </c>
      <c r="C22535" s="102" t="s">
        <v>3625</v>
      </c>
      <c r="D22535" s="105" t="s">
        <v>30550</v>
      </c>
    </row>
    <row r="22536" spans="1:4">
      <c r="A22536" s="102" t="s">
        <v>30551</v>
      </c>
      <c r="B22536" s="102" t="s">
        <v>30552</v>
      </c>
      <c r="C22536" s="102" t="s">
        <v>3635</v>
      </c>
      <c r="D22536" s="105" t="s">
        <v>30553</v>
      </c>
    </row>
    <row r="22537" spans="1:4">
      <c r="B22537" s="102" t="s">
        <v>30554</v>
      </c>
    </row>
    <row r="22538" spans="1:4">
      <c r="A22538" s="102" t="s">
        <v>30555</v>
      </c>
      <c r="B22538" s="102" t="s">
        <v>30552</v>
      </c>
      <c r="C22538" s="102" t="s">
        <v>3635</v>
      </c>
      <c r="D22538" s="105" t="s">
        <v>30556</v>
      </c>
    </row>
    <row r="22539" spans="1:4">
      <c r="B22539" s="102" t="s">
        <v>30557</v>
      </c>
    </row>
    <row r="22540" spans="1:4">
      <c r="A22540" s="102" t="s">
        <v>30558</v>
      </c>
      <c r="B22540" s="102" t="s">
        <v>30559</v>
      </c>
      <c r="C22540" s="102" t="s">
        <v>3635</v>
      </c>
      <c r="D22540" s="105" t="s">
        <v>30560</v>
      </c>
    </row>
    <row r="22541" spans="1:4">
      <c r="B22541" s="102" t="s">
        <v>30561</v>
      </c>
    </row>
    <row r="22542" spans="1:4">
      <c r="A22542" s="102" t="s">
        <v>30562</v>
      </c>
      <c r="B22542"/>
    </row>
    <row r="22543" spans="1:4">
      <c r="A22543" s="102" t="s">
        <v>30563</v>
      </c>
      <c r="B22543" s="102" t="s">
        <v>30564</v>
      </c>
      <c r="C22543" s="102" t="s">
        <v>3973</v>
      </c>
      <c r="D22543" s="103" t="s">
        <v>1350</v>
      </c>
    </row>
    <row r="22544" spans="1:4">
      <c r="A22544" s="102" t="s">
        <v>30565</v>
      </c>
      <c r="B22544" s="102" t="s">
        <v>30566</v>
      </c>
      <c r="C22544" s="102" t="s">
        <v>3973</v>
      </c>
      <c r="D22544" s="103" t="s">
        <v>606</v>
      </c>
    </row>
    <row r="22545" spans="1:4">
      <c r="A22545" s="102" t="s">
        <v>30567</v>
      </c>
      <c r="B22545" s="102" t="s">
        <v>30568</v>
      </c>
      <c r="C22545" s="102" t="s">
        <v>3973</v>
      </c>
      <c r="D22545" s="103" t="s">
        <v>30569</v>
      </c>
    </row>
    <row r="22546" spans="1:4">
      <c r="B22546" s="102" t="s">
        <v>30570</v>
      </c>
    </row>
    <row r="22547" spans="1:4">
      <c r="A22547" s="102" t="s">
        <v>30571</v>
      </c>
      <c r="B22547" s="102" t="s">
        <v>30572</v>
      </c>
      <c r="C22547" s="102" t="s">
        <v>3973</v>
      </c>
      <c r="D22547" s="103" t="s">
        <v>30573</v>
      </c>
    </row>
    <row r="22548" spans="1:4">
      <c r="B22548" s="102" t="s">
        <v>30570</v>
      </c>
    </row>
    <row r="22549" spans="1:4">
      <c r="A22549" s="106">
        <v>11277</v>
      </c>
      <c r="B22549" s="102" t="s">
        <v>30574</v>
      </c>
      <c r="C22549" s="102" t="s">
        <v>3973</v>
      </c>
      <c r="D22549" s="103" t="s">
        <v>30575</v>
      </c>
    </row>
    <row r="22550" spans="1:4">
      <c r="B22550" s="102" t="s">
        <v>30576</v>
      </c>
    </row>
    <row r="22551" spans="1:4">
      <c r="A22551" s="102" t="s">
        <v>30577</v>
      </c>
      <c r="B22551" s="102" t="s">
        <v>30578</v>
      </c>
      <c r="C22551" s="102" t="s">
        <v>3973</v>
      </c>
      <c r="D22551" s="103" t="s">
        <v>30579</v>
      </c>
    </row>
    <row r="22552" spans="1:4">
      <c r="B22552" s="102" t="s">
        <v>30580</v>
      </c>
    </row>
    <row r="22553" spans="1:4">
      <c r="A22553" s="102" t="s">
        <v>30581</v>
      </c>
      <c r="B22553" s="102" t="s">
        <v>30582</v>
      </c>
      <c r="C22553" s="102" t="s">
        <v>3973</v>
      </c>
      <c r="D22553" s="103" t="s">
        <v>30583</v>
      </c>
    </row>
    <row r="22554" spans="1:4">
      <c r="B22554" s="102" t="s">
        <v>30580</v>
      </c>
    </row>
    <row r="22555" spans="1:4">
      <c r="A22555" s="102" t="s">
        <v>30584</v>
      </c>
      <c r="B22555"/>
    </row>
    <row r="22556" spans="1:4">
      <c r="A22556" s="106">
        <v>12323</v>
      </c>
      <c r="B22556" s="102" t="s">
        <v>19073</v>
      </c>
      <c r="C22556" s="102" t="s">
        <v>3635</v>
      </c>
      <c r="D22556" s="103" t="s">
        <v>7100</v>
      </c>
    </row>
    <row r="22557" spans="1:4">
      <c r="A22557" s="106">
        <v>11260</v>
      </c>
      <c r="B22557" s="102" t="s">
        <v>14256</v>
      </c>
      <c r="C22557" s="102" t="s">
        <v>3635</v>
      </c>
      <c r="D22557" s="103" t="s">
        <v>1387</v>
      </c>
    </row>
    <row r="22558" spans="1:4">
      <c r="A22558" s="106">
        <v>11251</v>
      </c>
      <c r="B22558" s="102" t="s">
        <v>17500</v>
      </c>
      <c r="C22558" s="102" t="s">
        <v>3635</v>
      </c>
      <c r="D22558" s="103" t="s">
        <v>2085</v>
      </c>
    </row>
    <row r="22559" spans="1:4">
      <c r="A22559" s="106">
        <v>11252</v>
      </c>
      <c r="B22559" s="102" t="s">
        <v>17501</v>
      </c>
      <c r="C22559" s="102" t="s">
        <v>3635</v>
      </c>
      <c r="D22559" s="103" t="s">
        <v>2085</v>
      </c>
    </row>
    <row r="22560" spans="1:4">
      <c r="A22560" s="106">
        <v>11253</v>
      </c>
      <c r="B22560" s="102" t="s">
        <v>17502</v>
      </c>
      <c r="C22560" s="102" t="s">
        <v>3635</v>
      </c>
      <c r="D22560" s="103" t="s">
        <v>2085</v>
      </c>
    </row>
    <row r="22561" spans="1:4">
      <c r="A22561" s="106">
        <v>11254</v>
      </c>
      <c r="B22561" s="102" t="s">
        <v>17503</v>
      </c>
      <c r="C22561" s="102" t="s">
        <v>3635</v>
      </c>
      <c r="D22561" s="103" t="s">
        <v>2085</v>
      </c>
    </row>
    <row r="22562" spans="1:4">
      <c r="A22562" s="106">
        <v>11255</v>
      </c>
      <c r="B22562" s="102" t="s">
        <v>17504</v>
      </c>
      <c r="C22562" s="102" t="s">
        <v>3635</v>
      </c>
      <c r="D22562" s="103" t="s">
        <v>2085</v>
      </c>
    </row>
    <row r="22563" spans="1:4">
      <c r="A22563" s="106">
        <v>11256</v>
      </c>
      <c r="B22563" s="102" t="s">
        <v>17505</v>
      </c>
      <c r="C22563" s="102" t="s">
        <v>3635</v>
      </c>
      <c r="D22563" s="103" t="s">
        <v>2085</v>
      </c>
    </row>
    <row r="22564" spans="1:4">
      <c r="A22564" s="106">
        <v>11257</v>
      </c>
      <c r="B22564" s="102" t="s">
        <v>17506</v>
      </c>
      <c r="C22564" s="102" t="s">
        <v>3635</v>
      </c>
      <c r="D22564" s="103" t="s">
        <v>2085</v>
      </c>
    </row>
    <row r="22565" spans="1:4">
      <c r="A22565" s="106">
        <v>11258</v>
      </c>
      <c r="B22565" s="102" t="s">
        <v>17507</v>
      </c>
      <c r="C22565" s="102" t="s">
        <v>3635</v>
      </c>
      <c r="D22565" s="103" t="s">
        <v>2085</v>
      </c>
    </row>
    <row r="22566" spans="1:4">
      <c r="A22566" s="106">
        <v>11259</v>
      </c>
      <c r="B22566" s="102" t="s">
        <v>17508</v>
      </c>
      <c r="C22566" s="102" t="s">
        <v>3635</v>
      </c>
      <c r="D22566" s="103" t="s">
        <v>2085</v>
      </c>
    </row>
    <row r="22567" spans="1:4">
      <c r="A22567" s="106">
        <v>11246</v>
      </c>
      <c r="B22567" s="102" t="s">
        <v>17495</v>
      </c>
      <c r="C22567" s="102" t="s">
        <v>3635</v>
      </c>
      <c r="D22567" s="103" t="s">
        <v>2085</v>
      </c>
    </row>
    <row r="22568" spans="1:4">
      <c r="A22568" s="106">
        <v>11247</v>
      </c>
      <c r="B22568" s="102" t="s">
        <v>17496</v>
      </c>
      <c r="C22568" s="102" t="s">
        <v>3635</v>
      </c>
      <c r="D22568" s="103" t="s">
        <v>2085</v>
      </c>
    </row>
    <row r="22569" spans="1:4">
      <c r="A22569" s="106">
        <v>11248</v>
      </c>
      <c r="B22569" s="102" t="s">
        <v>17497</v>
      </c>
      <c r="C22569" s="102" t="s">
        <v>3635</v>
      </c>
      <c r="D22569" s="103" t="s">
        <v>2085</v>
      </c>
    </row>
    <row r="22570" spans="1:4">
      <c r="A22570" s="106">
        <v>11249</v>
      </c>
      <c r="B22570" s="102" t="s">
        <v>17498</v>
      </c>
      <c r="C22570" s="102" t="s">
        <v>3635</v>
      </c>
      <c r="D22570" s="103" t="s">
        <v>2085</v>
      </c>
    </row>
    <row r="22571" spans="1:4">
      <c r="A22571" s="106">
        <v>11250</v>
      </c>
      <c r="B22571" s="102" t="s">
        <v>17499</v>
      </c>
      <c r="C22571" s="102" t="s">
        <v>3635</v>
      </c>
      <c r="D22571" s="103" t="s">
        <v>2085</v>
      </c>
    </row>
    <row r="22572" spans="1:4">
      <c r="A22572" s="106">
        <v>12319</v>
      </c>
      <c r="B22572" s="102" t="s">
        <v>14261</v>
      </c>
      <c r="C22572" s="102" t="s">
        <v>3635</v>
      </c>
      <c r="D22572" s="103" t="s">
        <v>2899</v>
      </c>
    </row>
    <row r="22573" spans="1:4">
      <c r="A22573" s="106">
        <v>12320</v>
      </c>
      <c r="B22573" s="102" t="s">
        <v>14262</v>
      </c>
      <c r="C22573" s="102" t="s">
        <v>3635</v>
      </c>
      <c r="D22573" s="103" t="s">
        <v>1556</v>
      </c>
    </row>
    <row r="22574" spans="1:4">
      <c r="A22574" s="106">
        <v>12321</v>
      </c>
      <c r="B22574" s="102" t="s">
        <v>14260</v>
      </c>
      <c r="C22574" s="102" t="s">
        <v>3635</v>
      </c>
      <c r="D22574" s="103" t="s">
        <v>2899</v>
      </c>
    </row>
    <row r="22575" spans="1:4">
      <c r="A22575" s="106">
        <v>12322</v>
      </c>
      <c r="B22575" s="102" t="s">
        <v>19066</v>
      </c>
      <c r="C22575" s="102" t="s">
        <v>3635</v>
      </c>
      <c r="D22575" s="103" t="s">
        <v>1556</v>
      </c>
    </row>
    <row r="22576" spans="1:4">
      <c r="A22576" s="102" t="s">
        <v>30585</v>
      </c>
      <c r="B22576" s="102" t="s">
        <v>30586</v>
      </c>
      <c r="C22576" s="102" t="s">
        <v>3635</v>
      </c>
      <c r="D22576" s="103" t="s">
        <v>30587</v>
      </c>
    </row>
    <row r="22577" spans="1:4">
      <c r="B22577" s="102" t="s">
        <v>4520</v>
      </c>
    </row>
    <row r="22578" spans="1:4">
      <c r="A22578" s="102" t="s">
        <v>30588</v>
      </c>
      <c r="B22578"/>
    </row>
    <row r="22579" spans="1:4">
      <c r="A22579" s="102" t="s">
        <v>30589</v>
      </c>
      <c r="B22579" s="102" t="s">
        <v>30590</v>
      </c>
      <c r="C22579" s="102" t="s">
        <v>3635</v>
      </c>
      <c r="D22579" s="103" t="s">
        <v>30591</v>
      </c>
    </row>
    <row r="22580" spans="1:4">
      <c r="B22580" s="102" t="s">
        <v>30592</v>
      </c>
    </row>
    <row r="22581" spans="1:4">
      <c r="A22581" s="102" t="s">
        <v>30593</v>
      </c>
      <c r="B22581" s="102" t="s">
        <v>13894</v>
      </c>
      <c r="C22581" s="102" t="s">
        <v>3635</v>
      </c>
      <c r="D22581" s="103" t="s">
        <v>30594</v>
      </c>
    </row>
    <row r="22582" spans="1:4">
      <c r="A22582" s="102" t="s">
        <v>30595</v>
      </c>
      <c r="B22582" s="102" t="s">
        <v>15132</v>
      </c>
      <c r="C22582" s="102" t="s">
        <v>3635</v>
      </c>
      <c r="D22582" s="103" t="s">
        <v>30596</v>
      </c>
    </row>
    <row r="22583" spans="1:4">
      <c r="A22583" s="106">
        <v>12324</v>
      </c>
      <c r="B22583" s="102" t="s">
        <v>14274</v>
      </c>
      <c r="C22583" s="102" t="s">
        <v>3635</v>
      </c>
      <c r="D22583" s="103" t="s">
        <v>30597</v>
      </c>
    </row>
    <row r="22584" spans="1:4">
      <c r="A22584" s="102" t="s">
        <v>30598</v>
      </c>
      <c r="B22584" s="102" t="s">
        <v>13907</v>
      </c>
      <c r="C22584" s="102" t="s">
        <v>3635</v>
      </c>
      <c r="D22584" s="103" t="s">
        <v>30599</v>
      </c>
    </row>
    <row r="22585" spans="1:4">
      <c r="A22585" s="102" t="s">
        <v>30600</v>
      </c>
      <c r="B22585" s="102" t="s">
        <v>30601</v>
      </c>
      <c r="C22585" s="102" t="s">
        <v>3635</v>
      </c>
      <c r="D22585" s="103" t="s">
        <v>30602</v>
      </c>
    </row>
    <row r="22586" spans="1:4">
      <c r="B22586" s="102" t="s">
        <v>22992</v>
      </c>
    </row>
    <row r="22587" spans="1:4">
      <c r="A22587" s="102" t="s">
        <v>30603</v>
      </c>
      <c r="B22587" s="102" t="s">
        <v>30604</v>
      </c>
      <c r="C22587" s="102" t="s">
        <v>3635</v>
      </c>
      <c r="D22587" s="103" t="s">
        <v>30605</v>
      </c>
    </row>
    <row r="22588" spans="1:4">
      <c r="B22588" s="102" t="s">
        <v>30606</v>
      </c>
    </row>
    <row r="22589" spans="1:4">
      <c r="A22589" s="102" t="s">
        <v>30607</v>
      </c>
      <c r="B22589" s="102" t="s">
        <v>30608</v>
      </c>
      <c r="C22589" s="102" t="s">
        <v>3635</v>
      </c>
      <c r="D22589" s="103" t="s">
        <v>30609</v>
      </c>
    </row>
    <row r="22590" spans="1:4">
      <c r="B22590" s="102" t="s">
        <v>30610</v>
      </c>
    </row>
    <row r="22591" spans="1:4">
      <c r="A22591" s="102" t="s">
        <v>30611</v>
      </c>
      <c r="B22591" s="102" t="s">
        <v>15127</v>
      </c>
      <c r="C22591" s="102" t="s">
        <v>3635</v>
      </c>
      <c r="D22591" s="103" t="s">
        <v>30612</v>
      </c>
    </row>
    <row r="22592" spans="1:4">
      <c r="A22592" s="106">
        <v>12325</v>
      </c>
      <c r="B22592" s="102" t="s">
        <v>19067</v>
      </c>
      <c r="C22592" s="102" t="s">
        <v>3635</v>
      </c>
      <c r="D22592" s="103" t="s">
        <v>30613</v>
      </c>
    </row>
    <row r="22593" spans="1:4">
      <c r="A22593" s="102" t="s">
        <v>30614</v>
      </c>
      <c r="B22593" s="102" t="s">
        <v>30615</v>
      </c>
      <c r="C22593" s="102" t="s">
        <v>3635</v>
      </c>
      <c r="D22593" s="103" t="s">
        <v>30616</v>
      </c>
    </row>
    <row r="22594" spans="1:4">
      <c r="B22594" s="102" t="s">
        <v>30617</v>
      </c>
    </row>
    <row r="22595" spans="1:4">
      <c r="A22595" s="106">
        <v>12326</v>
      </c>
      <c r="B22595" s="102" t="s">
        <v>19070</v>
      </c>
      <c r="C22595" s="102" t="s">
        <v>3635</v>
      </c>
      <c r="D22595" s="105" t="s">
        <v>30618</v>
      </c>
    </row>
    <row r="22596" spans="1:4">
      <c r="A22596" s="102" t="s">
        <v>30619</v>
      </c>
      <c r="B22596" s="102" t="s">
        <v>30620</v>
      </c>
      <c r="C22596" s="102" t="s">
        <v>3635</v>
      </c>
      <c r="D22596" s="103" t="s">
        <v>30621</v>
      </c>
    </row>
    <row r="22597" spans="1:4">
      <c r="B22597" s="102" t="s">
        <v>30622</v>
      </c>
    </row>
    <row r="22598" spans="1:4">
      <c r="A22598" s="102" t="s">
        <v>30623</v>
      </c>
      <c r="B22598" s="102" t="s">
        <v>13898</v>
      </c>
      <c r="C22598" s="102" t="s">
        <v>3635</v>
      </c>
      <c r="D22598" s="103" t="s">
        <v>30624</v>
      </c>
    </row>
    <row r="22599" spans="1:4">
      <c r="A22599" s="102" t="s">
        <v>26953</v>
      </c>
      <c r="B22599" s="102" t="s">
        <v>30625</v>
      </c>
      <c r="C22599" s="102" t="s">
        <v>26955</v>
      </c>
    </row>
    <row r="22601" spans="1:4">
      <c r="B22601"/>
      <c r="C22601" s="100" t="s">
        <v>26818</v>
      </c>
      <c r="D22601" s="101" t="s">
        <v>26819</v>
      </c>
    </row>
    <row r="22602" spans="1:4">
      <c r="B22602"/>
      <c r="C22602" s="100" t="s">
        <v>26820</v>
      </c>
    </row>
    <row r="22603" spans="1:4">
      <c r="B22603" s="100" t="s">
        <v>26821</v>
      </c>
      <c r="C22603" s="100" t="s">
        <v>26822</v>
      </c>
      <c r="D22603" s="101" t="s">
        <v>26823</v>
      </c>
    </row>
    <row r="22604" spans="1:4">
      <c r="A22604" s="100" t="s">
        <v>26824</v>
      </c>
      <c r="B22604" s="100" t="s">
        <v>26825</v>
      </c>
      <c r="C22604" s="100" t="s">
        <v>26826</v>
      </c>
      <c r="D22604" s="101" t="s">
        <v>26827</v>
      </c>
    </row>
    <row r="22605" spans="1:4">
      <c r="A22605" s="102" t="s">
        <v>30588</v>
      </c>
      <c r="B22605"/>
    </row>
    <row r="22606" spans="1:4">
      <c r="A22606" s="102" t="s">
        <v>30626</v>
      </c>
      <c r="B22606" s="102" t="s">
        <v>30627</v>
      </c>
      <c r="C22606" s="102" t="s">
        <v>3635</v>
      </c>
      <c r="D22606" s="103" t="s">
        <v>30628</v>
      </c>
    </row>
    <row r="22607" spans="1:4">
      <c r="A22607" s="106">
        <v>12328</v>
      </c>
      <c r="B22607" s="102" t="s">
        <v>19069</v>
      </c>
      <c r="C22607" s="102" t="s">
        <v>3635</v>
      </c>
      <c r="D22607" s="103" t="s">
        <v>30629</v>
      </c>
    </row>
    <row r="22608" spans="1:4">
      <c r="A22608" s="102" t="s">
        <v>30630</v>
      </c>
      <c r="B22608"/>
    </row>
    <row r="22609" spans="1:4">
      <c r="A22609" s="102" t="s">
        <v>30631</v>
      </c>
      <c r="B22609" s="102" t="s">
        <v>30632</v>
      </c>
      <c r="C22609" s="102" t="s">
        <v>3973</v>
      </c>
      <c r="D22609" s="104" t="s">
        <v>3550</v>
      </c>
    </row>
    <row r="22610" spans="1:4">
      <c r="B22610" s="102" t="s">
        <v>30633</v>
      </c>
    </row>
    <row r="22611" spans="1:4">
      <c r="A22611" s="102" t="s">
        <v>30634</v>
      </c>
      <c r="B22611"/>
    </row>
    <row r="22612" spans="1:4">
      <c r="A22612" s="102" t="s">
        <v>30635</v>
      </c>
      <c r="B22612" s="102" t="s">
        <v>30636</v>
      </c>
      <c r="C22612" s="102" t="s">
        <v>3635</v>
      </c>
      <c r="D22612" s="105" t="s">
        <v>30637</v>
      </c>
    </row>
    <row r="22613" spans="1:4">
      <c r="A22613" s="102" t="s">
        <v>30638</v>
      </c>
      <c r="B22613" s="102" t="s">
        <v>30639</v>
      </c>
      <c r="C22613" s="102" t="s">
        <v>3635</v>
      </c>
      <c r="D22613" s="105" t="s">
        <v>30640</v>
      </c>
    </row>
    <row r="22614" spans="1:4">
      <c r="A22614" s="102" t="s">
        <v>30641</v>
      </c>
      <c r="B22614" s="102" t="s">
        <v>30642</v>
      </c>
      <c r="C22614" s="102" t="s">
        <v>3635</v>
      </c>
      <c r="D22614" s="105" t="s">
        <v>30643</v>
      </c>
    </row>
    <row r="22615" spans="1:4">
      <c r="A22615" s="102" t="s">
        <v>30644</v>
      </c>
      <c r="B22615" s="102" t="s">
        <v>30645</v>
      </c>
      <c r="C22615" s="102" t="s">
        <v>3635</v>
      </c>
      <c r="D22615" s="105" t="s">
        <v>30646</v>
      </c>
    </row>
    <row r="22616" spans="1:4">
      <c r="A22616" s="102" t="s">
        <v>30647</v>
      </c>
      <c r="B22616" s="102" t="s">
        <v>30648</v>
      </c>
      <c r="C22616" s="102" t="s">
        <v>3635</v>
      </c>
      <c r="D22616" s="105" t="s">
        <v>30649</v>
      </c>
    </row>
    <row r="22617" spans="1:4">
      <c r="A22617" s="102" t="s">
        <v>30650</v>
      </c>
      <c r="B22617" s="102" t="s">
        <v>30651</v>
      </c>
      <c r="C22617" s="102" t="s">
        <v>3635</v>
      </c>
      <c r="D22617" s="105" t="s">
        <v>30652</v>
      </c>
    </row>
    <row r="22618" spans="1:4">
      <c r="A22618" s="102" t="s">
        <v>30653</v>
      </c>
      <c r="B22618" s="102" t="s">
        <v>30654</v>
      </c>
      <c r="C22618" s="102" t="s">
        <v>3635</v>
      </c>
      <c r="D22618" s="105" t="s">
        <v>30655</v>
      </c>
    </row>
    <row r="22619" spans="1:4">
      <c r="A22619" s="102" t="s">
        <v>30656</v>
      </c>
      <c r="B22619" s="102" t="s">
        <v>30657</v>
      </c>
      <c r="C22619" s="102" t="s">
        <v>3635</v>
      </c>
      <c r="D22619" s="105" t="s">
        <v>30658</v>
      </c>
    </row>
    <row r="22620" spans="1:4">
      <c r="A22620" s="102" t="s">
        <v>30659</v>
      </c>
      <c r="B22620"/>
    </row>
    <row r="22621" spans="1:4">
      <c r="A22621" s="102" t="s">
        <v>30660</v>
      </c>
      <c r="B22621" s="102" t="s">
        <v>30661</v>
      </c>
      <c r="C22621" s="102" t="s">
        <v>3973</v>
      </c>
      <c r="D22621" s="103" t="s">
        <v>667</v>
      </c>
    </row>
    <row r="22622" spans="1:4">
      <c r="A22622" s="102" t="s">
        <v>30662</v>
      </c>
      <c r="B22622"/>
    </row>
    <row r="22623" spans="1:4">
      <c r="A22623" s="102" t="s">
        <v>30663</v>
      </c>
      <c r="B22623" s="102" t="s">
        <v>30664</v>
      </c>
      <c r="C22623" s="102" t="s">
        <v>3681</v>
      </c>
      <c r="D22623" s="103" t="s">
        <v>30665</v>
      </c>
    </row>
    <row r="22624" spans="1:4">
      <c r="A22624" s="102" t="s">
        <v>30666</v>
      </c>
      <c r="B22624" s="102" t="s">
        <v>30667</v>
      </c>
      <c r="C22624" s="102" t="s">
        <v>3681</v>
      </c>
      <c r="D22624" s="103" t="s">
        <v>30668</v>
      </c>
    </row>
    <row r="22625" spans="1:4">
      <c r="A22625" s="102" t="s">
        <v>30669</v>
      </c>
      <c r="B22625" s="102" t="s">
        <v>30670</v>
      </c>
      <c r="C22625" s="102" t="s">
        <v>3681</v>
      </c>
      <c r="D22625" s="103" t="s">
        <v>30671</v>
      </c>
    </row>
    <row r="22626" spans="1:4">
      <c r="A22626" s="102" t="s">
        <v>30672</v>
      </c>
      <c r="B22626" s="102" t="s">
        <v>30673</v>
      </c>
      <c r="C22626" s="102" t="s">
        <v>3681</v>
      </c>
      <c r="D22626" s="103" t="s">
        <v>30674</v>
      </c>
    </row>
    <row r="22627" spans="1:4">
      <c r="A22627" s="102" t="s">
        <v>30675</v>
      </c>
      <c r="B22627" s="102" t="s">
        <v>30676</v>
      </c>
      <c r="C22627" s="102" t="s">
        <v>3698</v>
      </c>
      <c r="D22627" s="103" t="s">
        <v>283</v>
      </c>
    </row>
    <row r="22628" spans="1:4">
      <c r="A22628" s="106">
        <v>10804</v>
      </c>
      <c r="B22628" s="102" t="s">
        <v>30677</v>
      </c>
      <c r="C22628" s="102" t="s">
        <v>3973</v>
      </c>
      <c r="D22628" s="103" t="s">
        <v>8251</v>
      </c>
    </row>
    <row r="22629" spans="1:4">
      <c r="B22629" s="102" t="s">
        <v>30678</v>
      </c>
    </row>
    <row r="22630" spans="1:4">
      <c r="A22630" s="102" t="s">
        <v>30679</v>
      </c>
      <c r="B22630" s="102" t="s">
        <v>30680</v>
      </c>
      <c r="C22630" s="102" t="s">
        <v>3751</v>
      </c>
      <c r="D22630" s="103" t="s">
        <v>2194</v>
      </c>
    </row>
    <row r="22631" spans="1:4">
      <c r="A22631" s="102" t="s">
        <v>30681</v>
      </c>
      <c r="B22631"/>
    </row>
    <row r="22632" spans="1:4">
      <c r="A22632" s="106">
        <v>10668</v>
      </c>
      <c r="B22632" s="102" t="s">
        <v>30682</v>
      </c>
      <c r="C22632" s="102" t="s">
        <v>3635</v>
      </c>
      <c r="D22632" s="103" t="s">
        <v>1351</v>
      </c>
    </row>
    <row r="22633" spans="1:4">
      <c r="A22633" s="106">
        <v>10670</v>
      </c>
      <c r="B22633" s="102" t="s">
        <v>30683</v>
      </c>
      <c r="C22633" s="102" t="s">
        <v>3635</v>
      </c>
      <c r="D22633" s="103" t="s">
        <v>663</v>
      </c>
    </row>
    <row r="22634" spans="1:4">
      <c r="A22634" s="106">
        <v>10669</v>
      </c>
      <c r="B22634" s="102" t="s">
        <v>30684</v>
      </c>
      <c r="C22634" s="102" t="s">
        <v>3635</v>
      </c>
      <c r="D22634" s="103" t="s">
        <v>410</v>
      </c>
    </row>
    <row r="22635" spans="1:4">
      <c r="A22635" s="102" t="s">
        <v>30685</v>
      </c>
      <c r="B22635" s="102" t="s">
        <v>30686</v>
      </c>
      <c r="C22635" s="102" t="s">
        <v>3635</v>
      </c>
      <c r="D22635" s="103" t="s">
        <v>2790</v>
      </c>
    </row>
    <row r="22636" spans="1:4">
      <c r="A22636" s="102" t="s">
        <v>30687</v>
      </c>
      <c r="B22636" s="102" t="s">
        <v>30688</v>
      </c>
      <c r="C22636" s="102" t="s">
        <v>3635</v>
      </c>
      <c r="D22636" s="103" t="s">
        <v>755</v>
      </c>
    </row>
    <row r="22637" spans="1:4">
      <c r="A22637" s="102" t="s">
        <v>30689</v>
      </c>
      <c r="B22637" s="102" t="s">
        <v>30690</v>
      </c>
      <c r="C22637" s="102" t="s">
        <v>3635</v>
      </c>
      <c r="D22637" s="103" t="s">
        <v>1319</v>
      </c>
    </row>
    <row r="22638" spans="1:4">
      <c r="A22638" s="102" t="s">
        <v>30691</v>
      </c>
      <c r="B22638" s="102" t="s">
        <v>30692</v>
      </c>
      <c r="C22638" s="102" t="s">
        <v>3635</v>
      </c>
      <c r="D22638" s="103" t="s">
        <v>30693</v>
      </c>
    </row>
    <row r="22639" spans="1:4">
      <c r="A22639" s="102" t="s">
        <v>30694</v>
      </c>
      <c r="B22639" s="102" t="s">
        <v>30695</v>
      </c>
      <c r="C22639" s="102" t="s">
        <v>3635</v>
      </c>
      <c r="D22639" s="103" t="s">
        <v>4874</v>
      </c>
    </row>
    <row r="22640" spans="1:4">
      <c r="A22640" s="102" t="s">
        <v>30696</v>
      </c>
      <c r="B22640" s="102" t="s">
        <v>30697</v>
      </c>
      <c r="C22640" s="102" t="s">
        <v>3635</v>
      </c>
      <c r="D22640" s="103" t="s">
        <v>1915</v>
      </c>
    </row>
    <row r="22641" spans="1:4">
      <c r="A22641" s="102" t="s">
        <v>30698</v>
      </c>
      <c r="B22641" s="102" t="s">
        <v>30699</v>
      </c>
      <c r="C22641" s="102" t="s">
        <v>3635</v>
      </c>
      <c r="D22641" s="103" t="s">
        <v>30700</v>
      </c>
    </row>
    <row r="22642" spans="1:4">
      <c r="A22642" s="102" t="s">
        <v>30701</v>
      </c>
      <c r="B22642" s="102" t="s">
        <v>30702</v>
      </c>
      <c r="C22642" s="102" t="s">
        <v>3635</v>
      </c>
      <c r="D22642" s="103" t="s">
        <v>30703</v>
      </c>
    </row>
    <row r="22643" spans="1:4">
      <c r="A22643" s="102" t="s">
        <v>30704</v>
      </c>
      <c r="B22643" s="102" t="s">
        <v>30705</v>
      </c>
      <c r="C22643" s="102" t="s">
        <v>3635</v>
      </c>
      <c r="D22643" s="103" t="s">
        <v>1498</v>
      </c>
    </row>
    <row r="22644" spans="1:4">
      <c r="A22644" s="102" t="s">
        <v>30706</v>
      </c>
      <c r="B22644" s="102" t="s">
        <v>30707</v>
      </c>
      <c r="C22644" s="102" t="s">
        <v>3635</v>
      </c>
      <c r="D22644" s="103" t="s">
        <v>932</v>
      </c>
    </row>
    <row r="22645" spans="1:4">
      <c r="A22645" s="102" t="s">
        <v>30708</v>
      </c>
      <c r="B22645" s="102" t="s">
        <v>30709</v>
      </c>
      <c r="C22645" s="102" t="s">
        <v>3635</v>
      </c>
      <c r="D22645" s="103" t="s">
        <v>30710</v>
      </c>
    </row>
    <row r="22646" spans="1:4">
      <c r="A22646" s="102" t="s">
        <v>30711</v>
      </c>
      <c r="B22646" s="102" t="s">
        <v>30712</v>
      </c>
      <c r="C22646" s="102" t="s">
        <v>3635</v>
      </c>
      <c r="D22646" s="103" t="s">
        <v>30713</v>
      </c>
    </row>
    <row r="22647" spans="1:4">
      <c r="A22647" s="102" t="s">
        <v>30714</v>
      </c>
      <c r="B22647" s="102" t="s">
        <v>30715</v>
      </c>
      <c r="C22647" s="102" t="s">
        <v>3635</v>
      </c>
      <c r="D22647" s="103" t="s">
        <v>30716</v>
      </c>
    </row>
    <row r="22648" spans="1:4">
      <c r="A22648" s="102" t="s">
        <v>30717</v>
      </c>
      <c r="B22648" s="102" t="s">
        <v>30718</v>
      </c>
      <c r="C22648" s="102" t="s">
        <v>3635</v>
      </c>
      <c r="D22648" s="103" t="s">
        <v>30719</v>
      </c>
    </row>
    <row r="22649" spans="1:4">
      <c r="A22649" s="102" t="s">
        <v>30720</v>
      </c>
      <c r="B22649" s="102" t="s">
        <v>30721</v>
      </c>
      <c r="C22649" s="102" t="s">
        <v>3635</v>
      </c>
      <c r="D22649" s="103" t="s">
        <v>30722</v>
      </c>
    </row>
    <row r="22650" spans="1:4">
      <c r="A22650" s="102" t="s">
        <v>30723</v>
      </c>
      <c r="B22650" s="102" t="s">
        <v>30724</v>
      </c>
      <c r="C22650" s="102" t="s">
        <v>3635</v>
      </c>
      <c r="D22650" s="103" t="s">
        <v>30725</v>
      </c>
    </row>
    <row r="22651" spans="1:4">
      <c r="A22651" s="102" t="s">
        <v>30726</v>
      </c>
      <c r="B22651" s="102" t="s">
        <v>30727</v>
      </c>
      <c r="C22651" s="102" t="s">
        <v>3635</v>
      </c>
      <c r="D22651" s="103" t="s">
        <v>30728</v>
      </c>
    </row>
    <row r="22652" spans="1:4">
      <c r="A22652" s="102" t="s">
        <v>30729</v>
      </c>
      <c r="B22652" s="102" t="s">
        <v>30730</v>
      </c>
      <c r="C22652" s="102" t="s">
        <v>3635</v>
      </c>
      <c r="D22652" s="103" t="s">
        <v>13438</v>
      </c>
    </row>
    <row r="22653" spans="1:4">
      <c r="A22653" s="102" t="s">
        <v>30731</v>
      </c>
      <c r="B22653"/>
    </row>
    <row r="22654" spans="1:4">
      <c r="A22654" s="102" t="s">
        <v>30732</v>
      </c>
      <c r="B22654" s="102" t="s">
        <v>30733</v>
      </c>
      <c r="C22654" s="102" t="s">
        <v>4030</v>
      </c>
      <c r="D22654" s="105" t="s">
        <v>30734</v>
      </c>
    </row>
    <row r="22655" spans="1:4">
      <c r="A22655" s="102" t="s">
        <v>30735</v>
      </c>
      <c r="B22655" s="102" t="s">
        <v>30736</v>
      </c>
      <c r="C22655" s="102" t="s">
        <v>4030</v>
      </c>
      <c r="D22655" s="103" t="s">
        <v>30737</v>
      </c>
    </row>
    <row r="22656" spans="1:4">
      <c r="A22656" s="102" t="s">
        <v>30738</v>
      </c>
      <c r="B22656" s="102" t="s">
        <v>30739</v>
      </c>
      <c r="C22656" s="102" t="s">
        <v>4030</v>
      </c>
      <c r="D22656" s="103" t="s">
        <v>30740</v>
      </c>
    </row>
    <row r="22657" spans="1:4">
      <c r="A22657" s="102" t="s">
        <v>30741</v>
      </c>
      <c r="B22657" s="102" t="s">
        <v>30742</v>
      </c>
      <c r="C22657" s="102" t="s">
        <v>4030</v>
      </c>
      <c r="D22657" s="103" t="s">
        <v>30743</v>
      </c>
    </row>
    <row r="22658" spans="1:4">
      <c r="A22658" s="102" t="s">
        <v>30744</v>
      </c>
      <c r="B22658" s="102" t="s">
        <v>30745</v>
      </c>
      <c r="C22658" s="102" t="s">
        <v>4030</v>
      </c>
      <c r="D22658" s="103" t="s">
        <v>30746</v>
      </c>
    </row>
    <row r="22659" spans="1:4">
      <c r="A22659" s="102" t="s">
        <v>30747</v>
      </c>
      <c r="B22659" s="102" t="s">
        <v>30748</v>
      </c>
      <c r="C22659" s="102" t="s">
        <v>4030</v>
      </c>
      <c r="D22659" s="103" t="s">
        <v>30749</v>
      </c>
    </row>
    <row r="22660" spans="1:4">
      <c r="A22660" s="102" t="s">
        <v>30750</v>
      </c>
      <c r="B22660" s="102" t="s">
        <v>30751</v>
      </c>
      <c r="C22660" s="102" t="s">
        <v>4030</v>
      </c>
      <c r="D22660" s="105" t="s">
        <v>30752</v>
      </c>
    </row>
    <row r="22661" spans="1:4">
      <c r="A22661" s="102" t="s">
        <v>30753</v>
      </c>
      <c r="B22661" s="102" t="s">
        <v>30754</v>
      </c>
      <c r="C22661" s="102" t="s">
        <v>13446</v>
      </c>
      <c r="D22661" s="103" t="s">
        <v>1402</v>
      </c>
    </row>
    <row r="22662" spans="1:4">
      <c r="A22662" s="102" t="s">
        <v>30755</v>
      </c>
      <c r="B22662"/>
    </row>
    <row r="22663" spans="1:4">
      <c r="A22663" s="102" t="s">
        <v>30756</v>
      </c>
      <c r="B22663" s="102" t="s">
        <v>30757</v>
      </c>
      <c r="C22663" s="102" t="s">
        <v>3655</v>
      </c>
      <c r="D22663" s="103" t="s">
        <v>148</v>
      </c>
    </row>
    <row r="22664" spans="1:4">
      <c r="A22664" s="102" t="s">
        <v>30758</v>
      </c>
      <c r="B22664" s="102" t="s">
        <v>30759</v>
      </c>
      <c r="C22664" s="102" t="s">
        <v>3655</v>
      </c>
      <c r="D22664" s="103" t="s">
        <v>3431</v>
      </c>
    </row>
    <row r="22665" spans="1:4">
      <c r="A22665" s="102" t="s">
        <v>30760</v>
      </c>
      <c r="B22665" s="102" t="s">
        <v>30761</v>
      </c>
      <c r="C22665" s="102" t="s">
        <v>3655</v>
      </c>
      <c r="D22665" s="103" t="s">
        <v>2094</v>
      </c>
    </row>
    <row r="22666" spans="1:4">
      <c r="A22666" s="102" t="s">
        <v>30762</v>
      </c>
      <c r="B22666" s="102" t="s">
        <v>30763</v>
      </c>
      <c r="C22666" s="102" t="s">
        <v>3655</v>
      </c>
      <c r="D22666" s="104" t="s">
        <v>2444</v>
      </c>
    </row>
    <row r="22667" spans="1:4">
      <c r="A22667" s="102" t="s">
        <v>30764</v>
      </c>
      <c r="B22667" s="102" t="s">
        <v>30765</v>
      </c>
      <c r="C22667" s="102" t="s">
        <v>3655</v>
      </c>
      <c r="D22667" s="103" t="s">
        <v>24204</v>
      </c>
    </row>
    <row r="22668" spans="1:4">
      <c r="A22668" s="102" t="s">
        <v>30766</v>
      </c>
      <c r="B22668" s="102" t="s">
        <v>30767</v>
      </c>
      <c r="C22668" s="102" t="s">
        <v>3655</v>
      </c>
      <c r="D22668" s="103" t="s">
        <v>1036</v>
      </c>
    </row>
    <row r="22669" spans="1:4">
      <c r="A22669" s="102" t="s">
        <v>30768</v>
      </c>
      <c r="B22669"/>
    </row>
    <row r="22670" spans="1:4">
      <c r="A22670" s="102" t="s">
        <v>30769</v>
      </c>
      <c r="B22670" s="102" t="s">
        <v>30770</v>
      </c>
      <c r="C22670" s="102" t="s">
        <v>3617</v>
      </c>
      <c r="D22670" s="104" t="s">
        <v>430</v>
      </c>
    </row>
    <row r="22671" spans="1:4">
      <c r="A22671" s="102" t="s">
        <v>30771</v>
      </c>
      <c r="B22671"/>
      <c r="C22671" s="102" t="s">
        <v>3617</v>
      </c>
      <c r="D22671" s="104" t="s">
        <v>157</v>
      </c>
    </row>
    <row r="22672" spans="1:4">
      <c r="A22672" s="102" t="s">
        <v>26953</v>
      </c>
      <c r="B22672" s="102" t="s">
        <v>30772</v>
      </c>
      <c r="C22672" s="102" t="s">
        <v>26955</v>
      </c>
    </row>
    <row r="22674" spans="1:4">
      <c r="B22674"/>
      <c r="C22674" s="100" t="s">
        <v>26818</v>
      </c>
      <c r="D22674" s="101" t="s">
        <v>26819</v>
      </c>
    </row>
    <row r="22675" spans="1:4">
      <c r="B22675"/>
      <c r="C22675" s="100" t="s">
        <v>26820</v>
      </c>
    </row>
    <row r="22676" spans="1:4">
      <c r="B22676" s="100" t="s">
        <v>26821</v>
      </c>
      <c r="C22676" s="100" t="s">
        <v>26822</v>
      </c>
      <c r="D22676" s="101" t="s">
        <v>26823</v>
      </c>
    </row>
    <row r="22677" spans="1:4">
      <c r="A22677" s="100" t="s">
        <v>26824</v>
      </c>
      <c r="B22677" s="100" t="s">
        <v>26825</v>
      </c>
      <c r="C22677" s="100" t="s">
        <v>26826</v>
      </c>
      <c r="D22677" s="101" t="s">
        <v>26827</v>
      </c>
    </row>
    <row r="22678" spans="1:4">
      <c r="A22678" s="102" t="s">
        <v>30768</v>
      </c>
      <c r="B22678"/>
    </row>
    <row r="22679" spans="1:4">
      <c r="B22679" s="102" t="s">
        <v>30773</v>
      </c>
    </row>
    <row r="22680" spans="1:4">
      <c r="B22680" s="102" t="s">
        <v>30774</v>
      </c>
    </row>
    <row r="22681" spans="1:4">
      <c r="A22681" s="102" t="s">
        <v>30775</v>
      </c>
      <c r="B22681" s="102" t="s">
        <v>30776</v>
      </c>
      <c r="C22681" s="102" t="s">
        <v>3635</v>
      </c>
      <c r="D22681" s="103" t="s">
        <v>20749</v>
      </c>
    </row>
    <row r="22682" spans="1:4">
      <c r="A22682" s="102" t="s">
        <v>30777</v>
      </c>
      <c r="B22682" s="102" t="s">
        <v>30778</v>
      </c>
      <c r="C22682" s="102" t="s">
        <v>3635</v>
      </c>
      <c r="D22682" s="103" t="s">
        <v>30779</v>
      </c>
    </row>
    <row r="22683" spans="1:4">
      <c r="B22683" s="102" t="s">
        <v>30780</v>
      </c>
    </row>
    <row r="22684" spans="1:4">
      <c r="A22684" s="102" t="s">
        <v>30781</v>
      </c>
      <c r="B22684" s="102" t="s">
        <v>30782</v>
      </c>
      <c r="C22684" s="102" t="s">
        <v>3635</v>
      </c>
      <c r="D22684" s="103" t="s">
        <v>30783</v>
      </c>
    </row>
    <row r="22685" spans="1:4">
      <c r="A22685" s="102" t="s">
        <v>30784</v>
      </c>
      <c r="B22685" s="102" t="s">
        <v>30785</v>
      </c>
      <c r="C22685" s="102" t="s">
        <v>3655</v>
      </c>
      <c r="D22685" s="103" t="s">
        <v>3483</v>
      </c>
    </row>
    <row r="22686" spans="1:4">
      <c r="A22686" s="102" t="s">
        <v>30786</v>
      </c>
      <c r="B22686" s="102" t="s">
        <v>30787</v>
      </c>
      <c r="C22686" s="102" t="s">
        <v>3617</v>
      </c>
      <c r="D22686" s="103" t="s">
        <v>1110</v>
      </c>
    </row>
    <row r="22687" spans="1:4">
      <c r="A22687" s="102" t="s">
        <v>30788</v>
      </c>
      <c r="B22687"/>
    </row>
    <row r="22688" spans="1:4">
      <c r="A22688" s="102" t="s">
        <v>30789</v>
      </c>
      <c r="B22688" s="102" t="s">
        <v>30790</v>
      </c>
      <c r="C22688" s="102" t="s">
        <v>3655</v>
      </c>
      <c r="D22688" s="103" t="s">
        <v>77</v>
      </c>
    </row>
    <row r="22689" spans="1:4">
      <c r="B22689" s="102" t="s">
        <v>30791</v>
      </c>
    </row>
    <row r="22690" spans="1:4">
      <c r="A22690" s="102" t="s">
        <v>30792</v>
      </c>
      <c r="B22690" s="102" t="s">
        <v>30793</v>
      </c>
      <c r="C22690" s="102" t="s">
        <v>3655</v>
      </c>
      <c r="D22690" s="103" t="s">
        <v>8211</v>
      </c>
    </row>
    <row r="22691" spans="1:4">
      <c r="B22691" s="102" t="s">
        <v>30794</v>
      </c>
    </row>
    <row r="22692" spans="1:4">
      <c r="A22692" s="102" t="s">
        <v>30795</v>
      </c>
      <c r="B22692" s="102" t="s">
        <v>30793</v>
      </c>
      <c r="C22692" s="102" t="s">
        <v>3655</v>
      </c>
      <c r="D22692" s="103" t="s">
        <v>8211</v>
      </c>
    </row>
    <row r="22693" spans="1:4">
      <c r="B22693" s="102" t="s">
        <v>30796</v>
      </c>
    </row>
    <row r="22694" spans="1:4">
      <c r="A22694" s="102" t="s">
        <v>30797</v>
      </c>
      <c r="B22694" s="102" t="s">
        <v>30798</v>
      </c>
      <c r="C22694" s="102" t="s">
        <v>3655</v>
      </c>
      <c r="D22694" s="103" t="s">
        <v>30799</v>
      </c>
    </row>
    <row r="22695" spans="1:4">
      <c r="B22695" s="102" t="s">
        <v>30791</v>
      </c>
    </row>
    <row r="22696" spans="1:4">
      <c r="A22696" s="102" t="s">
        <v>30800</v>
      </c>
      <c r="B22696" s="102" t="s">
        <v>30801</v>
      </c>
      <c r="C22696" s="102" t="s">
        <v>3655</v>
      </c>
      <c r="D22696" s="103" t="s">
        <v>30802</v>
      </c>
    </row>
    <row r="22697" spans="1:4">
      <c r="B22697" s="102" t="s">
        <v>30794</v>
      </c>
    </row>
    <row r="22698" spans="1:4">
      <c r="A22698" s="102" t="s">
        <v>30803</v>
      </c>
      <c r="B22698" s="102" t="s">
        <v>30801</v>
      </c>
      <c r="C22698" s="102" t="s">
        <v>3655</v>
      </c>
      <c r="D22698" s="103" t="s">
        <v>30804</v>
      </c>
    </row>
    <row r="22699" spans="1:4">
      <c r="B22699" s="102" t="s">
        <v>30796</v>
      </c>
    </row>
    <row r="22700" spans="1:4">
      <c r="A22700" s="102" t="s">
        <v>30805</v>
      </c>
      <c r="B22700" s="102" t="s">
        <v>30806</v>
      </c>
      <c r="C22700" s="102" t="s">
        <v>3655</v>
      </c>
      <c r="D22700" s="103" t="s">
        <v>30799</v>
      </c>
    </row>
    <row r="22701" spans="1:4">
      <c r="B22701" s="102" t="s">
        <v>30807</v>
      </c>
    </row>
    <row r="22702" spans="1:4">
      <c r="A22702" s="102" t="s">
        <v>30808</v>
      </c>
      <c r="B22702"/>
    </row>
    <row r="22703" spans="1:4">
      <c r="A22703" s="102" t="s">
        <v>30809</v>
      </c>
      <c r="B22703" s="102" t="s">
        <v>30810</v>
      </c>
      <c r="C22703" s="102" t="s">
        <v>3655</v>
      </c>
      <c r="D22703" s="103" t="s">
        <v>3271</v>
      </c>
    </row>
    <row r="22704" spans="1:4">
      <c r="B22704" s="102" t="s">
        <v>30811</v>
      </c>
    </row>
    <row r="22705" spans="1:4">
      <c r="A22705" s="102" t="s">
        <v>30812</v>
      </c>
      <c r="B22705" s="102" t="s">
        <v>30810</v>
      </c>
      <c r="C22705" s="102" t="s">
        <v>3655</v>
      </c>
      <c r="D22705" s="103" t="s">
        <v>1106</v>
      </c>
    </row>
    <row r="22706" spans="1:4">
      <c r="B22706" s="102" t="s">
        <v>30813</v>
      </c>
    </row>
    <row r="22707" spans="1:4">
      <c r="A22707" s="102" t="s">
        <v>30814</v>
      </c>
      <c r="B22707" s="102" t="s">
        <v>30815</v>
      </c>
      <c r="C22707" s="102" t="s">
        <v>3655</v>
      </c>
      <c r="D22707" s="103" t="s">
        <v>30816</v>
      </c>
    </row>
    <row r="22708" spans="1:4">
      <c r="B22708" s="102" t="s">
        <v>30811</v>
      </c>
    </row>
    <row r="22709" spans="1:4">
      <c r="A22709" s="102" t="s">
        <v>30817</v>
      </c>
      <c r="B22709" s="102" t="s">
        <v>30815</v>
      </c>
      <c r="C22709" s="102" t="s">
        <v>3655</v>
      </c>
      <c r="D22709" s="103" t="s">
        <v>30818</v>
      </c>
    </row>
    <row r="22710" spans="1:4">
      <c r="B22710" s="102" t="s">
        <v>30813</v>
      </c>
    </row>
    <row r="22711" spans="1:4">
      <c r="A22711" s="102" t="s">
        <v>30819</v>
      </c>
      <c r="B22711" s="102" t="s">
        <v>30820</v>
      </c>
      <c r="C22711" s="102" t="s">
        <v>3655</v>
      </c>
      <c r="D22711" s="103" t="s">
        <v>1530</v>
      </c>
    </row>
    <row r="22712" spans="1:4">
      <c r="A22712" s="102" t="s">
        <v>30821</v>
      </c>
      <c r="B22712"/>
    </row>
    <row r="22713" spans="1:4">
      <c r="A22713" s="102" t="s">
        <v>30822</v>
      </c>
      <c r="B22713" s="102" t="s">
        <v>30823</v>
      </c>
      <c r="C22713" s="102" t="s">
        <v>3655</v>
      </c>
      <c r="D22713" s="103" t="s">
        <v>14855</v>
      </c>
    </row>
    <row r="22714" spans="1:4">
      <c r="A22714" s="102" t="s">
        <v>30824</v>
      </c>
      <c r="B22714" s="102" t="s">
        <v>30825</v>
      </c>
      <c r="C22714" s="102" t="s">
        <v>3655</v>
      </c>
      <c r="D22714" s="103" t="s">
        <v>433</v>
      </c>
    </row>
    <row r="22715" spans="1:4">
      <c r="B22715" s="102" t="s">
        <v>30826</v>
      </c>
    </row>
    <row r="22716" spans="1:4">
      <c r="A22716" s="102" t="s">
        <v>30827</v>
      </c>
      <c r="B22716" s="102" t="s">
        <v>30828</v>
      </c>
      <c r="C22716" s="102" t="s">
        <v>3655</v>
      </c>
      <c r="D22716" s="103" t="s">
        <v>3569</v>
      </c>
    </row>
    <row r="22717" spans="1:4">
      <c r="B22717" s="102" t="s">
        <v>30829</v>
      </c>
    </row>
    <row r="22718" spans="1:4">
      <c r="A22718" s="102" t="s">
        <v>30830</v>
      </c>
      <c r="B22718" s="102" t="s">
        <v>30831</v>
      </c>
      <c r="C22718" s="102" t="s">
        <v>3655</v>
      </c>
      <c r="D22718" s="103" t="s">
        <v>8775</v>
      </c>
    </row>
    <row r="22719" spans="1:4">
      <c r="B22719" s="102" t="s">
        <v>30832</v>
      </c>
    </row>
    <row r="22720" spans="1:4">
      <c r="A22720" s="102" t="s">
        <v>30833</v>
      </c>
      <c r="B22720" s="102" t="s">
        <v>30834</v>
      </c>
      <c r="C22720" s="102" t="s">
        <v>3655</v>
      </c>
      <c r="D22720" s="103" t="s">
        <v>949</v>
      </c>
    </row>
    <row r="22721" spans="1:4">
      <c r="B22721" s="102" t="s">
        <v>30832</v>
      </c>
    </row>
    <row r="22722" spans="1:4">
      <c r="A22722" s="102" t="s">
        <v>30835</v>
      </c>
      <c r="B22722" s="102" t="s">
        <v>30836</v>
      </c>
      <c r="C22722" s="102" t="s">
        <v>3655</v>
      </c>
      <c r="D22722" s="103" t="s">
        <v>1933</v>
      </c>
    </row>
    <row r="22723" spans="1:4">
      <c r="B22723" s="102" t="s">
        <v>30826</v>
      </c>
    </row>
    <row r="22724" spans="1:4">
      <c r="A22724" s="102" t="s">
        <v>30837</v>
      </c>
      <c r="B22724" s="102" t="s">
        <v>30838</v>
      </c>
      <c r="C22724" s="102" t="s">
        <v>3655</v>
      </c>
      <c r="D22724" s="103" t="s">
        <v>2524</v>
      </c>
    </row>
    <row r="22725" spans="1:4">
      <c r="B22725" s="102" t="s">
        <v>30829</v>
      </c>
    </row>
    <row r="22726" spans="1:4">
      <c r="A22726" s="102" t="s">
        <v>30839</v>
      </c>
      <c r="B22726" s="102" t="s">
        <v>30840</v>
      </c>
      <c r="C22726" s="102" t="s">
        <v>3655</v>
      </c>
      <c r="D22726" s="103" t="s">
        <v>1279</v>
      </c>
    </row>
    <row r="22727" spans="1:4">
      <c r="A22727" s="106">
        <v>10019</v>
      </c>
      <c r="B22727" s="102" t="s">
        <v>30841</v>
      </c>
      <c r="C22727" s="102" t="s">
        <v>3655</v>
      </c>
      <c r="D22727" s="103" t="s">
        <v>1279</v>
      </c>
    </row>
    <row r="22728" spans="1:4">
      <c r="A22728" s="102" t="s">
        <v>30842</v>
      </c>
      <c r="B22728"/>
    </row>
    <row r="22729" spans="1:4">
      <c r="A22729" s="102" t="s">
        <v>30843</v>
      </c>
      <c r="B22729" s="102" t="s">
        <v>30844</v>
      </c>
      <c r="C22729" s="102" t="s">
        <v>3655</v>
      </c>
      <c r="D22729" s="103" t="s">
        <v>30845</v>
      </c>
    </row>
    <row r="22730" spans="1:4">
      <c r="B22730" s="102" t="s">
        <v>30846</v>
      </c>
    </row>
    <row r="22731" spans="1:4">
      <c r="A22731" s="102" t="s">
        <v>30847</v>
      </c>
      <c r="B22731" s="102" t="s">
        <v>30848</v>
      </c>
      <c r="C22731" s="102" t="s">
        <v>6702</v>
      </c>
      <c r="D22731" s="103" t="s">
        <v>30849</v>
      </c>
    </row>
    <row r="22732" spans="1:4">
      <c r="B22732" s="102" t="s">
        <v>30850</v>
      </c>
    </row>
    <row r="22733" spans="1:4">
      <c r="A22733" s="102" t="s">
        <v>30851</v>
      </c>
      <c r="B22733" s="102" t="s">
        <v>30852</v>
      </c>
      <c r="C22733" s="102" t="s">
        <v>3655</v>
      </c>
      <c r="D22733" s="103" t="s">
        <v>1808</v>
      </c>
    </row>
    <row r="22734" spans="1:4">
      <c r="B22734" s="102" t="s">
        <v>30853</v>
      </c>
    </row>
    <row r="22735" spans="1:4">
      <c r="A22735" s="102" t="s">
        <v>30854</v>
      </c>
      <c r="B22735" s="102" t="s">
        <v>30855</v>
      </c>
      <c r="C22735" s="102" t="s">
        <v>3655</v>
      </c>
      <c r="D22735" s="103" t="s">
        <v>3439</v>
      </c>
    </row>
    <row r="22736" spans="1:4">
      <c r="A22736" s="102" t="s">
        <v>30856</v>
      </c>
      <c r="B22736" s="102" t="s">
        <v>30857</v>
      </c>
      <c r="C22736" s="102" t="s">
        <v>3655</v>
      </c>
      <c r="D22736" s="103" t="s">
        <v>30858</v>
      </c>
    </row>
    <row r="22737" spans="1:4">
      <c r="B22737" s="102" t="s">
        <v>30859</v>
      </c>
    </row>
    <row r="22738" spans="1:4">
      <c r="A22738" s="102" t="s">
        <v>30860</v>
      </c>
      <c r="B22738" s="102" t="s">
        <v>30861</v>
      </c>
      <c r="C22738" s="102" t="s">
        <v>6702</v>
      </c>
      <c r="D22738" s="103" t="s">
        <v>1740</v>
      </c>
    </row>
    <row r="22739" spans="1:4">
      <c r="A22739" s="102" t="s">
        <v>30862</v>
      </c>
      <c r="B22739" s="102" t="s">
        <v>30863</v>
      </c>
      <c r="C22739" s="102" t="s">
        <v>3655</v>
      </c>
      <c r="D22739" s="103" t="s">
        <v>1126</v>
      </c>
    </row>
    <row r="22740" spans="1:4">
      <c r="B22740" s="102" t="s">
        <v>30864</v>
      </c>
    </row>
    <row r="22741" spans="1:4">
      <c r="A22741" s="102" t="s">
        <v>30865</v>
      </c>
      <c r="B22741" s="102" t="s">
        <v>30866</v>
      </c>
      <c r="C22741" s="102" t="s">
        <v>3655</v>
      </c>
      <c r="D22741" s="103" t="s">
        <v>151</v>
      </c>
    </row>
    <row r="22742" spans="1:4">
      <c r="B22742" s="102" t="s">
        <v>30864</v>
      </c>
    </row>
    <row r="22743" spans="1:4">
      <c r="A22743" s="102" t="s">
        <v>30867</v>
      </c>
      <c r="B22743" s="102" t="s">
        <v>30868</v>
      </c>
      <c r="C22743" s="102" t="s">
        <v>3655</v>
      </c>
      <c r="D22743" s="103" t="s">
        <v>24204</v>
      </c>
    </row>
    <row r="22744" spans="1:4">
      <c r="B22744" s="102" t="s">
        <v>30869</v>
      </c>
    </row>
    <row r="22745" spans="1:4">
      <c r="A22745" s="106">
        <v>11447</v>
      </c>
      <c r="B22745" s="102" t="s">
        <v>30870</v>
      </c>
      <c r="C22745" s="102" t="s">
        <v>3655</v>
      </c>
      <c r="D22745" s="103" t="s">
        <v>1657</v>
      </c>
    </row>
    <row r="22746" spans="1:4">
      <c r="B22746" s="102" t="s">
        <v>30871</v>
      </c>
    </row>
    <row r="22747" spans="1:4">
      <c r="A22747" s="102" t="s">
        <v>30872</v>
      </c>
      <c r="B22747" s="102" t="s">
        <v>30873</v>
      </c>
      <c r="C22747" s="102" t="s">
        <v>6702</v>
      </c>
      <c r="D22747" s="103" t="s">
        <v>2643</v>
      </c>
    </row>
    <row r="22748" spans="1:4">
      <c r="A22748" s="102" t="s">
        <v>30874</v>
      </c>
      <c r="B22748" s="102" t="s">
        <v>30875</v>
      </c>
      <c r="C22748" s="102" t="s">
        <v>3655</v>
      </c>
      <c r="D22748" s="103" t="s">
        <v>30876</v>
      </c>
    </row>
    <row r="22749" spans="1:4">
      <c r="A22749" s="102" t="s">
        <v>30877</v>
      </c>
      <c r="B22749" s="102" t="s">
        <v>30878</v>
      </c>
      <c r="C22749" s="102" t="s">
        <v>3655</v>
      </c>
      <c r="D22749" s="103" t="s">
        <v>549</v>
      </c>
    </row>
    <row r="22750" spans="1:4">
      <c r="B22750" s="102" t="s">
        <v>30879</v>
      </c>
    </row>
    <row r="22751" spans="1:4">
      <c r="A22751" s="102" t="s">
        <v>30880</v>
      </c>
      <c r="B22751" s="102" t="s">
        <v>30881</v>
      </c>
      <c r="C22751" s="102" t="s">
        <v>3655</v>
      </c>
      <c r="D22751" s="103" t="s">
        <v>247</v>
      </c>
    </row>
    <row r="22752" spans="1:4">
      <c r="A22752" s="102" t="s">
        <v>26953</v>
      </c>
      <c r="B22752" s="102" t="s">
        <v>30882</v>
      </c>
      <c r="C22752" s="102" t="s">
        <v>26955</v>
      </c>
    </row>
    <row r="22754" spans="1:4">
      <c r="B22754"/>
      <c r="C22754" s="100" t="s">
        <v>26818</v>
      </c>
      <c r="D22754" s="101" t="s">
        <v>26819</v>
      </c>
    </row>
    <row r="22755" spans="1:4">
      <c r="B22755"/>
      <c r="C22755" s="100" t="s">
        <v>26820</v>
      </c>
    </row>
    <row r="22756" spans="1:4">
      <c r="B22756" s="100" t="s">
        <v>26821</v>
      </c>
      <c r="C22756" s="100" t="s">
        <v>26822</v>
      </c>
      <c r="D22756" s="101" t="s">
        <v>26823</v>
      </c>
    </row>
    <row r="22757" spans="1:4">
      <c r="A22757" s="100" t="s">
        <v>26824</v>
      </c>
      <c r="B22757" s="100" t="s">
        <v>26825</v>
      </c>
      <c r="C22757" s="100" t="s">
        <v>26826</v>
      </c>
      <c r="D22757" s="101" t="s">
        <v>26827</v>
      </c>
    </row>
    <row r="22758" spans="1:4">
      <c r="A22758" s="102" t="s">
        <v>30842</v>
      </c>
      <c r="B22758"/>
    </row>
    <row r="22759" spans="1:4">
      <c r="A22759" s="102" t="s">
        <v>30883</v>
      </c>
      <c r="B22759" s="102" t="s">
        <v>30884</v>
      </c>
      <c r="C22759" s="102" t="s">
        <v>3655</v>
      </c>
      <c r="D22759" s="103" t="s">
        <v>671</v>
      </c>
    </row>
    <row r="22760" spans="1:4">
      <c r="B22760" s="102" t="s">
        <v>30885</v>
      </c>
    </row>
    <row r="22761" spans="1:4">
      <c r="A22761" s="102" t="s">
        <v>30886</v>
      </c>
      <c r="B22761" s="102" t="s">
        <v>30887</v>
      </c>
      <c r="C22761" s="102" t="s">
        <v>3655</v>
      </c>
      <c r="D22761" s="103" t="s">
        <v>453</v>
      </c>
    </row>
    <row r="22762" spans="1:4">
      <c r="B22762" s="102" t="s">
        <v>30888</v>
      </c>
    </row>
    <row r="22763" spans="1:4">
      <c r="A22763" s="102" t="s">
        <v>30889</v>
      </c>
      <c r="B22763" s="102" t="s">
        <v>30890</v>
      </c>
      <c r="C22763" s="102" t="s">
        <v>3655</v>
      </c>
      <c r="D22763" s="103" t="s">
        <v>859</v>
      </c>
    </row>
    <row r="22764" spans="1:4">
      <c r="B22764" s="102" t="s">
        <v>30891</v>
      </c>
    </row>
    <row r="22765" spans="1:4">
      <c r="A22765" s="102" t="s">
        <v>30892</v>
      </c>
      <c r="B22765" s="102" t="s">
        <v>30890</v>
      </c>
      <c r="C22765" s="102" t="s">
        <v>3655</v>
      </c>
      <c r="D22765" s="103" t="s">
        <v>2039</v>
      </c>
    </row>
    <row r="22766" spans="1:4">
      <c r="B22766" s="102" t="s">
        <v>30893</v>
      </c>
    </row>
    <row r="22767" spans="1:4">
      <c r="A22767" s="102" t="s">
        <v>30894</v>
      </c>
      <c r="B22767" s="102" t="s">
        <v>30890</v>
      </c>
      <c r="C22767" s="102" t="s">
        <v>3655</v>
      </c>
      <c r="D22767" s="103" t="s">
        <v>241</v>
      </c>
    </row>
    <row r="22768" spans="1:4">
      <c r="B22768" s="102" t="s">
        <v>30895</v>
      </c>
    </row>
    <row r="22769" spans="1:4">
      <c r="A22769" s="102" t="s">
        <v>30896</v>
      </c>
      <c r="B22769" s="102" t="s">
        <v>30890</v>
      </c>
      <c r="C22769" s="102" t="s">
        <v>3655</v>
      </c>
      <c r="D22769" s="103" t="s">
        <v>2995</v>
      </c>
    </row>
    <row r="22770" spans="1:4">
      <c r="B22770" s="102" t="s">
        <v>30897</v>
      </c>
    </row>
    <row r="22771" spans="1:4">
      <c r="A22771" s="102" t="s">
        <v>30898</v>
      </c>
      <c r="B22771" s="102" t="s">
        <v>30890</v>
      </c>
      <c r="C22771" s="102" t="s">
        <v>3655</v>
      </c>
      <c r="D22771" s="103" t="s">
        <v>799</v>
      </c>
    </row>
    <row r="22772" spans="1:4">
      <c r="B22772" s="102" t="s">
        <v>30899</v>
      </c>
    </row>
    <row r="22773" spans="1:4">
      <c r="A22773" s="102" t="s">
        <v>30900</v>
      </c>
      <c r="B22773" s="102" t="s">
        <v>30890</v>
      </c>
      <c r="C22773" s="102" t="s">
        <v>3655</v>
      </c>
      <c r="D22773" s="103" t="s">
        <v>860</v>
      </c>
    </row>
    <row r="22774" spans="1:4">
      <c r="B22774" s="102" t="s">
        <v>30901</v>
      </c>
    </row>
    <row r="22775" spans="1:4">
      <c r="A22775" s="102" t="s">
        <v>30902</v>
      </c>
      <c r="B22775" s="102" t="s">
        <v>30890</v>
      </c>
      <c r="C22775" s="102" t="s">
        <v>3655</v>
      </c>
      <c r="D22775" s="103" t="s">
        <v>118</v>
      </c>
    </row>
    <row r="22776" spans="1:4">
      <c r="B22776" s="102" t="s">
        <v>30903</v>
      </c>
    </row>
    <row r="22777" spans="1:4">
      <c r="A22777" s="102" t="s">
        <v>30904</v>
      </c>
      <c r="B22777" s="102" t="s">
        <v>30890</v>
      </c>
      <c r="C22777" s="102" t="s">
        <v>3655</v>
      </c>
      <c r="D22777" s="103" t="s">
        <v>3010</v>
      </c>
    </row>
    <row r="22778" spans="1:4">
      <c r="B22778" s="102" t="s">
        <v>30905</v>
      </c>
    </row>
    <row r="22779" spans="1:4">
      <c r="A22779" s="102" t="s">
        <v>30906</v>
      </c>
      <c r="B22779" s="102" t="s">
        <v>30890</v>
      </c>
      <c r="C22779" s="102" t="s">
        <v>3655</v>
      </c>
      <c r="D22779" s="103" t="s">
        <v>68</v>
      </c>
    </row>
    <row r="22780" spans="1:4">
      <c r="B22780" s="102" t="s">
        <v>30907</v>
      </c>
    </row>
    <row r="22781" spans="1:4">
      <c r="A22781" s="102" t="s">
        <v>30908</v>
      </c>
      <c r="B22781" s="102" t="s">
        <v>30890</v>
      </c>
      <c r="C22781" s="102" t="s">
        <v>3655</v>
      </c>
      <c r="D22781" s="103" t="s">
        <v>346</v>
      </c>
    </row>
    <row r="22782" spans="1:4">
      <c r="B22782" s="102" t="s">
        <v>30909</v>
      </c>
    </row>
    <row r="22783" spans="1:4">
      <c r="A22783" s="102" t="s">
        <v>30910</v>
      </c>
      <c r="B22783" s="102" t="s">
        <v>30890</v>
      </c>
      <c r="C22783" s="102" t="s">
        <v>3655</v>
      </c>
      <c r="D22783" s="103" t="s">
        <v>1648</v>
      </c>
    </row>
    <row r="22784" spans="1:4">
      <c r="B22784" s="102" t="s">
        <v>30911</v>
      </c>
    </row>
    <row r="22785" spans="1:4">
      <c r="A22785" s="102" t="s">
        <v>30912</v>
      </c>
      <c r="B22785" s="102" t="s">
        <v>30890</v>
      </c>
      <c r="C22785" s="102" t="s">
        <v>3655</v>
      </c>
      <c r="D22785" s="103" t="s">
        <v>1988</v>
      </c>
    </row>
    <row r="22786" spans="1:4">
      <c r="B22786" s="102" t="s">
        <v>30913</v>
      </c>
    </row>
    <row r="22787" spans="1:4">
      <c r="A22787" s="102" t="s">
        <v>30914</v>
      </c>
      <c r="B22787" s="102" t="s">
        <v>30915</v>
      </c>
      <c r="C22787" s="102" t="s">
        <v>3655</v>
      </c>
      <c r="D22787" s="103" t="s">
        <v>16509</v>
      </c>
    </row>
    <row r="22788" spans="1:4">
      <c r="B22788" s="102" t="s">
        <v>30916</v>
      </c>
    </row>
    <row r="22789" spans="1:4">
      <c r="A22789" s="102" t="s">
        <v>30917</v>
      </c>
      <c r="B22789" s="102" t="s">
        <v>30915</v>
      </c>
      <c r="C22789" s="102" t="s">
        <v>3655</v>
      </c>
      <c r="D22789" s="103" t="s">
        <v>644</v>
      </c>
    </row>
    <row r="22790" spans="1:4">
      <c r="B22790" s="102" t="s">
        <v>30918</v>
      </c>
    </row>
    <row r="22791" spans="1:4">
      <c r="A22791" s="102" t="s">
        <v>30919</v>
      </c>
      <c r="B22791" s="102" t="s">
        <v>30915</v>
      </c>
      <c r="C22791" s="102" t="s">
        <v>3655</v>
      </c>
      <c r="D22791" s="103" t="s">
        <v>2502</v>
      </c>
    </row>
    <row r="22792" spans="1:4">
      <c r="B22792" s="102" t="s">
        <v>30920</v>
      </c>
    </row>
    <row r="22793" spans="1:4">
      <c r="A22793" s="102" t="s">
        <v>30921</v>
      </c>
      <c r="B22793" s="102" t="s">
        <v>30915</v>
      </c>
      <c r="C22793" s="102" t="s">
        <v>3655</v>
      </c>
      <c r="D22793" s="103" t="s">
        <v>657</v>
      </c>
    </row>
    <row r="22794" spans="1:4">
      <c r="B22794" s="102" t="s">
        <v>30922</v>
      </c>
    </row>
    <row r="22795" spans="1:4">
      <c r="A22795" s="102" t="s">
        <v>30923</v>
      </c>
      <c r="B22795" s="102" t="s">
        <v>30915</v>
      </c>
      <c r="C22795" s="102" t="s">
        <v>3655</v>
      </c>
      <c r="D22795" s="103" t="s">
        <v>1722</v>
      </c>
    </row>
    <row r="22796" spans="1:4">
      <c r="B22796" s="102" t="s">
        <v>30924</v>
      </c>
    </row>
    <row r="22797" spans="1:4">
      <c r="A22797" s="102" t="s">
        <v>30925</v>
      </c>
      <c r="B22797" s="102" t="s">
        <v>30915</v>
      </c>
      <c r="C22797" s="102" t="s">
        <v>3655</v>
      </c>
      <c r="D22797" s="103" t="s">
        <v>3869</v>
      </c>
    </row>
    <row r="22798" spans="1:4">
      <c r="B22798" s="102" t="s">
        <v>30926</v>
      </c>
    </row>
    <row r="22799" spans="1:4">
      <c r="A22799" s="102" t="s">
        <v>30927</v>
      </c>
      <c r="B22799" s="102" t="s">
        <v>30915</v>
      </c>
      <c r="C22799" s="102" t="s">
        <v>3655</v>
      </c>
      <c r="D22799" s="103" t="s">
        <v>3430</v>
      </c>
    </row>
    <row r="22800" spans="1:4">
      <c r="B22800" s="102" t="s">
        <v>30928</v>
      </c>
    </row>
    <row r="22801" spans="1:4">
      <c r="A22801" s="102" t="s">
        <v>30929</v>
      </c>
      <c r="B22801" s="102" t="s">
        <v>30930</v>
      </c>
      <c r="C22801" s="102" t="s">
        <v>3655</v>
      </c>
      <c r="D22801" s="103" t="s">
        <v>3444</v>
      </c>
    </row>
    <row r="22802" spans="1:4">
      <c r="B22802" s="102" t="s">
        <v>30931</v>
      </c>
    </row>
    <row r="22803" spans="1:4">
      <c r="A22803" s="102" t="s">
        <v>30932</v>
      </c>
      <c r="B22803" s="102" t="s">
        <v>30933</v>
      </c>
      <c r="C22803" s="102" t="s">
        <v>3655</v>
      </c>
      <c r="D22803" s="103" t="s">
        <v>2975</v>
      </c>
    </row>
    <row r="22804" spans="1:4">
      <c r="B22804" s="102" t="s">
        <v>30934</v>
      </c>
    </row>
    <row r="22805" spans="1:4">
      <c r="A22805" s="102" t="s">
        <v>30935</v>
      </c>
      <c r="B22805" s="102" t="s">
        <v>30933</v>
      </c>
      <c r="C22805" s="102" t="s">
        <v>3655</v>
      </c>
      <c r="D22805" s="103" t="s">
        <v>2194</v>
      </c>
    </row>
    <row r="22806" spans="1:4">
      <c r="B22806" s="102" t="s">
        <v>30936</v>
      </c>
    </row>
    <row r="22807" spans="1:4">
      <c r="A22807" s="102" t="s">
        <v>30937</v>
      </c>
      <c r="B22807" s="102" t="s">
        <v>30933</v>
      </c>
      <c r="C22807" s="102" t="s">
        <v>3655</v>
      </c>
      <c r="D22807" s="103" t="s">
        <v>1353</v>
      </c>
    </row>
    <row r="22808" spans="1:4">
      <c r="B22808" s="102" t="s">
        <v>30938</v>
      </c>
    </row>
    <row r="22809" spans="1:4">
      <c r="A22809" s="102" t="s">
        <v>30939</v>
      </c>
      <c r="B22809" s="102" t="s">
        <v>30933</v>
      </c>
      <c r="C22809" s="102" t="s">
        <v>3655</v>
      </c>
      <c r="D22809" s="103" t="s">
        <v>481</v>
      </c>
    </row>
    <row r="22810" spans="1:4">
      <c r="B22810" s="102" t="s">
        <v>30940</v>
      </c>
    </row>
    <row r="22811" spans="1:4">
      <c r="A22811" s="102" t="s">
        <v>30941</v>
      </c>
      <c r="B22811" s="102" t="s">
        <v>30933</v>
      </c>
      <c r="C22811" s="102" t="s">
        <v>3655</v>
      </c>
      <c r="D22811" s="103" t="s">
        <v>2834</v>
      </c>
    </row>
    <row r="22812" spans="1:4">
      <c r="B22812" s="102" t="s">
        <v>30942</v>
      </c>
    </row>
    <row r="22813" spans="1:4">
      <c r="A22813" s="102" t="s">
        <v>30943</v>
      </c>
      <c r="B22813" s="102" t="s">
        <v>30933</v>
      </c>
      <c r="C22813" s="102" t="s">
        <v>3655</v>
      </c>
      <c r="D22813" s="103" t="s">
        <v>492</v>
      </c>
    </row>
    <row r="22814" spans="1:4">
      <c r="B22814" s="102" t="s">
        <v>30944</v>
      </c>
    </row>
    <row r="22815" spans="1:4">
      <c r="A22815" s="102" t="s">
        <v>30945</v>
      </c>
      <c r="B22815" s="102" t="s">
        <v>30933</v>
      </c>
      <c r="C22815" s="102" t="s">
        <v>3655</v>
      </c>
      <c r="D22815" s="103" t="s">
        <v>281</v>
      </c>
    </row>
    <row r="22816" spans="1:4">
      <c r="B22816" s="102" t="s">
        <v>30946</v>
      </c>
    </row>
    <row r="22817" spans="1:4">
      <c r="A22817" s="102" t="s">
        <v>30947</v>
      </c>
      <c r="B22817" s="102" t="s">
        <v>30933</v>
      </c>
      <c r="C22817" s="102" t="s">
        <v>3655</v>
      </c>
      <c r="D22817" s="103" t="s">
        <v>2456</v>
      </c>
    </row>
    <row r="22818" spans="1:4">
      <c r="B22818" s="102" t="s">
        <v>30948</v>
      </c>
    </row>
    <row r="22819" spans="1:4">
      <c r="A22819" s="102" t="s">
        <v>30949</v>
      </c>
      <c r="B22819" s="102" t="s">
        <v>30933</v>
      </c>
      <c r="C22819" s="102" t="s">
        <v>3655</v>
      </c>
      <c r="D22819" s="103" t="s">
        <v>7422</v>
      </c>
    </row>
    <row r="22820" spans="1:4">
      <c r="B22820" s="102" t="s">
        <v>30950</v>
      </c>
    </row>
    <row r="22821" spans="1:4">
      <c r="A22821" s="102" t="s">
        <v>30951</v>
      </c>
      <c r="B22821" s="102" t="s">
        <v>30933</v>
      </c>
      <c r="C22821" s="102" t="s">
        <v>3655</v>
      </c>
      <c r="D22821" s="103" t="s">
        <v>833</v>
      </c>
    </row>
    <row r="22822" spans="1:4">
      <c r="B22822" s="102" t="s">
        <v>30952</v>
      </c>
    </row>
    <row r="22823" spans="1:4">
      <c r="A22823" s="102" t="s">
        <v>30953</v>
      </c>
      <c r="B22823" s="102" t="s">
        <v>30933</v>
      </c>
      <c r="C22823" s="102" t="s">
        <v>3655</v>
      </c>
      <c r="D22823" s="103" t="s">
        <v>20546</v>
      </c>
    </row>
    <row r="22824" spans="1:4">
      <c r="B22824" s="102" t="s">
        <v>30954</v>
      </c>
    </row>
    <row r="22825" spans="1:4">
      <c r="A22825" s="102" t="s">
        <v>30955</v>
      </c>
      <c r="B22825" s="102" t="s">
        <v>30956</v>
      </c>
      <c r="C22825" s="102" t="s">
        <v>3655</v>
      </c>
      <c r="D22825" s="103" t="s">
        <v>111</v>
      </c>
    </row>
    <row r="22826" spans="1:4">
      <c r="B22826" s="102" t="s">
        <v>30957</v>
      </c>
    </row>
    <row r="22827" spans="1:4">
      <c r="A22827" s="102" t="s">
        <v>30958</v>
      </c>
      <c r="B22827" s="102" t="s">
        <v>30959</v>
      </c>
      <c r="C22827" s="102" t="s">
        <v>3655</v>
      </c>
      <c r="D22827" s="103" t="s">
        <v>5616</v>
      </c>
    </row>
    <row r="22828" spans="1:4">
      <c r="B22828" s="102" t="s">
        <v>30891</v>
      </c>
    </row>
    <row r="22829" spans="1:4">
      <c r="A22829" s="102" t="s">
        <v>30960</v>
      </c>
      <c r="B22829" s="102" t="s">
        <v>30959</v>
      </c>
      <c r="C22829" s="102" t="s">
        <v>3655</v>
      </c>
      <c r="D22829" s="103" t="s">
        <v>2534</v>
      </c>
    </row>
    <row r="22830" spans="1:4">
      <c r="B22830" s="102" t="s">
        <v>30893</v>
      </c>
    </row>
    <row r="22831" spans="1:4">
      <c r="A22831" s="102" t="s">
        <v>30961</v>
      </c>
      <c r="B22831" s="102" t="s">
        <v>30959</v>
      </c>
      <c r="C22831" s="102" t="s">
        <v>3655</v>
      </c>
      <c r="D22831" s="103" t="s">
        <v>3489</v>
      </c>
    </row>
    <row r="22832" spans="1:4">
      <c r="B22832" s="102" t="s">
        <v>30895</v>
      </c>
    </row>
    <row r="22833" spans="1:4">
      <c r="A22833" s="102" t="s">
        <v>30962</v>
      </c>
      <c r="B22833" s="102" t="s">
        <v>30959</v>
      </c>
      <c r="C22833" s="102" t="s">
        <v>3655</v>
      </c>
      <c r="D22833" s="103" t="s">
        <v>370</v>
      </c>
    </row>
    <row r="22834" spans="1:4">
      <c r="B22834" s="102" t="s">
        <v>30897</v>
      </c>
    </row>
    <row r="22835" spans="1:4">
      <c r="A22835" s="102" t="s">
        <v>26953</v>
      </c>
      <c r="B22835" s="102" t="s">
        <v>30963</v>
      </c>
      <c r="C22835" s="102" t="s">
        <v>26955</v>
      </c>
    </row>
    <row r="22837" spans="1:4">
      <c r="B22837"/>
      <c r="C22837" s="100" t="s">
        <v>26818</v>
      </c>
      <c r="D22837" s="101" t="s">
        <v>26819</v>
      </c>
    </row>
    <row r="22838" spans="1:4">
      <c r="B22838"/>
      <c r="C22838" s="100" t="s">
        <v>26820</v>
      </c>
    </row>
    <row r="22839" spans="1:4">
      <c r="B22839" s="100" t="s">
        <v>26821</v>
      </c>
      <c r="C22839" s="100" t="s">
        <v>26822</v>
      </c>
      <c r="D22839" s="101" t="s">
        <v>26823</v>
      </c>
    </row>
    <row r="22840" spans="1:4">
      <c r="A22840" s="100" t="s">
        <v>26824</v>
      </c>
      <c r="B22840" s="100" t="s">
        <v>26825</v>
      </c>
      <c r="C22840" s="100" t="s">
        <v>26826</v>
      </c>
      <c r="D22840" s="101" t="s">
        <v>26827</v>
      </c>
    </row>
    <row r="22841" spans="1:4">
      <c r="A22841" s="102" t="s">
        <v>30842</v>
      </c>
      <c r="B22841"/>
    </row>
    <row r="22842" spans="1:4">
      <c r="A22842" s="102" t="s">
        <v>30964</v>
      </c>
      <c r="B22842" s="102" t="s">
        <v>30959</v>
      </c>
      <c r="C22842" s="102" t="s">
        <v>3655</v>
      </c>
      <c r="D22842" s="103" t="s">
        <v>1527</v>
      </c>
    </row>
    <row r="22843" spans="1:4">
      <c r="B22843" s="102" t="s">
        <v>30899</v>
      </c>
    </row>
    <row r="22844" spans="1:4">
      <c r="A22844" s="102" t="s">
        <v>30965</v>
      </c>
      <c r="B22844" s="102" t="s">
        <v>30959</v>
      </c>
      <c r="C22844" s="102" t="s">
        <v>3655</v>
      </c>
      <c r="D22844" s="103" t="s">
        <v>805</v>
      </c>
    </row>
    <row r="22845" spans="1:4">
      <c r="B22845" s="102" t="s">
        <v>30901</v>
      </c>
    </row>
    <row r="22846" spans="1:4">
      <c r="A22846" s="102" t="s">
        <v>30966</v>
      </c>
      <c r="B22846" s="102" t="s">
        <v>30959</v>
      </c>
      <c r="C22846" s="102" t="s">
        <v>3655</v>
      </c>
      <c r="D22846" s="103" t="s">
        <v>869</v>
      </c>
    </row>
    <row r="22847" spans="1:4">
      <c r="B22847" s="102" t="s">
        <v>30903</v>
      </c>
    </row>
    <row r="22848" spans="1:4">
      <c r="A22848" s="102" t="s">
        <v>30967</v>
      </c>
      <c r="B22848" s="102" t="s">
        <v>30959</v>
      </c>
      <c r="C22848" s="102" t="s">
        <v>3655</v>
      </c>
      <c r="D22848" s="103" t="s">
        <v>3449</v>
      </c>
    </row>
    <row r="22849" spans="1:4">
      <c r="B22849" s="102" t="s">
        <v>30905</v>
      </c>
    </row>
    <row r="22850" spans="1:4">
      <c r="A22850" s="102" t="s">
        <v>30968</v>
      </c>
      <c r="B22850" s="102" t="s">
        <v>30959</v>
      </c>
      <c r="C22850" s="102" t="s">
        <v>3655</v>
      </c>
      <c r="D22850" s="103" t="s">
        <v>1579</v>
      </c>
    </row>
    <row r="22851" spans="1:4">
      <c r="B22851" s="102" t="s">
        <v>30907</v>
      </c>
    </row>
    <row r="22852" spans="1:4">
      <c r="A22852" s="102" t="s">
        <v>30969</v>
      </c>
      <c r="B22852" s="102" t="s">
        <v>30959</v>
      </c>
      <c r="C22852" s="102" t="s">
        <v>3655</v>
      </c>
      <c r="D22852" s="103" t="s">
        <v>2486</v>
      </c>
    </row>
    <row r="22853" spans="1:4">
      <c r="B22853" s="102" t="s">
        <v>30909</v>
      </c>
    </row>
    <row r="22854" spans="1:4">
      <c r="A22854" s="102" t="s">
        <v>30970</v>
      </c>
      <c r="B22854" s="102" t="s">
        <v>30959</v>
      </c>
      <c r="C22854" s="102" t="s">
        <v>3655</v>
      </c>
      <c r="D22854" s="103" t="s">
        <v>664</v>
      </c>
    </row>
    <row r="22855" spans="1:4">
      <c r="B22855" s="102" t="s">
        <v>30911</v>
      </c>
    </row>
    <row r="22856" spans="1:4">
      <c r="A22856" s="102" t="s">
        <v>30971</v>
      </c>
      <c r="B22856" s="102" t="s">
        <v>30959</v>
      </c>
      <c r="C22856" s="102" t="s">
        <v>3655</v>
      </c>
      <c r="D22856" s="103" t="s">
        <v>2067</v>
      </c>
    </row>
    <row r="22857" spans="1:4">
      <c r="B22857" s="102" t="s">
        <v>30913</v>
      </c>
    </row>
    <row r="22858" spans="1:4">
      <c r="A22858" s="102" t="s">
        <v>30972</v>
      </c>
      <c r="B22858" s="102" t="s">
        <v>30973</v>
      </c>
      <c r="C22858" s="102" t="s">
        <v>3655</v>
      </c>
      <c r="D22858" s="103" t="s">
        <v>13942</v>
      </c>
    </row>
    <row r="22859" spans="1:4">
      <c r="B22859" s="102" t="s">
        <v>30934</v>
      </c>
    </row>
    <row r="22860" spans="1:4">
      <c r="A22860" s="102" t="s">
        <v>30974</v>
      </c>
      <c r="B22860" s="102" t="s">
        <v>30973</v>
      </c>
      <c r="C22860" s="102" t="s">
        <v>3655</v>
      </c>
      <c r="D22860" s="103" t="s">
        <v>1311</v>
      </c>
    </row>
    <row r="22861" spans="1:4">
      <c r="B22861" s="102" t="s">
        <v>30931</v>
      </c>
    </row>
    <row r="22862" spans="1:4">
      <c r="A22862" s="102" t="s">
        <v>30975</v>
      </c>
      <c r="B22862" s="102" t="s">
        <v>30973</v>
      </c>
      <c r="C22862" s="102" t="s">
        <v>3655</v>
      </c>
      <c r="D22862" s="103" t="s">
        <v>3581</v>
      </c>
    </row>
    <row r="22863" spans="1:4">
      <c r="B22863" s="102" t="s">
        <v>30936</v>
      </c>
    </row>
    <row r="22864" spans="1:4">
      <c r="A22864" s="102" t="s">
        <v>30976</v>
      </c>
      <c r="B22864" s="102" t="s">
        <v>30973</v>
      </c>
      <c r="C22864" s="102" t="s">
        <v>3655</v>
      </c>
      <c r="D22864" s="103" t="s">
        <v>2089</v>
      </c>
    </row>
    <row r="22865" spans="1:4">
      <c r="B22865" s="102" t="s">
        <v>30938</v>
      </c>
    </row>
    <row r="22866" spans="1:4">
      <c r="A22866" s="102" t="s">
        <v>30977</v>
      </c>
      <c r="B22866" s="102" t="s">
        <v>30973</v>
      </c>
      <c r="C22866" s="102" t="s">
        <v>3655</v>
      </c>
      <c r="D22866" s="103" t="s">
        <v>862</v>
      </c>
    </row>
    <row r="22867" spans="1:4">
      <c r="B22867" s="102" t="s">
        <v>30940</v>
      </c>
    </row>
    <row r="22868" spans="1:4">
      <c r="A22868" s="102" t="s">
        <v>30978</v>
      </c>
      <c r="B22868" s="102" t="s">
        <v>30973</v>
      </c>
      <c r="C22868" s="102" t="s">
        <v>3655</v>
      </c>
      <c r="D22868" s="103" t="s">
        <v>1580</v>
      </c>
    </row>
    <row r="22869" spans="1:4">
      <c r="B22869" s="102" t="s">
        <v>30942</v>
      </c>
    </row>
    <row r="22870" spans="1:4">
      <c r="A22870" s="102" t="s">
        <v>30979</v>
      </c>
      <c r="B22870" s="102" t="s">
        <v>30973</v>
      </c>
      <c r="C22870" s="102" t="s">
        <v>3655</v>
      </c>
      <c r="D22870" s="103" t="s">
        <v>2683</v>
      </c>
    </row>
    <row r="22871" spans="1:4">
      <c r="B22871" s="102" t="s">
        <v>30980</v>
      </c>
    </row>
    <row r="22872" spans="1:4">
      <c r="A22872" s="102" t="s">
        <v>30981</v>
      </c>
      <c r="B22872" s="102" t="s">
        <v>30973</v>
      </c>
      <c r="C22872" s="102" t="s">
        <v>3655</v>
      </c>
      <c r="D22872" s="103" t="s">
        <v>3201</v>
      </c>
    </row>
    <row r="22873" spans="1:4">
      <c r="B22873" s="102" t="s">
        <v>30946</v>
      </c>
    </row>
    <row r="22874" spans="1:4">
      <c r="A22874" s="102" t="s">
        <v>30982</v>
      </c>
      <c r="B22874" s="102" t="s">
        <v>30973</v>
      </c>
      <c r="C22874" s="102" t="s">
        <v>3655</v>
      </c>
      <c r="D22874" s="103" t="s">
        <v>2909</v>
      </c>
    </row>
    <row r="22875" spans="1:4">
      <c r="B22875" s="102" t="s">
        <v>30948</v>
      </c>
    </row>
    <row r="22876" spans="1:4">
      <c r="A22876" s="102" t="s">
        <v>30983</v>
      </c>
      <c r="B22876" s="102" t="s">
        <v>30973</v>
      </c>
      <c r="C22876" s="102" t="s">
        <v>3655</v>
      </c>
      <c r="D22876" s="103" t="s">
        <v>811</v>
      </c>
    </row>
    <row r="22877" spans="1:4">
      <c r="B22877" s="102" t="s">
        <v>30950</v>
      </c>
    </row>
    <row r="22878" spans="1:4">
      <c r="A22878" s="102" t="s">
        <v>30984</v>
      </c>
      <c r="B22878" s="102" t="s">
        <v>30973</v>
      </c>
      <c r="C22878" s="102" t="s">
        <v>3655</v>
      </c>
      <c r="D22878" s="103" t="s">
        <v>202</v>
      </c>
    </row>
    <row r="22879" spans="1:4">
      <c r="B22879" s="102" t="s">
        <v>30952</v>
      </c>
    </row>
    <row r="22880" spans="1:4">
      <c r="A22880" s="102" t="s">
        <v>30985</v>
      </c>
      <c r="B22880" s="102" t="s">
        <v>30973</v>
      </c>
      <c r="C22880" s="102" t="s">
        <v>3655</v>
      </c>
      <c r="D22880" s="103" t="s">
        <v>1505</v>
      </c>
    </row>
    <row r="22881" spans="1:4">
      <c r="B22881" s="102" t="s">
        <v>30954</v>
      </c>
    </row>
    <row r="22882" spans="1:4">
      <c r="A22882" s="102" t="s">
        <v>30986</v>
      </c>
      <c r="B22882" s="102" t="s">
        <v>30987</v>
      </c>
      <c r="C22882" s="102" t="s">
        <v>3655</v>
      </c>
      <c r="D22882" s="103" t="s">
        <v>837</v>
      </c>
    </row>
    <row r="22883" spans="1:4">
      <c r="B22883" s="102" t="s">
        <v>30988</v>
      </c>
    </row>
    <row r="22884" spans="1:4">
      <c r="A22884" s="102" t="s">
        <v>30989</v>
      </c>
      <c r="B22884" s="102" t="s">
        <v>30990</v>
      </c>
      <c r="C22884" s="102" t="s">
        <v>3655</v>
      </c>
      <c r="D22884" s="103" t="s">
        <v>11722</v>
      </c>
    </row>
    <row r="22885" spans="1:4">
      <c r="B22885" s="102" t="s">
        <v>30991</v>
      </c>
    </row>
    <row r="22886" spans="1:4">
      <c r="A22886" s="102" t="s">
        <v>30992</v>
      </c>
      <c r="B22886" s="102" t="s">
        <v>30993</v>
      </c>
      <c r="C22886" s="102" t="s">
        <v>3655</v>
      </c>
      <c r="D22886" s="103" t="s">
        <v>1024</v>
      </c>
    </row>
    <row r="22887" spans="1:4">
      <c r="B22887" s="102" t="s">
        <v>30991</v>
      </c>
    </row>
    <row r="22888" spans="1:4">
      <c r="A22888" s="102" t="s">
        <v>30994</v>
      </c>
      <c r="B22888" s="102" t="s">
        <v>30995</v>
      </c>
      <c r="C22888" s="102" t="s">
        <v>3655</v>
      </c>
      <c r="D22888" s="103" t="s">
        <v>2679</v>
      </c>
    </row>
    <row r="22889" spans="1:4">
      <c r="B22889" s="102" t="s">
        <v>30996</v>
      </c>
    </row>
    <row r="22890" spans="1:4">
      <c r="A22890" s="102" t="s">
        <v>30997</v>
      </c>
      <c r="B22890" s="102" t="s">
        <v>30998</v>
      </c>
      <c r="C22890" s="102" t="s">
        <v>3655</v>
      </c>
      <c r="D22890" s="103" t="s">
        <v>1283</v>
      </c>
    </row>
    <row r="22891" spans="1:4">
      <c r="B22891" s="102" t="s">
        <v>30999</v>
      </c>
    </row>
    <row r="22892" spans="1:4">
      <c r="A22892" s="102" t="s">
        <v>31000</v>
      </c>
      <c r="B22892" s="102" t="s">
        <v>31001</v>
      </c>
      <c r="C22892" s="102" t="s">
        <v>3655</v>
      </c>
      <c r="D22892" s="103" t="s">
        <v>3429</v>
      </c>
    </row>
    <row r="22893" spans="1:4">
      <c r="B22893" s="102" t="s">
        <v>31002</v>
      </c>
    </row>
    <row r="22894" spans="1:4">
      <c r="A22894" s="102" t="s">
        <v>31003</v>
      </c>
      <c r="B22894" s="102" t="s">
        <v>31004</v>
      </c>
      <c r="C22894" s="102" t="s">
        <v>3655</v>
      </c>
      <c r="D22894" s="103" t="s">
        <v>3421</v>
      </c>
    </row>
    <row r="22895" spans="1:4">
      <c r="B22895" s="102" t="s">
        <v>30996</v>
      </c>
    </row>
    <row r="22896" spans="1:4">
      <c r="A22896" s="102" t="s">
        <v>31005</v>
      </c>
      <c r="B22896" s="102" t="s">
        <v>31006</v>
      </c>
      <c r="C22896" s="102" t="s">
        <v>3655</v>
      </c>
      <c r="D22896" s="103" t="s">
        <v>24942</v>
      </c>
    </row>
    <row r="22897" spans="1:4">
      <c r="B22897" s="102" t="s">
        <v>30996</v>
      </c>
    </row>
    <row r="22898" spans="1:4">
      <c r="A22898" s="102" t="s">
        <v>31007</v>
      </c>
      <c r="B22898" s="102" t="s">
        <v>31008</v>
      </c>
      <c r="C22898" s="102" t="s">
        <v>3655</v>
      </c>
      <c r="D22898" s="103" t="s">
        <v>14047</v>
      </c>
    </row>
    <row r="22899" spans="1:4">
      <c r="B22899" s="102" t="s">
        <v>31009</v>
      </c>
    </row>
    <row r="22900" spans="1:4">
      <c r="A22900" s="102" t="s">
        <v>31010</v>
      </c>
      <c r="B22900" s="102" t="s">
        <v>31008</v>
      </c>
      <c r="C22900" s="102" t="s">
        <v>3655</v>
      </c>
      <c r="D22900" s="103" t="s">
        <v>21794</v>
      </c>
    </row>
    <row r="22901" spans="1:4">
      <c r="B22901" s="102" t="s">
        <v>31011</v>
      </c>
    </row>
    <row r="22902" spans="1:4">
      <c r="A22902" s="102" t="s">
        <v>31012</v>
      </c>
      <c r="B22902" s="102" t="s">
        <v>31008</v>
      </c>
      <c r="C22902" s="102" t="s">
        <v>3655</v>
      </c>
      <c r="D22902" s="103" t="s">
        <v>2700</v>
      </c>
    </row>
    <row r="22903" spans="1:4">
      <c r="B22903" s="102" t="s">
        <v>31013</v>
      </c>
    </row>
    <row r="22904" spans="1:4">
      <c r="A22904" s="102" t="s">
        <v>31014</v>
      </c>
      <c r="B22904" s="102" t="s">
        <v>31008</v>
      </c>
      <c r="C22904" s="102" t="s">
        <v>3655</v>
      </c>
      <c r="D22904" s="103" t="s">
        <v>841</v>
      </c>
    </row>
    <row r="22905" spans="1:4">
      <c r="B22905" s="102" t="s">
        <v>31015</v>
      </c>
    </row>
    <row r="22906" spans="1:4">
      <c r="A22906" s="102" t="s">
        <v>31016</v>
      </c>
      <c r="B22906" s="102" t="s">
        <v>31008</v>
      </c>
      <c r="C22906" s="102" t="s">
        <v>3655</v>
      </c>
      <c r="D22906" s="103" t="s">
        <v>3365</v>
      </c>
    </row>
    <row r="22907" spans="1:4">
      <c r="B22907" s="102" t="s">
        <v>31017</v>
      </c>
    </row>
    <row r="22908" spans="1:4">
      <c r="A22908" s="102" t="s">
        <v>31018</v>
      </c>
      <c r="B22908" s="102" t="s">
        <v>31008</v>
      </c>
      <c r="C22908" s="102" t="s">
        <v>3655</v>
      </c>
      <c r="D22908" s="103" t="s">
        <v>2615</v>
      </c>
    </row>
    <row r="22909" spans="1:4">
      <c r="B22909" s="102" t="s">
        <v>31019</v>
      </c>
    </row>
    <row r="22910" spans="1:4">
      <c r="A22910" s="102" t="s">
        <v>31020</v>
      </c>
      <c r="B22910" s="102" t="s">
        <v>31008</v>
      </c>
      <c r="C22910" s="102" t="s">
        <v>3655</v>
      </c>
      <c r="D22910" s="103" t="s">
        <v>31021</v>
      </c>
    </row>
    <row r="22911" spans="1:4">
      <c r="B22911" s="102" t="s">
        <v>31022</v>
      </c>
    </row>
    <row r="22912" spans="1:4">
      <c r="A22912" s="102" t="s">
        <v>31023</v>
      </c>
      <c r="B22912" s="102" t="s">
        <v>31024</v>
      </c>
      <c r="C22912" s="102" t="s">
        <v>3655</v>
      </c>
      <c r="D22912" s="103" t="s">
        <v>3073</v>
      </c>
    </row>
    <row r="22913" spans="1:4">
      <c r="B22913" s="102" t="s">
        <v>31025</v>
      </c>
    </row>
    <row r="22914" spans="1:4">
      <c r="A22914" s="102" t="s">
        <v>31026</v>
      </c>
      <c r="B22914" s="102" t="s">
        <v>31027</v>
      </c>
      <c r="C22914" s="102" t="s">
        <v>3655</v>
      </c>
      <c r="D22914" s="103" t="s">
        <v>3148</v>
      </c>
    </row>
    <row r="22915" spans="1:4">
      <c r="B22915" s="102" t="s">
        <v>31028</v>
      </c>
    </row>
    <row r="22916" spans="1:4">
      <c r="A22916" s="102" t="s">
        <v>31029</v>
      </c>
      <c r="B22916" s="102" t="s">
        <v>31030</v>
      </c>
      <c r="C22916" s="102" t="s">
        <v>3655</v>
      </c>
      <c r="D22916" s="103" t="s">
        <v>423</v>
      </c>
    </row>
    <row r="22917" spans="1:4">
      <c r="B22917" s="102" t="s">
        <v>31028</v>
      </c>
    </row>
    <row r="22918" spans="1:4">
      <c r="A22918" s="102" t="s">
        <v>26953</v>
      </c>
      <c r="B22918" s="102" t="s">
        <v>31031</v>
      </c>
      <c r="C22918" s="102" t="s">
        <v>26955</v>
      </c>
    </row>
    <row r="22920" spans="1:4">
      <c r="B22920"/>
      <c r="C22920" s="100" t="s">
        <v>26818</v>
      </c>
      <c r="D22920" s="101" t="s">
        <v>26819</v>
      </c>
    </row>
    <row r="22921" spans="1:4">
      <c r="B22921"/>
      <c r="C22921" s="100" t="s">
        <v>26820</v>
      </c>
    </row>
    <row r="22922" spans="1:4">
      <c r="B22922" s="100" t="s">
        <v>26821</v>
      </c>
      <c r="C22922" s="100" t="s">
        <v>26822</v>
      </c>
      <c r="D22922" s="101" t="s">
        <v>26823</v>
      </c>
    </row>
    <row r="22923" spans="1:4">
      <c r="A22923" s="100" t="s">
        <v>26824</v>
      </c>
      <c r="B22923" s="100" t="s">
        <v>26825</v>
      </c>
      <c r="C22923" s="100" t="s">
        <v>26826</v>
      </c>
      <c r="D22923" s="101" t="s">
        <v>26827</v>
      </c>
    </row>
    <row r="22924" spans="1:4">
      <c r="A22924" s="102" t="s">
        <v>30842</v>
      </c>
      <c r="B22924"/>
    </row>
    <row r="22925" spans="1:4">
      <c r="A22925" s="102" t="s">
        <v>31032</v>
      </c>
      <c r="B22925" s="102" t="s">
        <v>31033</v>
      </c>
      <c r="C22925" s="102" t="s">
        <v>3655</v>
      </c>
      <c r="D22925" s="103" t="s">
        <v>31034</v>
      </c>
    </row>
    <row r="22926" spans="1:4">
      <c r="B22926" s="102" t="s">
        <v>31028</v>
      </c>
    </row>
    <row r="22927" spans="1:4">
      <c r="A22927" s="102" t="s">
        <v>31035</v>
      </c>
      <c r="B22927" s="102" t="s">
        <v>31036</v>
      </c>
      <c r="C22927" s="102" t="s">
        <v>3655</v>
      </c>
      <c r="D22927" s="103" t="s">
        <v>1843</v>
      </c>
    </row>
    <row r="22928" spans="1:4">
      <c r="B22928" s="102" t="s">
        <v>31037</v>
      </c>
    </row>
    <row r="22929" spans="1:4">
      <c r="A22929" s="102" t="s">
        <v>31038</v>
      </c>
      <c r="B22929" s="102" t="s">
        <v>31039</v>
      </c>
      <c r="C22929" s="102" t="s">
        <v>3655</v>
      </c>
      <c r="D22929" s="104" t="s">
        <v>109</v>
      </c>
    </row>
    <row r="22930" spans="1:4">
      <c r="B22930" s="102" t="s">
        <v>31040</v>
      </c>
    </row>
    <row r="22931" spans="1:4">
      <c r="A22931" s="106">
        <v>10389</v>
      </c>
      <c r="B22931" s="102" t="s">
        <v>31041</v>
      </c>
      <c r="C22931" s="102" t="s">
        <v>3655</v>
      </c>
      <c r="D22931" s="103" t="s">
        <v>3543</v>
      </c>
    </row>
    <row r="22932" spans="1:4">
      <c r="A22932" s="102" t="s">
        <v>31042</v>
      </c>
      <c r="B22932" s="102" t="s">
        <v>31043</v>
      </c>
      <c r="C22932" s="102" t="s">
        <v>3655</v>
      </c>
      <c r="D22932" s="103" t="s">
        <v>4618</v>
      </c>
    </row>
    <row r="22933" spans="1:4">
      <c r="A22933" s="106">
        <v>11725</v>
      </c>
      <c r="B22933" s="102" t="s">
        <v>31044</v>
      </c>
      <c r="C22933" s="102" t="s">
        <v>3655</v>
      </c>
      <c r="D22933" s="103" t="s">
        <v>2404</v>
      </c>
    </row>
    <row r="22934" spans="1:4">
      <c r="B22934" s="102" t="s">
        <v>31045</v>
      </c>
    </row>
    <row r="22935" spans="1:4">
      <c r="A22935" s="106">
        <v>11726</v>
      </c>
      <c r="B22935" s="102" t="s">
        <v>31046</v>
      </c>
      <c r="C22935" s="102" t="s">
        <v>3655</v>
      </c>
      <c r="D22935" s="103" t="s">
        <v>2089</v>
      </c>
    </row>
    <row r="22936" spans="1:4">
      <c r="B22936" s="102" t="s">
        <v>31047</v>
      </c>
    </row>
    <row r="22937" spans="1:4">
      <c r="A22937" s="106">
        <v>11710</v>
      </c>
      <c r="B22937" s="102" t="s">
        <v>31048</v>
      </c>
      <c r="C22937" s="102" t="s">
        <v>3655</v>
      </c>
      <c r="D22937" s="103" t="s">
        <v>1990</v>
      </c>
    </row>
    <row r="22938" spans="1:4">
      <c r="B22938" s="102" t="s">
        <v>31049</v>
      </c>
    </row>
    <row r="22939" spans="1:4">
      <c r="A22939" s="106">
        <v>11723</v>
      </c>
      <c r="B22939" s="102" t="s">
        <v>31050</v>
      </c>
      <c r="C22939" s="102" t="s">
        <v>3655</v>
      </c>
      <c r="D22939" s="103" t="s">
        <v>1837</v>
      </c>
    </row>
    <row r="22940" spans="1:4">
      <c r="B22940" s="102" t="s">
        <v>31051</v>
      </c>
    </row>
    <row r="22941" spans="1:4">
      <c r="A22941" s="106">
        <v>11722</v>
      </c>
      <c r="B22941" s="102" t="s">
        <v>31052</v>
      </c>
      <c r="C22941" s="102" t="s">
        <v>3655</v>
      </c>
      <c r="D22941" s="103" t="s">
        <v>1837</v>
      </c>
    </row>
    <row r="22942" spans="1:4">
      <c r="B22942" s="102" t="s">
        <v>27301</v>
      </c>
    </row>
    <row r="22943" spans="1:4">
      <c r="A22943" s="102" t="s">
        <v>31053</v>
      </c>
      <c r="B22943" s="102" t="s">
        <v>31054</v>
      </c>
      <c r="C22943" s="102" t="s">
        <v>3655</v>
      </c>
      <c r="D22943" s="103" t="s">
        <v>79</v>
      </c>
    </row>
    <row r="22944" spans="1:4">
      <c r="B22944" s="102" t="s">
        <v>31055</v>
      </c>
    </row>
    <row r="22945" spans="1:4">
      <c r="A22945" s="102" t="s">
        <v>31056</v>
      </c>
      <c r="B22945" s="102" t="s">
        <v>31057</v>
      </c>
      <c r="C22945" s="102" t="s">
        <v>3617</v>
      </c>
      <c r="D22945" s="103" t="s">
        <v>186</v>
      </c>
    </row>
    <row r="22946" spans="1:4">
      <c r="A22946" s="106">
        <v>11472</v>
      </c>
      <c r="B22946" s="102" t="s">
        <v>31058</v>
      </c>
      <c r="C22946" s="102" t="s">
        <v>3617</v>
      </c>
      <c r="D22946" s="103" t="s">
        <v>135</v>
      </c>
    </row>
    <row r="22947" spans="1:4">
      <c r="A22947" s="106">
        <v>10196</v>
      </c>
      <c r="B22947" s="102" t="s">
        <v>31059</v>
      </c>
      <c r="C22947" s="102" t="s">
        <v>3617</v>
      </c>
      <c r="D22947" s="103" t="s">
        <v>186</v>
      </c>
    </row>
    <row r="22948" spans="1:4">
      <c r="B22948" s="102" t="s">
        <v>3544</v>
      </c>
    </row>
    <row r="22949" spans="1:4">
      <c r="A22949" s="102" t="s">
        <v>31060</v>
      </c>
      <c r="B22949" s="102" t="s">
        <v>31061</v>
      </c>
      <c r="C22949" s="102" t="s">
        <v>3655</v>
      </c>
      <c r="D22949" s="103" t="s">
        <v>4778</v>
      </c>
    </row>
    <row r="22950" spans="1:4">
      <c r="B22950" s="102" t="s">
        <v>3745</v>
      </c>
    </row>
    <row r="22951" spans="1:4">
      <c r="A22951" s="102" t="s">
        <v>31062</v>
      </c>
      <c r="B22951"/>
    </row>
    <row r="22952" spans="1:4">
      <c r="A22952" s="102" t="s">
        <v>31063</v>
      </c>
      <c r="B22952" s="102" t="s">
        <v>31064</v>
      </c>
      <c r="C22952" s="102" t="s">
        <v>9292</v>
      </c>
      <c r="D22952" s="103" t="s">
        <v>9299</v>
      </c>
    </row>
    <row r="22953" spans="1:4">
      <c r="A22953" s="102" t="s">
        <v>31065</v>
      </c>
      <c r="B22953" s="102" t="s">
        <v>9296</v>
      </c>
      <c r="C22953" s="102" t="s">
        <v>9292</v>
      </c>
      <c r="D22953" s="107" t="s">
        <v>9297</v>
      </c>
    </row>
    <row r="22954" spans="1:4">
      <c r="A22954" s="102" t="s">
        <v>31066</v>
      </c>
      <c r="B22954" s="102" t="s">
        <v>9294</v>
      </c>
      <c r="C22954" s="102" t="s">
        <v>31067</v>
      </c>
      <c r="D22954" s="103" t="s">
        <v>4971</v>
      </c>
    </row>
    <row r="22955" spans="1:4">
      <c r="A22955" s="102" t="s">
        <v>31068</v>
      </c>
      <c r="B22955" s="102" t="s">
        <v>31069</v>
      </c>
      <c r="C22955" s="102" t="s">
        <v>3671</v>
      </c>
      <c r="D22955" s="103" t="s">
        <v>3568</v>
      </c>
    </row>
    <row r="22956" spans="1:4">
      <c r="B22956" s="102" t="s">
        <v>31070</v>
      </c>
    </row>
    <row r="22957" spans="1:4">
      <c r="A22957" s="102" t="s">
        <v>31071</v>
      </c>
      <c r="B22957" s="102" t="s">
        <v>31072</v>
      </c>
      <c r="C22957" s="102" t="s">
        <v>3635</v>
      </c>
      <c r="D22957" s="103" t="s">
        <v>9320</v>
      </c>
    </row>
    <row r="22958" spans="1:4">
      <c r="A22958" s="102" t="s">
        <v>31073</v>
      </c>
      <c r="B22958" s="102" t="s">
        <v>31074</v>
      </c>
      <c r="C22958" s="102" t="s">
        <v>3635</v>
      </c>
      <c r="D22958" s="103" t="s">
        <v>9322</v>
      </c>
    </row>
    <row r="22959" spans="1:4">
      <c r="A22959" s="102" t="s">
        <v>31075</v>
      </c>
      <c r="B22959" s="102" t="s">
        <v>31076</v>
      </c>
      <c r="C22959" s="102" t="s">
        <v>3635</v>
      </c>
      <c r="D22959" s="103" t="s">
        <v>9044</v>
      </c>
    </row>
    <row r="22960" spans="1:4">
      <c r="A22960" s="102" t="s">
        <v>31077</v>
      </c>
      <c r="B22960" s="102" t="s">
        <v>9323</v>
      </c>
      <c r="C22960" s="102" t="s">
        <v>3635</v>
      </c>
      <c r="D22960" s="103" t="s">
        <v>2316</v>
      </c>
    </row>
    <row r="22961" spans="1:4">
      <c r="A22961" s="102" t="s">
        <v>31078</v>
      </c>
      <c r="B22961" s="102" t="s">
        <v>9312</v>
      </c>
      <c r="C22961" s="102" t="s">
        <v>3635</v>
      </c>
      <c r="D22961" s="103" t="s">
        <v>1745</v>
      </c>
    </row>
    <row r="22962" spans="1:4">
      <c r="A22962" s="102" t="s">
        <v>31079</v>
      </c>
      <c r="B22962" s="102" t="s">
        <v>9308</v>
      </c>
      <c r="C22962" s="102" t="s">
        <v>3635</v>
      </c>
      <c r="D22962" s="103" t="s">
        <v>8245</v>
      </c>
    </row>
    <row r="22963" spans="1:4">
      <c r="A22963" s="102" t="s">
        <v>31080</v>
      </c>
      <c r="B22963" s="102" t="s">
        <v>9326</v>
      </c>
      <c r="C22963" s="102" t="s">
        <v>3635</v>
      </c>
      <c r="D22963" s="103" t="s">
        <v>9327</v>
      </c>
    </row>
    <row r="22964" spans="1:4">
      <c r="A22964" s="102" t="s">
        <v>31081</v>
      </c>
      <c r="B22964" s="102" t="s">
        <v>9324</v>
      </c>
      <c r="C22964" s="102" t="s">
        <v>3635</v>
      </c>
      <c r="D22964" s="103" t="s">
        <v>9299</v>
      </c>
    </row>
    <row r="22965" spans="1:4">
      <c r="A22965" s="102" t="s">
        <v>31082</v>
      </c>
      <c r="B22965" s="102" t="s">
        <v>9309</v>
      </c>
      <c r="C22965" s="102" t="s">
        <v>3635</v>
      </c>
      <c r="D22965" s="103" t="s">
        <v>8245</v>
      </c>
    </row>
    <row r="22966" spans="1:4">
      <c r="A22966" s="102" t="s">
        <v>31083</v>
      </c>
      <c r="B22966" s="102" t="s">
        <v>9311</v>
      </c>
      <c r="C22966" s="102" t="s">
        <v>3635</v>
      </c>
      <c r="D22966" s="103" t="s">
        <v>8245</v>
      </c>
    </row>
    <row r="22967" spans="1:4">
      <c r="A22967" s="106">
        <v>11108</v>
      </c>
      <c r="B22967" s="102" t="s">
        <v>17279</v>
      </c>
      <c r="C22967" s="102" t="s">
        <v>3635</v>
      </c>
      <c r="D22967" s="103" t="s">
        <v>3039</v>
      </c>
    </row>
    <row r="22968" spans="1:4">
      <c r="A22968" s="102" t="s">
        <v>31084</v>
      </c>
      <c r="B22968" s="102" t="s">
        <v>9325</v>
      </c>
      <c r="C22968" s="102" t="s">
        <v>3635</v>
      </c>
      <c r="D22968" s="103" t="s">
        <v>8478</v>
      </c>
    </row>
    <row r="22969" spans="1:4">
      <c r="A22969" s="102" t="s">
        <v>31085</v>
      </c>
      <c r="B22969" s="102" t="s">
        <v>31086</v>
      </c>
      <c r="C22969" s="102" t="s">
        <v>3635</v>
      </c>
      <c r="D22969" s="103" t="s">
        <v>9330</v>
      </c>
    </row>
    <row r="22970" spans="1:4">
      <c r="A22970" s="102" t="s">
        <v>31087</v>
      </c>
      <c r="B22970" s="102" t="s">
        <v>31088</v>
      </c>
      <c r="C22970" s="102" t="s">
        <v>3620</v>
      </c>
      <c r="D22970" s="105" t="s">
        <v>31089</v>
      </c>
    </row>
    <row r="22971" spans="1:4">
      <c r="A22971" s="102" t="s">
        <v>31090</v>
      </c>
      <c r="B22971" s="102" t="s">
        <v>31091</v>
      </c>
      <c r="C22971" s="102" t="s">
        <v>3625</v>
      </c>
      <c r="D22971" s="103" t="s">
        <v>31092</v>
      </c>
    </row>
    <row r="22972" spans="1:4">
      <c r="B22972" s="102" t="s">
        <v>31093</v>
      </c>
    </row>
    <row r="22973" spans="1:4">
      <c r="A22973" s="102" t="s">
        <v>31094</v>
      </c>
      <c r="B22973" s="102" t="s">
        <v>9300</v>
      </c>
      <c r="C22973" s="102" t="s">
        <v>9292</v>
      </c>
      <c r="D22973" s="103" t="s">
        <v>9301</v>
      </c>
    </row>
    <row r="22974" spans="1:4">
      <c r="A22974" s="102" t="s">
        <v>31095</v>
      </c>
      <c r="B22974" s="102" t="s">
        <v>9314</v>
      </c>
      <c r="C22974" s="102" t="s">
        <v>3635</v>
      </c>
      <c r="D22974" s="103" t="s">
        <v>9315</v>
      </c>
    </row>
    <row r="22975" spans="1:4">
      <c r="A22975" s="102" t="s">
        <v>31096</v>
      </c>
      <c r="B22975" s="102" t="s">
        <v>9358</v>
      </c>
      <c r="C22975" s="102" t="s">
        <v>3635</v>
      </c>
      <c r="D22975" s="103" t="s">
        <v>6580</v>
      </c>
    </row>
    <row r="22976" spans="1:4">
      <c r="A22976" s="102" t="s">
        <v>31097</v>
      </c>
      <c r="B22976" s="102" t="s">
        <v>31098</v>
      </c>
      <c r="C22976" s="102" t="s">
        <v>3671</v>
      </c>
      <c r="D22976" s="104" t="s">
        <v>2377</v>
      </c>
    </row>
    <row r="22977" spans="1:4">
      <c r="A22977" s="102" t="s">
        <v>31099</v>
      </c>
      <c r="B22977" s="102" t="s">
        <v>31100</v>
      </c>
      <c r="C22977" s="102" t="s">
        <v>3973</v>
      </c>
      <c r="D22977" s="103" t="s">
        <v>1631</v>
      </c>
    </row>
    <row r="22978" spans="1:4">
      <c r="B22978" s="102" t="s">
        <v>31101</v>
      </c>
    </row>
    <row r="22979" spans="1:4">
      <c r="A22979" s="102" t="s">
        <v>31102</v>
      </c>
      <c r="B22979" s="102" t="s">
        <v>31103</v>
      </c>
      <c r="C22979" s="102" t="s">
        <v>3617</v>
      </c>
      <c r="D22979" s="103" t="s">
        <v>4201</v>
      </c>
    </row>
    <row r="22980" spans="1:4">
      <c r="A22980" s="102" t="s">
        <v>31104</v>
      </c>
      <c r="B22980" s="102" t="s">
        <v>31105</v>
      </c>
      <c r="C22980" s="102" t="s">
        <v>3973</v>
      </c>
      <c r="D22980" s="103" t="s">
        <v>1932</v>
      </c>
    </row>
    <row r="22981" spans="1:4">
      <c r="B22981" s="102" t="s">
        <v>31106</v>
      </c>
    </row>
    <row r="22982" spans="1:4">
      <c r="A22982" s="102" t="s">
        <v>31107</v>
      </c>
      <c r="B22982" s="102" t="s">
        <v>9307</v>
      </c>
      <c r="C22982" s="102" t="s">
        <v>3973</v>
      </c>
      <c r="D22982" s="103" t="s">
        <v>653</v>
      </c>
    </row>
    <row r="22983" spans="1:4">
      <c r="A22983" s="102" t="s">
        <v>31108</v>
      </c>
      <c r="B22983" s="102" t="s">
        <v>9307</v>
      </c>
      <c r="C22983" s="102" t="s">
        <v>3973</v>
      </c>
      <c r="D22983" s="103" t="s">
        <v>653</v>
      </c>
    </row>
    <row r="22984" spans="1:4">
      <c r="A22984" s="102" t="s">
        <v>31109</v>
      </c>
      <c r="B22984" s="102" t="s">
        <v>9304</v>
      </c>
      <c r="C22984" s="102" t="s">
        <v>3973</v>
      </c>
      <c r="D22984" s="103" t="s">
        <v>9305</v>
      </c>
    </row>
    <row r="22985" spans="1:4">
      <c r="A22985" s="102" t="s">
        <v>31110</v>
      </c>
      <c r="B22985" s="102" t="s">
        <v>9356</v>
      </c>
      <c r="C22985" s="102" t="s">
        <v>7634</v>
      </c>
      <c r="D22985" s="107" t="s">
        <v>9357</v>
      </c>
    </row>
    <row r="22986" spans="1:4">
      <c r="A22986" s="102" t="s">
        <v>31111</v>
      </c>
      <c r="B22986" s="102" t="s">
        <v>31112</v>
      </c>
      <c r="C22986" s="102" t="s">
        <v>3973</v>
      </c>
      <c r="D22986" s="103" t="s">
        <v>3607</v>
      </c>
    </row>
    <row r="22987" spans="1:4">
      <c r="A22987" s="102" t="s">
        <v>31113</v>
      </c>
      <c r="B22987" s="102" t="s">
        <v>31114</v>
      </c>
      <c r="C22987" s="102" t="s">
        <v>3973</v>
      </c>
      <c r="D22987" s="103" t="s">
        <v>3607</v>
      </c>
    </row>
    <row r="22988" spans="1:4">
      <c r="A22988" s="102" t="s">
        <v>31115</v>
      </c>
      <c r="B22988"/>
    </row>
    <row r="22989" spans="1:4">
      <c r="A22989" s="102" t="s">
        <v>31116</v>
      </c>
      <c r="B22989" s="102" t="s">
        <v>31117</v>
      </c>
      <c r="C22989" s="102" t="s">
        <v>3617</v>
      </c>
      <c r="D22989" s="104" t="s">
        <v>153</v>
      </c>
    </row>
    <row r="22990" spans="1:4">
      <c r="A22990" s="102" t="s">
        <v>31118</v>
      </c>
      <c r="B22990"/>
    </row>
    <row r="22991" spans="1:4">
      <c r="A22991" s="102" t="s">
        <v>31119</v>
      </c>
      <c r="B22991" s="102" t="s">
        <v>31120</v>
      </c>
      <c r="C22991" s="102" t="s">
        <v>13446</v>
      </c>
      <c r="D22991" s="104" t="s">
        <v>318</v>
      </c>
    </row>
    <row r="22992" spans="1:4">
      <c r="B22992" s="102" t="s">
        <v>31121</v>
      </c>
    </row>
    <row r="22993" spans="1:4">
      <c r="A22993" s="102" t="s">
        <v>31122</v>
      </c>
      <c r="B22993" s="102" t="s">
        <v>31123</v>
      </c>
      <c r="C22993" s="102" t="s">
        <v>13446</v>
      </c>
      <c r="D22993" s="104" t="s">
        <v>444</v>
      </c>
    </row>
    <row r="22994" spans="1:4">
      <c r="B22994" s="102" t="s">
        <v>31124</v>
      </c>
    </row>
    <row r="22995" spans="1:4">
      <c r="A22995" s="102" t="s">
        <v>26953</v>
      </c>
      <c r="B22995" s="102" t="s">
        <v>31125</v>
      </c>
      <c r="C22995" s="102" t="s">
        <v>26955</v>
      </c>
    </row>
    <row r="22997" spans="1:4">
      <c r="B22997"/>
      <c r="C22997" s="100" t="s">
        <v>26818</v>
      </c>
      <c r="D22997" s="101" t="s">
        <v>26819</v>
      </c>
    </row>
    <row r="22998" spans="1:4">
      <c r="B22998"/>
      <c r="C22998" s="100" t="s">
        <v>26820</v>
      </c>
    </row>
    <row r="22999" spans="1:4">
      <c r="B22999" s="100" t="s">
        <v>26821</v>
      </c>
      <c r="C22999" s="100" t="s">
        <v>26822</v>
      </c>
      <c r="D22999" s="101" t="s">
        <v>26823</v>
      </c>
    </row>
    <row r="23000" spans="1:4">
      <c r="A23000" s="100" t="s">
        <v>26824</v>
      </c>
      <c r="B23000" s="100" t="s">
        <v>26825</v>
      </c>
      <c r="C23000" s="100" t="s">
        <v>26826</v>
      </c>
      <c r="D23000" s="101" t="s">
        <v>26827</v>
      </c>
    </row>
    <row r="23001" spans="1:4">
      <c r="A23001" s="102" t="s">
        <v>31118</v>
      </c>
      <c r="B23001"/>
    </row>
    <row r="23002" spans="1:4">
      <c r="A23002" s="102" t="s">
        <v>31126</v>
      </c>
      <c r="B23002" s="102" t="s">
        <v>31127</v>
      </c>
      <c r="C23002" s="102" t="s">
        <v>4030</v>
      </c>
      <c r="D23002" s="103" t="s">
        <v>218</v>
      </c>
    </row>
    <row r="23003" spans="1:4">
      <c r="B23003" s="102" t="s">
        <v>31128</v>
      </c>
    </row>
    <row r="23004" spans="1:4">
      <c r="A23004" s="102" t="s">
        <v>31129</v>
      </c>
      <c r="B23004" s="102" t="s">
        <v>31127</v>
      </c>
      <c r="C23004" s="102" t="s">
        <v>4030</v>
      </c>
      <c r="D23004" s="103" t="s">
        <v>475</v>
      </c>
    </row>
    <row r="23005" spans="1:4">
      <c r="B23005" s="102" t="s">
        <v>31130</v>
      </c>
    </row>
    <row r="23006" spans="1:4">
      <c r="A23006" s="102" t="s">
        <v>31131</v>
      </c>
      <c r="B23006" s="102" t="s">
        <v>31127</v>
      </c>
      <c r="C23006" s="102" t="s">
        <v>4030</v>
      </c>
      <c r="D23006" s="103" t="s">
        <v>206</v>
      </c>
    </row>
    <row r="23007" spans="1:4">
      <c r="B23007" s="102" t="s">
        <v>31132</v>
      </c>
    </row>
    <row r="23008" spans="1:4">
      <c r="A23008" s="102" t="s">
        <v>31133</v>
      </c>
      <c r="B23008" s="102" t="s">
        <v>31127</v>
      </c>
      <c r="C23008" s="102" t="s">
        <v>4030</v>
      </c>
      <c r="D23008" s="103" t="s">
        <v>545</v>
      </c>
    </row>
    <row r="23009" spans="1:4">
      <c r="B23009" s="102" t="s">
        <v>31134</v>
      </c>
    </row>
    <row r="23010" spans="1:4">
      <c r="A23010" s="102" t="s">
        <v>31135</v>
      </c>
      <c r="B23010" s="102" t="s">
        <v>31127</v>
      </c>
      <c r="C23010" s="102" t="s">
        <v>4030</v>
      </c>
      <c r="D23010" s="103" t="s">
        <v>166</v>
      </c>
    </row>
    <row r="23011" spans="1:4">
      <c r="B23011" s="102" t="s">
        <v>31136</v>
      </c>
    </row>
    <row r="23012" spans="1:4">
      <c r="A23012" s="102" t="s">
        <v>31137</v>
      </c>
      <c r="B23012" s="102" t="s">
        <v>31127</v>
      </c>
      <c r="C23012" s="102" t="s">
        <v>4030</v>
      </c>
      <c r="D23012" s="103" t="s">
        <v>2737</v>
      </c>
    </row>
    <row r="23013" spans="1:4">
      <c r="B23013" s="102" t="s">
        <v>31138</v>
      </c>
    </row>
    <row r="23014" spans="1:4">
      <c r="A23014" s="102" t="s">
        <v>31139</v>
      </c>
      <c r="B23014" s="102" t="s">
        <v>31127</v>
      </c>
      <c r="C23014" s="102" t="s">
        <v>4030</v>
      </c>
      <c r="D23014" s="103" t="s">
        <v>500</v>
      </c>
    </row>
    <row r="23015" spans="1:4">
      <c r="B23015" s="102" t="s">
        <v>31140</v>
      </c>
    </row>
    <row r="23016" spans="1:4">
      <c r="A23016" s="102" t="s">
        <v>31141</v>
      </c>
      <c r="B23016" s="102" t="s">
        <v>31127</v>
      </c>
      <c r="C23016" s="102" t="s">
        <v>4030</v>
      </c>
      <c r="D23016" s="103" t="s">
        <v>549</v>
      </c>
    </row>
    <row r="23017" spans="1:4">
      <c r="B23017" s="102" t="s">
        <v>31142</v>
      </c>
    </row>
    <row r="23018" spans="1:4">
      <c r="A23018" s="102" t="s">
        <v>31143</v>
      </c>
      <c r="B23018" s="102" t="s">
        <v>31127</v>
      </c>
      <c r="C23018" s="102" t="s">
        <v>4030</v>
      </c>
      <c r="D23018" s="103" t="s">
        <v>1230</v>
      </c>
    </row>
    <row r="23019" spans="1:4">
      <c r="B23019" s="102" t="s">
        <v>31144</v>
      </c>
    </row>
    <row r="23020" spans="1:4">
      <c r="A23020" s="102" t="s">
        <v>31145</v>
      </c>
      <c r="B23020" s="102" t="s">
        <v>31127</v>
      </c>
      <c r="C23020" s="102" t="s">
        <v>4030</v>
      </c>
      <c r="D23020" s="103" t="s">
        <v>1252</v>
      </c>
    </row>
    <row r="23021" spans="1:4">
      <c r="B23021" s="102" t="s">
        <v>31146</v>
      </c>
    </row>
    <row r="23022" spans="1:4">
      <c r="A23022" s="102" t="s">
        <v>31147</v>
      </c>
      <c r="B23022" s="102" t="s">
        <v>31127</v>
      </c>
      <c r="C23022" s="102" t="s">
        <v>4030</v>
      </c>
      <c r="D23022" s="103" t="s">
        <v>101</v>
      </c>
    </row>
    <row r="23023" spans="1:4">
      <c r="B23023" s="102" t="s">
        <v>31148</v>
      </c>
    </row>
    <row r="23024" spans="1:4">
      <c r="A23024" s="102" t="s">
        <v>31149</v>
      </c>
      <c r="B23024" s="102" t="s">
        <v>31127</v>
      </c>
      <c r="C23024" s="102" t="s">
        <v>4030</v>
      </c>
      <c r="D23024" s="103" t="s">
        <v>324</v>
      </c>
    </row>
    <row r="23025" spans="1:4">
      <c r="B23025" s="102" t="s">
        <v>31150</v>
      </c>
    </row>
    <row r="23026" spans="1:4">
      <c r="A23026" s="102" t="s">
        <v>31151</v>
      </c>
      <c r="B23026" s="102" t="s">
        <v>31152</v>
      </c>
      <c r="C23026" s="102" t="s">
        <v>13446</v>
      </c>
      <c r="D23026" s="103" t="s">
        <v>663</v>
      </c>
    </row>
    <row r="23027" spans="1:4">
      <c r="B23027" s="102" t="s">
        <v>31153</v>
      </c>
    </row>
    <row r="23028" spans="1:4">
      <c r="A23028" s="102" t="s">
        <v>31154</v>
      </c>
      <c r="B23028" s="102" t="s">
        <v>31152</v>
      </c>
      <c r="C23028" s="102" t="s">
        <v>13446</v>
      </c>
      <c r="D23028" s="103" t="s">
        <v>319</v>
      </c>
    </row>
    <row r="23029" spans="1:4">
      <c r="B23029" s="102" t="s">
        <v>31155</v>
      </c>
    </row>
    <row r="23030" spans="1:4">
      <c r="A23030" s="102" t="s">
        <v>31156</v>
      </c>
      <c r="B23030" s="102" t="s">
        <v>31157</v>
      </c>
      <c r="C23030" s="102" t="s">
        <v>13446</v>
      </c>
      <c r="D23030" s="104" t="s">
        <v>378</v>
      </c>
    </row>
    <row r="23031" spans="1:4">
      <c r="B23031" s="102" t="s">
        <v>31158</v>
      </c>
    </row>
    <row r="23032" spans="1:4">
      <c r="A23032" s="102" t="s">
        <v>31159</v>
      </c>
      <c r="B23032" s="102" t="s">
        <v>31157</v>
      </c>
      <c r="C23032" s="102" t="s">
        <v>13446</v>
      </c>
      <c r="D23032" s="104" t="s">
        <v>318</v>
      </c>
    </row>
    <row r="23033" spans="1:4">
      <c r="B23033" s="102" t="s">
        <v>31160</v>
      </c>
    </row>
    <row r="23034" spans="1:4">
      <c r="A23034" s="102" t="s">
        <v>31161</v>
      </c>
      <c r="B23034"/>
    </row>
    <row r="23035" spans="1:4">
      <c r="A23035" s="102" t="s">
        <v>31162</v>
      </c>
      <c r="B23035" s="102" t="s">
        <v>31163</v>
      </c>
      <c r="C23035" s="102" t="s">
        <v>3635</v>
      </c>
      <c r="D23035" s="103" t="s">
        <v>3050</v>
      </c>
    </row>
    <row r="23036" spans="1:4">
      <c r="B23036" s="102" t="s">
        <v>31164</v>
      </c>
    </row>
    <row r="23037" spans="1:4">
      <c r="A23037" s="102" t="s">
        <v>31165</v>
      </c>
      <c r="B23037" s="102" t="s">
        <v>31166</v>
      </c>
      <c r="C23037" s="102" t="s">
        <v>3635</v>
      </c>
      <c r="D23037" s="103" t="s">
        <v>1988</v>
      </c>
    </row>
    <row r="23038" spans="1:4">
      <c r="B23038" s="102" t="s">
        <v>31167</v>
      </c>
    </row>
    <row r="23039" spans="1:4">
      <c r="A23039" s="102" t="s">
        <v>31168</v>
      </c>
      <c r="B23039" s="102" t="s">
        <v>31169</v>
      </c>
      <c r="C23039" s="102" t="s">
        <v>2329</v>
      </c>
      <c r="D23039" s="104" t="s">
        <v>158</v>
      </c>
    </row>
    <row r="23040" spans="1:4">
      <c r="A23040" s="102" t="s">
        <v>31170</v>
      </c>
      <c r="B23040"/>
    </row>
    <row r="23041" spans="1:4">
      <c r="A23041" s="106">
        <v>10713</v>
      </c>
      <c r="B23041" s="102" t="s">
        <v>31171</v>
      </c>
      <c r="C23041" s="102" t="s">
        <v>3635</v>
      </c>
      <c r="D23041" s="103" t="s">
        <v>31172</v>
      </c>
    </row>
    <row r="23042" spans="1:4">
      <c r="A23042" s="106">
        <v>11690</v>
      </c>
      <c r="B23042" s="102" t="s">
        <v>31173</v>
      </c>
      <c r="C23042" s="102" t="s">
        <v>3617</v>
      </c>
      <c r="D23042" s="103" t="s">
        <v>905</v>
      </c>
    </row>
    <row r="23043" spans="1:4">
      <c r="B23043" s="102" t="s">
        <v>31174</v>
      </c>
    </row>
    <row r="23044" spans="1:4">
      <c r="A23044" s="102" t="s">
        <v>31175</v>
      </c>
      <c r="B23044" s="102" t="s">
        <v>31176</v>
      </c>
      <c r="C23044" s="102" t="s">
        <v>3671</v>
      </c>
      <c r="D23044" s="103" t="s">
        <v>3373</v>
      </c>
    </row>
    <row r="23045" spans="1:4">
      <c r="A23045" s="102" t="s">
        <v>31177</v>
      </c>
      <c r="B23045" s="102" t="s">
        <v>31178</v>
      </c>
      <c r="C23045" s="102" t="s">
        <v>3973</v>
      </c>
      <c r="D23045" s="103" t="s">
        <v>758</v>
      </c>
    </row>
    <row r="23046" spans="1:4">
      <c r="B23046" s="102" t="s">
        <v>31179</v>
      </c>
    </row>
    <row r="23047" spans="1:4">
      <c r="A23047" s="106">
        <v>11674</v>
      </c>
      <c r="B23047" s="102" t="s">
        <v>31180</v>
      </c>
      <c r="C23047" s="102" t="s">
        <v>8051</v>
      </c>
      <c r="D23047" s="103" t="s">
        <v>2288</v>
      </c>
    </row>
    <row r="23048" spans="1:4">
      <c r="B23048" s="102" t="s">
        <v>31181</v>
      </c>
    </row>
    <row r="23049" spans="1:4">
      <c r="A23049" s="106">
        <v>11688</v>
      </c>
      <c r="B23049" s="102" t="s">
        <v>31182</v>
      </c>
      <c r="C23049" s="102" t="s">
        <v>3617</v>
      </c>
      <c r="D23049" s="103" t="s">
        <v>3780</v>
      </c>
    </row>
    <row r="23050" spans="1:4">
      <c r="B23050" s="102" t="s">
        <v>31183</v>
      </c>
    </row>
    <row r="23051" spans="1:4">
      <c r="A23051" s="102" t="s">
        <v>31184</v>
      </c>
      <c r="B23051" s="102" t="s">
        <v>31185</v>
      </c>
      <c r="C23051" s="102" t="s">
        <v>3635</v>
      </c>
      <c r="D23051" s="103" t="s">
        <v>31186</v>
      </c>
    </row>
    <row r="23052" spans="1:4">
      <c r="B23052" s="102" t="s">
        <v>31187</v>
      </c>
    </row>
    <row r="23053" spans="1:4">
      <c r="A23053" s="102" t="s">
        <v>31188</v>
      </c>
      <c r="B23053" s="102" t="s">
        <v>31189</v>
      </c>
      <c r="C23053" s="102" t="s">
        <v>3635</v>
      </c>
      <c r="D23053" s="103" t="s">
        <v>2130</v>
      </c>
    </row>
    <row r="23054" spans="1:4">
      <c r="B23054" s="102" t="s">
        <v>31190</v>
      </c>
    </row>
    <row r="23055" spans="1:4">
      <c r="A23055" s="102" t="s">
        <v>31191</v>
      </c>
      <c r="B23055" s="102" t="s">
        <v>31192</v>
      </c>
      <c r="C23055" s="102" t="s">
        <v>3635</v>
      </c>
      <c r="D23055" s="103" t="s">
        <v>720</v>
      </c>
    </row>
    <row r="23056" spans="1:4">
      <c r="B23056" s="102" t="s">
        <v>31193</v>
      </c>
    </row>
    <row r="23057" spans="1:4">
      <c r="A23057" s="102" t="s">
        <v>31194</v>
      </c>
      <c r="B23057"/>
    </row>
    <row r="23058" spans="1:4">
      <c r="A23058" s="102" t="s">
        <v>31195</v>
      </c>
      <c r="B23058" s="102" t="s">
        <v>31196</v>
      </c>
      <c r="C23058" s="102" t="s">
        <v>3617</v>
      </c>
      <c r="D23058" s="103" t="s">
        <v>14178</v>
      </c>
    </row>
    <row r="23059" spans="1:4">
      <c r="B23059" s="102" t="s">
        <v>31197</v>
      </c>
    </row>
    <row r="23060" spans="1:4">
      <c r="A23060" s="106">
        <v>10712</v>
      </c>
      <c r="B23060" s="102" t="s">
        <v>31198</v>
      </c>
      <c r="C23060" s="102" t="s">
        <v>3617</v>
      </c>
      <c r="D23060" s="103" t="s">
        <v>31199</v>
      </c>
    </row>
    <row r="23061" spans="1:4">
      <c r="A23061" s="102" t="s">
        <v>31200</v>
      </c>
      <c r="B23061" s="102" t="s">
        <v>31201</v>
      </c>
      <c r="C23061" s="102" t="s">
        <v>3617</v>
      </c>
      <c r="D23061" s="103" t="s">
        <v>7297</v>
      </c>
    </row>
    <row r="23062" spans="1:4">
      <c r="B23062" s="102" t="s">
        <v>31202</v>
      </c>
    </row>
    <row r="23063" spans="1:4">
      <c r="A23063" s="102" t="s">
        <v>31203</v>
      </c>
      <c r="B23063" s="102" t="s">
        <v>13497</v>
      </c>
      <c r="C23063" s="102" t="s">
        <v>3617</v>
      </c>
      <c r="D23063" s="103" t="s">
        <v>9673</v>
      </c>
    </row>
    <row r="23064" spans="1:4">
      <c r="A23064" s="106">
        <v>10808</v>
      </c>
      <c r="B23064" s="102" t="s">
        <v>31204</v>
      </c>
      <c r="C23064" s="102" t="s">
        <v>3635</v>
      </c>
      <c r="D23064" s="103" t="s">
        <v>31205</v>
      </c>
    </row>
    <row r="23065" spans="1:4">
      <c r="A23065" s="102" t="s">
        <v>31206</v>
      </c>
      <c r="B23065" s="102" t="s">
        <v>31207</v>
      </c>
      <c r="C23065" s="102" t="s">
        <v>7808</v>
      </c>
      <c r="D23065" s="103" t="s">
        <v>8245</v>
      </c>
    </row>
    <row r="23066" spans="1:4">
      <c r="B23066" s="102" t="s">
        <v>31208</v>
      </c>
    </row>
    <row r="23067" spans="1:4">
      <c r="B23067" s="102" t="s">
        <v>31209</v>
      </c>
    </row>
    <row r="23068" spans="1:4">
      <c r="B23068" s="102" t="s">
        <v>31210</v>
      </c>
    </row>
    <row r="23069" spans="1:4">
      <c r="A23069" s="102" t="s">
        <v>31211</v>
      </c>
      <c r="B23069" s="102" t="s">
        <v>31207</v>
      </c>
      <c r="C23069" s="102" t="s">
        <v>7808</v>
      </c>
      <c r="D23069" s="103" t="s">
        <v>5450</v>
      </c>
    </row>
    <row r="23070" spans="1:4">
      <c r="B23070" s="102" t="s">
        <v>31212</v>
      </c>
    </row>
    <row r="23071" spans="1:4">
      <c r="B23071" s="102" t="s">
        <v>31209</v>
      </c>
    </row>
    <row r="23072" spans="1:4">
      <c r="B23072" s="102" t="s">
        <v>31210</v>
      </c>
    </row>
    <row r="23073" spans="1:4">
      <c r="A23073" s="102" t="s">
        <v>31213</v>
      </c>
      <c r="B23073" s="102" t="s">
        <v>31207</v>
      </c>
      <c r="C23073" s="102" t="s">
        <v>7808</v>
      </c>
      <c r="D23073" s="103" t="s">
        <v>8251</v>
      </c>
    </row>
    <row r="23074" spans="1:4">
      <c r="B23074" s="102" t="s">
        <v>31214</v>
      </c>
    </row>
    <row r="23075" spans="1:4">
      <c r="B23075" s="102" t="s">
        <v>31209</v>
      </c>
    </row>
    <row r="23076" spans="1:4">
      <c r="B23076" s="102" t="s">
        <v>31210</v>
      </c>
    </row>
    <row r="23077" spans="1:4">
      <c r="A23077" s="102" t="s">
        <v>26953</v>
      </c>
      <c r="B23077" s="102" t="s">
        <v>31215</v>
      </c>
      <c r="C23077" s="102" t="s">
        <v>26955</v>
      </c>
    </row>
    <row r="23079" spans="1:4">
      <c r="B23079"/>
      <c r="C23079" s="100" t="s">
        <v>26818</v>
      </c>
      <c r="D23079" s="101" t="s">
        <v>26819</v>
      </c>
    </row>
    <row r="23080" spans="1:4">
      <c r="B23080"/>
      <c r="C23080" s="100" t="s">
        <v>26820</v>
      </c>
    </row>
    <row r="23081" spans="1:4">
      <c r="B23081" s="100" t="s">
        <v>26821</v>
      </c>
      <c r="C23081" s="100" t="s">
        <v>26822</v>
      </c>
      <c r="D23081" s="101" t="s">
        <v>26823</v>
      </c>
    </row>
    <row r="23082" spans="1:4">
      <c r="A23082" s="100" t="s">
        <v>26824</v>
      </c>
      <c r="B23082" s="100" t="s">
        <v>26825</v>
      </c>
      <c r="C23082" s="100" t="s">
        <v>26826</v>
      </c>
      <c r="D23082" s="101" t="s">
        <v>26827</v>
      </c>
    </row>
    <row r="23083" spans="1:4">
      <c r="A23083" s="102" t="s">
        <v>31194</v>
      </c>
      <c r="B23083"/>
    </row>
    <row r="23084" spans="1:4">
      <c r="A23084" s="102" t="s">
        <v>31216</v>
      </c>
      <c r="B23084" s="102" t="s">
        <v>31217</v>
      </c>
      <c r="C23084" s="102" t="s">
        <v>7808</v>
      </c>
      <c r="D23084" s="103" t="s">
        <v>1794</v>
      </c>
    </row>
    <row r="23085" spans="1:4">
      <c r="B23085" s="102" t="s">
        <v>31218</v>
      </c>
    </row>
    <row r="23086" spans="1:4">
      <c r="B23086" s="102" t="s">
        <v>31219</v>
      </c>
    </row>
    <row r="23087" spans="1:4">
      <c r="A23087" s="102" t="s">
        <v>31220</v>
      </c>
      <c r="B23087" s="102" t="s">
        <v>31221</v>
      </c>
      <c r="C23087" s="102" t="s">
        <v>3973</v>
      </c>
      <c r="D23087" s="103" t="s">
        <v>31222</v>
      </c>
    </row>
    <row r="23088" spans="1:4">
      <c r="B23088" s="102" t="s">
        <v>31223</v>
      </c>
    </row>
    <row r="23089" spans="1:4">
      <c r="A23089" s="106">
        <v>12106</v>
      </c>
      <c r="B23089" s="102" t="s">
        <v>31224</v>
      </c>
      <c r="C23089" s="102" t="s">
        <v>3635</v>
      </c>
      <c r="D23089" s="105" t="s">
        <v>31225</v>
      </c>
    </row>
    <row r="23090" spans="1:4">
      <c r="B23090" s="102" t="s">
        <v>31226</v>
      </c>
    </row>
    <row r="23091" spans="1:4">
      <c r="A23091" s="102" t="s">
        <v>31227</v>
      </c>
      <c r="B23091" s="102" t="s">
        <v>31228</v>
      </c>
      <c r="C23091" s="102" t="s">
        <v>3635</v>
      </c>
      <c r="D23091" s="103" t="s">
        <v>31229</v>
      </c>
    </row>
    <row r="23092" spans="1:4">
      <c r="A23092" s="102" t="s">
        <v>31230</v>
      </c>
      <c r="B23092" s="102" t="s">
        <v>31231</v>
      </c>
      <c r="C23092" s="102" t="s">
        <v>3635</v>
      </c>
      <c r="D23092" s="103" t="s">
        <v>31232</v>
      </c>
    </row>
    <row r="23093" spans="1:4">
      <c r="A23093" s="102" t="s">
        <v>31233</v>
      </c>
      <c r="B23093" s="102" t="s">
        <v>31234</v>
      </c>
      <c r="C23093" s="102" t="s">
        <v>3635</v>
      </c>
      <c r="D23093" s="103" t="s">
        <v>11896</v>
      </c>
    </row>
    <row r="23094" spans="1:4">
      <c r="B23094" s="102" t="s">
        <v>31235</v>
      </c>
    </row>
    <row r="23095" spans="1:4">
      <c r="A23095" s="106">
        <v>10303</v>
      </c>
      <c r="B23095" s="102" t="s">
        <v>16082</v>
      </c>
      <c r="C23095" s="102" t="s">
        <v>7808</v>
      </c>
      <c r="D23095" s="103" t="s">
        <v>3336</v>
      </c>
    </row>
    <row r="23096" spans="1:4">
      <c r="A23096" s="106">
        <v>12138</v>
      </c>
      <c r="B23096" s="102" t="s">
        <v>31236</v>
      </c>
      <c r="C23096" s="102" t="s">
        <v>7808</v>
      </c>
      <c r="D23096" s="103" t="s">
        <v>1609</v>
      </c>
    </row>
    <row r="23097" spans="1:4">
      <c r="A23097" s="106">
        <v>10719</v>
      </c>
      <c r="B23097" s="102" t="s">
        <v>31237</v>
      </c>
      <c r="C23097" s="102" t="s">
        <v>7808</v>
      </c>
      <c r="D23097" s="103" t="s">
        <v>16573</v>
      </c>
    </row>
    <row r="23098" spans="1:4">
      <c r="B23098" s="102" t="s">
        <v>31238</v>
      </c>
    </row>
    <row r="23099" spans="1:4">
      <c r="A23099" s="106">
        <v>10718</v>
      </c>
      <c r="B23099" s="102" t="s">
        <v>31237</v>
      </c>
      <c r="C23099" s="102" t="s">
        <v>7808</v>
      </c>
      <c r="D23099" s="103" t="s">
        <v>3264</v>
      </c>
    </row>
    <row r="23100" spans="1:4">
      <c r="B23100" s="102" t="s">
        <v>31239</v>
      </c>
    </row>
    <row r="23101" spans="1:4">
      <c r="A23101" s="106">
        <v>10720</v>
      </c>
      <c r="B23101" s="102" t="s">
        <v>31240</v>
      </c>
      <c r="C23101" s="102" t="s">
        <v>7808</v>
      </c>
      <c r="D23101" s="103" t="s">
        <v>16575</v>
      </c>
    </row>
    <row r="23102" spans="1:4">
      <c r="B23102" s="102" t="s">
        <v>31241</v>
      </c>
    </row>
    <row r="23103" spans="1:4">
      <c r="A23103" s="106">
        <v>10304</v>
      </c>
      <c r="B23103" s="102" t="s">
        <v>16081</v>
      </c>
      <c r="C23103" s="102" t="s">
        <v>7808</v>
      </c>
      <c r="D23103" s="103" t="s">
        <v>3336</v>
      </c>
    </row>
    <row r="23104" spans="1:4">
      <c r="A23104" s="102" t="s">
        <v>31242</v>
      </c>
      <c r="B23104" s="102" t="s">
        <v>8280</v>
      </c>
      <c r="C23104" s="102" t="s">
        <v>7808</v>
      </c>
      <c r="D23104" s="103" t="s">
        <v>2313</v>
      </c>
    </row>
    <row r="23105" spans="1:4">
      <c r="A23105" s="106">
        <v>12137</v>
      </c>
      <c r="B23105" s="102" t="s">
        <v>31243</v>
      </c>
      <c r="C23105" s="102" t="s">
        <v>7808</v>
      </c>
      <c r="D23105" s="103" t="s">
        <v>2399</v>
      </c>
    </row>
    <row r="23106" spans="1:4">
      <c r="B23106" s="102" t="s">
        <v>31244</v>
      </c>
    </row>
    <row r="23107" spans="1:4">
      <c r="B23107" s="102" t="s">
        <v>31245</v>
      </c>
    </row>
    <row r="23108" spans="1:4">
      <c r="A23108" s="106">
        <v>11852</v>
      </c>
      <c r="B23108" s="102" t="s">
        <v>31246</v>
      </c>
      <c r="C23108" s="102" t="s">
        <v>7808</v>
      </c>
      <c r="D23108" s="103" t="s">
        <v>1559</v>
      </c>
    </row>
    <row r="23109" spans="1:4">
      <c r="B23109" s="102" t="s">
        <v>31247</v>
      </c>
    </row>
    <row r="23110" spans="1:4">
      <c r="B23110" s="102" t="s">
        <v>31248</v>
      </c>
    </row>
    <row r="23111" spans="1:4">
      <c r="A23111" s="106">
        <v>11853</v>
      </c>
      <c r="B23111" s="102" t="s">
        <v>31246</v>
      </c>
      <c r="C23111" s="102" t="s">
        <v>7808</v>
      </c>
      <c r="D23111" s="103" t="s">
        <v>24526</v>
      </c>
    </row>
    <row r="23112" spans="1:4">
      <c r="B23112" s="102" t="s">
        <v>31249</v>
      </c>
    </row>
    <row r="23113" spans="1:4">
      <c r="B23113" s="102" t="s">
        <v>31248</v>
      </c>
    </row>
    <row r="23114" spans="1:4">
      <c r="A23114" s="106">
        <v>10363</v>
      </c>
      <c r="B23114" s="102" t="s">
        <v>16163</v>
      </c>
      <c r="C23114" s="102" t="s">
        <v>3635</v>
      </c>
      <c r="D23114" s="103" t="s">
        <v>3148</v>
      </c>
    </row>
    <row r="23115" spans="1:4">
      <c r="A23115" s="102" t="s">
        <v>31250</v>
      </c>
      <c r="B23115" s="102" t="s">
        <v>31251</v>
      </c>
      <c r="C23115" s="102" t="s">
        <v>7808</v>
      </c>
      <c r="D23115" s="103" t="s">
        <v>31252</v>
      </c>
    </row>
    <row r="23116" spans="1:4">
      <c r="B23116" s="102" t="s">
        <v>31253</v>
      </c>
    </row>
    <row r="23117" spans="1:4">
      <c r="B23117" s="102" t="s">
        <v>31254</v>
      </c>
    </row>
    <row r="23118" spans="1:4">
      <c r="A23118" s="106">
        <v>12432</v>
      </c>
      <c r="B23118" s="102" t="s">
        <v>31255</v>
      </c>
      <c r="C23118" s="102" t="s">
        <v>3635</v>
      </c>
      <c r="D23118" s="103" t="s">
        <v>19258</v>
      </c>
    </row>
    <row r="23119" spans="1:4">
      <c r="B23119" s="102" t="s">
        <v>31256</v>
      </c>
    </row>
    <row r="23120" spans="1:4">
      <c r="A23120" s="106">
        <v>12431</v>
      </c>
      <c r="B23120" s="102" t="s">
        <v>31257</v>
      </c>
      <c r="C23120" s="102" t="s">
        <v>3635</v>
      </c>
      <c r="D23120" s="103" t="s">
        <v>2313</v>
      </c>
    </row>
    <row r="23121" spans="1:4">
      <c r="B23121" s="102" t="s">
        <v>31258</v>
      </c>
    </row>
    <row r="23122" spans="1:4">
      <c r="A23122" s="106">
        <v>12308</v>
      </c>
      <c r="B23122" s="102" t="s">
        <v>31259</v>
      </c>
      <c r="C23122" s="102" t="s">
        <v>3617</v>
      </c>
      <c r="D23122" s="105" t="s">
        <v>19040</v>
      </c>
    </row>
    <row r="23123" spans="1:4">
      <c r="B23123" s="102" t="s">
        <v>31260</v>
      </c>
    </row>
    <row r="23124" spans="1:4">
      <c r="B23124" s="102" t="s">
        <v>31261</v>
      </c>
    </row>
    <row r="23125" spans="1:4">
      <c r="A23125" s="102" t="s">
        <v>31262</v>
      </c>
      <c r="B23125" s="102" t="s">
        <v>31263</v>
      </c>
      <c r="C23125" s="102" t="s">
        <v>3635</v>
      </c>
      <c r="D23125" s="103" t="s">
        <v>31264</v>
      </c>
    </row>
    <row r="23126" spans="1:4">
      <c r="B23126" s="102" t="s">
        <v>31265</v>
      </c>
    </row>
    <row r="23127" spans="1:4">
      <c r="A23127" s="102" t="s">
        <v>31266</v>
      </c>
      <c r="B23127" s="102" t="s">
        <v>31267</v>
      </c>
      <c r="C23127" s="102" t="s">
        <v>3635</v>
      </c>
      <c r="D23127" s="103" t="s">
        <v>9263</v>
      </c>
    </row>
    <row r="23128" spans="1:4">
      <c r="B23128" s="102" t="s">
        <v>31268</v>
      </c>
    </row>
    <row r="23129" spans="1:4">
      <c r="A23129" s="102" t="s">
        <v>31269</v>
      </c>
      <c r="B23129" s="102" t="s">
        <v>31267</v>
      </c>
      <c r="C23129" s="102" t="s">
        <v>3635</v>
      </c>
      <c r="D23129" s="103" t="s">
        <v>6417</v>
      </c>
    </row>
    <row r="23130" spans="1:4">
      <c r="B23130" s="102" t="s">
        <v>31270</v>
      </c>
    </row>
    <row r="23131" spans="1:4">
      <c r="A23131" s="102" t="s">
        <v>31271</v>
      </c>
      <c r="B23131" s="102" t="s">
        <v>31272</v>
      </c>
      <c r="C23131" s="102" t="s">
        <v>3635</v>
      </c>
      <c r="D23131" s="105" t="s">
        <v>6423</v>
      </c>
    </row>
    <row r="23132" spans="1:4">
      <c r="B23132" s="102" t="s">
        <v>31273</v>
      </c>
    </row>
    <row r="23133" spans="1:4">
      <c r="A23133" s="102" t="s">
        <v>31274</v>
      </c>
      <c r="B23133" s="102" t="s">
        <v>31275</v>
      </c>
      <c r="C23133" s="102" t="s">
        <v>3635</v>
      </c>
      <c r="D23133" s="103" t="s">
        <v>9265</v>
      </c>
    </row>
    <row r="23134" spans="1:4">
      <c r="B23134" s="102" t="s">
        <v>31276</v>
      </c>
    </row>
    <row r="23135" spans="1:4">
      <c r="B23135" s="106">
        <v>0</v>
      </c>
    </row>
    <row r="23136" spans="1:4">
      <c r="A23136" s="102" t="s">
        <v>31277</v>
      </c>
      <c r="B23136" s="102" t="s">
        <v>31275</v>
      </c>
      <c r="C23136" s="102" t="s">
        <v>3635</v>
      </c>
      <c r="D23136" s="103" t="s">
        <v>6425</v>
      </c>
    </row>
    <row r="23137" spans="1:4">
      <c r="B23137" s="102" t="s">
        <v>31278</v>
      </c>
    </row>
    <row r="23138" spans="1:4">
      <c r="B23138" s="106">
        <v>0</v>
      </c>
    </row>
    <row r="23139" spans="1:4">
      <c r="A23139" s="102" t="s">
        <v>31279</v>
      </c>
      <c r="B23139" s="102" t="s">
        <v>31280</v>
      </c>
      <c r="C23139" s="102" t="s">
        <v>3635</v>
      </c>
      <c r="D23139" s="103" t="s">
        <v>9265</v>
      </c>
    </row>
    <row r="23140" spans="1:4">
      <c r="B23140" s="102" t="s">
        <v>31281</v>
      </c>
    </row>
    <row r="23141" spans="1:4">
      <c r="A23141" s="102" t="s">
        <v>31282</v>
      </c>
      <c r="B23141" s="102" t="s">
        <v>31283</v>
      </c>
      <c r="C23141" s="102" t="s">
        <v>3635</v>
      </c>
      <c r="D23141" s="107" t="s">
        <v>6407</v>
      </c>
    </row>
    <row r="23142" spans="1:4">
      <c r="B23142" s="102" t="s">
        <v>31281</v>
      </c>
    </row>
    <row r="23143" spans="1:4">
      <c r="A23143" s="102" t="s">
        <v>31284</v>
      </c>
      <c r="B23143" s="102" t="s">
        <v>31285</v>
      </c>
      <c r="C23143" s="102" t="s">
        <v>3635</v>
      </c>
      <c r="D23143" s="103" t="s">
        <v>31286</v>
      </c>
    </row>
    <row r="23144" spans="1:4">
      <c r="B23144" s="102" t="s">
        <v>31287</v>
      </c>
    </row>
    <row r="23145" spans="1:4">
      <c r="A23145" s="102" t="s">
        <v>31288</v>
      </c>
      <c r="B23145"/>
    </row>
    <row r="23146" spans="1:4">
      <c r="A23146" s="102" t="s">
        <v>31289</v>
      </c>
      <c r="B23146" s="102" t="s">
        <v>31290</v>
      </c>
      <c r="C23146" s="102" t="s">
        <v>3973</v>
      </c>
      <c r="D23146" s="103" t="s">
        <v>8878</v>
      </c>
    </row>
    <row r="23147" spans="1:4">
      <c r="B23147" s="102" t="s">
        <v>31291</v>
      </c>
    </row>
    <row r="23148" spans="1:4">
      <c r="A23148" s="106">
        <v>10025</v>
      </c>
      <c r="B23148" s="102" t="s">
        <v>15365</v>
      </c>
      <c r="C23148" s="102" t="s">
        <v>3635</v>
      </c>
      <c r="D23148" s="103" t="s">
        <v>267</v>
      </c>
    </row>
    <row r="23149" spans="1:4">
      <c r="A23149" s="106">
        <v>10898</v>
      </c>
      <c r="B23149" s="102" t="s">
        <v>31292</v>
      </c>
      <c r="C23149" s="102" t="s">
        <v>3617</v>
      </c>
      <c r="D23149" s="103" t="s">
        <v>6367</v>
      </c>
    </row>
    <row r="23150" spans="1:4">
      <c r="A23150" s="102" t="s">
        <v>31293</v>
      </c>
      <c r="B23150" s="102" t="s">
        <v>31294</v>
      </c>
      <c r="C23150" s="102" t="s">
        <v>3617</v>
      </c>
      <c r="D23150" s="103" t="s">
        <v>31295</v>
      </c>
    </row>
    <row r="23151" spans="1:4">
      <c r="A23151" s="102" t="s">
        <v>31296</v>
      </c>
      <c r="B23151" s="102" t="s">
        <v>31297</v>
      </c>
      <c r="C23151" s="102" t="s">
        <v>3973</v>
      </c>
      <c r="D23151" s="103" t="s">
        <v>1133</v>
      </c>
    </row>
    <row r="23152" spans="1:4">
      <c r="B23152" s="102" t="s">
        <v>31298</v>
      </c>
    </row>
    <row r="23153" spans="1:4">
      <c r="A23153" s="102" t="s">
        <v>31299</v>
      </c>
      <c r="B23153" s="102" t="s">
        <v>31300</v>
      </c>
      <c r="C23153" s="102" t="s">
        <v>3973</v>
      </c>
      <c r="D23153" s="103" t="s">
        <v>967</v>
      </c>
    </row>
    <row r="23154" spans="1:4">
      <c r="B23154" s="102" t="s">
        <v>31298</v>
      </c>
    </row>
    <row r="23155" spans="1:4">
      <c r="A23155" s="102" t="s">
        <v>31301</v>
      </c>
      <c r="B23155" s="102" t="s">
        <v>31302</v>
      </c>
      <c r="C23155" s="102" t="s">
        <v>3973</v>
      </c>
      <c r="D23155" s="103" t="s">
        <v>31303</v>
      </c>
    </row>
    <row r="23156" spans="1:4">
      <c r="B23156" s="102" t="s">
        <v>31304</v>
      </c>
    </row>
    <row r="23157" spans="1:4">
      <c r="A23157" s="102" t="s">
        <v>31305</v>
      </c>
      <c r="B23157"/>
      <c r="C23157" s="102" t="s">
        <v>3973</v>
      </c>
      <c r="D23157" s="103" t="s">
        <v>31306</v>
      </c>
    </row>
    <row r="23158" spans="1:4">
      <c r="A23158" s="102" t="s">
        <v>26953</v>
      </c>
      <c r="B23158" s="102" t="s">
        <v>31307</v>
      </c>
      <c r="C23158" s="102" t="s">
        <v>26955</v>
      </c>
    </row>
    <row r="23160" spans="1:4">
      <c r="B23160"/>
      <c r="C23160" s="100" t="s">
        <v>26818</v>
      </c>
      <c r="D23160" s="101" t="s">
        <v>26819</v>
      </c>
    </row>
    <row r="23161" spans="1:4">
      <c r="B23161"/>
      <c r="C23161" s="100" t="s">
        <v>26820</v>
      </c>
    </row>
    <row r="23162" spans="1:4">
      <c r="B23162" s="100" t="s">
        <v>26821</v>
      </c>
      <c r="C23162" s="100" t="s">
        <v>26822</v>
      </c>
      <c r="D23162" s="101" t="s">
        <v>26823</v>
      </c>
    </row>
    <row r="23163" spans="1:4">
      <c r="A23163" s="100" t="s">
        <v>26824</v>
      </c>
      <c r="B23163" s="100" t="s">
        <v>26825</v>
      </c>
      <c r="C23163" s="100" t="s">
        <v>26826</v>
      </c>
      <c r="D23163" s="101" t="s">
        <v>26827</v>
      </c>
    </row>
    <row r="23164" spans="1:4">
      <c r="A23164" s="102" t="s">
        <v>31288</v>
      </c>
      <c r="B23164"/>
    </row>
    <row r="23165" spans="1:4">
      <c r="B23165" s="102" t="s">
        <v>31308</v>
      </c>
    </row>
    <row r="23166" spans="1:4">
      <c r="B23166" s="102" t="s">
        <v>31309</v>
      </c>
    </row>
    <row r="23167" spans="1:4">
      <c r="A23167" s="102" t="s">
        <v>31310</v>
      </c>
      <c r="B23167" s="102" t="s">
        <v>31311</v>
      </c>
      <c r="C23167" s="102" t="s">
        <v>3973</v>
      </c>
      <c r="D23167" s="103" t="s">
        <v>31312</v>
      </c>
    </row>
    <row r="23168" spans="1:4">
      <c r="B23168" s="102" t="s">
        <v>31309</v>
      </c>
    </row>
    <row r="23169" spans="1:4">
      <c r="A23169" s="102" t="s">
        <v>31313</v>
      </c>
      <c r="B23169" s="102" t="s">
        <v>31314</v>
      </c>
      <c r="C23169" s="102" t="s">
        <v>3973</v>
      </c>
      <c r="D23169" s="103" t="s">
        <v>31315</v>
      </c>
    </row>
    <row r="23170" spans="1:4">
      <c r="B23170" s="102" t="s">
        <v>31316</v>
      </c>
    </row>
    <row r="23171" spans="1:4">
      <c r="A23171" s="102" t="s">
        <v>31317</v>
      </c>
      <c r="B23171" s="102" t="s">
        <v>31318</v>
      </c>
      <c r="C23171" s="102" t="s">
        <v>3617</v>
      </c>
      <c r="D23171" s="103" t="s">
        <v>31319</v>
      </c>
    </row>
    <row r="23172" spans="1:4">
      <c r="A23172" s="102" t="s">
        <v>31320</v>
      </c>
      <c r="B23172" s="102" t="s">
        <v>31321</v>
      </c>
      <c r="C23172" s="102" t="s">
        <v>3973</v>
      </c>
      <c r="D23172" s="103" t="s">
        <v>31322</v>
      </c>
    </row>
    <row r="23173" spans="1:4">
      <c r="A23173" s="102" t="s">
        <v>31323</v>
      </c>
      <c r="B23173" s="102" t="s">
        <v>31324</v>
      </c>
      <c r="C23173" s="102" t="s">
        <v>3973</v>
      </c>
      <c r="D23173" s="103" t="s">
        <v>31325</v>
      </c>
    </row>
    <row r="23174" spans="1:4">
      <c r="A23174" s="102" t="s">
        <v>31326</v>
      </c>
      <c r="B23174" s="102" t="s">
        <v>31327</v>
      </c>
      <c r="C23174" s="102" t="s">
        <v>3973</v>
      </c>
      <c r="D23174" s="103" t="s">
        <v>31328</v>
      </c>
    </row>
    <row r="23175" spans="1:4">
      <c r="A23175" s="102" t="s">
        <v>31329</v>
      </c>
      <c r="B23175" s="102" t="s">
        <v>14726</v>
      </c>
      <c r="C23175" s="102" t="s">
        <v>3973</v>
      </c>
      <c r="D23175" s="103" t="s">
        <v>31330</v>
      </c>
    </row>
    <row r="23176" spans="1:4">
      <c r="B23176" s="102" t="s">
        <v>31331</v>
      </c>
    </row>
    <row r="23177" spans="1:4">
      <c r="A23177" s="106">
        <v>10330</v>
      </c>
      <c r="B23177" s="102" t="s">
        <v>16121</v>
      </c>
      <c r="C23177" s="102" t="s">
        <v>3617</v>
      </c>
      <c r="D23177" s="103" t="s">
        <v>1175</v>
      </c>
    </row>
    <row r="23178" spans="1:4">
      <c r="A23178" s="102" t="s">
        <v>31332</v>
      </c>
      <c r="B23178" s="102" t="s">
        <v>31333</v>
      </c>
      <c r="C23178" s="102" t="s">
        <v>3973</v>
      </c>
      <c r="D23178" s="103" t="s">
        <v>967</v>
      </c>
    </row>
    <row r="23179" spans="1:4">
      <c r="A23179" s="102" t="s">
        <v>31334</v>
      </c>
      <c r="B23179" s="102" t="s">
        <v>14013</v>
      </c>
      <c r="C23179" s="102" t="s">
        <v>3617</v>
      </c>
      <c r="D23179" s="103" t="s">
        <v>23034</v>
      </c>
    </row>
    <row r="23180" spans="1:4">
      <c r="A23180" s="106">
        <v>10674</v>
      </c>
      <c r="B23180" s="102" t="s">
        <v>16440</v>
      </c>
      <c r="C23180" s="102" t="s">
        <v>3617</v>
      </c>
      <c r="D23180" s="103" t="s">
        <v>31335</v>
      </c>
    </row>
    <row r="23181" spans="1:4">
      <c r="A23181" s="106">
        <v>11371</v>
      </c>
      <c r="B23181" s="102" t="s">
        <v>31336</v>
      </c>
      <c r="C23181" s="102" t="s">
        <v>3617</v>
      </c>
      <c r="D23181" s="103" t="s">
        <v>31337</v>
      </c>
    </row>
    <row r="23182" spans="1:4">
      <c r="B23182" s="102" t="s">
        <v>31338</v>
      </c>
    </row>
    <row r="23183" spans="1:4">
      <c r="A23183" s="102" t="s">
        <v>31339</v>
      </c>
      <c r="B23183" s="102" t="s">
        <v>31340</v>
      </c>
      <c r="C23183" s="102" t="s">
        <v>3617</v>
      </c>
      <c r="D23183" s="103" t="s">
        <v>345</v>
      </c>
    </row>
    <row r="23184" spans="1:4">
      <c r="A23184" s="102" t="s">
        <v>31341</v>
      </c>
      <c r="B23184" s="102" t="s">
        <v>31342</v>
      </c>
      <c r="C23184" s="102" t="s">
        <v>3617</v>
      </c>
      <c r="D23184" s="103" t="s">
        <v>13379</v>
      </c>
    </row>
    <row r="23185" spans="1:4">
      <c r="B23185" s="102" t="s">
        <v>31343</v>
      </c>
    </row>
    <row r="23186" spans="1:4">
      <c r="B23186" s="102" t="s">
        <v>31344</v>
      </c>
    </row>
    <row r="23187" spans="1:4">
      <c r="A23187" s="102" t="s">
        <v>31345</v>
      </c>
      <c r="B23187" s="102" t="s">
        <v>31346</v>
      </c>
      <c r="C23187" s="102" t="s">
        <v>3973</v>
      </c>
      <c r="D23187" s="103" t="s">
        <v>1527</v>
      </c>
    </row>
    <row r="23188" spans="1:4">
      <c r="A23188" s="102" t="s">
        <v>31347</v>
      </c>
      <c r="B23188" s="102" t="s">
        <v>31348</v>
      </c>
      <c r="C23188" s="102" t="s">
        <v>3973</v>
      </c>
      <c r="D23188" s="103" t="s">
        <v>31349</v>
      </c>
    </row>
    <row r="23189" spans="1:4">
      <c r="B23189" s="102" t="s">
        <v>28298</v>
      </c>
    </row>
    <row r="23190" spans="1:4">
      <c r="A23190" s="102" t="s">
        <v>31350</v>
      </c>
      <c r="B23190" s="102" t="s">
        <v>31351</v>
      </c>
      <c r="C23190" s="102" t="s">
        <v>3973</v>
      </c>
      <c r="D23190" s="103" t="s">
        <v>579</v>
      </c>
    </row>
    <row r="23191" spans="1:4">
      <c r="A23191" s="102" t="s">
        <v>31352</v>
      </c>
      <c r="B23191" s="102" t="s">
        <v>31353</v>
      </c>
      <c r="C23191" s="102" t="s">
        <v>3973</v>
      </c>
      <c r="D23191" s="103" t="s">
        <v>31354</v>
      </c>
    </row>
    <row r="23192" spans="1:4">
      <c r="A23192" s="102" t="s">
        <v>31355</v>
      </c>
      <c r="B23192" s="102" t="s">
        <v>31356</v>
      </c>
      <c r="C23192" s="102" t="s">
        <v>3617</v>
      </c>
      <c r="D23192" s="103" t="s">
        <v>31357</v>
      </c>
    </row>
    <row r="23193" spans="1:4">
      <c r="A23193" s="102" t="s">
        <v>31358</v>
      </c>
      <c r="B23193" s="102" t="s">
        <v>5282</v>
      </c>
      <c r="C23193" s="102" t="s">
        <v>3617</v>
      </c>
      <c r="D23193" s="103" t="s">
        <v>31359</v>
      </c>
    </row>
    <row r="23194" spans="1:4">
      <c r="A23194" s="102" t="s">
        <v>31360</v>
      </c>
      <c r="B23194" s="102" t="s">
        <v>31361</v>
      </c>
      <c r="C23194" s="102" t="s">
        <v>3973</v>
      </c>
      <c r="D23194" s="103" t="s">
        <v>1489</v>
      </c>
    </row>
    <row r="23195" spans="1:4">
      <c r="A23195" s="102" t="s">
        <v>31362</v>
      </c>
      <c r="B23195" s="102" t="s">
        <v>31363</v>
      </c>
      <c r="C23195" s="102" t="s">
        <v>3973</v>
      </c>
      <c r="D23195" s="103" t="s">
        <v>76</v>
      </c>
    </row>
    <row r="23196" spans="1:4">
      <c r="B23196" s="102" t="s">
        <v>31364</v>
      </c>
    </row>
    <row r="23197" spans="1:4">
      <c r="A23197" s="102" t="s">
        <v>31365</v>
      </c>
      <c r="B23197" s="102" t="s">
        <v>31366</v>
      </c>
      <c r="C23197" s="102" t="s">
        <v>3617</v>
      </c>
      <c r="D23197" s="103" t="s">
        <v>6304</v>
      </c>
    </row>
    <row r="23198" spans="1:4">
      <c r="B23198" s="102" t="s">
        <v>31367</v>
      </c>
    </row>
    <row r="23199" spans="1:4">
      <c r="A23199" s="102" t="s">
        <v>31368</v>
      </c>
      <c r="B23199" s="102" t="s">
        <v>31369</v>
      </c>
      <c r="C23199" s="102" t="s">
        <v>3751</v>
      </c>
      <c r="D23199" s="103" t="s">
        <v>3072</v>
      </c>
    </row>
    <row r="23200" spans="1:4">
      <c r="B23200" s="102" t="s">
        <v>31370</v>
      </c>
    </row>
    <row r="23201" spans="1:4">
      <c r="A23201" s="102" t="s">
        <v>31371</v>
      </c>
      <c r="B23201" s="102" t="s">
        <v>31372</v>
      </c>
      <c r="C23201" s="102" t="s">
        <v>3617</v>
      </c>
      <c r="D23201" s="103" t="s">
        <v>31373</v>
      </c>
    </row>
    <row r="23202" spans="1:4">
      <c r="B23202" s="102" t="s">
        <v>31374</v>
      </c>
    </row>
    <row r="23203" spans="1:4">
      <c r="A23203" s="102" t="s">
        <v>31375</v>
      </c>
      <c r="B23203" s="102" t="s">
        <v>31376</v>
      </c>
      <c r="C23203" s="102" t="s">
        <v>3973</v>
      </c>
      <c r="D23203" s="103" t="s">
        <v>2450</v>
      </c>
    </row>
    <row r="23204" spans="1:4">
      <c r="A23204" s="102" t="s">
        <v>31377</v>
      </c>
      <c r="B23204" s="102" t="s">
        <v>14620</v>
      </c>
      <c r="C23204" s="102" t="s">
        <v>3973</v>
      </c>
      <c r="D23204" s="103" t="s">
        <v>31378</v>
      </c>
    </row>
    <row r="23205" spans="1:4">
      <c r="A23205" s="102" t="s">
        <v>31379</v>
      </c>
      <c r="B23205" s="102" t="s">
        <v>14621</v>
      </c>
      <c r="C23205" s="102" t="s">
        <v>3973</v>
      </c>
      <c r="D23205" s="103" t="s">
        <v>2117</v>
      </c>
    </row>
    <row r="23206" spans="1:4">
      <c r="A23206" s="102" t="s">
        <v>31380</v>
      </c>
      <c r="B23206" s="102" t="s">
        <v>31381</v>
      </c>
      <c r="C23206" s="102" t="s">
        <v>3973</v>
      </c>
      <c r="D23206" s="103" t="s">
        <v>31382</v>
      </c>
    </row>
    <row r="23207" spans="1:4">
      <c r="A23207" s="106">
        <v>11909</v>
      </c>
      <c r="B23207" s="102" t="s">
        <v>31383</v>
      </c>
      <c r="C23207" s="102" t="s">
        <v>3973</v>
      </c>
      <c r="D23207" s="103" t="s">
        <v>31384</v>
      </c>
    </row>
    <row r="23208" spans="1:4">
      <c r="A23208" s="102" t="s">
        <v>31385</v>
      </c>
      <c r="B23208" s="102" t="s">
        <v>31386</v>
      </c>
      <c r="C23208" s="102" t="s">
        <v>3973</v>
      </c>
      <c r="D23208" s="103" t="s">
        <v>31387</v>
      </c>
    </row>
    <row r="23209" spans="1:4">
      <c r="A23209" s="102" t="s">
        <v>31388</v>
      </c>
      <c r="B23209" s="102" t="s">
        <v>31389</v>
      </c>
      <c r="C23209" s="102" t="s">
        <v>3973</v>
      </c>
      <c r="D23209" s="103" t="s">
        <v>1841</v>
      </c>
    </row>
    <row r="23210" spans="1:4">
      <c r="A23210" s="102" t="s">
        <v>31390</v>
      </c>
      <c r="B23210" s="102" t="s">
        <v>31391</v>
      </c>
      <c r="C23210" s="102" t="s">
        <v>3973</v>
      </c>
      <c r="D23210" s="103" t="s">
        <v>31392</v>
      </c>
    </row>
    <row r="23211" spans="1:4">
      <c r="A23211" s="102" t="s">
        <v>31393</v>
      </c>
      <c r="B23211" s="102" t="s">
        <v>14020</v>
      </c>
      <c r="C23211" s="102" t="s">
        <v>3973</v>
      </c>
      <c r="D23211" s="103" t="s">
        <v>31394</v>
      </c>
    </row>
    <row r="23212" spans="1:4">
      <c r="A23212" s="102" t="s">
        <v>31395</v>
      </c>
      <c r="B23212" s="102" t="s">
        <v>14019</v>
      </c>
      <c r="C23212" s="102" t="s">
        <v>3973</v>
      </c>
      <c r="D23212" s="103" t="s">
        <v>31396</v>
      </c>
    </row>
    <row r="23213" spans="1:4">
      <c r="A23213" s="102" t="s">
        <v>31397</v>
      </c>
      <c r="B23213" s="102" t="s">
        <v>14045</v>
      </c>
      <c r="C23213" s="102" t="s">
        <v>3973</v>
      </c>
      <c r="D23213" s="103" t="s">
        <v>1825</v>
      </c>
    </row>
    <row r="23214" spans="1:4">
      <c r="A23214" s="102" t="s">
        <v>31398</v>
      </c>
      <c r="B23214" s="102" t="s">
        <v>14046</v>
      </c>
      <c r="C23214" s="102" t="s">
        <v>3973</v>
      </c>
      <c r="D23214" s="103" t="s">
        <v>16354</v>
      </c>
    </row>
    <row r="23215" spans="1:4">
      <c r="A23215" s="102" t="s">
        <v>31399</v>
      </c>
      <c r="B23215" s="102" t="s">
        <v>14048</v>
      </c>
      <c r="C23215" s="102" t="s">
        <v>3973</v>
      </c>
      <c r="D23215" s="103" t="s">
        <v>19580</v>
      </c>
    </row>
    <row r="23216" spans="1:4">
      <c r="A23216" s="106">
        <v>11154</v>
      </c>
      <c r="B23216" s="102" t="s">
        <v>31400</v>
      </c>
      <c r="C23216" s="102" t="s">
        <v>3973</v>
      </c>
      <c r="D23216" s="103" t="s">
        <v>31401</v>
      </c>
    </row>
    <row r="23217" spans="1:4">
      <c r="B23217" s="102" t="s">
        <v>31402</v>
      </c>
    </row>
    <row r="23218" spans="1:4">
      <c r="A23218" s="102" t="s">
        <v>31403</v>
      </c>
      <c r="B23218" s="102" t="s">
        <v>31404</v>
      </c>
      <c r="C23218" s="102" t="s">
        <v>3617</v>
      </c>
      <c r="D23218" s="103" t="s">
        <v>6980</v>
      </c>
    </row>
    <row r="23219" spans="1:4">
      <c r="B23219" s="102" t="s">
        <v>31405</v>
      </c>
    </row>
    <row r="23220" spans="1:4">
      <c r="A23220" s="102" t="s">
        <v>31406</v>
      </c>
      <c r="B23220"/>
    </row>
    <row r="23221" spans="1:4">
      <c r="A23221" s="102" t="s">
        <v>31407</v>
      </c>
      <c r="B23221" s="102" t="s">
        <v>31408</v>
      </c>
      <c r="C23221" s="102" t="s">
        <v>3635</v>
      </c>
      <c r="D23221" s="107" t="s">
        <v>12276</v>
      </c>
    </row>
    <row r="23222" spans="1:4">
      <c r="B23222" s="102" t="s">
        <v>31409</v>
      </c>
    </row>
    <row r="23223" spans="1:4">
      <c r="B23223" s="102" t="s">
        <v>31410</v>
      </c>
    </row>
    <row r="23224" spans="1:4">
      <c r="B23224" s="102" t="s">
        <v>31411</v>
      </c>
    </row>
    <row r="23225" spans="1:4">
      <c r="A23225" s="102" t="s">
        <v>31412</v>
      </c>
      <c r="B23225" s="102" t="s">
        <v>31413</v>
      </c>
      <c r="C23225" s="102" t="s">
        <v>3973</v>
      </c>
      <c r="D23225" s="103" t="s">
        <v>2520</v>
      </c>
    </row>
    <row r="23226" spans="1:4">
      <c r="A23226" s="102" t="s">
        <v>31414</v>
      </c>
      <c r="B23226" s="102" t="s">
        <v>31415</v>
      </c>
      <c r="C23226" s="102" t="s">
        <v>3973</v>
      </c>
      <c r="D23226" s="103" t="s">
        <v>2260</v>
      </c>
    </row>
    <row r="23227" spans="1:4">
      <c r="A23227" s="102" t="s">
        <v>31416</v>
      </c>
      <c r="B23227" s="102" t="s">
        <v>31417</v>
      </c>
      <c r="C23227" s="102" t="s">
        <v>3973</v>
      </c>
      <c r="D23227" s="103" t="s">
        <v>9579</v>
      </c>
    </row>
    <row r="23228" spans="1:4">
      <c r="A23228" s="106">
        <v>11900</v>
      </c>
      <c r="B23228" s="102" t="s">
        <v>31418</v>
      </c>
      <c r="C23228" s="102" t="s">
        <v>3751</v>
      </c>
      <c r="D23228" s="103" t="s">
        <v>1745</v>
      </c>
    </row>
    <row r="23229" spans="1:4">
      <c r="B23229" s="102" t="s">
        <v>31419</v>
      </c>
    </row>
    <row r="23230" spans="1:4">
      <c r="A23230" s="102" t="s">
        <v>31420</v>
      </c>
      <c r="B23230" s="102" t="s">
        <v>7851</v>
      </c>
      <c r="C23230" s="102" t="s">
        <v>3751</v>
      </c>
      <c r="D23230" s="104" t="s">
        <v>2064</v>
      </c>
    </row>
    <row r="23231" spans="1:4">
      <c r="A23231" s="102" t="s">
        <v>31421</v>
      </c>
      <c r="B23231" s="102" t="s">
        <v>31422</v>
      </c>
      <c r="C23231" s="102" t="s">
        <v>3751</v>
      </c>
      <c r="D23231" s="103" t="s">
        <v>13056</v>
      </c>
    </row>
    <row r="23232" spans="1:4">
      <c r="B23232" s="102" t="s">
        <v>31423</v>
      </c>
    </row>
    <row r="23233" spans="1:4">
      <c r="A23233" s="102" t="s">
        <v>31424</v>
      </c>
      <c r="B23233" s="102" t="s">
        <v>31425</v>
      </c>
      <c r="C23233" s="102" t="s">
        <v>3751</v>
      </c>
      <c r="D23233" s="103" t="s">
        <v>330</v>
      </c>
    </row>
    <row r="23234" spans="1:4">
      <c r="A23234" s="106">
        <v>12411</v>
      </c>
      <c r="B23234"/>
      <c r="C23234" s="102" t="s">
        <v>3973</v>
      </c>
      <c r="D23234" s="103" t="s">
        <v>8081</v>
      </c>
    </row>
    <row r="23235" spans="1:4">
      <c r="A23235" s="102" t="s">
        <v>26953</v>
      </c>
      <c r="B23235" s="102" t="s">
        <v>31426</v>
      </c>
      <c r="C23235" s="102" t="s">
        <v>26955</v>
      </c>
    </row>
    <row r="23237" spans="1:4">
      <c r="B23237"/>
      <c r="C23237" s="100" t="s">
        <v>26818</v>
      </c>
      <c r="D23237" s="101" t="s">
        <v>26819</v>
      </c>
    </row>
    <row r="23238" spans="1:4">
      <c r="B23238"/>
      <c r="C23238" s="100" t="s">
        <v>26820</v>
      </c>
    </row>
    <row r="23239" spans="1:4">
      <c r="B23239" s="100" t="s">
        <v>26821</v>
      </c>
      <c r="C23239" s="100" t="s">
        <v>26822</v>
      </c>
      <c r="D23239" s="101" t="s">
        <v>26823</v>
      </c>
    </row>
    <row r="23240" spans="1:4">
      <c r="A23240" s="100" t="s">
        <v>26824</v>
      </c>
      <c r="B23240" s="100" t="s">
        <v>26825</v>
      </c>
      <c r="C23240" s="100" t="s">
        <v>26826</v>
      </c>
      <c r="D23240" s="101" t="s">
        <v>26827</v>
      </c>
    </row>
    <row r="23241" spans="1:4">
      <c r="A23241" s="102" t="s">
        <v>31406</v>
      </c>
      <c r="B23241"/>
    </row>
    <row r="23242" spans="1:4">
      <c r="B23242" s="102" t="s">
        <v>31427</v>
      </c>
    </row>
    <row r="23243" spans="1:4">
      <c r="B23243" s="102" t="s">
        <v>31428</v>
      </c>
    </row>
    <row r="23244" spans="1:4">
      <c r="B23244" s="102" t="s">
        <v>31429</v>
      </c>
    </row>
    <row r="23245" spans="1:4">
      <c r="A23245" s="106">
        <v>12412</v>
      </c>
      <c r="B23245" s="102" t="s">
        <v>31430</v>
      </c>
      <c r="C23245" s="102" t="s">
        <v>3973</v>
      </c>
      <c r="D23245" s="103" t="s">
        <v>31431</v>
      </c>
    </row>
    <row r="23246" spans="1:4">
      <c r="B23246" s="102" t="s">
        <v>31432</v>
      </c>
    </row>
    <row r="23247" spans="1:4">
      <c r="B23247" s="102" t="s">
        <v>31429</v>
      </c>
    </row>
    <row r="23248" spans="1:4">
      <c r="A23248" s="106">
        <v>12410</v>
      </c>
      <c r="B23248" s="102" t="s">
        <v>31433</v>
      </c>
      <c r="C23248" s="102" t="s">
        <v>3973</v>
      </c>
      <c r="D23248" s="103" t="s">
        <v>27940</v>
      </c>
    </row>
    <row r="23249" spans="1:4">
      <c r="B23249" s="102" t="s">
        <v>31434</v>
      </c>
    </row>
    <row r="23250" spans="1:4">
      <c r="B23250" s="102" t="s">
        <v>31435</v>
      </c>
    </row>
    <row r="23251" spans="1:4">
      <c r="A23251" s="102" t="s">
        <v>31436</v>
      </c>
      <c r="B23251" s="102" t="s">
        <v>31437</v>
      </c>
      <c r="C23251" s="102" t="s">
        <v>3751</v>
      </c>
      <c r="D23251" s="103" t="s">
        <v>2290</v>
      </c>
    </row>
    <row r="23252" spans="1:4">
      <c r="B23252" s="102" t="s">
        <v>31438</v>
      </c>
    </row>
    <row r="23253" spans="1:4">
      <c r="A23253" s="102" t="s">
        <v>31439</v>
      </c>
      <c r="B23253" s="102" t="s">
        <v>31440</v>
      </c>
      <c r="C23253" s="102" t="s">
        <v>18271</v>
      </c>
      <c r="D23253" s="104" t="s">
        <v>297</v>
      </c>
    </row>
    <row r="23254" spans="1:4">
      <c r="A23254" s="102" t="s">
        <v>31441</v>
      </c>
      <c r="B23254" s="102" t="s">
        <v>31442</v>
      </c>
      <c r="C23254" s="102" t="s">
        <v>3617</v>
      </c>
      <c r="D23254" s="103" t="s">
        <v>2208</v>
      </c>
    </row>
    <row r="23255" spans="1:4">
      <c r="B23255" s="102" t="s">
        <v>31443</v>
      </c>
    </row>
    <row r="23256" spans="1:4">
      <c r="A23256" s="106">
        <v>12518</v>
      </c>
      <c r="B23256" s="102" t="s">
        <v>31444</v>
      </c>
      <c r="C23256" s="102" t="s">
        <v>19322</v>
      </c>
      <c r="D23256" s="104" t="s">
        <v>2494</v>
      </c>
    </row>
    <row r="23257" spans="1:4">
      <c r="B23257" s="102" t="s">
        <v>31445</v>
      </c>
    </row>
    <row r="23258" spans="1:4">
      <c r="A23258" s="106">
        <v>12373</v>
      </c>
      <c r="B23258" s="102" t="s">
        <v>31446</v>
      </c>
      <c r="C23258" s="102" t="s">
        <v>3617</v>
      </c>
      <c r="D23258" s="103" t="s">
        <v>31447</v>
      </c>
    </row>
    <row r="23259" spans="1:4">
      <c r="B23259" s="102" t="s">
        <v>31448</v>
      </c>
    </row>
    <row r="23260" spans="1:4">
      <c r="B23260" s="102" t="s">
        <v>31449</v>
      </c>
    </row>
    <row r="23261" spans="1:4">
      <c r="A23261" s="106">
        <v>12371</v>
      </c>
      <c r="B23261" s="102" t="s">
        <v>31446</v>
      </c>
      <c r="C23261" s="102" t="s">
        <v>3617</v>
      </c>
      <c r="D23261" s="103" t="s">
        <v>31450</v>
      </c>
    </row>
    <row r="23262" spans="1:4">
      <c r="B23262" s="102" t="s">
        <v>31451</v>
      </c>
    </row>
    <row r="23263" spans="1:4">
      <c r="B23263" s="102" t="s">
        <v>31449</v>
      </c>
    </row>
    <row r="23264" spans="1:4">
      <c r="A23264" s="106">
        <v>12372</v>
      </c>
      <c r="B23264" s="102" t="s">
        <v>31446</v>
      </c>
      <c r="C23264" s="102" t="s">
        <v>3617</v>
      </c>
      <c r="D23264" s="103" t="s">
        <v>31452</v>
      </c>
    </row>
    <row r="23265" spans="1:4">
      <c r="B23265" s="102" t="s">
        <v>31453</v>
      </c>
    </row>
    <row r="23266" spans="1:4">
      <c r="B23266" s="102" t="s">
        <v>31454</v>
      </c>
    </row>
    <row r="23267" spans="1:4">
      <c r="A23267" s="106">
        <v>12374</v>
      </c>
      <c r="B23267" s="102" t="s">
        <v>31455</v>
      </c>
      <c r="C23267" s="102" t="s">
        <v>3617</v>
      </c>
      <c r="D23267" s="103" t="s">
        <v>31456</v>
      </c>
    </row>
    <row r="23268" spans="1:4">
      <c r="B23268" s="102" t="s">
        <v>31457</v>
      </c>
    </row>
    <row r="23269" spans="1:4">
      <c r="B23269" s="102" t="s">
        <v>31458</v>
      </c>
    </row>
    <row r="23270" spans="1:4">
      <c r="B23270" s="102" t="s">
        <v>31459</v>
      </c>
    </row>
    <row r="23271" spans="1:4">
      <c r="A23271" s="106">
        <v>12401</v>
      </c>
      <c r="B23271" s="102" t="s">
        <v>31455</v>
      </c>
      <c r="C23271" s="102" t="s">
        <v>3751</v>
      </c>
      <c r="D23271" s="103" t="s">
        <v>3200</v>
      </c>
    </row>
    <row r="23272" spans="1:4">
      <c r="B23272" s="102" t="s">
        <v>31457</v>
      </c>
    </row>
    <row r="23273" spans="1:4">
      <c r="B23273" s="102" t="s">
        <v>31458</v>
      </c>
    </row>
    <row r="23274" spans="1:4">
      <c r="B23274" s="102" t="s">
        <v>31459</v>
      </c>
    </row>
    <row r="23275" spans="1:4">
      <c r="A23275" s="106">
        <v>12402</v>
      </c>
      <c r="B23275" s="102" t="s">
        <v>31455</v>
      </c>
      <c r="C23275" s="102" t="s">
        <v>3751</v>
      </c>
      <c r="D23275" s="103" t="s">
        <v>1680</v>
      </c>
    </row>
    <row r="23276" spans="1:4">
      <c r="B23276" s="102" t="s">
        <v>31460</v>
      </c>
    </row>
    <row r="23277" spans="1:4">
      <c r="B23277" s="102" t="s">
        <v>31461</v>
      </c>
    </row>
    <row r="23278" spans="1:4">
      <c r="B23278" s="102" t="s">
        <v>31462</v>
      </c>
    </row>
    <row r="23279" spans="1:4">
      <c r="A23279" s="106">
        <v>12377</v>
      </c>
      <c r="B23279" s="102" t="s">
        <v>31455</v>
      </c>
      <c r="C23279" s="102" t="s">
        <v>3617</v>
      </c>
      <c r="D23279" s="103" t="s">
        <v>31463</v>
      </c>
    </row>
    <row r="23280" spans="1:4">
      <c r="B23280" s="102" t="s">
        <v>31460</v>
      </c>
    </row>
    <row r="23281" spans="1:4">
      <c r="B23281" s="102" t="s">
        <v>31461</v>
      </c>
    </row>
    <row r="23282" spans="1:4">
      <c r="B23282" s="102" t="s">
        <v>31462</v>
      </c>
    </row>
    <row r="23283" spans="1:4">
      <c r="A23283" s="106">
        <v>12405</v>
      </c>
      <c r="B23283" s="102" t="s">
        <v>31464</v>
      </c>
      <c r="C23283" s="102" t="s">
        <v>3751</v>
      </c>
      <c r="D23283" s="103" t="s">
        <v>1879</v>
      </c>
    </row>
    <row r="23284" spans="1:4">
      <c r="B23284" s="102" t="s">
        <v>31465</v>
      </c>
    </row>
    <row r="23285" spans="1:4">
      <c r="B23285" s="102" t="s">
        <v>31466</v>
      </c>
    </row>
    <row r="23286" spans="1:4">
      <c r="B23286" s="102" t="s">
        <v>31467</v>
      </c>
    </row>
    <row r="23287" spans="1:4">
      <c r="A23287" s="106">
        <v>12399</v>
      </c>
      <c r="B23287" s="102" t="s">
        <v>31464</v>
      </c>
      <c r="C23287" s="102" t="s">
        <v>3617</v>
      </c>
      <c r="D23287" s="103" t="s">
        <v>31468</v>
      </c>
    </row>
    <row r="23288" spans="1:4">
      <c r="B23288" s="102" t="s">
        <v>31469</v>
      </c>
    </row>
    <row r="23289" spans="1:4">
      <c r="B23289" s="102" t="s">
        <v>31470</v>
      </c>
    </row>
    <row r="23290" spans="1:4">
      <c r="B23290" s="102" t="s">
        <v>31471</v>
      </c>
    </row>
    <row r="23291" spans="1:4">
      <c r="A23291" s="106">
        <v>12400</v>
      </c>
      <c r="B23291" s="102" t="s">
        <v>31472</v>
      </c>
      <c r="C23291" s="102" t="s">
        <v>3617</v>
      </c>
      <c r="D23291" s="103" t="s">
        <v>31473</v>
      </c>
    </row>
    <row r="23292" spans="1:4">
      <c r="B23292" s="102" t="s">
        <v>31474</v>
      </c>
    </row>
    <row r="23293" spans="1:4">
      <c r="B23293" s="102" t="s">
        <v>31475</v>
      </c>
    </row>
    <row r="23294" spans="1:4">
      <c r="B23294" s="102" t="s">
        <v>31471</v>
      </c>
    </row>
    <row r="23295" spans="1:4">
      <c r="A23295" s="106">
        <v>12406</v>
      </c>
      <c r="B23295" s="102" t="s">
        <v>31472</v>
      </c>
      <c r="C23295" s="102" t="s">
        <v>3751</v>
      </c>
      <c r="D23295" s="103" t="s">
        <v>3019</v>
      </c>
    </row>
    <row r="23296" spans="1:4">
      <c r="B23296" s="102" t="s">
        <v>31476</v>
      </c>
    </row>
    <row r="23297" spans="1:4">
      <c r="B23297" s="102" t="s">
        <v>31477</v>
      </c>
    </row>
    <row r="23298" spans="1:4">
      <c r="B23298" s="102" t="s">
        <v>31467</v>
      </c>
    </row>
    <row r="23299" spans="1:4">
      <c r="A23299" s="106">
        <v>12404</v>
      </c>
      <c r="B23299" s="102" t="s">
        <v>31478</v>
      </c>
      <c r="C23299" s="102" t="s">
        <v>3751</v>
      </c>
      <c r="D23299" s="103" t="s">
        <v>2289</v>
      </c>
    </row>
    <row r="23300" spans="1:4">
      <c r="B23300" s="102" t="s">
        <v>31479</v>
      </c>
    </row>
    <row r="23301" spans="1:4">
      <c r="B23301" s="102" t="s">
        <v>31480</v>
      </c>
    </row>
    <row r="23302" spans="1:4">
      <c r="B23302" s="102" t="s">
        <v>31481</v>
      </c>
    </row>
    <row r="23303" spans="1:4">
      <c r="A23303" s="106">
        <v>12398</v>
      </c>
      <c r="B23303" s="102" t="s">
        <v>31478</v>
      </c>
      <c r="C23303" s="102" t="s">
        <v>3617</v>
      </c>
      <c r="D23303" s="103" t="s">
        <v>31482</v>
      </c>
    </row>
    <row r="23304" spans="1:4">
      <c r="B23304" s="102" t="s">
        <v>31479</v>
      </c>
    </row>
    <row r="23305" spans="1:4">
      <c r="B23305" s="102" t="s">
        <v>31480</v>
      </c>
    </row>
    <row r="23306" spans="1:4">
      <c r="B23306" s="102" t="s">
        <v>31471</v>
      </c>
    </row>
    <row r="23307" spans="1:4">
      <c r="A23307" s="106">
        <v>12509</v>
      </c>
      <c r="B23307" s="102" t="s">
        <v>31483</v>
      </c>
      <c r="C23307" s="102" t="s">
        <v>3617</v>
      </c>
      <c r="D23307" s="103" t="s">
        <v>31484</v>
      </c>
    </row>
    <row r="23308" spans="1:4">
      <c r="B23308" s="102" t="s">
        <v>31485</v>
      </c>
    </row>
    <row r="23309" spans="1:4">
      <c r="B23309" s="102" t="s">
        <v>31486</v>
      </c>
    </row>
    <row r="23310" spans="1:4">
      <c r="A23310" s="106">
        <v>12510</v>
      </c>
      <c r="B23310" s="102" t="s">
        <v>31487</v>
      </c>
      <c r="C23310" s="102" t="s">
        <v>3617</v>
      </c>
      <c r="D23310" s="103" t="s">
        <v>31488</v>
      </c>
    </row>
    <row r="23311" spans="1:4">
      <c r="B23311" s="102" t="s">
        <v>31489</v>
      </c>
    </row>
    <row r="23312" spans="1:4">
      <c r="B23312" s="102" t="s">
        <v>31490</v>
      </c>
    </row>
    <row r="23313" spans="1:4">
      <c r="A23313" s="106">
        <v>12508</v>
      </c>
      <c r="B23313" s="102" t="s">
        <v>31491</v>
      </c>
      <c r="C23313" s="102" t="s">
        <v>3617</v>
      </c>
      <c r="D23313" s="103" t="s">
        <v>8448</v>
      </c>
    </row>
    <row r="23314" spans="1:4">
      <c r="B23314" s="102" t="s">
        <v>31492</v>
      </c>
    </row>
    <row r="23315" spans="1:4">
      <c r="B23315" s="102" t="s">
        <v>31493</v>
      </c>
    </row>
    <row r="23316" spans="1:4">
      <c r="A23316" s="106">
        <v>12367</v>
      </c>
      <c r="B23316" s="102" t="s">
        <v>31494</v>
      </c>
      <c r="C23316" s="102" t="s">
        <v>3751</v>
      </c>
      <c r="D23316" s="103" t="s">
        <v>1003</v>
      </c>
    </row>
    <row r="23317" spans="1:4">
      <c r="B23317" s="102" t="s">
        <v>31495</v>
      </c>
    </row>
    <row r="23318" spans="1:4">
      <c r="B23318" s="102" t="s">
        <v>31496</v>
      </c>
    </row>
    <row r="23319" spans="1:4">
      <c r="A23319" s="102" t="s">
        <v>26953</v>
      </c>
      <c r="B23319" s="102" t="s">
        <v>31497</v>
      </c>
      <c r="C23319" s="102" t="s">
        <v>26955</v>
      </c>
    </row>
    <row r="23321" spans="1:4">
      <c r="B23321"/>
      <c r="C23321" s="100" t="s">
        <v>26818</v>
      </c>
      <c r="D23321" s="101" t="s">
        <v>26819</v>
      </c>
    </row>
    <row r="23322" spans="1:4">
      <c r="B23322"/>
      <c r="C23322" s="100" t="s">
        <v>26820</v>
      </c>
    </row>
    <row r="23323" spans="1:4">
      <c r="B23323" s="100" t="s">
        <v>26821</v>
      </c>
      <c r="C23323" s="100" t="s">
        <v>26822</v>
      </c>
      <c r="D23323" s="101" t="s">
        <v>26823</v>
      </c>
    </row>
    <row r="23324" spans="1:4">
      <c r="A23324" s="100" t="s">
        <v>26824</v>
      </c>
      <c r="B23324" s="100" t="s">
        <v>26825</v>
      </c>
      <c r="C23324" s="100" t="s">
        <v>26826</v>
      </c>
      <c r="D23324" s="101" t="s">
        <v>26827</v>
      </c>
    </row>
    <row r="23325" spans="1:4">
      <c r="A23325" s="102" t="s">
        <v>31406</v>
      </c>
      <c r="B23325"/>
    </row>
    <row r="23326" spans="1:4">
      <c r="A23326" s="102" t="s">
        <v>31498</v>
      </c>
      <c r="B23326" s="102" t="s">
        <v>31499</v>
      </c>
      <c r="C23326" s="102" t="s">
        <v>3617</v>
      </c>
      <c r="D23326" s="103" t="s">
        <v>2172</v>
      </c>
    </row>
    <row r="23327" spans="1:4">
      <c r="B23327" s="102" t="s">
        <v>31500</v>
      </c>
    </row>
    <row r="23328" spans="1:4">
      <c r="B23328" s="102" t="s">
        <v>31501</v>
      </c>
    </row>
    <row r="23329" spans="1:4">
      <c r="B23329" s="102" t="s">
        <v>31502</v>
      </c>
    </row>
    <row r="23330" spans="1:4">
      <c r="A23330" s="102" t="s">
        <v>31503</v>
      </c>
      <c r="B23330" s="102" t="s">
        <v>31504</v>
      </c>
      <c r="C23330" s="102" t="s">
        <v>3973</v>
      </c>
      <c r="D23330" s="103" t="s">
        <v>31505</v>
      </c>
    </row>
    <row r="23331" spans="1:4">
      <c r="A23331" s="106">
        <v>11349</v>
      </c>
      <c r="B23331" s="102" t="s">
        <v>31506</v>
      </c>
      <c r="C23331" s="102" t="s">
        <v>3617</v>
      </c>
      <c r="D23331" s="103" t="s">
        <v>31507</v>
      </c>
    </row>
    <row r="23332" spans="1:4">
      <c r="B23332" s="102" t="s">
        <v>31508</v>
      </c>
    </row>
    <row r="23333" spans="1:4">
      <c r="A23333" s="106">
        <v>11445</v>
      </c>
      <c r="B23333" s="102" t="s">
        <v>31509</v>
      </c>
      <c r="C23333" s="102" t="s">
        <v>3617</v>
      </c>
      <c r="D23333" s="103" t="s">
        <v>31510</v>
      </c>
    </row>
    <row r="23334" spans="1:4">
      <c r="B23334" s="102" t="s">
        <v>31511</v>
      </c>
    </row>
    <row r="23335" spans="1:4">
      <c r="A23335" s="106">
        <v>12520</v>
      </c>
      <c r="B23335" s="102" t="s">
        <v>31512</v>
      </c>
      <c r="C23335" s="102" t="s">
        <v>3635</v>
      </c>
      <c r="D23335" s="103" t="s">
        <v>74</v>
      </c>
    </row>
    <row r="23336" spans="1:4">
      <c r="B23336" s="102" t="s">
        <v>31513</v>
      </c>
    </row>
    <row r="23337" spans="1:4">
      <c r="A23337" s="106">
        <v>12522</v>
      </c>
      <c r="B23337" s="102" t="s">
        <v>31514</v>
      </c>
      <c r="C23337" s="102" t="s">
        <v>3635</v>
      </c>
      <c r="D23337" s="103" t="s">
        <v>31515</v>
      </c>
    </row>
    <row r="23338" spans="1:4">
      <c r="B23338" s="102" t="s">
        <v>31516</v>
      </c>
    </row>
    <row r="23339" spans="1:4">
      <c r="A23339" s="106">
        <v>12521</v>
      </c>
      <c r="B23339" s="102" t="s">
        <v>31517</v>
      </c>
      <c r="C23339" s="102" t="s">
        <v>3635</v>
      </c>
      <c r="D23339" s="103" t="s">
        <v>3008</v>
      </c>
    </row>
    <row r="23340" spans="1:4">
      <c r="B23340" s="102" t="s">
        <v>31518</v>
      </c>
    </row>
    <row r="23341" spans="1:4">
      <c r="A23341" s="106">
        <v>11898</v>
      </c>
      <c r="B23341" s="102" t="s">
        <v>31519</v>
      </c>
      <c r="C23341" s="102" t="s">
        <v>3751</v>
      </c>
      <c r="D23341" s="103" t="s">
        <v>655</v>
      </c>
    </row>
    <row r="23342" spans="1:4">
      <c r="B23342" s="102" t="s">
        <v>31520</v>
      </c>
    </row>
    <row r="23343" spans="1:4">
      <c r="A23343" s="106">
        <v>12451</v>
      </c>
      <c r="B23343" s="102" t="s">
        <v>31521</v>
      </c>
      <c r="C23343" s="102" t="s">
        <v>3617</v>
      </c>
      <c r="D23343" s="103" t="s">
        <v>2533</v>
      </c>
    </row>
    <row r="23344" spans="1:4">
      <c r="B23344" s="102" t="s">
        <v>31522</v>
      </c>
    </row>
    <row r="23345" spans="1:4">
      <c r="B23345" s="102" t="s">
        <v>31523</v>
      </c>
    </row>
    <row r="23346" spans="1:4">
      <c r="A23346" s="106">
        <v>12450</v>
      </c>
      <c r="B23346" s="102" t="s">
        <v>31524</v>
      </c>
      <c r="C23346" s="102" t="s">
        <v>3617</v>
      </c>
      <c r="D23346" s="103" t="s">
        <v>11330</v>
      </c>
    </row>
    <row r="23347" spans="1:4">
      <c r="B23347" s="102" t="s">
        <v>31525</v>
      </c>
    </row>
    <row r="23348" spans="1:4">
      <c r="B23348" s="102" t="s">
        <v>31526</v>
      </c>
    </row>
    <row r="23349" spans="1:4">
      <c r="B23349" s="102" t="s">
        <v>31527</v>
      </c>
    </row>
    <row r="23350" spans="1:4">
      <c r="A23350" s="106">
        <v>10691</v>
      </c>
      <c r="B23350" s="102" t="s">
        <v>31528</v>
      </c>
      <c r="C23350" s="102" t="s">
        <v>3635</v>
      </c>
      <c r="D23350" s="107" t="s">
        <v>16457</v>
      </c>
    </row>
    <row r="23351" spans="1:4">
      <c r="B23351" s="102" t="s">
        <v>31529</v>
      </c>
    </row>
    <row r="23352" spans="1:4">
      <c r="B23352" s="102" t="s">
        <v>31530</v>
      </c>
    </row>
    <row r="23353" spans="1:4">
      <c r="B23353" s="102" t="s">
        <v>31531</v>
      </c>
    </row>
    <row r="23354" spans="1:4">
      <c r="A23354" s="106">
        <v>11896</v>
      </c>
      <c r="B23354" s="102" t="s">
        <v>31532</v>
      </c>
      <c r="C23354" s="102" t="s">
        <v>3751</v>
      </c>
      <c r="D23354" s="103" t="s">
        <v>6647</v>
      </c>
    </row>
    <row r="23355" spans="1:4">
      <c r="B23355" s="102" t="s">
        <v>31533</v>
      </c>
    </row>
    <row r="23356" spans="1:4">
      <c r="B23356" s="102" t="s">
        <v>31534</v>
      </c>
    </row>
    <row r="23357" spans="1:4">
      <c r="A23357" s="102" t="s">
        <v>31535</v>
      </c>
      <c r="B23357" s="102" t="s">
        <v>31536</v>
      </c>
      <c r="C23357" s="102" t="s">
        <v>3671</v>
      </c>
      <c r="D23357" s="103" t="s">
        <v>77</v>
      </c>
    </row>
    <row r="23358" spans="1:4">
      <c r="A23358" s="102" t="s">
        <v>31537</v>
      </c>
      <c r="B23358" s="102" t="s">
        <v>31538</v>
      </c>
      <c r="C23358" s="102" t="s">
        <v>3671</v>
      </c>
      <c r="D23358" s="103" t="s">
        <v>2559</v>
      </c>
    </row>
    <row r="23359" spans="1:4">
      <c r="B23359" s="102" t="s">
        <v>31539</v>
      </c>
    </row>
    <row r="23360" spans="1:4">
      <c r="A23360" s="102" t="s">
        <v>31540</v>
      </c>
      <c r="B23360" s="102" t="s">
        <v>31541</v>
      </c>
      <c r="C23360" s="102" t="s">
        <v>3617</v>
      </c>
      <c r="D23360" s="103" t="s">
        <v>31542</v>
      </c>
    </row>
    <row r="23361" spans="1:4">
      <c r="A23361" s="106">
        <v>12309</v>
      </c>
      <c r="B23361" s="102" t="s">
        <v>31543</v>
      </c>
      <c r="C23361" s="102" t="s">
        <v>3617</v>
      </c>
      <c r="D23361" s="103" t="s">
        <v>435</v>
      </c>
    </row>
    <row r="23362" spans="1:4">
      <c r="A23362" s="102" t="s">
        <v>31544</v>
      </c>
      <c r="B23362" s="102" t="s">
        <v>31543</v>
      </c>
      <c r="C23362" s="102" t="s">
        <v>3617</v>
      </c>
      <c r="D23362" s="103" t="s">
        <v>11996</v>
      </c>
    </row>
    <row r="23363" spans="1:4">
      <c r="A23363" s="106">
        <v>12248</v>
      </c>
      <c r="B23363" s="102" t="s">
        <v>31545</v>
      </c>
      <c r="C23363" s="102" t="s">
        <v>3617</v>
      </c>
      <c r="D23363" s="103" t="s">
        <v>26992</v>
      </c>
    </row>
    <row r="23364" spans="1:4">
      <c r="A23364" s="102" t="s">
        <v>31546</v>
      </c>
      <c r="B23364" s="102" t="s">
        <v>31547</v>
      </c>
      <c r="C23364" s="102" t="s">
        <v>3635</v>
      </c>
      <c r="D23364" s="103" t="s">
        <v>31548</v>
      </c>
    </row>
    <row r="23365" spans="1:4">
      <c r="A23365" s="106">
        <v>12414</v>
      </c>
      <c r="B23365" s="102" t="s">
        <v>31549</v>
      </c>
      <c r="C23365" s="102" t="s">
        <v>3973</v>
      </c>
      <c r="D23365" s="103" t="s">
        <v>31550</v>
      </c>
    </row>
    <row r="23366" spans="1:4">
      <c r="B23366" s="102" t="s">
        <v>31551</v>
      </c>
    </row>
    <row r="23367" spans="1:4">
      <c r="B23367" s="102" t="s">
        <v>31552</v>
      </c>
    </row>
    <row r="23368" spans="1:4">
      <c r="A23368" s="102" t="s">
        <v>31553</v>
      </c>
      <c r="B23368" s="102" t="s">
        <v>31554</v>
      </c>
      <c r="C23368" s="102" t="s">
        <v>3751</v>
      </c>
      <c r="D23368" s="104" t="s">
        <v>2423</v>
      </c>
    </row>
    <row r="23369" spans="1:4">
      <c r="B23369" s="102" t="s">
        <v>31555</v>
      </c>
    </row>
    <row r="23370" spans="1:4">
      <c r="A23370" s="106">
        <v>12408</v>
      </c>
      <c r="B23370" s="102" t="s">
        <v>31556</v>
      </c>
      <c r="C23370" s="102" t="s">
        <v>3751</v>
      </c>
      <c r="D23370" s="103" t="s">
        <v>286</v>
      </c>
    </row>
    <row r="23371" spans="1:4">
      <c r="B23371" s="102" t="s">
        <v>31557</v>
      </c>
    </row>
    <row r="23372" spans="1:4">
      <c r="B23372" s="102" t="s">
        <v>31558</v>
      </c>
    </row>
    <row r="23373" spans="1:4">
      <c r="B23373" s="102" t="s">
        <v>31559</v>
      </c>
    </row>
    <row r="23374" spans="1:4">
      <c r="A23374" s="106">
        <v>12386</v>
      </c>
      <c r="B23374" s="102" t="s">
        <v>31556</v>
      </c>
      <c r="C23374" s="102" t="s">
        <v>3973</v>
      </c>
      <c r="D23374" s="103" t="s">
        <v>31560</v>
      </c>
    </row>
    <row r="23375" spans="1:4">
      <c r="B23375" s="102" t="s">
        <v>31561</v>
      </c>
    </row>
    <row r="23376" spans="1:4">
      <c r="B23376" s="102" t="s">
        <v>31562</v>
      </c>
    </row>
    <row r="23377" spans="1:4">
      <c r="A23377" s="106">
        <v>12409</v>
      </c>
      <c r="B23377" s="102" t="s">
        <v>31563</v>
      </c>
      <c r="C23377" s="102" t="s">
        <v>3751</v>
      </c>
      <c r="D23377" s="103" t="s">
        <v>2050</v>
      </c>
    </row>
    <row r="23378" spans="1:4">
      <c r="B23378" s="102" t="s">
        <v>31564</v>
      </c>
    </row>
    <row r="23379" spans="1:4">
      <c r="B23379" s="102" t="s">
        <v>31558</v>
      </c>
    </row>
    <row r="23380" spans="1:4">
      <c r="B23380" s="102" t="s">
        <v>31559</v>
      </c>
    </row>
    <row r="23381" spans="1:4">
      <c r="A23381" s="106">
        <v>12387</v>
      </c>
      <c r="B23381" s="102" t="s">
        <v>31563</v>
      </c>
      <c r="C23381" s="102" t="s">
        <v>3973</v>
      </c>
      <c r="D23381" s="103" t="s">
        <v>31565</v>
      </c>
    </row>
    <row r="23382" spans="1:4">
      <c r="B23382" s="102" t="s">
        <v>31566</v>
      </c>
    </row>
    <row r="23383" spans="1:4">
      <c r="B23383" s="102" t="s">
        <v>31567</v>
      </c>
    </row>
    <row r="23384" spans="1:4">
      <c r="A23384" s="106">
        <v>12407</v>
      </c>
      <c r="B23384" s="102" t="s">
        <v>31568</v>
      </c>
      <c r="C23384" s="102" t="s">
        <v>3751</v>
      </c>
      <c r="D23384" s="103" t="s">
        <v>279</v>
      </c>
    </row>
    <row r="23385" spans="1:4">
      <c r="B23385" s="102" t="s">
        <v>31569</v>
      </c>
    </row>
    <row r="23386" spans="1:4">
      <c r="B23386" s="102" t="s">
        <v>31570</v>
      </c>
    </row>
    <row r="23387" spans="1:4">
      <c r="B23387" s="102" t="s">
        <v>31571</v>
      </c>
    </row>
    <row r="23388" spans="1:4">
      <c r="A23388" s="106">
        <v>12384</v>
      </c>
      <c r="B23388" s="102" t="s">
        <v>31568</v>
      </c>
      <c r="C23388" s="102" t="s">
        <v>3973</v>
      </c>
      <c r="D23388" s="103" t="s">
        <v>31572</v>
      </c>
    </row>
    <row r="23389" spans="1:4">
      <c r="B23389" s="102" t="s">
        <v>31569</v>
      </c>
    </row>
    <row r="23390" spans="1:4">
      <c r="B23390" s="102" t="s">
        <v>31573</v>
      </c>
    </row>
    <row r="23391" spans="1:4">
      <c r="A23391" s="106">
        <v>12415</v>
      </c>
      <c r="B23391" s="102" t="s">
        <v>31574</v>
      </c>
      <c r="C23391" s="102" t="s">
        <v>3973</v>
      </c>
      <c r="D23391" s="103" t="s">
        <v>2944</v>
      </c>
    </row>
    <row r="23392" spans="1:4">
      <c r="B23392" s="102" t="s">
        <v>31575</v>
      </c>
    </row>
    <row r="23393" spans="1:4">
      <c r="B23393" s="102" t="s">
        <v>31576</v>
      </c>
    </row>
    <row r="23394" spans="1:4">
      <c r="A23394" s="102" t="s">
        <v>31577</v>
      </c>
      <c r="B23394" s="102" t="s">
        <v>31578</v>
      </c>
      <c r="C23394" s="102" t="s">
        <v>3751</v>
      </c>
      <c r="D23394" s="103" t="s">
        <v>3013</v>
      </c>
    </row>
    <row r="23395" spans="1:4">
      <c r="A23395" s="102" t="s">
        <v>31579</v>
      </c>
      <c r="B23395" s="102" t="s">
        <v>31580</v>
      </c>
      <c r="C23395" s="102" t="s">
        <v>3751</v>
      </c>
      <c r="D23395" s="103" t="s">
        <v>3013</v>
      </c>
    </row>
    <row r="23396" spans="1:4">
      <c r="A23396" s="102" t="s">
        <v>31581</v>
      </c>
      <c r="B23396" s="102" t="s">
        <v>31582</v>
      </c>
      <c r="C23396" s="102" t="s">
        <v>3751</v>
      </c>
      <c r="D23396" s="103" t="s">
        <v>3013</v>
      </c>
    </row>
    <row r="23397" spans="1:4">
      <c r="A23397" s="102" t="s">
        <v>31583</v>
      </c>
      <c r="B23397" s="102" t="s">
        <v>31584</v>
      </c>
      <c r="C23397" s="102" t="s">
        <v>3751</v>
      </c>
      <c r="D23397" s="103" t="s">
        <v>3013</v>
      </c>
    </row>
    <row r="23398" spans="1:4">
      <c r="A23398" s="102" t="s">
        <v>31585</v>
      </c>
      <c r="B23398"/>
    </row>
    <row r="23399" spans="1:4">
      <c r="A23399" s="102" t="s">
        <v>31586</v>
      </c>
      <c r="B23399"/>
      <c r="C23399" s="102" t="s">
        <v>3973</v>
      </c>
      <c r="D23399" s="103" t="s">
        <v>1905</v>
      </c>
    </row>
    <row r="23400" spans="1:4">
      <c r="A23400" s="102" t="s">
        <v>26953</v>
      </c>
      <c r="B23400" s="102" t="s">
        <v>31587</v>
      </c>
      <c r="C23400" s="102" t="s">
        <v>26955</v>
      </c>
    </row>
    <row r="23402" spans="1:4">
      <c r="B23402"/>
      <c r="C23402" s="100" t="s">
        <v>26818</v>
      </c>
      <c r="D23402" s="101" t="s">
        <v>26819</v>
      </c>
    </row>
    <row r="23403" spans="1:4">
      <c r="B23403"/>
      <c r="C23403" s="100" t="s">
        <v>26820</v>
      </c>
    </row>
    <row r="23404" spans="1:4">
      <c r="B23404" s="100" t="s">
        <v>26821</v>
      </c>
      <c r="C23404" s="100" t="s">
        <v>26822</v>
      </c>
      <c r="D23404" s="101" t="s">
        <v>26823</v>
      </c>
    </row>
    <row r="23405" spans="1:4">
      <c r="A23405" s="100" t="s">
        <v>26824</v>
      </c>
      <c r="B23405" s="100" t="s">
        <v>26825</v>
      </c>
      <c r="C23405" s="100" t="s">
        <v>26826</v>
      </c>
      <c r="D23405" s="101" t="s">
        <v>26827</v>
      </c>
    </row>
    <row r="23406" spans="1:4">
      <c r="A23406" s="102" t="s">
        <v>31585</v>
      </c>
      <c r="B23406"/>
    </row>
    <row r="23407" spans="1:4">
      <c r="B23407" s="102" t="s">
        <v>31588</v>
      </c>
    </row>
    <row r="23408" spans="1:4">
      <c r="B23408" s="102" t="s">
        <v>31589</v>
      </c>
    </row>
    <row r="23409" spans="1:4">
      <c r="A23409" s="102" t="s">
        <v>31590</v>
      </c>
      <c r="B23409" s="102" t="s">
        <v>31591</v>
      </c>
      <c r="C23409" s="102" t="s">
        <v>3973</v>
      </c>
      <c r="D23409" s="103" t="s">
        <v>2517</v>
      </c>
    </row>
    <row r="23410" spans="1:4">
      <c r="B23410" s="102" t="s">
        <v>31589</v>
      </c>
    </row>
    <row r="23411" spans="1:4">
      <c r="A23411" s="106">
        <v>10666</v>
      </c>
      <c r="B23411" s="102" t="s">
        <v>31592</v>
      </c>
      <c r="C23411" s="102" t="s">
        <v>3973</v>
      </c>
      <c r="D23411" s="103" t="s">
        <v>6906</v>
      </c>
    </row>
    <row r="23412" spans="1:4">
      <c r="B23412" s="102" t="s">
        <v>31589</v>
      </c>
    </row>
    <row r="23413" spans="1:4">
      <c r="A23413" s="102" t="s">
        <v>31593</v>
      </c>
      <c r="B23413" s="102" t="s">
        <v>31594</v>
      </c>
      <c r="C23413" s="102" t="s">
        <v>3973</v>
      </c>
      <c r="D23413" s="103" t="s">
        <v>3099</v>
      </c>
    </row>
    <row r="23414" spans="1:4">
      <c r="B23414" s="102" t="s">
        <v>31589</v>
      </c>
    </row>
    <row r="23415" spans="1:4">
      <c r="A23415" s="102" t="s">
        <v>31595</v>
      </c>
      <c r="B23415" s="102" t="s">
        <v>31596</v>
      </c>
      <c r="C23415" s="102" t="s">
        <v>3973</v>
      </c>
      <c r="D23415" s="103" t="s">
        <v>1904</v>
      </c>
    </row>
    <row r="23416" spans="1:4">
      <c r="B23416" s="102" t="s">
        <v>31597</v>
      </c>
    </row>
    <row r="23417" spans="1:4">
      <c r="A23417" s="102" t="s">
        <v>31598</v>
      </c>
      <c r="B23417" s="102" t="s">
        <v>31599</v>
      </c>
      <c r="C23417" s="102" t="s">
        <v>3617</v>
      </c>
      <c r="D23417" s="103" t="s">
        <v>31600</v>
      </c>
    </row>
    <row r="23418" spans="1:4">
      <c r="B23418" s="102" t="s">
        <v>31601</v>
      </c>
    </row>
    <row r="23419" spans="1:4">
      <c r="A23419" s="102" t="s">
        <v>31602</v>
      </c>
      <c r="B23419" s="102" t="s">
        <v>31603</v>
      </c>
      <c r="C23419" s="102" t="s">
        <v>3973</v>
      </c>
      <c r="D23419" s="103" t="s">
        <v>31604</v>
      </c>
    </row>
    <row r="23420" spans="1:4">
      <c r="A23420" s="102" t="s">
        <v>31605</v>
      </c>
      <c r="B23420" s="102" t="s">
        <v>31606</v>
      </c>
      <c r="C23420" s="102" t="s">
        <v>3635</v>
      </c>
      <c r="D23420" s="103" t="s">
        <v>31607</v>
      </c>
    </row>
    <row r="23421" spans="1:4">
      <c r="A23421" s="102" t="s">
        <v>31608</v>
      </c>
      <c r="B23421" s="102" t="s">
        <v>31609</v>
      </c>
      <c r="C23421" s="102" t="s">
        <v>3635</v>
      </c>
      <c r="D23421" s="103" t="s">
        <v>13411</v>
      </c>
    </row>
    <row r="23422" spans="1:4">
      <c r="A23422" s="102" t="s">
        <v>31610</v>
      </c>
      <c r="B23422" s="102" t="s">
        <v>31611</v>
      </c>
      <c r="C23422" s="102" t="s">
        <v>3617</v>
      </c>
      <c r="D23422" s="103" t="s">
        <v>3486</v>
      </c>
    </row>
    <row r="23423" spans="1:4">
      <c r="B23423" s="102" t="s">
        <v>31612</v>
      </c>
    </row>
    <row r="23424" spans="1:4">
      <c r="A23424" s="102" t="s">
        <v>31613</v>
      </c>
      <c r="B23424" s="102" t="s">
        <v>31614</v>
      </c>
      <c r="C23424" s="102" t="s">
        <v>3973</v>
      </c>
      <c r="D23424" s="103" t="s">
        <v>1533</v>
      </c>
    </row>
    <row r="23425" spans="1:4">
      <c r="A23425" s="102" t="s">
        <v>31615</v>
      </c>
      <c r="B23425" s="102" t="s">
        <v>31616</v>
      </c>
      <c r="C23425" s="102" t="s">
        <v>3973</v>
      </c>
      <c r="D23425" s="103" t="s">
        <v>864</v>
      </c>
    </row>
    <row r="23426" spans="1:4">
      <c r="B23426" s="102" t="s">
        <v>31617</v>
      </c>
    </row>
    <row r="23427" spans="1:4">
      <c r="A23427" s="102" t="s">
        <v>31618</v>
      </c>
      <c r="B23427" s="102" t="s">
        <v>31619</v>
      </c>
      <c r="C23427" s="102" t="s">
        <v>3671</v>
      </c>
      <c r="D23427" s="103" t="s">
        <v>2084</v>
      </c>
    </row>
    <row r="23428" spans="1:4">
      <c r="A23428" s="106">
        <v>11115</v>
      </c>
      <c r="B23428" s="102" t="s">
        <v>31620</v>
      </c>
      <c r="C23428" s="102" t="s">
        <v>3973</v>
      </c>
      <c r="D23428" s="103" t="s">
        <v>31621</v>
      </c>
    </row>
    <row r="23429" spans="1:4">
      <c r="A23429" s="106">
        <v>11116</v>
      </c>
      <c r="B23429" s="102" t="s">
        <v>31622</v>
      </c>
      <c r="C23429" s="102" t="s">
        <v>3973</v>
      </c>
      <c r="D23429" s="103" t="s">
        <v>31623</v>
      </c>
    </row>
    <row r="23430" spans="1:4">
      <c r="A23430" s="106">
        <v>11114</v>
      </c>
      <c r="B23430" s="102" t="s">
        <v>31624</v>
      </c>
      <c r="C23430" s="102" t="s">
        <v>3973</v>
      </c>
      <c r="D23430" s="103" t="s">
        <v>1361</v>
      </c>
    </row>
    <row r="23431" spans="1:4">
      <c r="A23431" s="102" t="s">
        <v>31625</v>
      </c>
      <c r="B23431" s="102" t="s">
        <v>31626</v>
      </c>
      <c r="C23431" s="102" t="s">
        <v>3973</v>
      </c>
      <c r="D23431" s="103" t="s">
        <v>770</v>
      </c>
    </row>
    <row r="23432" spans="1:4">
      <c r="A23432" s="106">
        <v>10222</v>
      </c>
      <c r="B23432" s="102" t="s">
        <v>31627</v>
      </c>
      <c r="C23432" s="102" t="s">
        <v>3973</v>
      </c>
      <c r="D23432" s="103" t="s">
        <v>13457</v>
      </c>
    </row>
    <row r="23433" spans="1:4">
      <c r="A23433" s="102" t="s">
        <v>31628</v>
      </c>
      <c r="B23433" s="102" t="s">
        <v>31629</v>
      </c>
      <c r="C23433" s="102" t="s">
        <v>3973</v>
      </c>
      <c r="D23433" s="103" t="s">
        <v>2741</v>
      </c>
    </row>
    <row r="23434" spans="1:4">
      <c r="A23434" s="102" t="s">
        <v>31630</v>
      </c>
      <c r="B23434" s="102" t="s">
        <v>31631</v>
      </c>
      <c r="C23434" s="102" t="s">
        <v>3617</v>
      </c>
      <c r="D23434" s="103" t="s">
        <v>2477</v>
      </c>
    </row>
    <row r="23435" spans="1:4">
      <c r="B23435" s="102" t="s">
        <v>4673</v>
      </c>
    </row>
    <row r="23436" spans="1:4">
      <c r="A23436" s="102" t="s">
        <v>31632</v>
      </c>
      <c r="B23436" s="102" t="s">
        <v>31633</v>
      </c>
      <c r="C23436" s="102" t="s">
        <v>3655</v>
      </c>
      <c r="D23436" s="105" t="s">
        <v>7667</v>
      </c>
    </row>
    <row r="23437" spans="1:4">
      <c r="B23437" s="102" t="s">
        <v>31634</v>
      </c>
    </row>
    <row r="23438" spans="1:4">
      <c r="A23438" s="102" t="s">
        <v>31635</v>
      </c>
      <c r="B23438" s="102" t="s">
        <v>31636</v>
      </c>
      <c r="C23438" s="102" t="s">
        <v>3617</v>
      </c>
      <c r="D23438" s="103" t="s">
        <v>2235</v>
      </c>
    </row>
    <row r="23439" spans="1:4">
      <c r="A23439" s="102" t="s">
        <v>31637</v>
      </c>
      <c r="B23439" s="102" t="s">
        <v>31638</v>
      </c>
      <c r="C23439" s="102" t="s">
        <v>3973</v>
      </c>
      <c r="D23439" s="103" t="s">
        <v>31639</v>
      </c>
    </row>
    <row r="23440" spans="1:4">
      <c r="A23440" s="102" t="s">
        <v>31640</v>
      </c>
      <c r="B23440" s="102" t="s">
        <v>31641</v>
      </c>
      <c r="C23440" s="102" t="s">
        <v>3973</v>
      </c>
      <c r="D23440" s="103" t="s">
        <v>31642</v>
      </c>
    </row>
    <row r="23441" spans="1:4">
      <c r="B23441" s="102" t="s">
        <v>31643</v>
      </c>
    </row>
    <row r="23442" spans="1:4">
      <c r="A23442" s="102" t="s">
        <v>31644</v>
      </c>
      <c r="B23442" s="102" t="s">
        <v>31645</v>
      </c>
      <c r="C23442" s="102" t="s">
        <v>3973</v>
      </c>
      <c r="D23442" s="103" t="s">
        <v>31646</v>
      </c>
    </row>
    <row r="23443" spans="1:4">
      <c r="B23443" s="102" t="s">
        <v>31647</v>
      </c>
    </row>
    <row r="23444" spans="1:4">
      <c r="A23444" s="102" t="s">
        <v>31648</v>
      </c>
      <c r="B23444" s="102" t="s">
        <v>31649</v>
      </c>
      <c r="C23444" s="102" t="s">
        <v>3973</v>
      </c>
      <c r="D23444" s="103" t="s">
        <v>31650</v>
      </c>
    </row>
    <row r="23445" spans="1:4">
      <c r="B23445" s="102" t="s">
        <v>31651</v>
      </c>
    </row>
    <row r="23446" spans="1:4">
      <c r="A23446" s="102" t="s">
        <v>31652</v>
      </c>
      <c r="B23446" s="102" t="s">
        <v>31653</v>
      </c>
      <c r="C23446" s="102" t="s">
        <v>3973</v>
      </c>
      <c r="D23446" s="103" t="s">
        <v>31654</v>
      </c>
    </row>
    <row r="23447" spans="1:4">
      <c r="B23447" s="102" t="s">
        <v>31647</v>
      </c>
    </row>
    <row r="23448" spans="1:4">
      <c r="A23448" s="102" t="s">
        <v>31655</v>
      </c>
      <c r="B23448" s="102" t="s">
        <v>31656</v>
      </c>
      <c r="C23448" s="102" t="s">
        <v>3973</v>
      </c>
      <c r="D23448" s="103" t="s">
        <v>31657</v>
      </c>
    </row>
    <row r="23449" spans="1:4">
      <c r="B23449" s="102" t="s">
        <v>31658</v>
      </c>
    </row>
    <row r="23450" spans="1:4">
      <c r="A23450" s="102" t="s">
        <v>31659</v>
      </c>
      <c r="B23450" s="102" t="s">
        <v>31660</v>
      </c>
      <c r="C23450" s="102" t="s">
        <v>3617</v>
      </c>
      <c r="D23450" s="103" t="s">
        <v>31661</v>
      </c>
    </row>
    <row r="23451" spans="1:4">
      <c r="B23451" s="102" t="s">
        <v>31662</v>
      </c>
    </row>
    <row r="23452" spans="1:4">
      <c r="A23452" s="102" t="s">
        <v>31663</v>
      </c>
      <c r="B23452" s="102" t="s">
        <v>31664</v>
      </c>
      <c r="C23452" s="102" t="s">
        <v>3617</v>
      </c>
      <c r="D23452" s="103" t="s">
        <v>31665</v>
      </c>
    </row>
    <row r="23453" spans="1:4">
      <c r="B23453" s="102" t="s">
        <v>31666</v>
      </c>
    </row>
    <row r="23454" spans="1:4">
      <c r="A23454" s="102" t="s">
        <v>31667</v>
      </c>
      <c r="B23454" s="102" t="s">
        <v>31664</v>
      </c>
      <c r="C23454" s="102" t="s">
        <v>3617</v>
      </c>
      <c r="D23454" s="103" t="s">
        <v>8638</v>
      </c>
    </row>
    <row r="23455" spans="1:4">
      <c r="B23455" s="102" t="s">
        <v>31668</v>
      </c>
    </row>
    <row r="23456" spans="1:4">
      <c r="A23456" s="102" t="s">
        <v>31669</v>
      </c>
      <c r="B23456" s="102" t="s">
        <v>31664</v>
      </c>
      <c r="C23456" s="102" t="s">
        <v>3617</v>
      </c>
      <c r="D23456" s="103" t="s">
        <v>31670</v>
      </c>
    </row>
    <row r="23457" spans="1:4">
      <c r="B23457" s="102" t="s">
        <v>31671</v>
      </c>
    </row>
    <row r="23458" spans="1:4">
      <c r="B23458" s="102" t="s">
        <v>31672</v>
      </c>
    </row>
    <row r="23459" spans="1:4">
      <c r="A23459" s="102" t="s">
        <v>31673</v>
      </c>
      <c r="B23459" s="102" t="s">
        <v>31664</v>
      </c>
      <c r="C23459" s="102" t="s">
        <v>3617</v>
      </c>
      <c r="D23459" s="103" t="s">
        <v>31674</v>
      </c>
    </row>
    <row r="23460" spans="1:4">
      <c r="B23460" s="102" t="s">
        <v>31675</v>
      </c>
    </row>
    <row r="23461" spans="1:4">
      <c r="A23461" s="102" t="s">
        <v>31676</v>
      </c>
      <c r="B23461" s="102" t="s">
        <v>31677</v>
      </c>
      <c r="C23461" s="102" t="s">
        <v>3617</v>
      </c>
      <c r="D23461" s="103" t="s">
        <v>31678</v>
      </c>
    </row>
    <row r="23462" spans="1:4">
      <c r="B23462" s="102" t="s">
        <v>31679</v>
      </c>
    </row>
    <row r="23463" spans="1:4">
      <c r="A23463" s="102" t="s">
        <v>31680</v>
      </c>
      <c r="B23463" s="102" t="s">
        <v>31677</v>
      </c>
      <c r="C23463" s="102" t="s">
        <v>3617</v>
      </c>
      <c r="D23463" s="103" t="s">
        <v>2961</v>
      </c>
    </row>
    <row r="23464" spans="1:4">
      <c r="B23464" s="102" t="s">
        <v>31681</v>
      </c>
    </row>
    <row r="23465" spans="1:4">
      <c r="A23465" s="106">
        <v>10215</v>
      </c>
      <c r="B23465" s="102" t="s">
        <v>31682</v>
      </c>
      <c r="C23465" s="102" t="s">
        <v>3617</v>
      </c>
      <c r="D23465" s="103" t="s">
        <v>31683</v>
      </c>
    </row>
    <row r="23466" spans="1:4">
      <c r="B23466" s="102" t="s">
        <v>31684</v>
      </c>
    </row>
    <row r="23467" spans="1:4">
      <c r="A23467" s="102" t="s">
        <v>31685</v>
      </c>
      <c r="B23467" s="102" t="s">
        <v>31686</v>
      </c>
      <c r="C23467" s="102" t="s">
        <v>3617</v>
      </c>
      <c r="D23467" s="103" t="s">
        <v>618</v>
      </c>
    </row>
    <row r="23468" spans="1:4">
      <c r="B23468" s="102" t="s">
        <v>31687</v>
      </c>
    </row>
    <row r="23469" spans="1:4">
      <c r="A23469" s="102" t="s">
        <v>31688</v>
      </c>
      <c r="B23469" s="102" t="s">
        <v>31689</v>
      </c>
      <c r="C23469" s="102" t="s">
        <v>3617</v>
      </c>
      <c r="D23469" s="103" t="s">
        <v>31690</v>
      </c>
    </row>
    <row r="23470" spans="1:4">
      <c r="B23470" s="102" t="s">
        <v>31691</v>
      </c>
    </row>
    <row r="23471" spans="1:4">
      <c r="B23471" s="102" t="s">
        <v>31692</v>
      </c>
    </row>
    <row r="23472" spans="1:4">
      <c r="A23472" s="102" t="s">
        <v>31693</v>
      </c>
      <c r="B23472" s="102" t="s">
        <v>31694</v>
      </c>
      <c r="C23472" s="102" t="s">
        <v>3617</v>
      </c>
      <c r="D23472" s="103" t="s">
        <v>31695</v>
      </c>
    </row>
    <row r="23473" spans="1:4">
      <c r="B23473" s="102" t="s">
        <v>31696</v>
      </c>
    </row>
    <row r="23474" spans="1:4">
      <c r="A23474" s="106">
        <v>10819</v>
      </c>
      <c r="B23474" s="102" t="s">
        <v>31697</v>
      </c>
      <c r="C23474" s="102" t="s">
        <v>3617</v>
      </c>
      <c r="D23474" s="103" t="s">
        <v>31698</v>
      </c>
    </row>
    <row r="23475" spans="1:4">
      <c r="B23475" s="102" t="s">
        <v>31699</v>
      </c>
    </row>
    <row r="23476" spans="1:4">
      <c r="B23476" s="102" t="s">
        <v>31700</v>
      </c>
    </row>
    <row r="23477" spans="1:4">
      <c r="A23477" s="102" t="s">
        <v>31701</v>
      </c>
      <c r="B23477" s="102" t="s">
        <v>31702</v>
      </c>
      <c r="C23477" s="102" t="s">
        <v>3617</v>
      </c>
      <c r="D23477" s="103" t="s">
        <v>2612</v>
      </c>
    </row>
    <row r="23478" spans="1:4">
      <c r="B23478" s="102" t="s">
        <v>31703</v>
      </c>
    </row>
    <row r="23479" spans="1:4">
      <c r="A23479" s="102" t="s">
        <v>31704</v>
      </c>
      <c r="B23479"/>
      <c r="C23479" s="102" t="s">
        <v>3973</v>
      </c>
      <c r="D23479" s="103" t="s">
        <v>31705</v>
      </c>
    </row>
    <row r="23480" spans="1:4">
      <c r="A23480" s="102" t="s">
        <v>26953</v>
      </c>
      <c r="B23480" s="102" t="s">
        <v>31706</v>
      </c>
      <c r="C23480" s="102" t="s">
        <v>26955</v>
      </c>
    </row>
    <row r="23482" spans="1:4">
      <c r="B23482"/>
      <c r="C23482" s="100" t="s">
        <v>26818</v>
      </c>
      <c r="D23482" s="101" t="s">
        <v>26819</v>
      </c>
    </row>
    <row r="23483" spans="1:4">
      <c r="B23483"/>
      <c r="C23483" s="100" t="s">
        <v>26820</v>
      </c>
    </row>
    <row r="23484" spans="1:4">
      <c r="B23484" s="100" t="s">
        <v>26821</v>
      </c>
      <c r="C23484" s="100" t="s">
        <v>26822</v>
      </c>
      <c r="D23484" s="101" t="s">
        <v>26823</v>
      </c>
    </row>
    <row r="23485" spans="1:4">
      <c r="A23485" s="100" t="s">
        <v>26824</v>
      </c>
      <c r="B23485" s="100" t="s">
        <v>26825</v>
      </c>
      <c r="C23485" s="100" t="s">
        <v>26826</v>
      </c>
      <c r="D23485" s="101" t="s">
        <v>26827</v>
      </c>
    </row>
    <row r="23486" spans="1:4">
      <c r="A23486" s="102" t="s">
        <v>31585</v>
      </c>
      <c r="B23486"/>
    </row>
    <row r="23487" spans="1:4">
      <c r="B23487" s="102" t="s">
        <v>31707</v>
      </c>
    </row>
    <row r="23488" spans="1:4">
      <c r="B23488" s="102" t="s">
        <v>31708</v>
      </c>
    </row>
    <row r="23489" spans="1:4">
      <c r="A23489" s="102" t="s">
        <v>31709</v>
      </c>
      <c r="B23489" s="102" t="s">
        <v>31710</v>
      </c>
      <c r="C23489" s="102" t="s">
        <v>3973</v>
      </c>
      <c r="D23489" s="103" t="s">
        <v>31711</v>
      </c>
    </row>
    <row r="23490" spans="1:4">
      <c r="B23490" s="102" t="s">
        <v>31712</v>
      </c>
    </row>
    <row r="23491" spans="1:4">
      <c r="A23491" s="102" t="s">
        <v>31713</v>
      </c>
      <c r="B23491" s="102" t="s">
        <v>31714</v>
      </c>
      <c r="C23491" s="102" t="s">
        <v>3973</v>
      </c>
      <c r="D23491" s="103" t="s">
        <v>31715</v>
      </c>
    </row>
    <row r="23492" spans="1:4">
      <c r="A23492" s="102" t="s">
        <v>31716</v>
      </c>
      <c r="B23492" s="102" t="s">
        <v>31717</v>
      </c>
      <c r="C23492" s="102" t="s">
        <v>3973</v>
      </c>
      <c r="D23492" s="103" t="s">
        <v>2711</v>
      </c>
    </row>
    <row r="23493" spans="1:4">
      <c r="B23493" s="102" t="s">
        <v>31718</v>
      </c>
    </row>
    <row r="23494" spans="1:4">
      <c r="A23494" s="102" t="s">
        <v>31719</v>
      </c>
      <c r="B23494" s="102" t="s">
        <v>31720</v>
      </c>
      <c r="C23494" s="102" t="s">
        <v>3617</v>
      </c>
      <c r="D23494" s="103" t="s">
        <v>2858</v>
      </c>
    </row>
    <row r="23495" spans="1:4">
      <c r="B23495" s="102" t="s">
        <v>31721</v>
      </c>
    </row>
    <row r="23496" spans="1:4">
      <c r="A23496" s="102" t="s">
        <v>31722</v>
      </c>
      <c r="B23496" s="102" t="s">
        <v>31720</v>
      </c>
      <c r="C23496" s="102" t="s">
        <v>3617</v>
      </c>
      <c r="D23496" s="103" t="s">
        <v>1255</v>
      </c>
    </row>
    <row r="23497" spans="1:4">
      <c r="B23497" s="102" t="s">
        <v>31723</v>
      </c>
    </row>
    <row r="23498" spans="1:4">
      <c r="A23498" s="102" t="s">
        <v>31724</v>
      </c>
      <c r="B23498" s="102" t="s">
        <v>31725</v>
      </c>
      <c r="C23498" s="102" t="s">
        <v>3973</v>
      </c>
      <c r="D23498" s="103" t="s">
        <v>24106</v>
      </c>
    </row>
    <row r="23499" spans="1:4">
      <c r="B23499" s="102" t="s">
        <v>31718</v>
      </c>
    </row>
    <row r="23500" spans="1:4">
      <c r="A23500" s="102" t="s">
        <v>31726</v>
      </c>
      <c r="B23500" s="102" t="s">
        <v>31727</v>
      </c>
      <c r="C23500" s="102" t="s">
        <v>3617</v>
      </c>
      <c r="D23500" s="103" t="s">
        <v>3143</v>
      </c>
    </row>
    <row r="23501" spans="1:4">
      <c r="B23501" s="102" t="s">
        <v>31721</v>
      </c>
    </row>
    <row r="23502" spans="1:4">
      <c r="A23502" s="106">
        <v>10439</v>
      </c>
      <c r="B23502" s="102" t="s">
        <v>31728</v>
      </c>
      <c r="C23502" s="102" t="s">
        <v>3973</v>
      </c>
      <c r="D23502" s="103" t="s">
        <v>1470</v>
      </c>
    </row>
    <row r="23503" spans="1:4">
      <c r="B23503" s="102" t="s">
        <v>31718</v>
      </c>
    </row>
    <row r="23504" spans="1:4">
      <c r="A23504" s="102" t="s">
        <v>31729</v>
      </c>
      <c r="B23504" s="102" t="s">
        <v>31730</v>
      </c>
      <c r="C23504" s="102" t="s">
        <v>3973</v>
      </c>
      <c r="D23504" s="103" t="s">
        <v>2842</v>
      </c>
    </row>
    <row r="23505" spans="1:4">
      <c r="B23505" s="102" t="s">
        <v>31718</v>
      </c>
    </row>
    <row r="23506" spans="1:4">
      <c r="A23506" s="106">
        <v>10438</v>
      </c>
      <c r="B23506" s="102" t="s">
        <v>31731</v>
      </c>
      <c r="C23506" s="102" t="s">
        <v>3973</v>
      </c>
      <c r="D23506" s="103" t="s">
        <v>31732</v>
      </c>
    </row>
    <row r="23507" spans="1:4">
      <c r="B23507" s="102" t="s">
        <v>31718</v>
      </c>
    </row>
    <row r="23508" spans="1:4">
      <c r="A23508" s="102" t="s">
        <v>31733</v>
      </c>
      <c r="B23508" s="102" t="s">
        <v>31734</v>
      </c>
      <c r="C23508" s="102" t="s">
        <v>3973</v>
      </c>
      <c r="D23508" s="103" t="s">
        <v>31735</v>
      </c>
    </row>
    <row r="23509" spans="1:4">
      <c r="B23509" s="102" t="s">
        <v>31736</v>
      </c>
    </row>
    <row r="23510" spans="1:4">
      <c r="A23510" s="102" t="s">
        <v>31737</v>
      </c>
      <c r="B23510" s="102" t="s">
        <v>31738</v>
      </c>
      <c r="C23510" s="102" t="s">
        <v>3973</v>
      </c>
      <c r="D23510" s="103" t="s">
        <v>31739</v>
      </c>
    </row>
    <row r="23511" spans="1:4">
      <c r="B23511" s="102" t="s">
        <v>31712</v>
      </c>
    </row>
    <row r="23512" spans="1:4">
      <c r="A23512" s="102" t="s">
        <v>31740</v>
      </c>
      <c r="B23512" s="102" t="s">
        <v>31741</v>
      </c>
      <c r="C23512" s="102" t="s">
        <v>3973</v>
      </c>
      <c r="D23512" s="103" t="s">
        <v>31742</v>
      </c>
    </row>
    <row r="23513" spans="1:4">
      <c r="B23513" s="102" t="s">
        <v>31712</v>
      </c>
    </row>
    <row r="23514" spans="1:4">
      <c r="A23514" s="106">
        <v>10453</v>
      </c>
      <c r="B23514" s="102" t="s">
        <v>31743</v>
      </c>
      <c r="C23514" s="102" t="s">
        <v>3973</v>
      </c>
      <c r="D23514" s="103" t="s">
        <v>31744</v>
      </c>
    </row>
    <row r="23515" spans="1:4">
      <c r="B23515" s="102" t="s">
        <v>31712</v>
      </c>
    </row>
    <row r="23516" spans="1:4">
      <c r="A23516" s="102" t="s">
        <v>31745</v>
      </c>
      <c r="B23516" s="102" t="s">
        <v>31746</v>
      </c>
      <c r="C23516" s="102" t="s">
        <v>3973</v>
      </c>
      <c r="D23516" s="103" t="s">
        <v>31747</v>
      </c>
    </row>
    <row r="23517" spans="1:4">
      <c r="B23517" s="102" t="s">
        <v>31748</v>
      </c>
    </row>
    <row r="23518" spans="1:4">
      <c r="A23518" s="102" t="s">
        <v>31749</v>
      </c>
      <c r="B23518" s="102" t="s">
        <v>31750</v>
      </c>
      <c r="C23518" s="102" t="s">
        <v>3973</v>
      </c>
      <c r="D23518" s="103" t="s">
        <v>17041</v>
      </c>
    </row>
    <row r="23519" spans="1:4">
      <c r="B23519" s="102" t="s">
        <v>31751</v>
      </c>
    </row>
    <row r="23520" spans="1:4">
      <c r="A23520" s="102" t="s">
        <v>31752</v>
      </c>
      <c r="B23520" s="102" t="s">
        <v>31750</v>
      </c>
      <c r="C23520" s="102" t="s">
        <v>3973</v>
      </c>
      <c r="D23520" s="103" t="s">
        <v>727</v>
      </c>
    </row>
    <row r="23521" spans="1:4">
      <c r="B23521" s="102" t="s">
        <v>31753</v>
      </c>
    </row>
    <row r="23522" spans="1:4">
      <c r="A23522" s="102" t="s">
        <v>31754</v>
      </c>
      <c r="B23522" s="102" t="s">
        <v>31755</v>
      </c>
      <c r="C23522" s="102" t="s">
        <v>3617</v>
      </c>
      <c r="D23522" s="103" t="s">
        <v>17067</v>
      </c>
    </row>
    <row r="23523" spans="1:4">
      <c r="B23523" s="102" t="s">
        <v>31756</v>
      </c>
    </row>
    <row r="23524" spans="1:4">
      <c r="A23524" s="102" t="s">
        <v>31757</v>
      </c>
      <c r="B23524" s="102" t="s">
        <v>31758</v>
      </c>
      <c r="C23524" s="102" t="s">
        <v>3973</v>
      </c>
      <c r="D23524" s="103" t="s">
        <v>510</v>
      </c>
    </row>
    <row r="23525" spans="1:4">
      <c r="A23525" s="102" t="s">
        <v>31759</v>
      </c>
      <c r="B23525" s="102" t="s">
        <v>31760</v>
      </c>
      <c r="C23525" s="102" t="s">
        <v>3635</v>
      </c>
      <c r="D23525" s="105" t="s">
        <v>31761</v>
      </c>
    </row>
    <row r="23526" spans="1:4">
      <c r="A23526" s="106">
        <v>10435</v>
      </c>
      <c r="B23526" s="102" t="s">
        <v>31762</v>
      </c>
      <c r="C23526" s="102" t="s">
        <v>3635</v>
      </c>
      <c r="D23526" s="105" t="s">
        <v>31763</v>
      </c>
    </row>
    <row r="23527" spans="1:4">
      <c r="B23527" s="102" t="s">
        <v>31764</v>
      </c>
    </row>
    <row r="23528" spans="1:4">
      <c r="A23528" s="106">
        <v>10434</v>
      </c>
      <c r="B23528" s="102" t="s">
        <v>31765</v>
      </c>
      <c r="C23528" s="102" t="s">
        <v>3635</v>
      </c>
      <c r="D23528" s="107" t="s">
        <v>31766</v>
      </c>
    </row>
    <row r="23529" spans="1:4">
      <c r="B23529" s="102" t="s">
        <v>31767</v>
      </c>
    </row>
    <row r="23530" spans="1:4">
      <c r="A23530" s="106">
        <v>10436</v>
      </c>
      <c r="B23530" s="102" t="s">
        <v>31765</v>
      </c>
      <c r="C23530" s="102" t="s">
        <v>3635</v>
      </c>
      <c r="D23530" s="105" t="s">
        <v>31768</v>
      </c>
    </row>
    <row r="23531" spans="1:4">
      <c r="B23531" s="102" t="s">
        <v>31769</v>
      </c>
    </row>
    <row r="23532" spans="1:4">
      <c r="A23532" s="102" t="s">
        <v>31770</v>
      </c>
      <c r="B23532" s="102" t="s">
        <v>31771</v>
      </c>
      <c r="C23532" s="102" t="s">
        <v>3635</v>
      </c>
      <c r="D23532" s="107" t="s">
        <v>31772</v>
      </c>
    </row>
    <row r="23533" spans="1:4">
      <c r="A23533" s="106">
        <v>10437</v>
      </c>
      <c r="B23533" s="102" t="s">
        <v>31773</v>
      </c>
      <c r="C23533" s="102" t="s">
        <v>3635</v>
      </c>
      <c r="D23533" s="105" t="s">
        <v>31774</v>
      </c>
    </row>
    <row r="23534" spans="1:4">
      <c r="B23534" s="102" t="s">
        <v>31775</v>
      </c>
    </row>
    <row r="23535" spans="1:4">
      <c r="A23535" s="102" t="s">
        <v>31776</v>
      </c>
      <c r="B23535" s="102" t="s">
        <v>31777</v>
      </c>
      <c r="C23535" s="102" t="s">
        <v>3635</v>
      </c>
      <c r="D23535" s="103" t="s">
        <v>31778</v>
      </c>
    </row>
    <row r="23536" spans="1:4">
      <c r="A23536" s="102" t="s">
        <v>31779</v>
      </c>
      <c r="B23536" s="102" t="s">
        <v>31780</v>
      </c>
      <c r="C23536" s="102" t="s">
        <v>3635</v>
      </c>
      <c r="D23536" s="103" t="s">
        <v>31781</v>
      </c>
    </row>
    <row r="23537" spans="1:4">
      <c r="A23537" s="102" t="s">
        <v>31782</v>
      </c>
      <c r="B23537" s="102" t="s">
        <v>31783</v>
      </c>
      <c r="C23537" s="102" t="s">
        <v>3635</v>
      </c>
      <c r="D23537" s="107" t="s">
        <v>31784</v>
      </c>
    </row>
    <row r="23538" spans="1:4">
      <c r="A23538" s="102" t="s">
        <v>31785</v>
      </c>
      <c r="B23538" s="102" t="s">
        <v>31786</v>
      </c>
      <c r="C23538" s="102" t="s">
        <v>3635</v>
      </c>
      <c r="D23538" s="105" t="s">
        <v>31787</v>
      </c>
    </row>
    <row r="23539" spans="1:4">
      <c r="B23539" s="106">
        <v>1</v>
      </c>
    </row>
    <row r="23540" spans="1:4">
      <c r="A23540" s="102" t="s">
        <v>31788</v>
      </c>
      <c r="B23540" s="102" t="s">
        <v>31789</v>
      </c>
      <c r="C23540" s="102" t="s">
        <v>3635</v>
      </c>
      <c r="D23540" s="103" t="s">
        <v>31790</v>
      </c>
    </row>
    <row r="23541" spans="1:4">
      <c r="B23541" s="102" t="s">
        <v>12051</v>
      </c>
    </row>
    <row r="23542" spans="1:4">
      <c r="A23542" s="102" t="s">
        <v>31791</v>
      </c>
      <c r="B23542" s="102" t="s">
        <v>31792</v>
      </c>
      <c r="C23542" s="102" t="s">
        <v>3973</v>
      </c>
      <c r="D23542" s="103" t="s">
        <v>1499</v>
      </c>
    </row>
    <row r="23543" spans="1:4">
      <c r="A23543" s="102" t="s">
        <v>31793</v>
      </c>
      <c r="B23543" s="102" t="s">
        <v>31794</v>
      </c>
      <c r="C23543" s="102" t="s">
        <v>3973</v>
      </c>
      <c r="D23543" s="103" t="s">
        <v>11996</v>
      </c>
    </row>
    <row r="23544" spans="1:4">
      <c r="A23544" s="106">
        <v>10442</v>
      </c>
      <c r="B23544" s="102" t="s">
        <v>31795</v>
      </c>
      <c r="C23544" s="102" t="s">
        <v>3635</v>
      </c>
      <c r="D23544" s="103" t="s">
        <v>16445</v>
      </c>
    </row>
    <row r="23545" spans="1:4">
      <c r="A23545" s="106">
        <v>10440</v>
      </c>
      <c r="B23545" s="102" t="s">
        <v>31796</v>
      </c>
      <c r="C23545" s="102" t="s">
        <v>3635</v>
      </c>
      <c r="D23545" s="103" t="s">
        <v>31797</v>
      </c>
    </row>
    <row r="23546" spans="1:4">
      <c r="A23546" s="106">
        <v>10443</v>
      </c>
      <c r="B23546" s="102" t="s">
        <v>31798</v>
      </c>
      <c r="C23546" s="102" t="s">
        <v>3635</v>
      </c>
      <c r="D23546" s="103" t="s">
        <v>31799</v>
      </c>
    </row>
    <row r="23547" spans="1:4">
      <c r="A23547" s="106">
        <v>10441</v>
      </c>
      <c r="B23547" s="102" t="s">
        <v>31800</v>
      </c>
      <c r="C23547" s="102" t="s">
        <v>3635</v>
      </c>
      <c r="D23547" s="103" t="s">
        <v>25792</v>
      </c>
    </row>
    <row r="23548" spans="1:4">
      <c r="A23548" s="102" t="s">
        <v>31801</v>
      </c>
      <c r="B23548" s="102" t="s">
        <v>31802</v>
      </c>
      <c r="C23548" s="102" t="s">
        <v>3973</v>
      </c>
      <c r="D23548" s="103" t="s">
        <v>923</v>
      </c>
    </row>
    <row r="23549" spans="1:4">
      <c r="A23549" s="102" t="s">
        <v>31803</v>
      </c>
      <c r="B23549" s="102" t="s">
        <v>31804</v>
      </c>
      <c r="C23549" s="102" t="s">
        <v>3973</v>
      </c>
      <c r="D23549" s="103" t="s">
        <v>2745</v>
      </c>
    </row>
    <row r="23550" spans="1:4">
      <c r="A23550" s="102" t="s">
        <v>31805</v>
      </c>
      <c r="B23550" s="102" t="s">
        <v>31806</v>
      </c>
      <c r="C23550" s="102" t="s">
        <v>3973</v>
      </c>
      <c r="D23550" s="103" t="s">
        <v>1007</v>
      </c>
    </row>
    <row r="23551" spans="1:4">
      <c r="A23551" s="102" t="s">
        <v>31807</v>
      </c>
      <c r="B23551" s="102" t="s">
        <v>31808</v>
      </c>
      <c r="C23551" s="102" t="s">
        <v>3973</v>
      </c>
      <c r="D23551" s="103" t="s">
        <v>2675</v>
      </c>
    </row>
    <row r="23552" spans="1:4">
      <c r="A23552" s="102" t="s">
        <v>31809</v>
      </c>
      <c r="B23552" s="102" t="s">
        <v>31810</v>
      </c>
      <c r="C23552" s="102" t="s">
        <v>3973</v>
      </c>
      <c r="D23552" s="103" t="s">
        <v>485</v>
      </c>
    </row>
    <row r="23553" spans="1:4">
      <c r="A23553" s="102" t="s">
        <v>31811</v>
      </c>
      <c r="B23553" s="102" t="s">
        <v>31812</v>
      </c>
      <c r="C23553" s="102" t="s">
        <v>3973</v>
      </c>
      <c r="D23553" s="103" t="s">
        <v>1363</v>
      </c>
    </row>
    <row r="23554" spans="1:4">
      <c r="A23554" s="102" t="s">
        <v>31813</v>
      </c>
      <c r="B23554" s="102" t="s">
        <v>31814</v>
      </c>
      <c r="C23554" s="102" t="s">
        <v>3973</v>
      </c>
      <c r="D23554" s="103" t="s">
        <v>2560</v>
      </c>
    </row>
    <row r="23555" spans="1:4">
      <c r="A23555" s="102" t="s">
        <v>31815</v>
      </c>
      <c r="B23555" s="102" t="s">
        <v>31816</v>
      </c>
      <c r="C23555" s="102" t="s">
        <v>3973</v>
      </c>
      <c r="D23555" s="103" t="s">
        <v>1315</v>
      </c>
    </row>
    <row r="23556" spans="1:4">
      <c r="B23556" s="102" t="s">
        <v>31817</v>
      </c>
    </row>
    <row r="23557" spans="1:4">
      <c r="A23557" s="102" t="s">
        <v>31818</v>
      </c>
      <c r="B23557" s="102" t="s">
        <v>31819</v>
      </c>
      <c r="C23557" s="102" t="s">
        <v>3617</v>
      </c>
      <c r="D23557" s="103" t="s">
        <v>2310</v>
      </c>
    </row>
    <row r="23558" spans="1:4">
      <c r="B23558" s="102" t="s">
        <v>31820</v>
      </c>
    </row>
    <row r="23559" spans="1:4">
      <c r="A23559" s="102" t="s">
        <v>26953</v>
      </c>
      <c r="B23559" s="102" t="s">
        <v>31821</v>
      </c>
      <c r="C23559" s="102" t="s">
        <v>26955</v>
      </c>
    </row>
    <row r="23561" spans="1:4">
      <c r="B23561"/>
      <c r="C23561" s="100" t="s">
        <v>26818</v>
      </c>
      <c r="D23561" s="101" t="s">
        <v>26819</v>
      </c>
    </row>
    <row r="23562" spans="1:4">
      <c r="B23562"/>
      <c r="C23562" s="100" t="s">
        <v>26820</v>
      </c>
    </row>
    <row r="23563" spans="1:4">
      <c r="B23563" s="100" t="s">
        <v>26821</v>
      </c>
      <c r="C23563" s="100" t="s">
        <v>26822</v>
      </c>
      <c r="D23563" s="101" t="s">
        <v>26823</v>
      </c>
    </row>
    <row r="23564" spans="1:4">
      <c r="A23564" s="100" t="s">
        <v>26824</v>
      </c>
      <c r="B23564" s="100" t="s">
        <v>26825</v>
      </c>
      <c r="C23564" s="100" t="s">
        <v>26826</v>
      </c>
      <c r="D23564" s="101" t="s">
        <v>26827</v>
      </c>
    </row>
    <row r="23565" spans="1:4">
      <c r="A23565" s="102" t="s">
        <v>31822</v>
      </c>
      <c r="B23565"/>
    </row>
    <row r="23566" spans="1:4">
      <c r="A23566" s="102" t="s">
        <v>31823</v>
      </c>
      <c r="B23566" s="102" t="s">
        <v>31824</v>
      </c>
      <c r="C23566" s="102" t="s">
        <v>3617</v>
      </c>
      <c r="D23566" s="103" t="s">
        <v>31825</v>
      </c>
    </row>
    <row r="23567" spans="1:4">
      <c r="A23567" s="106">
        <v>10864</v>
      </c>
      <c r="B23567" s="102" t="s">
        <v>31826</v>
      </c>
      <c r="C23567" s="102" t="s">
        <v>3635</v>
      </c>
      <c r="D23567" s="107" t="s">
        <v>17069</v>
      </c>
    </row>
    <row r="23568" spans="1:4">
      <c r="B23568" s="102" t="s">
        <v>31827</v>
      </c>
    </row>
    <row r="23569" spans="1:4">
      <c r="B23569" s="102" t="s">
        <v>31828</v>
      </c>
    </row>
    <row r="23570" spans="1:4">
      <c r="A23570" s="102" t="s">
        <v>31829</v>
      </c>
      <c r="B23570" s="102" t="s">
        <v>31830</v>
      </c>
      <c r="C23570" s="102" t="s">
        <v>3617</v>
      </c>
      <c r="D23570" s="103" t="s">
        <v>2825</v>
      </c>
    </row>
    <row r="23571" spans="1:4">
      <c r="A23571" s="102" t="s">
        <v>31831</v>
      </c>
      <c r="B23571" s="102" t="s">
        <v>31832</v>
      </c>
      <c r="C23571" s="102" t="s">
        <v>3973</v>
      </c>
      <c r="D23571" s="103" t="s">
        <v>31833</v>
      </c>
    </row>
    <row r="23572" spans="1:4">
      <c r="A23572" s="102" t="s">
        <v>31834</v>
      </c>
      <c r="B23572" s="102" t="s">
        <v>31835</v>
      </c>
      <c r="C23572" s="102" t="s">
        <v>3973</v>
      </c>
      <c r="D23572" s="103" t="s">
        <v>2770</v>
      </c>
    </row>
    <row r="23573" spans="1:4">
      <c r="A23573" s="102" t="s">
        <v>31836</v>
      </c>
      <c r="B23573" s="102" t="s">
        <v>31837</v>
      </c>
      <c r="C23573" s="102" t="s">
        <v>3973</v>
      </c>
      <c r="D23573" s="103" t="s">
        <v>2991</v>
      </c>
    </row>
    <row r="23574" spans="1:4">
      <c r="A23574" s="102" t="s">
        <v>31838</v>
      </c>
      <c r="B23574" s="102" t="s">
        <v>31839</v>
      </c>
      <c r="C23574" s="102" t="s">
        <v>3973</v>
      </c>
      <c r="D23574" s="103" t="s">
        <v>2689</v>
      </c>
    </row>
    <row r="23575" spans="1:4">
      <c r="A23575" s="102" t="s">
        <v>31840</v>
      </c>
      <c r="B23575" s="102" t="s">
        <v>31841</v>
      </c>
      <c r="C23575" s="102" t="s">
        <v>3973</v>
      </c>
      <c r="D23575" s="103" t="s">
        <v>3133</v>
      </c>
    </row>
    <row r="23576" spans="1:4">
      <c r="A23576" s="102" t="s">
        <v>31842</v>
      </c>
      <c r="B23576" s="102" t="s">
        <v>31843</v>
      </c>
      <c r="C23576" s="102" t="s">
        <v>3973</v>
      </c>
      <c r="D23576" s="103" t="s">
        <v>13084</v>
      </c>
    </row>
    <row r="23577" spans="1:4">
      <c r="A23577" s="102" t="s">
        <v>31844</v>
      </c>
      <c r="B23577" s="102" t="s">
        <v>31845</v>
      </c>
      <c r="C23577" s="102" t="s">
        <v>3973</v>
      </c>
      <c r="D23577" s="103" t="s">
        <v>1360</v>
      </c>
    </row>
    <row r="23578" spans="1:4">
      <c r="A23578" s="106">
        <v>10821</v>
      </c>
      <c r="B23578" s="102" t="s">
        <v>31846</v>
      </c>
      <c r="C23578" s="102" t="s">
        <v>3973</v>
      </c>
      <c r="D23578" s="103" t="s">
        <v>174</v>
      </c>
    </row>
    <row r="23579" spans="1:4">
      <c r="B23579" s="102" t="s">
        <v>31847</v>
      </c>
    </row>
    <row r="23580" spans="1:4">
      <c r="A23580" s="102" t="s">
        <v>31848</v>
      </c>
      <c r="B23580" s="102" t="s">
        <v>5017</v>
      </c>
      <c r="C23580" s="102" t="s">
        <v>3973</v>
      </c>
      <c r="D23580" s="103" t="s">
        <v>3406</v>
      </c>
    </row>
    <row r="23581" spans="1:4">
      <c r="A23581" s="102" t="s">
        <v>31849</v>
      </c>
      <c r="B23581" s="102" t="s">
        <v>31850</v>
      </c>
      <c r="C23581" s="102" t="s">
        <v>3973</v>
      </c>
      <c r="D23581" s="103" t="s">
        <v>29388</v>
      </c>
    </row>
    <row r="23582" spans="1:4">
      <c r="A23582" s="102" t="s">
        <v>31851</v>
      </c>
      <c r="B23582" s="102" t="s">
        <v>31852</v>
      </c>
      <c r="C23582" s="102" t="s">
        <v>3617</v>
      </c>
      <c r="D23582" s="103" t="s">
        <v>712</v>
      </c>
    </row>
    <row r="23583" spans="1:4">
      <c r="B23583" s="102" t="s">
        <v>17364</v>
      </c>
    </row>
    <row r="23584" spans="1:4">
      <c r="A23584" s="102" t="s">
        <v>31853</v>
      </c>
      <c r="B23584" s="102" t="s">
        <v>31854</v>
      </c>
      <c r="C23584" s="102" t="s">
        <v>3973</v>
      </c>
      <c r="D23584" s="103" t="s">
        <v>143</v>
      </c>
    </row>
    <row r="23585" spans="1:4">
      <c r="A23585" s="102" t="s">
        <v>31855</v>
      </c>
      <c r="B23585" s="102" t="s">
        <v>31856</v>
      </c>
      <c r="C23585" s="102" t="s">
        <v>3973</v>
      </c>
      <c r="D23585" s="103" t="s">
        <v>1682</v>
      </c>
    </row>
    <row r="23586" spans="1:4">
      <c r="A23586" s="102" t="s">
        <v>31857</v>
      </c>
      <c r="B23586" s="102" t="s">
        <v>31858</v>
      </c>
      <c r="C23586" s="102" t="s">
        <v>3617</v>
      </c>
      <c r="D23586" s="103" t="s">
        <v>31859</v>
      </c>
    </row>
    <row r="23587" spans="1:4">
      <c r="B23587" s="102" t="s">
        <v>31860</v>
      </c>
    </row>
    <row r="23588" spans="1:4">
      <c r="A23588" s="106">
        <v>10627</v>
      </c>
      <c r="B23588" s="102" t="s">
        <v>31861</v>
      </c>
      <c r="C23588" s="102" t="s">
        <v>3617</v>
      </c>
      <c r="D23588" s="103" t="s">
        <v>31862</v>
      </c>
    </row>
    <row r="23589" spans="1:4">
      <c r="B23589" s="102" t="s">
        <v>31863</v>
      </c>
    </row>
    <row r="23590" spans="1:4">
      <c r="B23590" s="108" t="s">
        <v>31864</v>
      </c>
    </row>
    <row r="23591" spans="1:4">
      <c r="A23591" s="102" t="s">
        <v>31865</v>
      </c>
      <c r="B23591" s="102" t="s">
        <v>31866</v>
      </c>
      <c r="C23591" s="102" t="s">
        <v>3617</v>
      </c>
      <c r="D23591" s="103" t="s">
        <v>7898</v>
      </c>
    </row>
    <row r="23592" spans="1:4">
      <c r="B23592" s="102" t="s">
        <v>13744</v>
      </c>
    </row>
    <row r="23593" spans="1:4">
      <c r="A23593" s="102" t="s">
        <v>31867</v>
      </c>
      <c r="B23593" s="102" t="s">
        <v>31868</v>
      </c>
      <c r="C23593" s="102" t="s">
        <v>3617</v>
      </c>
      <c r="D23593" s="103" t="s">
        <v>6679</v>
      </c>
    </row>
    <row r="23594" spans="1:4">
      <c r="A23594" s="102" t="s">
        <v>31869</v>
      </c>
      <c r="B23594" s="102" t="s">
        <v>31870</v>
      </c>
      <c r="C23594" s="102" t="s">
        <v>3617</v>
      </c>
      <c r="D23594" s="103" t="s">
        <v>2036</v>
      </c>
    </row>
    <row r="23595" spans="1:4">
      <c r="A23595" s="102" t="s">
        <v>31871</v>
      </c>
      <c r="B23595" s="102" t="s">
        <v>31872</v>
      </c>
      <c r="C23595" s="102" t="s">
        <v>3635</v>
      </c>
      <c r="D23595" s="103" t="s">
        <v>2769</v>
      </c>
    </row>
    <row r="23596" spans="1:4">
      <c r="A23596" s="102" t="s">
        <v>31873</v>
      </c>
      <c r="B23596" s="102" t="s">
        <v>31874</v>
      </c>
      <c r="C23596" s="102" t="s">
        <v>3635</v>
      </c>
      <c r="D23596" s="103" t="s">
        <v>31875</v>
      </c>
    </row>
    <row r="23597" spans="1:4">
      <c r="A23597" s="102" t="s">
        <v>31876</v>
      </c>
      <c r="B23597" s="102" t="s">
        <v>31877</v>
      </c>
      <c r="C23597" s="102" t="s">
        <v>3617</v>
      </c>
      <c r="D23597" s="103" t="s">
        <v>709</v>
      </c>
    </row>
    <row r="23598" spans="1:4">
      <c r="A23598" s="102" t="s">
        <v>31878</v>
      </c>
      <c r="B23598" s="102" t="s">
        <v>31879</v>
      </c>
      <c r="C23598" s="102" t="s">
        <v>3617</v>
      </c>
      <c r="D23598" s="103" t="s">
        <v>31880</v>
      </c>
    </row>
    <row r="23599" spans="1:4">
      <c r="B23599" s="102" t="s">
        <v>31881</v>
      </c>
    </row>
    <row r="23600" spans="1:4">
      <c r="B23600" s="102" t="s">
        <v>31882</v>
      </c>
    </row>
    <row r="23601" spans="1:4">
      <c r="A23601" s="102" t="s">
        <v>31883</v>
      </c>
      <c r="B23601" s="102" t="s">
        <v>31884</v>
      </c>
      <c r="C23601" s="102" t="s">
        <v>3617</v>
      </c>
      <c r="D23601" s="103" t="s">
        <v>7830</v>
      </c>
    </row>
    <row r="23602" spans="1:4">
      <c r="A23602" s="102" t="s">
        <v>31885</v>
      </c>
      <c r="B23602" s="102" t="s">
        <v>31886</v>
      </c>
      <c r="C23602" s="102" t="s">
        <v>3617</v>
      </c>
      <c r="D23602" s="103" t="s">
        <v>16340</v>
      </c>
    </row>
    <row r="23603" spans="1:4">
      <c r="B23603" s="102" t="s">
        <v>31887</v>
      </c>
    </row>
    <row r="23604" spans="1:4">
      <c r="B23604" s="102" t="s">
        <v>31888</v>
      </c>
    </row>
    <row r="23605" spans="1:4">
      <c r="A23605" s="106">
        <v>11618</v>
      </c>
      <c r="B23605" s="102" t="s">
        <v>31886</v>
      </c>
      <c r="C23605" s="102" t="s">
        <v>3617</v>
      </c>
      <c r="D23605" s="103" t="s">
        <v>2785</v>
      </c>
    </row>
    <row r="23606" spans="1:4">
      <c r="B23606" s="102" t="s">
        <v>31889</v>
      </c>
    </row>
    <row r="23607" spans="1:4">
      <c r="B23607" s="102" t="s">
        <v>31890</v>
      </c>
    </row>
    <row r="23608" spans="1:4">
      <c r="A23608" s="102" t="s">
        <v>31891</v>
      </c>
      <c r="B23608" s="102" t="s">
        <v>31892</v>
      </c>
      <c r="C23608" s="102" t="s">
        <v>3617</v>
      </c>
      <c r="D23608" s="103" t="s">
        <v>2785</v>
      </c>
    </row>
    <row r="23609" spans="1:4">
      <c r="B23609" s="102" t="s">
        <v>31893</v>
      </c>
    </row>
    <row r="23610" spans="1:4">
      <c r="A23610" s="102" t="s">
        <v>31894</v>
      </c>
      <c r="B23610" s="102" t="s">
        <v>31895</v>
      </c>
      <c r="C23610" s="102" t="s">
        <v>3973</v>
      </c>
      <c r="D23610" s="103" t="s">
        <v>31896</v>
      </c>
    </row>
    <row r="23611" spans="1:4">
      <c r="B23611" s="102" t="s">
        <v>31897</v>
      </c>
    </row>
    <row r="23612" spans="1:4">
      <c r="B23612" s="102" t="s">
        <v>31898</v>
      </c>
    </row>
    <row r="23613" spans="1:4">
      <c r="B23613" s="102" t="s">
        <v>31899</v>
      </c>
    </row>
    <row r="23614" spans="1:4">
      <c r="A23614" s="102" t="s">
        <v>31900</v>
      </c>
      <c r="B23614" s="102" t="s">
        <v>31895</v>
      </c>
      <c r="C23614" s="102" t="s">
        <v>3973</v>
      </c>
      <c r="D23614" s="103" t="s">
        <v>1205</v>
      </c>
    </row>
    <row r="23615" spans="1:4">
      <c r="B23615" s="102" t="s">
        <v>31901</v>
      </c>
    </row>
    <row r="23616" spans="1:4">
      <c r="B23616" s="102" t="s">
        <v>31902</v>
      </c>
    </row>
    <row r="23617" spans="1:4">
      <c r="B23617" s="102" t="s">
        <v>31903</v>
      </c>
    </row>
    <row r="23618" spans="1:4">
      <c r="A23618" s="102" t="s">
        <v>31904</v>
      </c>
      <c r="B23618" s="102" t="s">
        <v>31905</v>
      </c>
      <c r="C23618" s="102" t="s">
        <v>3617</v>
      </c>
      <c r="D23618" s="103" t="s">
        <v>6656</v>
      </c>
    </row>
    <row r="23619" spans="1:4">
      <c r="B23619" s="102" t="s">
        <v>31906</v>
      </c>
    </row>
    <row r="23620" spans="1:4">
      <c r="B23620" s="102" t="s">
        <v>31907</v>
      </c>
    </row>
    <row r="23621" spans="1:4">
      <c r="A23621" s="102" t="s">
        <v>31908</v>
      </c>
      <c r="B23621" s="102" t="s">
        <v>31905</v>
      </c>
      <c r="C23621" s="102" t="s">
        <v>3617</v>
      </c>
      <c r="D23621" s="103" t="s">
        <v>31909</v>
      </c>
    </row>
    <row r="23622" spans="1:4">
      <c r="B23622" s="102" t="s">
        <v>31906</v>
      </c>
    </row>
    <row r="23623" spans="1:4">
      <c r="B23623" s="102" t="s">
        <v>31910</v>
      </c>
    </row>
    <row r="23624" spans="1:4">
      <c r="A23624" s="106">
        <v>10002</v>
      </c>
      <c r="B23624" s="102" t="s">
        <v>31911</v>
      </c>
      <c r="C23624" s="102" t="s">
        <v>3617</v>
      </c>
      <c r="D23624" s="103" t="s">
        <v>19379</v>
      </c>
    </row>
    <row r="23625" spans="1:4">
      <c r="B23625" s="102" t="s">
        <v>31912</v>
      </c>
    </row>
    <row r="23626" spans="1:4">
      <c r="A23626" s="106">
        <v>12625</v>
      </c>
      <c r="B23626" s="102" t="s">
        <v>31913</v>
      </c>
      <c r="C23626" s="102" t="s">
        <v>3617</v>
      </c>
      <c r="D23626" s="103" t="s">
        <v>1682</v>
      </c>
    </row>
    <row r="23627" spans="1:4">
      <c r="B23627" s="102" t="s">
        <v>31914</v>
      </c>
    </row>
    <row r="23628" spans="1:4">
      <c r="A23628" s="102" t="s">
        <v>31915</v>
      </c>
      <c r="B23628" s="102" t="s">
        <v>31916</v>
      </c>
      <c r="C23628" s="102" t="s">
        <v>3617</v>
      </c>
      <c r="D23628" s="103" t="s">
        <v>13086</v>
      </c>
    </row>
    <row r="23629" spans="1:4">
      <c r="A23629" s="102" t="s">
        <v>31917</v>
      </c>
      <c r="B23629" s="102" t="s">
        <v>31918</v>
      </c>
      <c r="C23629" s="102" t="s">
        <v>3617</v>
      </c>
      <c r="D23629" s="103" t="s">
        <v>31919</v>
      </c>
    </row>
    <row r="23630" spans="1:4">
      <c r="B23630" s="102" t="s">
        <v>31920</v>
      </c>
    </row>
    <row r="23631" spans="1:4">
      <c r="A23631" s="102" t="s">
        <v>31921</v>
      </c>
      <c r="B23631" s="102" t="s">
        <v>31922</v>
      </c>
      <c r="C23631" s="102" t="s">
        <v>3617</v>
      </c>
      <c r="D23631" s="103" t="s">
        <v>1626</v>
      </c>
    </row>
    <row r="23632" spans="1:4">
      <c r="B23632" s="102" t="s">
        <v>31923</v>
      </c>
    </row>
    <row r="23633" spans="1:4">
      <c r="A23633" s="102" t="s">
        <v>31924</v>
      </c>
      <c r="B23633" s="102" t="s">
        <v>31922</v>
      </c>
      <c r="C23633" s="102" t="s">
        <v>3617</v>
      </c>
      <c r="D23633" s="103" t="s">
        <v>2846</v>
      </c>
    </row>
    <row r="23634" spans="1:4">
      <c r="B23634" s="102" t="s">
        <v>31925</v>
      </c>
    </row>
    <row r="23635" spans="1:4">
      <c r="A23635" s="102" t="s">
        <v>31926</v>
      </c>
      <c r="B23635" s="102" t="s">
        <v>31922</v>
      </c>
      <c r="C23635" s="102" t="s">
        <v>3617</v>
      </c>
      <c r="D23635" s="103" t="s">
        <v>31927</v>
      </c>
    </row>
    <row r="23636" spans="1:4">
      <c r="B23636" s="102" t="s">
        <v>31928</v>
      </c>
    </row>
    <row r="23637" spans="1:4">
      <c r="A23637" s="102" t="s">
        <v>31929</v>
      </c>
      <c r="B23637"/>
      <c r="C23637" s="102" t="s">
        <v>3617</v>
      </c>
      <c r="D23637" s="103" t="s">
        <v>2464</v>
      </c>
    </row>
    <row r="23638" spans="1:4">
      <c r="A23638" s="102" t="s">
        <v>26953</v>
      </c>
      <c r="B23638" s="102" t="s">
        <v>31930</v>
      </c>
      <c r="C23638" s="102" t="s">
        <v>26955</v>
      </c>
    </row>
    <row r="23640" spans="1:4">
      <c r="B23640"/>
      <c r="C23640" s="100" t="s">
        <v>26818</v>
      </c>
      <c r="D23640" s="101" t="s">
        <v>26819</v>
      </c>
    </row>
    <row r="23641" spans="1:4">
      <c r="B23641"/>
      <c r="C23641" s="100" t="s">
        <v>26820</v>
      </c>
    </row>
    <row r="23642" spans="1:4">
      <c r="B23642" s="100" t="s">
        <v>26821</v>
      </c>
      <c r="C23642" s="100" t="s">
        <v>26822</v>
      </c>
      <c r="D23642" s="101" t="s">
        <v>26823</v>
      </c>
    </row>
    <row r="23643" spans="1:4">
      <c r="A23643" s="100" t="s">
        <v>26824</v>
      </c>
      <c r="B23643" s="100" t="s">
        <v>26825</v>
      </c>
      <c r="C23643" s="100" t="s">
        <v>26826</v>
      </c>
      <c r="D23643" s="101" t="s">
        <v>26827</v>
      </c>
    </row>
    <row r="23644" spans="1:4">
      <c r="A23644" s="102" t="s">
        <v>31822</v>
      </c>
      <c r="B23644"/>
    </row>
    <row r="23645" spans="1:4">
      <c r="B23645" s="102" t="s">
        <v>31922</v>
      </c>
    </row>
    <row r="23646" spans="1:4">
      <c r="B23646" s="102" t="s">
        <v>31931</v>
      </c>
    </row>
    <row r="23647" spans="1:4">
      <c r="A23647" s="102" t="s">
        <v>31932</v>
      </c>
      <c r="B23647" s="102" t="s">
        <v>31933</v>
      </c>
      <c r="C23647" s="102" t="s">
        <v>3617</v>
      </c>
      <c r="D23647" s="103" t="s">
        <v>14302</v>
      </c>
    </row>
    <row r="23648" spans="1:4">
      <c r="B23648" s="102" t="s">
        <v>31934</v>
      </c>
    </row>
    <row r="23649" spans="1:4">
      <c r="A23649" s="102" t="s">
        <v>31935</v>
      </c>
      <c r="B23649" s="102" t="s">
        <v>31936</v>
      </c>
      <c r="C23649" s="102" t="s">
        <v>3617</v>
      </c>
      <c r="D23649" s="103" t="s">
        <v>31937</v>
      </c>
    </row>
    <row r="23650" spans="1:4">
      <c r="B23650" s="102" t="s">
        <v>31934</v>
      </c>
    </row>
    <row r="23651" spans="1:4">
      <c r="A23651" s="102" t="s">
        <v>31938</v>
      </c>
      <c r="B23651" s="102" t="s">
        <v>31939</v>
      </c>
      <c r="C23651" s="102" t="s">
        <v>3617</v>
      </c>
      <c r="D23651" s="103" t="s">
        <v>6453</v>
      </c>
    </row>
    <row r="23652" spans="1:4">
      <c r="B23652" s="102" t="s">
        <v>31934</v>
      </c>
    </row>
    <row r="23653" spans="1:4">
      <c r="A23653" s="102" t="s">
        <v>31940</v>
      </c>
      <c r="B23653" s="102" t="s">
        <v>31941</v>
      </c>
      <c r="C23653" s="102" t="s">
        <v>3617</v>
      </c>
      <c r="D23653" s="103" t="s">
        <v>1970</v>
      </c>
    </row>
    <row r="23654" spans="1:4">
      <c r="B23654" s="102" t="s">
        <v>31934</v>
      </c>
    </row>
    <row r="23655" spans="1:4">
      <c r="A23655" s="102" t="s">
        <v>31942</v>
      </c>
      <c r="B23655" s="102" t="s">
        <v>31943</v>
      </c>
      <c r="C23655" s="102" t="s">
        <v>3617</v>
      </c>
      <c r="D23655" s="103" t="s">
        <v>1961</v>
      </c>
    </row>
    <row r="23656" spans="1:4">
      <c r="B23656" s="102" t="s">
        <v>31944</v>
      </c>
    </row>
    <row r="23657" spans="1:4">
      <c r="A23657" s="102" t="s">
        <v>31945</v>
      </c>
      <c r="B23657" s="102" t="s">
        <v>31943</v>
      </c>
      <c r="C23657" s="102" t="s">
        <v>3617</v>
      </c>
      <c r="D23657" s="103" t="s">
        <v>25294</v>
      </c>
    </row>
    <row r="23658" spans="1:4">
      <c r="B23658" s="102" t="s">
        <v>31946</v>
      </c>
    </row>
    <row r="23659" spans="1:4">
      <c r="A23659" s="102" t="s">
        <v>31947</v>
      </c>
      <c r="B23659" s="102" t="s">
        <v>31948</v>
      </c>
      <c r="C23659" s="102" t="s">
        <v>3617</v>
      </c>
      <c r="D23659" s="103" t="s">
        <v>29691</v>
      </c>
    </row>
    <row r="23660" spans="1:4">
      <c r="B23660" s="102" t="s">
        <v>31949</v>
      </c>
    </row>
    <row r="23661" spans="1:4">
      <c r="A23661" s="102" t="s">
        <v>31950</v>
      </c>
      <c r="B23661" s="102" t="s">
        <v>31943</v>
      </c>
      <c r="C23661" s="102" t="s">
        <v>3617</v>
      </c>
      <c r="D23661" s="103" t="s">
        <v>31951</v>
      </c>
    </row>
    <row r="23662" spans="1:4">
      <c r="B23662" s="102" t="s">
        <v>31952</v>
      </c>
    </row>
    <row r="23663" spans="1:4">
      <c r="A23663" s="102" t="s">
        <v>31953</v>
      </c>
      <c r="B23663" s="102" t="s">
        <v>31954</v>
      </c>
      <c r="C23663" s="102" t="s">
        <v>3617</v>
      </c>
      <c r="D23663" s="103" t="s">
        <v>19583</v>
      </c>
    </row>
    <row r="23664" spans="1:4">
      <c r="B23664" s="102" t="s">
        <v>31955</v>
      </c>
    </row>
    <row r="23665" spans="1:4">
      <c r="A23665" s="102" t="s">
        <v>31956</v>
      </c>
      <c r="B23665" s="102" t="s">
        <v>31957</v>
      </c>
      <c r="C23665" s="102" t="s">
        <v>3617</v>
      </c>
      <c r="D23665" s="103" t="s">
        <v>31958</v>
      </c>
    </row>
    <row r="23666" spans="1:4">
      <c r="B23666" s="102" t="s">
        <v>31955</v>
      </c>
    </row>
    <row r="23667" spans="1:4">
      <c r="A23667" s="102" t="s">
        <v>31959</v>
      </c>
      <c r="B23667" s="102" t="s">
        <v>31960</v>
      </c>
      <c r="C23667" s="102" t="s">
        <v>3617</v>
      </c>
      <c r="D23667" s="103" t="s">
        <v>31961</v>
      </c>
    </row>
    <row r="23668" spans="1:4">
      <c r="B23668" s="102" t="s">
        <v>31955</v>
      </c>
    </row>
    <row r="23669" spans="1:4">
      <c r="A23669" s="102" t="s">
        <v>31962</v>
      </c>
      <c r="B23669" s="102" t="s">
        <v>31963</v>
      </c>
      <c r="C23669" s="102" t="s">
        <v>3617</v>
      </c>
      <c r="D23669" s="103" t="s">
        <v>31964</v>
      </c>
    </row>
    <row r="23670" spans="1:4">
      <c r="B23670" s="102" t="s">
        <v>31965</v>
      </c>
    </row>
    <row r="23671" spans="1:4">
      <c r="A23671" s="102" t="s">
        <v>31966</v>
      </c>
      <c r="B23671" s="102" t="s">
        <v>31967</v>
      </c>
      <c r="C23671" s="102" t="s">
        <v>3617</v>
      </c>
      <c r="D23671" s="103" t="s">
        <v>31968</v>
      </c>
    </row>
    <row r="23672" spans="1:4">
      <c r="B23672" s="102" t="s">
        <v>31969</v>
      </c>
    </row>
    <row r="23673" spans="1:4">
      <c r="A23673" s="102" t="s">
        <v>31970</v>
      </c>
      <c r="B23673" s="102" t="s">
        <v>31967</v>
      </c>
      <c r="C23673" s="102" t="s">
        <v>3617</v>
      </c>
      <c r="D23673" s="103" t="s">
        <v>31971</v>
      </c>
    </row>
    <row r="23674" spans="1:4">
      <c r="B23674" s="102" t="s">
        <v>31972</v>
      </c>
    </row>
    <row r="23675" spans="1:4">
      <c r="A23675" s="102" t="s">
        <v>31973</v>
      </c>
      <c r="B23675" s="102" t="s">
        <v>31967</v>
      </c>
      <c r="C23675" s="102" t="s">
        <v>3617</v>
      </c>
      <c r="D23675" s="103" t="s">
        <v>2633</v>
      </c>
    </row>
    <row r="23676" spans="1:4">
      <c r="B23676" s="102" t="s">
        <v>31974</v>
      </c>
    </row>
    <row r="23677" spans="1:4">
      <c r="A23677" s="102" t="s">
        <v>31975</v>
      </c>
      <c r="B23677" s="102" t="s">
        <v>31967</v>
      </c>
      <c r="C23677" s="102" t="s">
        <v>3617</v>
      </c>
      <c r="D23677" s="103" t="s">
        <v>8821</v>
      </c>
    </row>
    <row r="23678" spans="1:4">
      <c r="B23678" s="102" t="s">
        <v>31976</v>
      </c>
    </row>
    <row r="23679" spans="1:4">
      <c r="A23679" s="102" t="s">
        <v>31977</v>
      </c>
      <c r="B23679" s="102" t="s">
        <v>31978</v>
      </c>
      <c r="C23679" s="102" t="s">
        <v>3617</v>
      </c>
      <c r="D23679" s="103" t="s">
        <v>547</v>
      </c>
    </row>
    <row r="23680" spans="1:4">
      <c r="A23680" s="102" t="s">
        <v>31979</v>
      </c>
      <c r="B23680" s="102" t="s">
        <v>31980</v>
      </c>
      <c r="C23680" s="102" t="s">
        <v>3617</v>
      </c>
      <c r="D23680" s="103" t="s">
        <v>1555</v>
      </c>
    </row>
    <row r="23681" spans="1:4">
      <c r="A23681" s="102" t="s">
        <v>31981</v>
      </c>
      <c r="B23681" s="102" t="s">
        <v>31982</v>
      </c>
      <c r="C23681" s="102" t="s">
        <v>3617</v>
      </c>
      <c r="D23681" s="103" t="s">
        <v>2167</v>
      </c>
    </row>
    <row r="23682" spans="1:4">
      <c r="B23682" s="102" t="s">
        <v>31983</v>
      </c>
    </row>
    <row r="23683" spans="1:4">
      <c r="A23683" s="102" t="s">
        <v>31984</v>
      </c>
      <c r="B23683" s="102" t="s">
        <v>31985</v>
      </c>
      <c r="C23683" s="102" t="s">
        <v>3617</v>
      </c>
      <c r="D23683" s="103" t="s">
        <v>2103</v>
      </c>
    </row>
    <row r="23684" spans="1:4">
      <c r="A23684" s="102" t="s">
        <v>31986</v>
      </c>
      <c r="B23684" s="102" t="s">
        <v>31987</v>
      </c>
      <c r="C23684" s="102" t="s">
        <v>3617</v>
      </c>
      <c r="D23684" s="103" t="s">
        <v>6280</v>
      </c>
    </row>
    <row r="23685" spans="1:4">
      <c r="B23685" s="102" t="s">
        <v>31988</v>
      </c>
    </row>
    <row r="23686" spans="1:4">
      <c r="A23686" s="102" t="s">
        <v>31989</v>
      </c>
      <c r="B23686" s="102" t="s">
        <v>31990</v>
      </c>
      <c r="C23686" s="102" t="s">
        <v>3617</v>
      </c>
      <c r="D23686" s="103" t="s">
        <v>3607</v>
      </c>
    </row>
    <row r="23687" spans="1:4">
      <c r="A23687" s="102" t="s">
        <v>31991</v>
      </c>
      <c r="B23687" s="102" t="s">
        <v>31992</v>
      </c>
      <c r="C23687" s="102" t="s">
        <v>3973</v>
      </c>
      <c r="D23687" s="103" t="s">
        <v>31993</v>
      </c>
    </row>
    <row r="23688" spans="1:4">
      <c r="A23688" s="102" t="s">
        <v>31994</v>
      </c>
      <c r="B23688" s="102" t="s">
        <v>31995</v>
      </c>
      <c r="C23688" s="102" t="s">
        <v>3635</v>
      </c>
      <c r="D23688" s="103" t="s">
        <v>31996</v>
      </c>
    </row>
    <row r="23689" spans="1:4">
      <c r="A23689" s="102" t="s">
        <v>31997</v>
      </c>
      <c r="B23689" s="102" t="s">
        <v>31998</v>
      </c>
      <c r="C23689" s="102" t="s">
        <v>3635</v>
      </c>
      <c r="D23689" s="103" t="s">
        <v>31999</v>
      </c>
    </row>
    <row r="23690" spans="1:4">
      <c r="A23690" s="102" t="s">
        <v>32000</v>
      </c>
      <c r="B23690" s="102" t="s">
        <v>32001</v>
      </c>
      <c r="C23690" s="102" t="s">
        <v>3671</v>
      </c>
      <c r="D23690" s="103" t="s">
        <v>8130</v>
      </c>
    </row>
    <row r="23691" spans="1:4">
      <c r="B23691" s="102" t="s">
        <v>32002</v>
      </c>
    </row>
    <row r="23692" spans="1:4">
      <c r="A23692" s="102" t="s">
        <v>32003</v>
      </c>
      <c r="B23692" s="102" t="s">
        <v>15284</v>
      </c>
      <c r="C23692" s="102" t="s">
        <v>3671</v>
      </c>
      <c r="D23692" s="103" t="s">
        <v>2716</v>
      </c>
    </row>
    <row r="23693" spans="1:4">
      <c r="A23693" s="102" t="s">
        <v>32004</v>
      </c>
      <c r="B23693" s="102" t="s">
        <v>32005</v>
      </c>
      <c r="C23693" s="102" t="s">
        <v>3617</v>
      </c>
      <c r="D23693" s="103" t="s">
        <v>2688</v>
      </c>
    </row>
    <row r="23694" spans="1:4">
      <c r="B23694" s="102" t="s">
        <v>32006</v>
      </c>
    </row>
    <row r="23695" spans="1:4">
      <c r="A23695" s="106">
        <v>11962</v>
      </c>
      <c r="B23695" s="102" t="s">
        <v>32007</v>
      </c>
      <c r="C23695" s="102" t="s">
        <v>3617</v>
      </c>
      <c r="D23695" s="103" t="s">
        <v>2135</v>
      </c>
    </row>
    <row r="23696" spans="1:4">
      <c r="B23696" s="102" t="s">
        <v>5977</v>
      </c>
    </row>
    <row r="23697" spans="1:4">
      <c r="A23697" s="102" t="s">
        <v>32008</v>
      </c>
      <c r="B23697" s="102" t="s">
        <v>32009</v>
      </c>
      <c r="C23697" s="102" t="s">
        <v>3617</v>
      </c>
      <c r="D23697" s="103" t="s">
        <v>32010</v>
      </c>
    </row>
    <row r="23698" spans="1:4">
      <c r="B23698" s="102" t="s">
        <v>4673</v>
      </c>
    </row>
    <row r="23699" spans="1:4">
      <c r="A23699" s="102" t="s">
        <v>32011</v>
      </c>
      <c r="B23699" s="102" t="s">
        <v>32012</v>
      </c>
      <c r="C23699" s="102" t="s">
        <v>3617</v>
      </c>
      <c r="D23699" s="103" t="s">
        <v>3531</v>
      </c>
    </row>
    <row r="23700" spans="1:4">
      <c r="B23700" s="102" t="s">
        <v>31374</v>
      </c>
    </row>
    <row r="23701" spans="1:4">
      <c r="A23701" s="102" t="s">
        <v>32013</v>
      </c>
      <c r="B23701" s="102" t="s">
        <v>32014</v>
      </c>
      <c r="C23701" s="102" t="s">
        <v>3617</v>
      </c>
      <c r="D23701" s="103" t="s">
        <v>32015</v>
      </c>
    </row>
    <row r="23702" spans="1:4">
      <c r="B23702" s="102" t="s">
        <v>32016</v>
      </c>
    </row>
    <row r="23703" spans="1:4">
      <c r="A23703" s="106">
        <v>10820</v>
      </c>
      <c r="B23703" s="102" t="s">
        <v>32017</v>
      </c>
      <c r="C23703" s="102" t="s">
        <v>3617</v>
      </c>
      <c r="D23703" s="103" t="s">
        <v>32018</v>
      </c>
    </row>
    <row r="23704" spans="1:4">
      <c r="B23704" s="102" t="s">
        <v>32019</v>
      </c>
    </row>
    <row r="23705" spans="1:4">
      <c r="A23705" s="102" t="s">
        <v>32020</v>
      </c>
      <c r="B23705" s="102" t="s">
        <v>32021</v>
      </c>
      <c r="C23705" s="102" t="s">
        <v>3617</v>
      </c>
      <c r="D23705" s="103" t="s">
        <v>17765</v>
      </c>
    </row>
    <row r="23706" spans="1:4">
      <c r="A23706" s="102" t="s">
        <v>32022</v>
      </c>
      <c r="B23706" s="102" t="s">
        <v>32023</v>
      </c>
      <c r="C23706" s="102" t="s">
        <v>3617</v>
      </c>
      <c r="D23706" s="103" t="s">
        <v>32024</v>
      </c>
    </row>
    <row r="23707" spans="1:4">
      <c r="A23707" s="102" t="s">
        <v>32025</v>
      </c>
      <c r="B23707" s="102" t="s">
        <v>32026</v>
      </c>
      <c r="C23707" s="102" t="s">
        <v>3617</v>
      </c>
      <c r="D23707" s="103" t="s">
        <v>32027</v>
      </c>
    </row>
    <row r="23708" spans="1:4">
      <c r="B23708" s="102" t="s">
        <v>32028</v>
      </c>
    </row>
    <row r="23709" spans="1:4">
      <c r="A23709" s="102" t="s">
        <v>32029</v>
      </c>
      <c r="B23709" s="102" t="s">
        <v>32030</v>
      </c>
      <c r="C23709" s="102" t="s">
        <v>3617</v>
      </c>
      <c r="D23709" s="103" t="s">
        <v>3109</v>
      </c>
    </row>
    <row r="23710" spans="1:4">
      <c r="B23710" s="102" t="s">
        <v>32031</v>
      </c>
    </row>
    <row r="23711" spans="1:4">
      <c r="A23711" s="102" t="s">
        <v>32032</v>
      </c>
      <c r="B23711" s="102" t="s">
        <v>32033</v>
      </c>
      <c r="C23711" s="102" t="s">
        <v>3617</v>
      </c>
      <c r="D23711" s="103" t="s">
        <v>32034</v>
      </c>
    </row>
    <row r="23712" spans="1:4">
      <c r="A23712" s="102" t="s">
        <v>32035</v>
      </c>
      <c r="B23712" s="102" t="s">
        <v>32036</v>
      </c>
      <c r="C23712" s="102" t="s">
        <v>3617</v>
      </c>
      <c r="D23712" s="103" t="s">
        <v>32037</v>
      </c>
    </row>
    <row r="23713" spans="1:4">
      <c r="A23713" s="102" t="s">
        <v>32038</v>
      </c>
      <c r="B23713" s="102" t="s">
        <v>32039</v>
      </c>
      <c r="C23713" s="102" t="s">
        <v>3617</v>
      </c>
      <c r="D23713" s="103" t="s">
        <v>2593</v>
      </c>
    </row>
    <row r="23714" spans="1:4">
      <c r="A23714" s="102" t="s">
        <v>32040</v>
      </c>
      <c r="B23714" s="102" t="s">
        <v>32041</v>
      </c>
      <c r="C23714" s="102" t="s">
        <v>3617</v>
      </c>
      <c r="D23714" s="103" t="s">
        <v>27415</v>
      </c>
    </row>
    <row r="23715" spans="1:4">
      <c r="B23715" s="102" t="s">
        <v>32042</v>
      </c>
    </row>
    <row r="23716" spans="1:4">
      <c r="A23716" s="102" t="s">
        <v>32043</v>
      </c>
      <c r="B23716" s="102" t="s">
        <v>32044</v>
      </c>
      <c r="C23716" s="102" t="s">
        <v>3617</v>
      </c>
      <c r="D23716" s="103" t="s">
        <v>32045</v>
      </c>
    </row>
    <row r="23717" spans="1:4">
      <c r="B23717" s="102" t="s">
        <v>32046</v>
      </c>
    </row>
    <row r="23718" spans="1:4">
      <c r="A23718" s="102" t="s">
        <v>26953</v>
      </c>
      <c r="B23718" s="102" t="s">
        <v>32047</v>
      </c>
      <c r="C23718" s="102" t="s">
        <v>26955</v>
      </c>
    </row>
    <row r="23720" spans="1:4">
      <c r="B23720"/>
      <c r="C23720" s="100" t="s">
        <v>26818</v>
      </c>
      <c r="D23720" s="101" t="s">
        <v>26819</v>
      </c>
    </row>
    <row r="23721" spans="1:4">
      <c r="B23721"/>
      <c r="C23721" s="100" t="s">
        <v>26820</v>
      </c>
    </row>
    <row r="23722" spans="1:4">
      <c r="B23722" s="100" t="s">
        <v>26821</v>
      </c>
      <c r="C23722" s="100" t="s">
        <v>26822</v>
      </c>
      <c r="D23722" s="101" t="s">
        <v>26823</v>
      </c>
    </row>
    <row r="23723" spans="1:4">
      <c r="A23723" s="100" t="s">
        <v>26824</v>
      </c>
      <c r="B23723" s="100" t="s">
        <v>26825</v>
      </c>
      <c r="C23723" s="100" t="s">
        <v>26826</v>
      </c>
      <c r="D23723" s="101" t="s">
        <v>26827</v>
      </c>
    </row>
    <row r="23724" spans="1:4">
      <c r="A23724" s="102" t="s">
        <v>31822</v>
      </c>
      <c r="B23724"/>
    </row>
    <row r="23725" spans="1:4">
      <c r="A23725" s="106">
        <v>10013</v>
      </c>
      <c r="B23725" s="102" t="s">
        <v>32048</v>
      </c>
      <c r="C23725" s="102" t="s">
        <v>3617</v>
      </c>
      <c r="D23725" s="103" t="s">
        <v>32049</v>
      </c>
    </row>
    <row r="23726" spans="1:4">
      <c r="B23726" s="102" t="s">
        <v>32046</v>
      </c>
    </row>
    <row r="23727" spans="1:4">
      <c r="A23727" s="102" t="s">
        <v>32050</v>
      </c>
      <c r="B23727" s="102" t="s">
        <v>32051</v>
      </c>
      <c r="C23727" s="102" t="s">
        <v>3617</v>
      </c>
      <c r="D23727" s="103" t="s">
        <v>32052</v>
      </c>
    </row>
    <row r="23728" spans="1:4">
      <c r="A23728" s="106">
        <v>10018</v>
      </c>
      <c r="B23728" s="102" t="s">
        <v>32053</v>
      </c>
      <c r="C23728" s="102" t="s">
        <v>3617</v>
      </c>
      <c r="D23728" s="103" t="s">
        <v>32054</v>
      </c>
    </row>
    <row r="23729" spans="1:4">
      <c r="A23729" s="102" t="s">
        <v>32055</v>
      </c>
      <c r="B23729" s="102" t="s">
        <v>32056</v>
      </c>
      <c r="C23729" s="102" t="s">
        <v>3617</v>
      </c>
      <c r="D23729" s="103" t="s">
        <v>2029</v>
      </c>
    </row>
    <row r="23730" spans="1:4">
      <c r="A23730" s="106">
        <v>12215</v>
      </c>
      <c r="B23730" s="102" t="s">
        <v>32057</v>
      </c>
      <c r="C23730" s="102" t="s">
        <v>3617</v>
      </c>
      <c r="D23730" s="103" t="s">
        <v>32058</v>
      </c>
    </row>
    <row r="23731" spans="1:4">
      <c r="B23731" s="102" t="s">
        <v>32059</v>
      </c>
    </row>
    <row r="23732" spans="1:4">
      <c r="A23732" s="102" t="s">
        <v>32060</v>
      </c>
      <c r="B23732" s="102" t="s">
        <v>32061</v>
      </c>
      <c r="C23732" s="102" t="s">
        <v>3617</v>
      </c>
      <c r="D23732" s="103" t="s">
        <v>735</v>
      </c>
    </row>
    <row r="23733" spans="1:4">
      <c r="B23733" s="102" t="s">
        <v>32062</v>
      </c>
    </row>
    <row r="23734" spans="1:4">
      <c r="A23734" s="102" t="s">
        <v>32063</v>
      </c>
      <c r="B23734" s="102" t="s">
        <v>32064</v>
      </c>
      <c r="C23734" s="102" t="s">
        <v>3617</v>
      </c>
      <c r="D23734" s="103" t="s">
        <v>414</v>
      </c>
    </row>
    <row r="23735" spans="1:4">
      <c r="A23735" s="102" t="s">
        <v>32065</v>
      </c>
      <c r="B23735" s="102" t="s">
        <v>32066</v>
      </c>
      <c r="C23735" s="102" t="s">
        <v>3617</v>
      </c>
      <c r="D23735" s="103" t="s">
        <v>32067</v>
      </c>
    </row>
    <row r="23736" spans="1:4">
      <c r="A23736" s="102" t="s">
        <v>32068</v>
      </c>
      <c r="B23736" s="102" t="s">
        <v>32069</v>
      </c>
      <c r="C23736" s="102" t="s">
        <v>3617</v>
      </c>
      <c r="D23736" s="103" t="s">
        <v>2701</v>
      </c>
    </row>
    <row r="23737" spans="1:4">
      <c r="B23737" s="102" t="s">
        <v>32070</v>
      </c>
    </row>
    <row r="23738" spans="1:4">
      <c r="A23738" s="102" t="s">
        <v>32071</v>
      </c>
      <c r="B23738" s="102" t="s">
        <v>32072</v>
      </c>
      <c r="C23738" s="102" t="s">
        <v>3617</v>
      </c>
      <c r="D23738" s="103" t="s">
        <v>32073</v>
      </c>
    </row>
    <row r="23739" spans="1:4">
      <c r="A23739" s="106">
        <v>11001</v>
      </c>
      <c r="B23739" s="102" t="s">
        <v>32074</v>
      </c>
      <c r="C23739" s="102" t="s">
        <v>3617</v>
      </c>
      <c r="D23739" s="103" t="s">
        <v>32075</v>
      </c>
    </row>
    <row r="23740" spans="1:4">
      <c r="A23740" s="102" t="s">
        <v>32076</v>
      </c>
      <c r="B23740" s="102" t="s">
        <v>32077</v>
      </c>
      <c r="C23740" s="102" t="s">
        <v>3617</v>
      </c>
      <c r="D23740" s="103" t="s">
        <v>32078</v>
      </c>
    </row>
    <row r="23741" spans="1:4">
      <c r="A23741" s="102" t="s">
        <v>32079</v>
      </c>
      <c r="B23741" s="102" t="s">
        <v>32080</v>
      </c>
      <c r="C23741" s="102" t="s">
        <v>3671</v>
      </c>
      <c r="D23741" s="103" t="s">
        <v>9919</v>
      </c>
    </row>
    <row r="23742" spans="1:4">
      <c r="B23742" s="102" t="s">
        <v>32081</v>
      </c>
    </row>
    <row r="23743" spans="1:4">
      <c r="A23743" s="102" t="s">
        <v>32082</v>
      </c>
      <c r="B23743" s="102" t="s">
        <v>32083</v>
      </c>
      <c r="C23743" s="102" t="s">
        <v>3617</v>
      </c>
      <c r="D23743" s="103" t="s">
        <v>32084</v>
      </c>
    </row>
    <row r="23744" spans="1:4">
      <c r="B23744" s="102" t="s">
        <v>32085</v>
      </c>
    </row>
    <row r="23745" spans="1:4">
      <c r="A23745" s="106">
        <v>10232</v>
      </c>
      <c r="B23745" s="102" t="s">
        <v>32086</v>
      </c>
      <c r="C23745" s="102" t="s">
        <v>3671</v>
      </c>
      <c r="D23745" s="103" t="s">
        <v>32087</v>
      </c>
    </row>
    <row r="23746" spans="1:4">
      <c r="B23746" s="102" t="s">
        <v>32088</v>
      </c>
    </row>
    <row r="23747" spans="1:4">
      <c r="A23747" s="102" t="s">
        <v>32089</v>
      </c>
      <c r="B23747" s="102" t="s">
        <v>32090</v>
      </c>
      <c r="C23747" s="102" t="s">
        <v>3617</v>
      </c>
      <c r="D23747" s="103" t="s">
        <v>4944</v>
      </c>
    </row>
    <row r="23748" spans="1:4">
      <c r="B23748" s="102" t="s">
        <v>32091</v>
      </c>
    </row>
    <row r="23749" spans="1:4">
      <c r="A23749" s="102" t="s">
        <v>32092</v>
      </c>
      <c r="B23749" s="102" t="s">
        <v>32093</v>
      </c>
      <c r="C23749" s="102" t="s">
        <v>3617</v>
      </c>
      <c r="D23749" s="103" t="s">
        <v>725</v>
      </c>
    </row>
    <row r="23750" spans="1:4">
      <c r="A23750" s="102" t="s">
        <v>32094</v>
      </c>
      <c r="B23750"/>
    </row>
    <row r="23751" spans="1:4">
      <c r="A23751" s="102" t="s">
        <v>32095</v>
      </c>
      <c r="B23751" s="102" t="s">
        <v>32096</v>
      </c>
      <c r="C23751" s="102" t="s">
        <v>3635</v>
      </c>
      <c r="D23751" s="103" t="s">
        <v>32097</v>
      </c>
    </row>
    <row r="23752" spans="1:4">
      <c r="A23752" s="102" t="s">
        <v>32098</v>
      </c>
      <c r="B23752" s="102" t="s">
        <v>32099</v>
      </c>
      <c r="C23752" s="102" t="s">
        <v>3635</v>
      </c>
      <c r="D23752" s="103" t="s">
        <v>32100</v>
      </c>
    </row>
    <row r="23753" spans="1:4">
      <c r="A23753" s="102" t="s">
        <v>32101</v>
      </c>
      <c r="B23753" s="102" t="s">
        <v>32102</v>
      </c>
      <c r="C23753" s="102" t="s">
        <v>3635</v>
      </c>
      <c r="D23753" s="103" t="s">
        <v>32103</v>
      </c>
    </row>
    <row r="23754" spans="1:4">
      <c r="A23754" s="102" t="s">
        <v>32104</v>
      </c>
      <c r="B23754" s="102" t="s">
        <v>32105</v>
      </c>
      <c r="C23754" s="102" t="s">
        <v>3635</v>
      </c>
      <c r="D23754" s="103" t="s">
        <v>32106</v>
      </c>
    </row>
    <row r="23755" spans="1:4">
      <c r="B23755" s="102" t="s">
        <v>32107</v>
      </c>
    </row>
    <row r="23756" spans="1:4">
      <c r="A23756" s="102" t="s">
        <v>32108</v>
      </c>
      <c r="B23756" s="102" t="s">
        <v>32109</v>
      </c>
      <c r="C23756" s="102" t="s">
        <v>3635</v>
      </c>
      <c r="D23756" s="103" t="s">
        <v>3312</v>
      </c>
    </row>
    <row r="23757" spans="1:4">
      <c r="B23757" s="102" t="s">
        <v>32110</v>
      </c>
    </row>
    <row r="23758" spans="1:4">
      <c r="A23758" s="102" t="s">
        <v>32111</v>
      </c>
      <c r="B23758" s="102" t="s">
        <v>32112</v>
      </c>
      <c r="C23758" s="102" t="s">
        <v>3635</v>
      </c>
      <c r="D23758" s="103" t="s">
        <v>3532</v>
      </c>
    </row>
    <row r="23759" spans="1:4">
      <c r="B23759" s="102" t="s">
        <v>32113</v>
      </c>
    </row>
    <row r="23760" spans="1:4">
      <c r="A23760" s="102" t="s">
        <v>32114</v>
      </c>
      <c r="B23760" s="102" t="s">
        <v>32115</v>
      </c>
      <c r="C23760" s="102" t="s">
        <v>3635</v>
      </c>
      <c r="D23760" s="103" t="s">
        <v>32116</v>
      </c>
    </row>
    <row r="23761" spans="1:4">
      <c r="B23761" s="102" t="s">
        <v>32117</v>
      </c>
    </row>
    <row r="23762" spans="1:4">
      <c r="A23762" s="102" t="s">
        <v>32118</v>
      </c>
      <c r="B23762" s="102" t="s">
        <v>32119</v>
      </c>
      <c r="C23762" s="102" t="s">
        <v>3635</v>
      </c>
      <c r="D23762" s="103" t="s">
        <v>32120</v>
      </c>
    </row>
    <row r="23763" spans="1:4">
      <c r="B23763" s="102" t="s">
        <v>32117</v>
      </c>
    </row>
    <row r="23764" spans="1:4">
      <c r="A23764" s="102" t="s">
        <v>32121</v>
      </c>
      <c r="B23764" s="102" t="s">
        <v>13559</v>
      </c>
      <c r="C23764" s="102" t="s">
        <v>3635</v>
      </c>
      <c r="D23764" s="103" t="s">
        <v>2481</v>
      </c>
    </row>
    <row r="23765" spans="1:4">
      <c r="A23765" s="102" t="s">
        <v>32122</v>
      </c>
      <c r="B23765" s="102" t="s">
        <v>32123</v>
      </c>
      <c r="C23765" s="102" t="s">
        <v>3635</v>
      </c>
      <c r="D23765" s="105" t="s">
        <v>10057</v>
      </c>
    </row>
    <row r="23766" spans="1:4">
      <c r="A23766" s="102" t="s">
        <v>32124</v>
      </c>
      <c r="B23766" s="102" t="s">
        <v>32125</v>
      </c>
      <c r="C23766" s="102" t="s">
        <v>3635</v>
      </c>
      <c r="D23766" s="107" t="s">
        <v>10059</v>
      </c>
    </row>
    <row r="23767" spans="1:4">
      <c r="A23767" s="102" t="s">
        <v>32126</v>
      </c>
      <c r="B23767" s="102" t="s">
        <v>32127</v>
      </c>
      <c r="C23767" s="102" t="s">
        <v>3635</v>
      </c>
      <c r="D23767" s="105" t="s">
        <v>10061</v>
      </c>
    </row>
    <row r="23768" spans="1:4">
      <c r="A23768" s="102" t="s">
        <v>32128</v>
      </c>
      <c r="B23768" s="102" t="s">
        <v>32129</v>
      </c>
      <c r="C23768" s="102" t="s">
        <v>3973</v>
      </c>
      <c r="D23768" s="103" t="s">
        <v>32130</v>
      </c>
    </row>
    <row r="23769" spans="1:4">
      <c r="B23769" s="102" t="s">
        <v>32131</v>
      </c>
    </row>
    <row r="23770" spans="1:4">
      <c r="B23770" s="102" t="s">
        <v>32132</v>
      </c>
    </row>
    <row r="23771" spans="1:4">
      <c r="A23771" s="102" t="s">
        <v>32133</v>
      </c>
      <c r="B23771" s="102" t="s">
        <v>32134</v>
      </c>
      <c r="C23771" s="102" t="s">
        <v>3973</v>
      </c>
      <c r="D23771" s="103" t="s">
        <v>26013</v>
      </c>
    </row>
    <row r="23772" spans="1:4">
      <c r="B23772" s="102" t="s">
        <v>32135</v>
      </c>
    </row>
    <row r="23773" spans="1:4">
      <c r="B23773" s="102" t="s">
        <v>32136</v>
      </c>
    </row>
    <row r="23774" spans="1:4">
      <c r="A23774" s="102" t="s">
        <v>32137</v>
      </c>
      <c r="B23774" s="102" t="s">
        <v>32138</v>
      </c>
      <c r="C23774" s="102" t="s">
        <v>3973</v>
      </c>
      <c r="D23774" s="103" t="s">
        <v>32139</v>
      </c>
    </row>
    <row r="23775" spans="1:4">
      <c r="B23775" s="102" t="s">
        <v>32140</v>
      </c>
    </row>
    <row r="23776" spans="1:4">
      <c r="A23776" s="102" t="s">
        <v>32141</v>
      </c>
      <c r="B23776" s="102" t="s">
        <v>32142</v>
      </c>
      <c r="C23776" s="102" t="s">
        <v>3973</v>
      </c>
      <c r="D23776" s="105" t="s">
        <v>32143</v>
      </c>
    </row>
    <row r="23777" spans="1:4">
      <c r="B23777" s="102" t="s">
        <v>32144</v>
      </c>
    </row>
    <row r="23778" spans="1:4">
      <c r="B23778" s="102" t="s">
        <v>32145</v>
      </c>
    </row>
    <row r="23779" spans="1:4">
      <c r="B23779" s="102" t="s">
        <v>32146</v>
      </c>
    </row>
    <row r="23780" spans="1:4">
      <c r="A23780" s="102" t="s">
        <v>32147</v>
      </c>
      <c r="B23780" s="102" t="s">
        <v>32148</v>
      </c>
      <c r="C23780" s="102" t="s">
        <v>3617</v>
      </c>
      <c r="D23780" s="103" t="s">
        <v>32149</v>
      </c>
    </row>
    <row r="23781" spans="1:4">
      <c r="B23781" s="102" t="s">
        <v>32150</v>
      </c>
    </row>
    <row r="23782" spans="1:4">
      <c r="A23782" s="106">
        <v>10927</v>
      </c>
      <c r="B23782" s="102" t="s">
        <v>32151</v>
      </c>
      <c r="C23782" s="102" t="s">
        <v>3671</v>
      </c>
      <c r="D23782" s="103" t="s">
        <v>32152</v>
      </c>
    </row>
    <row r="23783" spans="1:4">
      <c r="B23783" s="102" t="s">
        <v>32153</v>
      </c>
    </row>
    <row r="23784" spans="1:4">
      <c r="A23784" s="106">
        <v>10946</v>
      </c>
      <c r="B23784" s="102" t="s">
        <v>32151</v>
      </c>
      <c r="C23784" s="102" t="s">
        <v>3671</v>
      </c>
      <c r="D23784" s="103" t="s">
        <v>32154</v>
      </c>
    </row>
    <row r="23785" spans="1:4">
      <c r="B23785" s="102" t="s">
        <v>32155</v>
      </c>
    </row>
    <row r="23786" spans="1:4">
      <c r="A23786" s="106">
        <v>10928</v>
      </c>
      <c r="B23786" s="102" t="s">
        <v>32156</v>
      </c>
      <c r="C23786" s="102" t="s">
        <v>3671</v>
      </c>
      <c r="D23786" s="103" t="s">
        <v>31657</v>
      </c>
    </row>
    <row r="23787" spans="1:4">
      <c r="B23787" s="102" t="s">
        <v>32153</v>
      </c>
    </row>
    <row r="23788" spans="1:4">
      <c r="A23788" s="106">
        <v>10947</v>
      </c>
      <c r="B23788" s="102" t="s">
        <v>32156</v>
      </c>
      <c r="C23788" s="102" t="s">
        <v>3671</v>
      </c>
      <c r="D23788" s="103" t="s">
        <v>13337</v>
      </c>
    </row>
    <row r="23789" spans="1:4">
      <c r="B23789" s="102" t="s">
        <v>32155</v>
      </c>
    </row>
    <row r="23790" spans="1:4">
      <c r="A23790" s="106">
        <v>10948</v>
      </c>
      <c r="B23790" s="102" t="s">
        <v>32157</v>
      </c>
      <c r="C23790" s="102" t="s">
        <v>3671</v>
      </c>
      <c r="D23790" s="103" t="s">
        <v>27905</v>
      </c>
    </row>
    <row r="23791" spans="1:4">
      <c r="B23791" s="102" t="s">
        <v>32155</v>
      </c>
    </row>
    <row r="23792" spans="1:4">
      <c r="A23792" s="106">
        <v>10930</v>
      </c>
      <c r="B23792" s="102" t="s">
        <v>32158</v>
      </c>
      <c r="C23792" s="102" t="s">
        <v>3671</v>
      </c>
      <c r="D23792" s="103" t="s">
        <v>32159</v>
      </c>
    </row>
    <row r="23793" spans="1:4">
      <c r="B23793" s="102" t="s">
        <v>32153</v>
      </c>
    </row>
    <row r="23794" spans="1:4">
      <c r="A23794" s="106">
        <v>10931</v>
      </c>
      <c r="B23794" s="102" t="s">
        <v>32160</v>
      </c>
      <c r="C23794" s="102" t="s">
        <v>3671</v>
      </c>
      <c r="D23794" s="103" t="s">
        <v>30783</v>
      </c>
    </row>
    <row r="23795" spans="1:4">
      <c r="B23795" s="102" t="s">
        <v>32153</v>
      </c>
    </row>
    <row r="23796" spans="1:4">
      <c r="A23796" s="106">
        <v>10949</v>
      </c>
      <c r="B23796" s="102" t="s">
        <v>32160</v>
      </c>
      <c r="C23796" s="102" t="s">
        <v>3671</v>
      </c>
      <c r="D23796" s="103" t="s">
        <v>3114</v>
      </c>
    </row>
    <row r="23797" spans="1:4">
      <c r="B23797" s="102" t="s">
        <v>32155</v>
      </c>
    </row>
    <row r="23798" spans="1:4">
      <c r="A23798" s="102" t="s">
        <v>26953</v>
      </c>
      <c r="B23798" s="102" t="s">
        <v>32161</v>
      </c>
      <c r="C23798" s="102" t="s">
        <v>26955</v>
      </c>
    </row>
    <row r="23800" spans="1:4">
      <c r="B23800"/>
      <c r="C23800" s="100" t="s">
        <v>26818</v>
      </c>
      <c r="D23800" s="101" t="s">
        <v>26819</v>
      </c>
    </row>
    <row r="23801" spans="1:4">
      <c r="B23801"/>
      <c r="C23801" s="100" t="s">
        <v>26820</v>
      </c>
    </row>
    <row r="23802" spans="1:4">
      <c r="B23802" s="100" t="s">
        <v>26821</v>
      </c>
      <c r="C23802" s="100" t="s">
        <v>26822</v>
      </c>
      <c r="D23802" s="101" t="s">
        <v>26823</v>
      </c>
    </row>
    <row r="23803" spans="1:4">
      <c r="A23803" s="100" t="s">
        <v>26824</v>
      </c>
      <c r="B23803" s="100" t="s">
        <v>26825</v>
      </c>
      <c r="C23803" s="100" t="s">
        <v>26826</v>
      </c>
      <c r="D23803" s="101" t="s">
        <v>26827</v>
      </c>
    </row>
    <row r="23804" spans="1:4">
      <c r="A23804" s="102" t="s">
        <v>32094</v>
      </c>
      <c r="B23804"/>
    </row>
    <row r="23805" spans="1:4">
      <c r="A23805" s="106">
        <v>10942</v>
      </c>
      <c r="B23805" s="102" t="s">
        <v>32162</v>
      </c>
      <c r="C23805" s="102" t="s">
        <v>3671</v>
      </c>
      <c r="D23805" s="103" t="s">
        <v>1426</v>
      </c>
    </row>
    <row r="23806" spans="1:4">
      <c r="B23806" s="102" t="s">
        <v>32163</v>
      </c>
    </row>
    <row r="23807" spans="1:4">
      <c r="B23807" s="106">
        <v>5</v>
      </c>
    </row>
    <row r="23808" spans="1:4">
      <c r="A23808" s="102" t="s">
        <v>32164</v>
      </c>
      <c r="B23808" s="102" t="s">
        <v>32165</v>
      </c>
      <c r="C23808" s="102" t="s">
        <v>3671</v>
      </c>
      <c r="D23808" s="103" t="s">
        <v>9040</v>
      </c>
    </row>
    <row r="23809" spans="1:4">
      <c r="B23809" s="102" t="s">
        <v>32166</v>
      </c>
    </row>
    <row r="23810" spans="1:4">
      <c r="A23810" s="106">
        <v>10925</v>
      </c>
      <c r="B23810" s="102" t="s">
        <v>32167</v>
      </c>
      <c r="C23810" s="102" t="s">
        <v>3671</v>
      </c>
      <c r="D23810" s="103" t="s">
        <v>3454</v>
      </c>
    </row>
    <row r="23811" spans="1:4">
      <c r="B23811" s="102" t="s">
        <v>32168</v>
      </c>
    </row>
    <row r="23812" spans="1:4">
      <c r="A23812" s="106">
        <v>10943</v>
      </c>
      <c r="B23812" s="102" t="s">
        <v>32167</v>
      </c>
      <c r="C23812" s="102" t="s">
        <v>3671</v>
      </c>
      <c r="D23812" s="103" t="s">
        <v>13822</v>
      </c>
    </row>
    <row r="23813" spans="1:4">
      <c r="B23813" s="102" t="s">
        <v>32169</v>
      </c>
    </row>
    <row r="23814" spans="1:4">
      <c r="A23814" s="106">
        <v>10926</v>
      </c>
      <c r="B23814" s="102" t="s">
        <v>32170</v>
      </c>
      <c r="C23814" s="102" t="s">
        <v>3671</v>
      </c>
      <c r="D23814" s="103" t="s">
        <v>32171</v>
      </c>
    </row>
    <row r="23815" spans="1:4">
      <c r="B23815" s="102" t="s">
        <v>32168</v>
      </c>
    </row>
    <row r="23816" spans="1:4">
      <c r="A23816" s="106">
        <v>10945</v>
      </c>
      <c r="B23816" s="102" t="s">
        <v>32170</v>
      </c>
      <c r="C23816" s="102" t="s">
        <v>3671</v>
      </c>
      <c r="D23816" s="103" t="s">
        <v>2279</v>
      </c>
    </row>
    <row r="23817" spans="1:4">
      <c r="B23817" s="102" t="s">
        <v>32169</v>
      </c>
    </row>
    <row r="23818" spans="1:4">
      <c r="A23818" s="102" t="s">
        <v>32172</v>
      </c>
      <c r="B23818" s="102" t="s">
        <v>32173</v>
      </c>
      <c r="C23818" s="102" t="s">
        <v>3635</v>
      </c>
      <c r="D23818" s="103" t="s">
        <v>10063</v>
      </c>
    </row>
    <row r="23819" spans="1:4">
      <c r="A23819" s="102" t="s">
        <v>32174</v>
      </c>
      <c r="B23819" s="102" t="s">
        <v>32175</v>
      </c>
      <c r="C23819" s="102" t="s">
        <v>3635</v>
      </c>
      <c r="D23819" s="103" t="s">
        <v>10065</v>
      </c>
    </row>
    <row r="23820" spans="1:4">
      <c r="A23820" s="102" t="s">
        <v>32176</v>
      </c>
      <c r="B23820" s="102" t="s">
        <v>32177</v>
      </c>
      <c r="C23820" s="102" t="s">
        <v>3635</v>
      </c>
      <c r="D23820" s="103" t="s">
        <v>1354</v>
      </c>
    </row>
    <row r="23821" spans="1:4">
      <c r="A23821" s="102" t="s">
        <v>32178</v>
      </c>
      <c r="B23821" s="102" t="s">
        <v>7627</v>
      </c>
      <c r="C23821" s="102" t="s">
        <v>3635</v>
      </c>
      <c r="D23821" s="105" t="s">
        <v>32179</v>
      </c>
    </row>
    <row r="23822" spans="1:4">
      <c r="A23822" s="102" t="s">
        <v>32180</v>
      </c>
      <c r="B23822" s="102" t="s">
        <v>32181</v>
      </c>
      <c r="C23822" s="102" t="s">
        <v>3973</v>
      </c>
      <c r="D23822" s="103" t="s">
        <v>3339</v>
      </c>
    </row>
    <row r="23823" spans="1:4">
      <c r="A23823" s="106">
        <v>12356</v>
      </c>
      <c r="B23823" s="102" t="s">
        <v>32182</v>
      </c>
      <c r="C23823" s="102" t="s">
        <v>3655</v>
      </c>
      <c r="D23823" s="103" t="s">
        <v>32183</v>
      </c>
    </row>
    <row r="23824" spans="1:4">
      <c r="A23824" s="106">
        <v>12032</v>
      </c>
      <c r="B23824" s="102" t="s">
        <v>32184</v>
      </c>
      <c r="C23824" s="102" t="s">
        <v>3655</v>
      </c>
      <c r="D23824" s="103" t="s">
        <v>32185</v>
      </c>
    </row>
    <row r="23825" spans="1:4">
      <c r="A23825" s="102" t="s">
        <v>32186</v>
      </c>
      <c r="B23825" s="102" t="s">
        <v>32187</v>
      </c>
      <c r="C23825" s="102" t="s">
        <v>3655</v>
      </c>
      <c r="D23825" s="103" t="s">
        <v>32188</v>
      </c>
    </row>
    <row r="23826" spans="1:4">
      <c r="B23826" s="102" t="s">
        <v>32189</v>
      </c>
    </row>
    <row r="23827" spans="1:4">
      <c r="A23827" s="102" t="s">
        <v>32190</v>
      </c>
      <c r="B23827" s="102" t="s">
        <v>32191</v>
      </c>
      <c r="C23827" s="102" t="s">
        <v>3655</v>
      </c>
      <c r="D23827" s="103" t="s">
        <v>32192</v>
      </c>
    </row>
    <row r="23828" spans="1:4">
      <c r="B23828" s="102" t="s">
        <v>32193</v>
      </c>
    </row>
    <row r="23829" spans="1:4">
      <c r="B23829" s="102" t="s">
        <v>32194</v>
      </c>
    </row>
    <row r="23830" spans="1:4">
      <c r="A23830" s="106">
        <v>12031</v>
      </c>
      <c r="B23830" s="102" t="s">
        <v>32195</v>
      </c>
      <c r="C23830" s="102" t="s">
        <v>3655</v>
      </c>
      <c r="D23830" s="103" t="s">
        <v>32196</v>
      </c>
    </row>
    <row r="23831" spans="1:4">
      <c r="A23831" s="106">
        <v>10956</v>
      </c>
      <c r="B23831" s="102" t="s">
        <v>32197</v>
      </c>
      <c r="C23831" s="102" t="s">
        <v>3751</v>
      </c>
      <c r="D23831" s="104" t="s">
        <v>1155</v>
      </c>
    </row>
    <row r="23832" spans="1:4">
      <c r="B23832" s="102" t="s">
        <v>32198</v>
      </c>
    </row>
    <row r="23833" spans="1:4">
      <c r="B23833" s="102" t="s">
        <v>32199</v>
      </c>
    </row>
    <row r="23834" spans="1:4">
      <c r="A23834" s="102" t="s">
        <v>32200</v>
      </c>
      <c r="B23834" s="102" t="s">
        <v>32201</v>
      </c>
      <c r="C23834" s="102" t="s">
        <v>3655</v>
      </c>
      <c r="D23834" s="103" t="s">
        <v>32202</v>
      </c>
    </row>
    <row r="23835" spans="1:4">
      <c r="B23835" s="102" t="s">
        <v>32203</v>
      </c>
    </row>
    <row r="23836" spans="1:4">
      <c r="B23836" s="102" t="s">
        <v>32204</v>
      </c>
    </row>
    <row r="23837" spans="1:4">
      <c r="A23837" s="102" t="s">
        <v>32205</v>
      </c>
      <c r="B23837" s="102" t="s">
        <v>32206</v>
      </c>
      <c r="C23837" s="102" t="s">
        <v>3635</v>
      </c>
      <c r="D23837" s="103" t="s">
        <v>961</v>
      </c>
    </row>
    <row r="23838" spans="1:4">
      <c r="A23838" s="102" t="s">
        <v>32207</v>
      </c>
      <c r="B23838" s="102" t="s">
        <v>32208</v>
      </c>
      <c r="C23838" s="102" t="s">
        <v>3635</v>
      </c>
      <c r="D23838" s="103" t="s">
        <v>3031</v>
      </c>
    </row>
    <row r="23839" spans="1:4">
      <c r="A23839" s="102" t="s">
        <v>32209</v>
      </c>
      <c r="B23839" s="102" t="s">
        <v>32210</v>
      </c>
      <c r="C23839" s="102" t="s">
        <v>3635</v>
      </c>
      <c r="D23839" s="103" t="s">
        <v>2100</v>
      </c>
    </row>
    <row r="23840" spans="1:4">
      <c r="B23840" s="102" t="s">
        <v>28811</v>
      </c>
    </row>
    <row r="23841" spans="1:4">
      <c r="A23841" s="102" t="s">
        <v>32211</v>
      </c>
      <c r="B23841" s="102" t="s">
        <v>32212</v>
      </c>
      <c r="C23841" s="102" t="s">
        <v>3617</v>
      </c>
      <c r="D23841" s="103" t="s">
        <v>3481</v>
      </c>
    </row>
    <row r="23842" spans="1:4">
      <c r="A23842" s="102" t="s">
        <v>32213</v>
      </c>
      <c r="B23842" s="102" t="s">
        <v>32214</v>
      </c>
      <c r="C23842" s="102" t="s">
        <v>3635</v>
      </c>
      <c r="D23842" s="103" t="s">
        <v>385</v>
      </c>
    </row>
    <row r="23843" spans="1:4">
      <c r="B23843" s="102" t="s">
        <v>32215</v>
      </c>
    </row>
    <row r="23844" spans="1:4">
      <c r="A23844" s="102" t="s">
        <v>32216</v>
      </c>
      <c r="B23844" s="102" t="s">
        <v>32214</v>
      </c>
      <c r="C23844" s="102" t="s">
        <v>3635</v>
      </c>
      <c r="D23844" s="103" t="s">
        <v>385</v>
      </c>
    </row>
    <row r="23845" spans="1:4">
      <c r="B23845" s="102" t="s">
        <v>32217</v>
      </c>
    </row>
    <row r="23846" spans="1:4">
      <c r="A23846" s="102" t="s">
        <v>32218</v>
      </c>
      <c r="B23846" s="102" t="s">
        <v>32219</v>
      </c>
      <c r="C23846" s="102" t="s">
        <v>3635</v>
      </c>
      <c r="D23846" s="103" t="s">
        <v>2789</v>
      </c>
    </row>
    <row r="23847" spans="1:4">
      <c r="B23847" s="102" t="s">
        <v>32215</v>
      </c>
    </row>
    <row r="23848" spans="1:4">
      <c r="A23848" s="102" t="s">
        <v>32220</v>
      </c>
      <c r="B23848" s="102" t="s">
        <v>32219</v>
      </c>
      <c r="C23848" s="102" t="s">
        <v>3635</v>
      </c>
      <c r="D23848" s="103" t="s">
        <v>2789</v>
      </c>
    </row>
    <row r="23849" spans="1:4">
      <c r="B23849" s="102" t="s">
        <v>32217</v>
      </c>
    </row>
    <row r="23850" spans="1:4">
      <c r="A23850" s="102" t="s">
        <v>32221</v>
      </c>
      <c r="B23850" s="102" t="s">
        <v>32222</v>
      </c>
      <c r="C23850" s="102" t="s">
        <v>3635</v>
      </c>
      <c r="D23850" s="103" t="s">
        <v>10011</v>
      </c>
    </row>
    <row r="23851" spans="1:4">
      <c r="B23851" s="108" t="s">
        <v>32223</v>
      </c>
    </row>
    <row r="23852" spans="1:4">
      <c r="A23852" s="102" t="s">
        <v>32224</v>
      </c>
      <c r="B23852" s="102" t="s">
        <v>32225</v>
      </c>
      <c r="C23852" s="102" t="s">
        <v>3617</v>
      </c>
      <c r="D23852" s="103" t="s">
        <v>32226</v>
      </c>
    </row>
    <row r="23853" spans="1:4">
      <c r="A23853" s="102" t="s">
        <v>32227</v>
      </c>
      <c r="B23853" s="102" t="s">
        <v>32228</v>
      </c>
      <c r="C23853" s="102" t="s">
        <v>3635</v>
      </c>
      <c r="D23853" s="103" t="s">
        <v>961</v>
      </c>
    </row>
    <row r="23854" spans="1:4">
      <c r="A23854" s="102" t="s">
        <v>32229</v>
      </c>
      <c r="B23854" s="102" t="s">
        <v>32230</v>
      </c>
      <c r="C23854" s="102" t="s">
        <v>3635</v>
      </c>
      <c r="D23854" s="103" t="s">
        <v>32231</v>
      </c>
    </row>
    <row r="23855" spans="1:4">
      <c r="A23855" s="102" t="s">
        <v>32232</v>
      </c>
      <c r="B23855" s="102" t="s">
        <v>32233</v>
      </c>
      <c r="C23855" s="102" t="s">
        <v>3635</v>
      </c>
      <c r="D23855" s="103" t="s">
        <v>209</v>
      </c>
    </row>
    <row r="23856" spans="1:4">
      <c r="B23856" s="102" t="s">
        <v>26715</v>
      </c>
    </row>
    <row r="23857" spans="1:4">
      <c r="A23857" s="102" t="s">
        <v>32234</v>
      </c>
      <c r="B23857" s="102" t="s">
        <v>32235</v>
      </c>
      <c r="C23857" s="102" t="s">
        <v>3635</v>
      </c>
      <c r="D23857" s="103" t="s">
        <v>2462</v>
      </c>
    </row>
    <row r="23858" spans="1:4">
      <c r="A23858" s="106">
        <v>11899</v>
      </c>
      <c r="B23858" s="102" t="s">
        <v>32236</v>
      </c>
      <c r="C23858" s="102" t="s">
        <v>3617</v>
      </c>
      <c r="D23858" s="103" t="s">
        <v>1720</v>
      </c>
    </row>
    <row r="23859" spans="1:4">
      <c r="B23859" s="102" t="s">
        <v>32237</v>
      </c>
    </row>
    <row r="23860" spans="1:4">
      <c r="A23860" s="102" t="s">
        <v>32238</v>
      </c>
      <c r="B23860" s="102" t="s">
        <v>32239</v>
      </c>
      <c r="C23860" s="102" t="s">
        <v>3635</v>
      </c>
      <c r="D23860" s="103" t="s">
        <v>2159</v>
      </c>
    </row>
    <row r="23861" spans="1:4">
      <c r="A23861" s="102" t="s">
        <v>32240</v>
      </c>
      <c r="B23861" s="102" t="s">
        <v>32241</v>
      </c>
      <c r="C23861" s="102" t="s">
        <v>3635</v>
      </c>
      <c r="D23861" s="103" t="s">
        <v>209</v>
      </c>
    </row>
    <row r="23862" spans="1:4">
      <c r="B23862" s="102" t="s">
        <v>32242</v>
      </c>
    </row>
    <row r="23863" spans="1:4">
      <c r="A23863" s="102" t="s">
        <v>32243</v>
      </c>
      <c r="B23863" s="102" t="s">
        <v>32241</v>
      </c>
      <c r="C23863" s="102" t="s">
        <v>3635</v>
      </c>
      <c r="D23863" s="103" t="s">
        <v>209</v>
      </c>
    </row>
    <row r="23864" spans="1:4">
      <c r="B23864" s="102" t="s">
        <v>32244</v>
      </c>
    </row>
    <row r="23865" spans="1:4">
      <c r="A23865" s="102" t="s">
        <v>32245</v>
      </c>
      <c r="B23865" s="102" t="s">
        <v>32246</v>
      </c>
      <c r="C23865" s="102" t="s">
        <v>3635</v>
      </c>
      <c r="D23865" s="103" t="s">
        <v>209</v>
      </c>
    </row>
    <row r="23866" spans="1:4">
      <c r="B23866" s="102" t="s">
        <v>32247</v>
      </c>
    </row>
    <row r="23867" spans="1:4">
      <c r="A23867" s="102" t="s">
        <v>32248</v>
      </c>
      <c r="B23867" s="102" t="s">
        <v>32246</v>
      </c>
      <c r="C23867" s="102" t="s">
        <v>3635</v>
      </c>
      <c r="D23867" s="103" t="s">
        <v>209</v>
      </c>
    </row>
    <row r="23868" spans="1:4">
      <c r="B23868" s="102" t="s">
        <v>32249</v>
      </c>
    </row>
    <row r="23869" spans="1:4">
      <c r="A23869" s="102" t="s">
        <v>32250</v>
      </c>
      <c r="B23869" s="102" t="s">
        <v>32251</v>
      </c>
      <c r="C23869" s="102" t="s">
        <v>3973</v>
      </c>
      <c r="D23869" s="103" t="s">
        <v>32252</v>
      </c>
    </row>
    <row r="23870" spans="1:4">
      <c r="B23870" s="102" t="s">
        <v>32253</v>
      </c>
    </row>
    <row r="23871" spans="1:4">
      <c r="A23871" s="102" t="s">
        <v>32254</v>
      </c>
      <c r="B23871" s="102" t="s">
        <v>32251</v>
      </c>
      <c r="C23871" s="102" t="s">
        <v>3973</v>
      </c>
      <c r="D23871" s="103" t="s">
        <v>32255</v>
      </c>
    </row>
    <row r="23872" spans="1:4">
      <c r="B23872" s="102" t="s">
        <v>32256</v>
      </c>
    </row>
    <row r="23873" spans="1:4">
      <c r="A23873" s="102" t="s">
        <v>32257</v>
      </c>
      <c r="B23873" s="102" t="s">
        <v>32251</v>
      </c>
      <c r="C23873" s="102" t="s">
        <v>3973</v>
      </c>
      <c r="D23873" s="103" t="s">
        <v>32258</v>
      </c>
    </row>
    <row r="23874" spans="1:4">
      <c r="B23874" s="102" t="s">
        <v>32259</v>
      </c>
    </row>
    <row r="23875" spans="1:4">
      <c r="A23875" s="102" t="s">
        <v>32260</v>
      </c>
      <c r="B23875" s="102" t="s">
        <v>32251</v>
      </c>
      <c r="C23875" s="102" t="s">
        <v>3973</v>
      </c>
      <c r="D23875" s="103" t="s">
        <v>32261</v>
      </c>
    </row>
    <row r="23876" spans="1:4">
      <c r="B23876" s="102" t="s">
        <v>32262</v>
      </c>
    </row>
    <row r="23877" spans="1:4">
      <c r="A23877" s="102" t="s">
        <v>32263</v>
      </c>
      <c r="B23877"/>
      <c r="C23877" s="102" t="s">
        <v>3973</v>
      </c>
      <c r="D23877" s="103" t="s">
        <v>32264</v>
      </c>
    </row>
    <row r="23878" spans="1:4">
      <c r="A23878" s="102" t="s">
        <v>26953</v>
      </c>
      <c r="B23878" s="102" t="s">
        <v>32265</v>
      </c>
      <c r="C23878" s="102" t="s">
        <v>26955</v>
      </c>
    </row>
    <row r="23880" spans="1:4">
      <c r="B23880"/>
      <c r="C23880" s="100" t="s">
        <v>26818</v>
      </c>
      <c r="D23880" s="101" t="s">
        <v>26819</v>
      </c>
    </row>
    <row r="23881" spans="1:4">
      <c r="B23881"/>
      <c r="C23881" s="100" t="s">
        <v>26820</v>
      </c>
    </row>
    <row r="23882" spans="1:4">
      <c r="B23882" s="100" t="s">
        <v>26821</v>
      </c>
      <c r="C23882" s="100" t="s">
        <v>26822</v>
      </c>
      <c r="D23882" s="101" t="s">
        <v>26823</v>
      </c>
    </row>
    <row r="23883" spans="1:4">
      <c r="A23883" s="100" t="s">
        <v>26824</v>
      </c>
      <c r="B23883" s="100" t="s">
        <v>26825</v>
      </c>
      <c r="C23883" s="100" t="s">
        <v>26826</v>
      </c>
      <c r="D23883" s="101" t="s">
        <v>26827</v>
      </c>
    </row>
    <row r="23884" spans="1:4">
      <c r="A23884" s="102" t="s">
        <v>32094</v>
      </c>
      <c r="B23884"/>
    </row>
    <row r="23885" spans="1:4">
      <c r="B23885" s="102" t="s">
        <v>32251</v>
      </c>
    </row>
    <row r="23886" spans="1:4">
      <c r="B23886" s="102" t="s">
        <v>32266</v>
      </c>
    </row>
    <row r="23887" spans="1:4">
      <c r="A23887" s="102" t="s">
        <v>32267</v>
      </c>
      <c r="B23887" s="102" t="s">
        <v>32251</v>
      </c>
      <c r="C23887" s="102" t="s">
        <v>3973</v>
      </c>
      <c r="D23887" s="103" t="s">
        <v>31021</v>
      </c>
    </row>
    <row r="23888" spans="1:4">
      <c r="B23888" s="102" t="s">
        <v>32268</v>
      </c>
    </row>
    <row r="23889" spans="1:4">
      <c r="A23889" s="102" t="s">
        <v>32269</v>
      </c>
      <c r="B23889" s="102" t="s">
        <v>32251</v>
      </c>
      <c r="C23889" s="102" t="s">
        <v>3973</v>
      </c>
      <c r="D23889" s="103" t="s">
        <v>32270</v>
      </c>
    </row>
    <row r="23890" spans="1:4">
      <c r="B23890" s="102" t="s">
        <v>32271</v>
      </c>
    </row>
    <row r="23891" spans="1:4">
      <c r="A23891" s="102" t="s">
        <v>32272</v>
      </c>
      <c r="B23891" s="102" t="s">
        <v>32251</v>
      </c>
      <c r="C23891" s="102" t="s">
        <v>3973</v>
      </c>
      <c r="D23891" s="103" t="s">
        <v>27905</v>
      </c>
    </row>
    <row r="23892" spans="1:4">
      <c r="B23892" s="102" t="s">
        <v>32273</v>
      </c>
    </row>
    <row r="23893" spans="1:4">
      <c r="A23893" s="102" t="s">
        <v>32274</v>
      </c>
      <c r="B23893" s="102" t="s">
        <v>32251</v>
      </c>
      <c r="C23893" s="102" t="s">
        <v>3973</v>
      </c>
      <c r="D23893" s="103" t="s">
        <v>32275</v>
      </c>
    </row>
    <row r="23894" spans="1:4">
      <c r="B23894" s="102" t="s">
        <v>32276</v>
      </c>
    </row>
    <row r="23895" spans="1:4">
      <c r="A23895" s="102" t="s">
        <v>32277</v>
      </c>
      <c r="B23895" s="102" t="s">
        <v>32251</v>
      </c>
      <c r="C23895" s="102" t="s">
        <v>3973</v>
      </c>
      <c r="D23895" s="103" t="s">
        <v>9204</v>
      </c>
    </row>
    <row r="23896" spans="1:4">
      <c r="B23896" s="102" t="s">
        <v>32278</v>
      </c>
    </row>
    <row r="23897" spans="1:4">
      <c r="A23897" s="102" t="s">
        <v>32279</v>
      </c>
      <c r="B23897" s="102" t="s">
        <v>30463</v>
      </c>
      <c r="C23897" s="102" t="s">
        <v>3973</v>
      </c>
      <c r="D23897" s="103" t="s">
        <v>2414</v>
      </c>
    </row>
    <row r="23898" spans="1:4">
      <c r="B23898" s="102" t="s">
        <v>32280</v>
      </c>
    </row>
    <row r="23899" spans="1:4">
      <c r="A23899" s="102" t="s">
        <v>32281</v>
      </c>
      <c r="B23899" s="102" t="s">
        <v>30463</v>
      </c>
      <c r="C23899" s="102" t="s">
        <v>3973</v>
      </c>
      <c r="D23899" s="103" t="s">
        <v>3051</v>
      </c>
    </row>
    <row r="23900" spans="1:4">
      <c r="B23900" s="102" t="s">
        <v>32282</v>
      </c>
    </row>
    <row r="23901" spans="1:4">
      <c r="A23901" s="102" t="s">
        <v>32283</v>
      </c>
      <c r="B23901" s="102" t="s">
        <v>30463</v>
      </c>
      <c r="C23901" s="102" t="s">
        <v>3973</v>
      </c>
      <c r="D23901" s="103" t="s">
        <v>1164</v>
      </c>
    </row>
    <row r="23902" spans="1:4">
      <c r="B23902" s="102" t="s">
        <v>32284</v>
      </c>
    </row>
    <row r="23903" spans="1:4">
      <c r="A23903" s="102" t="s">
        <v>32285</v>
      </c>
      <c r="B23903" s="102" t="s">
        <v>30463</v>
      </c>
      <c r="C23903" s="102" t="s">
        <v>3973</v>
      </c>
      <c r="D23903" s="103" t="s">
        <v>2998</v>
      </c>
    </row>
    <row r="23904" spans="1:4">
      <c r="B23904" s="102" t="s">
        <v>32286</v>
      </c>
    </row>
    <row r="23905" spans="1:4">
      <c r="A23905" s="102" t="s">
        <v>32287</v>
      </c>
      <c r="B23905" s="102" t="s">
        <v>30463</v>
      </c>
      <c r="C23905" s="102" t="s">
        <v>3973</v>
      </c>
      <c r="D23905" s="103" t="s">
        <v>795</v>
      </c>
    </row>
    <row r="23906" spans="1:4">
      <c r="B23906" s="102" t="s">
        <v>32288</v>
      </c>
    </row>
    <row r="23907" spans="1:4">
      <c r="A23907" s="102" t="s">
        <v>32289</v>
      </c>
      <c r="B23907" s="102" t="s">
        <v>30463</v>
      </c>
      <c r="C23907" s="102" t="s">
        <v>3973</v>
      </c>
      <c r="D23907" s="103" t="s">
        <v>492</v>
      </c>
    </row>
    <row r="23908" spans="1:4">
      <c r="B23908" s="102" t="s">
        <v>32290</v>
      </c>
    </row>
    <row r="23909" spans="1:4">
      <c r="A23909" s="102" t="s">
        <v>32291</v>
      </c>
      <c r="B23909" s="102" t="s">
        <v>30463</v>
      </c>
      <c r="C23909" s="102" t="s">
        <v>3973</v>
      </c>
      <c r="D23909" s="103" t="s">
        <v>1160</v>
      </c>
    </row>
    <row r="23910" spans="1:4">
      <c r="B23910" s="102" t="s">
        <v>32292</v>
      </c>
    </row>
    <row r="23911" spans="1:4">
      <c r="A23911" s="102" t="s">
        <v>32293</v>
      </c>
      <c r="B23911" s="102" t="s">
        <v>32294</v>
      </c>
      <c r="C23911" s="102" t="s">
        <v>3973</v>
      </c>
      <c r="D23911" s="103" t="s">
        <v>2513</v>
      </c>
    </row>
    <row r="23912" spans="1:4">
      <c r="A23912" s="102" t="s">
        <v>32295</v>
      </c>
      <c r="B23912" s="102" t="s">
        <v>32296</v>
      </c>
      <c r="C23912" s="102" t="s">
        <v>3973</v>
      </c>
      <c r="D23912" s="103" t="s">
        <v>2006</v>
      </c>
    </row>
    <row r="23913" spans="1:4">
      <c r="A23913" s="102" t="s">
        <v>32297</v>
      </c>
      <c r="B23913" s="102" t="s">
        <v>32298</v>
      </c>
      <c r="C23913" s="102" t="s">
        <v>3973</v>
      </c>
      <c r="D23913" s="103" t="s">
        <v>1642</v>
      </c>
    </row>
    <row r="23914" spans="1:4">
      <c r="A23914" s="102" t="s">
        <v>32299</v>
      </c>
      <c r="B23914" s="102" t="s">
        <v>32300</v>
      </c>
      <c r="C23914" s="102" t="s">
        <v>3973</v>
      </c>
      <c r="D23914" s="103" t="s">
        <v>831</v>
      </c>
    </row>
    <row r="23915" spans="1:4">
      <c r="A23915" s="102" t="s">
        <v>32301</v>
      </c>
      <c r="B23915" s="102" t="s">
        <v>32302</v>
      </c>
      <c r="C23915" s="102" t="s">
        <v>3973</v>
      </c>
      <c r="D23915" s="103" t="s">
        <v>1403</v>
      </c>
    </row>
    <row r="23916" spans="1:4">
      <c r="A23916" s="102" t="s">
        <v>32303</v>
      </c>
      <c r="B23916" s="102" t="s">
        <v>32304</v>
      </c>
      <c r="C23916" s="102" t="s">
        <v>3973</v>
      </c>
      <c r="D23916" s="103" t="s">
        <v>3005</v>
      </c>
    </row>
    <row r="23917" spans="1:4">
      <c r="A23917" s="102" t="s">
        <v>32305</v>
      </c>
      <c r="B23917" s="102" t="s">
        <v>32306</v>
      </c>
      <c r="C23917" s="102" t="s">
        <v>3973</v>
      </c>
      <c r="D23917" s="103" t="s">
        <v>3754</v>
      </c>
    </row>
    <row r="23918" spans="1:4">
      <c r="A23918" s="102" t="s">
        <v>32307</v>
      </c>
      <c r="B23918" s="102" t="s">
        <v>32308</v>
      </c>
      <c r="C23918" s="102" t="s">
        <v>3973</v>
      </c>
      <c r="D23918" s="103" t="s">
        <v>3321</v>
      </c>
    </row>
    <row r="23919" spans="1:4">
      <c r="A23919" s="102" t="s">
        <v>32309</v>
      </c>
      <c r="B23919" s="102" t="s">
        <v>32310</v>
      </c>
      <c r="C23919" s="102" t="s">
        <v>3973</v>
      </c>
      <c r="D23919" s="103" t="s">
        <v>1681</v>
      </c>
    </row>
    <row r="23920" spans="1:4">
      <c r="A23920" s="102" t="s">
        <v>32311</v>
      </c>
      <c r="B23920" s="102" t="s">
        <v>32312</v>
      </c>
      <c r="C23920" s="102" t="s">
        <v>3973</v>
      </c>
      <c r="D23920" s="103" t="s">
        <v>3015</v>
      </c>
    </row>
    <row r="23921" spans="1:4">
      <c r="A23921" s="102" t="s">
        <v>32313</v>
      </c>
      <c r="B23921" s="102" t="s">
        <v>32314</v>
      </c>
      <c r="C23921" s="102" t="s">
        <v>3973</v>
      </c>
      <c r="D23921" s="103" t="s">
        <v>25032</v>
      </c>
    </row>
    <row r="23922" spans="1:4">
      <c r="A23922" s="102" t="s">
        <v>32315</v>
      </c>
      <c r="B23922" s="102" t="s">
        <v>32316</v>
      </c>
      <c r="C23922" s="102" t="s">
        <v>3635</v>
      </c>
      <c r="D23922" s="103" t="s">
        <v>961</v>
      </c>
    </row>
    <row r="23923" spans="1:4">
      <c r="B23923" s="102" t="s">
        <v>27437</v>
      </c>
    </row>
    <row r="23924" spans="1:4">
      <c r="A23924" s="102" t="s">
        <v>32317</v>
      </c>
      <c r="B23924" s="102" t="s">
        <v>32318</v>
      </c>
      <c r="C23924" s="102" t="s">
        <v>3635</v>
      </c>
      <c r="D23924" s="103" t="s">
        <v>1979</v>
      </c>
    </row>
    <row r="23925" spans="1:4">
      <c r="B23925" s="102" t="s">
        <v>27440</v>
      </c>
    </row>
    <row r="23926" spans="1:4">
      <c r="A23926" s="102" t="s">
        <v>32319</v>
      </c>
      <c r="B23926" s="102" t="s">
        <v>32320</v>
      </c>
      <c r="C23926" s="102" t="s">
        <v>3635</v>
      </c>
      <c r="D23926" s="103" t="s">
        <v>2986</v>
      </c>
    </row>
    <row r="23927" spans="1:4">
      <c r="B23927" s="102" t="s">
        <v>27443</v>
      </c>
    </row>
    <row r="23928" spans="1:4">
      <c r="A23928" s="102" t="s">
        <v>32321</v>
      </c>
      <c r="B23928" s="102" t="s">
        <v>32322</v>
      </c>
      <c r="C23928" s="102" t="s">
        <v>3635</v>
      </c>
      <c r="D23928" s="103" t="s">
        <v>27458</v>
      </c>
    </row>
    <row r="23929" spans="1:4">
      <c r="B23929" s="102" t="s">
        <v>32323</v>
      </c>
    </row>
    <row r="23930" spans="1:4">
      <c r="A23930" s="102" t="s">
        <v>32324</v>
      </c>
      <c r="B23930" s="102" t="s">
        <v>32325</v>
      </c>
      <c r="C23930" s="102" t="s">
        <v>3635</v>
      </c>
      <c r="D23930" s="103" t="s">
        <v>27462</v>
      </c>
    </row>
    <row r="23931" spans="1:4">
      <c r="B23931" s="102" t="s">
        <v>32326</v>
      </c>
    </row>
    <row r="23932" spans="1:4">
      <c r="A23932" s="102" t="s">
        <v>32327</v>
      </c>
      <c r="B23932" s="102" t="s">
        <v>32328</v>
      </c>
      <c r="C23932" s="102" t="s">
        <v>3635</v>
      </c>
      <c r="D23932" s="103" t="s">
        <v>961</v>
      </c>
    </row>
    <row r="23933" spans="1:4">
      <c r="B23933" s="102" t="s">
        <v>32329</v>
      </c>
    </row>
    <row r="23934" spans="1:4">
      <c r="A23934" s="102" t="s">
        <v>32330</v>
      </c>
      <c r="B23934" s="102" t="s">
        <v>32328</v>
      </c>
      <c r="C23934" s="102" t="s">
        <v>3635</v>
      </c>
      <c r="D23934" s="103" t="s">
        <v>1979</v>
      </c>
    </row>
    <row r="23935" spans="1:4">
      <c r="B23935" s="102" t="s">
        <v>32331</v>
      </c>
    </row>
    <row r="23936" spans="1:4">
      <c r="A23936" s="102" t="s">
        <v>32332</v>
      </c>
      <c r="B23936" s="102" t="s">
        <v>32333</v>
      </c>
      <c r="C23936" s="102" t="s">
        <v>3635</v>
      </c>
      <c r="D23936" s="103" t="s">
        <v>2986</v>
      </c>
    </row>
    <row r="23937" spans="1:4">
      <c r="B23937" s="102" t="s">
        <v>32334</v>
      </c>
    </row>
    <row r="23938" spans="1:4">
      <c r="A23938" s="102" t="s">
        <v>32335</v>
      </c>
      <c r="B23938" s="102" t="s">
        <v>32328</v>
      </c>
      <c r="C23938" s="102" t="s">
        <v>3635</v>
      </c>
      <c r="D23938" s="103" t="s">
        <v>27458</v>
      </c>
    </row>
    <row r="23939" spans="1:4">
      <c r="B23939" s="102" t="s">
        <v>32336</v>
      </c>
    </row>
    <row r="23940" spans="1:4">
      <c r="A23940" s="102" t="s">
        <v>32337</v>
      </c>
      <c r="B23940" s="102" t="s">
        <v>32338</v>
      </c>
      <c r="C23940" s="102" t="s">
        <v>3635</v>
      </c>
      <c r="D23940" s="103" t="s">
        <v>961</v>
      </c>
    </row>
    <row r="23941" spans="1:4">
      <c r="B23941" s="102" t="s">
        <v>27437</v>
      </c>
    </row>
    <row r="23942" spans="1:4">
      <c r="A23942" s="102" t="s">
        <v>32339</v>
      </c>
      <c r="B23942" s="102" t="s">
        <v>32340</v>
      </c>
      <c r="C23942" s="102" t="s">
        <v>3635</v>
      </c>
      <c r="D23942" s="103" t="s">
        <v>1979</v>
      </c>
    </row>
    <row r="23943" spans="1:4">
      <c r="B23943" s="102" t="s">
        <v>27440</v>
      </c>
    </row>
    <row r="23944" spans="1:4">
      <c r="A23944" s="102" t="s">
        <v>32341</v>
      </c>
      <c r="B23944" s="102" t="s">
        <v>32342</v>
      </c>
      <c r="C23944" s="102" t="s">
        <v>3635</v>
      </c>
      <c r="D23944" s="103" t="s">
        <v>2986</v>
      </c>
    </row>
    <row r="23945" spans="1:4">
      <c r="B23945" s="102" t="s">
        <v>27443</v>
      </c>
    </row>
    <row r="23946" spans="1:4">
      <c r="A23946" s="102" t="s">
        <v>32343</v>
      </c>
      <c r="B23946" s="102" t="s">
        <v>32344</v>
      </c>
      <c r="C23946" s="102" t="s">
        <v>3635</v>
      </c>
      <c r="D23946" s="103" t="s">
        <v>27458</v>
      </c>
    </row>
    <row r="23947" spans="1:4">
      <c r="B23947" s="102" t="s">
        <v>3973</v>
      </c>
    </row>
    <row r="23948" spans="1:4">
      <c r="A23948" s="102" t="s">
        <v>32345</v>
      </c>
      <c r="B23948" s="102" t="s">
        <v>32346</v>
      </c>
      <c r="C23948" s="102" t="s">
        <v>3635</v>
      </c>
      <c r="D23948" s="103" t="s">
        <v>129</v>
      </c>
    </row>
    <row r="23949" spans="1:4">
      <c r="A23949" s="102" t="s">
        <v>32347</v>
      </c>
      <c r="B23949" s="102" t="s">
        <v>32348</v>
      </c>
      <c r="C23949" s="102" t="s">
        <v>3635</v>
      </c>
      <c r="D23949" s="103" t="s">
        <v>789</v>
      </c>
    </row>
    <row r="23950" spans="1:4">
      <c r="A23950" s="102" t="s">
        <v>32349</v>
      </c>
      <c r="B23950" s="102" t="s">
        <v>32350</v>
      </c>
      <c r="C23950" s="102" t="s">
        <v>3635</v>
      </c>
      <c r="D23950" s="103" t="s">
        <v>846</v>
      </c>
    </row>
    <row r="23951" spans="1:4">
      <c r="A23951" s="102" t="s">
        <v>32351</v>
      </c>
      <c r="B23951" s="102" t="s">
        <v>32352</v>
      </c>
      <c r="C23951" s="102" t="s">
        <v>3635</v>
      </c>
      <c r="D23951" s="103" t="s">
        <v>2797</v>
      </c>
    </row>
    <row r="23952" spans="1:4">
      <c r="A23952" s="102" t="s">
        <v>32353</v>
      </c>
      <c r="B23952" s="102" t="s">
        <v>32354</v>
      </c>
      <c r="C23952" s="102" t="s">
        <v>3635</v>
      </c>
      <c r="D23952" s="103" t="s">
        <v>961</v>
      </c>
    </row>
    <row r="23953" spans="1:4">
      <c r="A23953" s="102" t="s">
        <v>32355</v>
      </c>
      <c r="B23953" s="102" t="s">
        <v>32356</v>
      </c>
      <c r="C23953" s="102" t="s">
        <v>3635</v>
      </c>
      <c r="D23953" s="103" t="s">
        <v>2054</v>
      </c>
    </row>
    <row r="23954" spans="1:4">
      <c r="A23954" s="102" t="s">
        <v>32357</v>
      </c>
      <c r="B23954" s="102" t="s">
        <v>32358</v>
      </c>
      <c r="C23954" s="102" t="s">
        <v>3635</v>
      </c>
      <c r="D23954" s="103" t="s">
        <v>2986</v>
      </c>
    </row>
    <row r="23955" spans="1:4">
      <c r="A23955" s="102" t="s">
        <v>32359</v>
      </c>
      <c r="B23955" s="102" t="s">
        <v>32360</v>
      </c>
      <c r="C23955" s="102" t="s">
        <v>3635</v>
      </c>
      <c r="D23955" s="103" t="s">
        <v>27458</v>
      </c>
    </row>
    <row r="23956" spans="1:4">
      <c r="A23956" s="102" t="s">
        <v>32361</v>
      </c>
      <c r="B23956" s="102" t="s">
        <v>32362</v>
      </c>
      <c r="C23956" s="102" t="s">
        <v>3635</v>
      </c>
      <c r="D23956" s="103" t="s">
        <v>961</v>
      </c>
    </row>
    <row r="23957" spans="1:4">
      <c r="A23957" s="102" t="s">
        <v>26953</v>
      </c>
      <c r="B23957" s="102" t="s">
        <v>32363</v>
      </c>
      <c r="C23957" s="102" t="s">
        <v>26955</v>
      </c>
    </row>
    <row r="23959" spans="1:4">
      <c r="B23959"/>
      <c r="C23959" s="100" t="s">
        <v>26818</v>
      </c>
      <c r="D23959" s="101" t="s">
        <v>26819</v>
      </c>
    </row>
    <row r="23960" spans="1:4">
      <c r="B23960"/>
      <c r="C23960" s="100" t="s">
        <v>26820</v>
      </c>
    </row>
    <row r="23961" spans="1:4">
      <c r="B23961" s="100" t="s">
        <v>26821</v>
      </c>
      <c r="C23961" s="100" t="s">
        <v>26822</v>
      </c>
      <c r="D23961" s="101" t="s">
        <v>26823</v>
      </c>
    </row>
    <row r="23962" spans="1:4">
      <c r="A23962" s="100" t="s">
        <v>26824</v>
      </c>
      <c r="B23962" s="100" t="s">
        <v>26825</v>
      </c>
      <c r="C23962" s="100" t="s">
        <v>26826</v>
      </c>
      <c r="D23962" s="101" t="s">
        <v>26827</v>
      </c>
    </row>
    <row r="23963" spans="1:4">
      <c r="A23963" s="102" t="s">
        <v>32094</v>
      </c>
      <c r="B23963"/>
    </row>
    <row r="23964" spans="1:4">
      <c r="A23964" s="102" t="s">
        <v>32364</v>
      </c>
      <c r="B23964" s="102" t="s">
        <v>32365</v>
      </c>
      <c r="C23964" s="102" t="s">
        <v>3635</v>
      </c>
      <c r="D23964" s="103" t="s">
        <v>1979</v>
      </c>
    </row>
    <row r="23965" spans="1:4">
      <c r="A23965" s="102" t="s">
        <v>32366</v>
      </c>
      <c r="B23965" s="102" t="s">
        <v>32367</v>
      </c>
      <c r="C23965" s="102" t="s">
        <v>3635</v>
      </c>
      <c r="D23965" s="103" t="s">
        <v>2916</v>
      </c>
    </row>
    <row r="23966" spans="1:4">
      <c r="B23966" s="102" t="s">
        <v>32368</v>
      </c>
    </row>
    <row r="23967" spans="1:4">
      <c r="A23967" s="102" t="s">
        <v>32369</v>
      </c>
      <c r="B23967" s="102" t="s">
        <v>32370</v>
      </c>
      <c r="C23967" s="102" t="s">
        <v>3635</v>
      </c>
      <c r="D23967" s="103" t="s">
        <v>32371</v>
      </c>
    </row>
    <row r="23968" spans="1:4">
      <c r="B23968" s="102" t="s">
        <v>32372</v>
      </c>
    </row>
    <row r="23969" spans="1:4">
      <c r="A23969" s="106">
        <v>11568</v>
      </c>
      <c r="B23969" s="102" t="s">
        <v>32373</v>
      </c>
      <c r="C23969" s="102" t="s">
        <v>3635</v>
      </c>
      <c r="D23969" s="103" t="s">
        <v>32374</v>
      </c>
    </row>
    <row r="23970" spans="1:4">
      <c r="B23970" s="102" t="s">
        <v>32375</v>
      </c>
    </row>
    <row r="23971" spans="1:4">
      <c r="A23971" s="106">
        <v>11569</v>
      </c>
      <c r="B23971" s="102" t="s">
        <v>32373</v>
      </c>
      <c r="C23971" s="102" t="s">
        <v>3635</v>
      </c>
      <c r="D23971" s="103" t="s">
        <v>32376</v>
      </c>
    </row>
    <row r="23972" spans="1:4">
      <c r="B23972" s="102" t="s">
        <v>32377</v>
      </c>
    </row>
    <row r="23973" spans="1:4">
      <c r="A23973" s="106">
        <v>11567</v>
      </c>
      <c r="B23973" s="102" t="s">
        <v>32373</v>
      </c>
      <c r="C23973" s="102" t="s">
        <v>3635</v>
      </c>
      <c r="D23973" s="103" t="s">
        <v>32378</v>
      </c>
    </row>
    <row r="23974" spans="1:4">
      <c r="B23974" s="102" t="s">
        <v>32379</v>
      </c>
    </row>
    <row r="23975" spans="1:4">
      <c r="A23975" s="106">
        <v>11566</v>
      </c>
      <c r="B23975" s="102" t="s">
        <v>32373</v>
      </c>
      <c r="C23975" s="102" t="s">
        <v>3635</v>
      </c>
      <c r="D23975" s="103" t="s">
        <v>32380</v>
      </c>
    </row>
    <row r="23976" spans="1:4">
      <c r="B23976" s="102" t="s">
        <v>32381</v>
      </c>
    </row>
    <row r="23977" spans="1:4">
      <c r="A23977" s="102" t="s">
        <v>32382</v>
      </c>
      <c r="B23977" s="102" t="s">
        <v>32383</v>
      </c>
      <c r="C23977" s="102" t="s">
        <v>3635</v>
      </c>
      <c r="D23977" s="103" t="s">
        <v>26997</v>
      </c>
    </row>
    <row r="23978" spans="1:4">
      <c r="B23978" s="102" t="s">
        <v>32384</v>
      </c>
    </row>
    <row r="23979" spans="1:4">
      <c r="A23979" s="102" t="s">
        <v>32385</v>
      </c>
      <c r="B23979" s="102" t="s">
        <v>16</v>
      </c>
      <c r="C23979" s="102" t="s">
        <v>3681</v>
      </c>
      <c r="D23979" s="103" t="s">
        <v>528</v>
      </c>
    </row>
    <row r="23980" spans="1:4">
      <c r="A23980" s="106">
        <v>11736</v>
      </c>
      <c r="B23980" s="102" t="s">
        <v>32386</v>
      </c>
      <c r="C23980" s="102" t="s">
        <v>3617</v>
      </c>
      <c r="D23980" s="103" t="s">
        <v>11023</v>
      </c>
    </row>
    <row r="23981" spans="1:4">
      <c r="A23981" s="102" t="s">
        <v>32387</v>
      </c>
      <c r="B23981" s="102" t="s">
        <v>32388</v>
      </c>
      <c r="C23981" s="102" t="s">
        <v>3973</v>
      </c>
      <c r="D23981" s="103" t="s">
        <v>32389</v>
      </c>
    </row>
    <row r="23982" spans="1:4">
      <c r="A23982" s="106">
        <v>10759</v>
      </c>
      <c r="B23982" s="102" t="s">
        <v>32390</v>
      </c>
      <c r="C23982" s="102" t="s">
        <v>3617</v>
      </c>
      <c r="D23982" s="103" t="s">
        <v>32391</v>
      </c>
    </row>
    <row r="23983" spans="1:4">
      <c r="A23983" s="106">
        <v>11150</v>
      </c>
      <c r="B23983" s="102" t="s">
        <v>32392</v>
      </c>
      <c r="C23983" s="102" t="s">
        <v>3617</v>
      </c>
      <c r="D23983" s="103" t="s">
        <v>32393</v>
      </c>
    </row>
    <row r="23984" spans="1:4">
      <c r="A23984" s="106">
        <v>10777</v>
      </c>
      <c r="B23984" s="102" t="s">
        <v>32394</v>
      </c>
      <c r="C23984" s="102" t="s">
        <v>3617</v>
      </c>
      <c r="D23984" s="103" t="s">
        <v>32393</v>
      </c>
    </row>
    <row r="23985" spans="1:4">
      <c r="B23985" s="102" t="s">
        <v>32395</v>
      </c>
    </row>
    <row r="23986" spans="1:4">
      <c r="A23986" s="106">
        <v>10750</v>
      </c>
      <c r="B23986" s="102" t="s">
        <v>32396</v>
      </c>
      <c r="C23986" s="102" t="s">
        <v>3635</v>
      </c>
      <c r="D23986" s="103" t="s">
        <v>32397</v>
      </c>
    </row>
    <row r="23987" spans="1:4">
      <c r="B23987" s="102" t="s">
        <v>32398</v>
      </c>
    </row>
    <row r="23988" spans="1:4">
      <c r="A23988" s="102" t="s">
        <v>32399</v>
      </c>
      <c r="B23988" s="102" t="s">
        <v>32400</v>
      </c>
      <c r="C23988" s="102" t="s">
        <v>3973</v>
      </c>
      <c r="D23988" s="103" t="s">
        <v>32401</v>
      </c>
    </row>
    <row r="23989" spans="1:4">
      <c r="B23989" s="102" t="s">
        <v>32402</v>
      </c>
    </row>
    <row r="23990" spans="1:4">
      <c r="B23990" s="102" t="s">
        <v>27647</v>
      </c>
    </row>
    <row r="23991" spans="1:4">
      <c r="A23991" s="102" t="s">
        <v>32403</v>
      </c>
      <c r="B23991" s="102" t="s">
        <v>32404</v>
      </c>
      <c r="C23991" s="102" t="s">
        <v>3973</v>
      </c>
      <c r="D23991" s="103" t="s">
        <v>32405</v>
      </c>
    </row>
    <row r="23992" spans="1:4">
      <c r="B23992" s="102" t="s">
        <v>32406</v>
      </c>
    </row>
    <row r="23993" spans="1:4">
      <c r="A23993" s="102" t="s">
        <v>32407</v>
      </c>
      <c r="B23993" s="102" t="s">
        <v>32408</v>
      </c>
      <c r="C23993" s="102" t="s">
        <v>3635</v>
      </c>
      <c r="D23993" s="103" t="s">
        <v>32409</v>
      </c>
    </row>
    <row r="23994" spans="1:4">
      <c r="A23994" s="102" t="s">
        <v>32410</v>
      </c>
      <c r="B23994" s="102" t="s">
        <v>32411</v>
      </c>
      <c r="C23994" s="102" t="s">
        <v>3635</v>
      </c>
      <c r="D23994" s="103" t="s">
        <v>32412</v>
      </c>
    </row>
    <row r="23995" spans="1:4">
      <c r="A23995" s="106">
        <v>10908</v>
      </c>
      <c r="B23995" s="102" t="s">
        <v>17105</v>
      </c>
      <c r="C23995" s="102" t="s">
        <v>3635</v>
      </c>
      <c r="D23995" s="103" t="s">
        <v>2940</v>
      </c>
    </row>
    <row r="23996" spans="1:4">
      <c r="A23996" s="102" t="s">
        <v>32413</v>
      </c>
      <c r="B23996" s="102" t="s">
        <v>32414</v>
      </c>
      <c r="C23996" s="102" t="s">
        <v>3635</v>
      </c>
      <c r="D23996" s="103" t="s">
        <v>32415</v>
      </c>
    </row>
    <row r="23997" spans="1:4">
      <c r="B23997" s="102" t="s">
        <v>29657</v>
      </c>
    </row>
    <row r="23998" spans="1:4">
      <c r="A23998" s="102" t="s">
        <v>32416</v>
      </c>
      <c r="B23998" s="102" t="s">
        <v>32417</v>
      </c>
      <c r="C23998" s="102" t="s">
        <v>3635</v>
      </c>
      <c r="D23998" s="103" t="s">
        <v>32418</v>
      </c>
    </row>
    <row r="23999" spans="1:4">
      <c r="A23999" s="102" t="s">
        <v>32419</v>
      </c>
      <c r="B23999" s="102" t="s">
        <v>32420</v>
      </c>
      <c r="C23999" s="102" t="s">
        <v>2411</v>
      </c>
      <c r="D23999" s="103" t="s">
        <v>408</v>
      </c>
    </row>
    <row r="24000" spans="1:4">
      <c r="A24000" s="102" t="s">
        <v>32421</v>
      </c>
      <c r="B24000" s="102" t="s">
        <v>32422</v>
      </c>
      <c r="C24000" s="102" t="s">
        <v>2411</v>
      </c>
      <c r="D24000" s="103" t="s">
        <v>6277</v>
      </c>
    </row>
    <row r="24001" spans="1:4">
      <c r="A24001" s="102" t="s">
        <v>32423</v>
      </c>
      <c r="B24001" s="102" t="s">
        <v>32424</v>
      </c>
      <c r="C24001" s="102" t="s">
        <v>3635</v>
      </c>
      <c r="D24001" s="103" t="s">
        <v>32425</v>
      </c>
    </row>
    <row r="24002" spans="1:4">
      <c r="A24002" s="102" t="s">
        <v>32426</v>
      </c>
      <c r="B24002" s="102" t="s">
        <v>32427</v>
      </c>
      <c r="C24002" s="102" t="s">
        <v>3751</v>
      </c>
      <c r="D24002" s="103" t="s">
        <v>8256</v>
      </c>
    </row>
    <row r="24003" spans="1:4">
      <c r="A24003" s="102" t="s">
        <v>32428</v>
      </c>
      <c r="B24003" s="102" t="s">
        <v>32429</v>
      </c>
      <c r="C24003" s="102" t="s">
        <v>3751</v>
      </c>
      <c r="D24003" s="103" t="s">
        <v>2922</v>
      </c>
    </row>
    <row r="24004" spans="1:4">
      <c r="A24004" s="102" t="s">
        <v>32430</v>
      </c>
      <c r="B24004" s="102" t="s">
        <v>32431</v>
      </c>
      <c r="C24004" s="102" t="s">
        <v>3751</v>
      </c>
      <c r="D24004" s="103" t="s">
        <v>1938</v>
      </c>
    </row>
    <row r="24005" spans="1:4">
      <c r="A24005" s="102" t="s">
        <v>32432</v>
      </c>
      <c r="B24005" s="102" t="s">
        <v>32433</v>
      </c>
      <c r="C24005" s="102" t="s">
        <v>3973</v>
      </c>
      <c r="D24005" s="103" t="s">
        <v>488</v>
      </c>
    </row>
    <row r="24006" spans="1:4">
      <c r="A24006" s="102" t="s">
        <v>32434</v>
      </c>
      <c r="B24006" s="102" t="s">
        <v>32435</v>
      </c>
      <c r="C24006" s="102" t="s">
        <v>3635</v>
      </c>
      <c r="D24006" s="103" t="s">
        <v>32436</v>
      </c>
    </row>
    <row r="24007" spans="1:4">
      <c r="A24007" s="102" t="s">
        <v>32437</v>
      </c>
      <c r="B24007" s="102" t="s">
        <v>32438</v>
      </c>
      <c r="C24007" s="102" t="s">
        <v>3635</v>
      </c>
      <c r="D24007" s="103" t="s">
        <v>32439</v>
      </c>
    </row>
    <row r="24008" spans="1:4">
      <c r="A24008" s="102" t="s">
        <v>32440</v>
      </c>
      <c r="B24008" s="102" t="s">
        <v>32441</v>
      </c>
      <c r="C24008" s="102" t="s">
        <v>3635</v>
      </c>
      <c r="D24008" s="107" t="s">
        <v>32442</v>
      </c>
    </row>
    <row r="24009" spans="1:4">
      <c r="A24009" s="106">
        <v>11085</v>
      </c>
      <c r="B24009" s="102" t="s">
        <v>32443</v>
      </c>
      <c r="C24009" s="102" t="s">
        <v>3635</v>
      </c>
      <c r="D24009" s="103" t="s">
        <v>32444</v>
      </c>
    </row>
    <row r="24010" spans="1:4">
      <c r="B24010" s="102" t="s">
        <v>32445</v>
      </c>
    </row>
    <row r="24011" spans="1:4">
      <c r="A24011" s="102" t="s">
        <v>32446</v>
      </c>
      <c r="B24011" s="102" t="s">
        <v>32447</v>
      </c>
      <c r="C24011" s="102" t="s">
        <v>3635</v>
      </c>
      <c r="D24011" s="103" t="s">
        <v>32448</v>
      </c>
    </row>
    <row r="24012" spans="1:4">
      <c r="A24012" s="102" t="s">
        <v>32449</v>
      </c>
      <c r="B24012" s="102" t="s">
        <v>32450</v>
      </c>
      <c r="C24012" s="102" t="s">
        <v>3635</v>
      </c>
      <c r="D24012" s="103" t="s">
        <v>2596</v>
      </c>
    </row>
    <row r="24013" spans="1:4">
      <c r="A24013" s="102" t="s">
        <v>32451</v>
      </c>
      <c r="B24013" s="102" t="s">
        <v>32452</v>
      </c>
      <c r="C24013" s="102" t="s">
        <v>3635</v>
      </c>
      <c r="D24013" s="103" t="s">
        <v>32453</v>
      </c>
    </row>
    <row r="24014" spans="1:4">
      <c r="A24014" s="102" t="s">
        <v>32454</v>
      </c>
      <c r="B24014" s="102" t="s">
        <v>32455</v>
      </c>
      <c r="C24014" s="102" t="s">
        <v>3635</v>
      </c>
      <c r="D24014" s="103" t="s">
        <v>32456</v>
      </c>
    </row>
    <row r="24015" spans="1:4">
      <c r="A24015" s="102" t="s">
        <v>32457</v>
      </c>
      <c r="B24015" s="102" t="s">
        <v>29817</v>
      </c>
      <c r="C24015" s="102" t="s">
        <v>3635</v>
      </c>
      <c r="D24015" s="103" t="s">
        <v>32458</v>
      </c>
    </row>
    <row r="24016" spans="1:4">
      <c r="B24016" s="102" t="s">
        <v>32459</v>
      </c>
    </row>
    <row r="24017" spans="1:4">
      <c r="A24017" s="102" t="s">
        <v>32460</v>
      </c>
      <c r="B24017" s="102" t="s">
        <v>29817</v>
      </c>
      <c r="C24017" s="102" t="s">
        <v>3635</v>
      </c>
      <c r="D24017" s="103" t="s">
        <v>32461</v>
      </c>
    </row>
    <row r="24018" spans="1:4">
      <c r="B24018" s="102" t="s">
        <v>32462</v>
      </c>
    </row>
    <row r="24019" spans="1:4">
      <c r="A24019" s="102" t="s">
        <v>32463</v>
      </c>
      <c r="B24019" s="102" t="s">
        <v>29817</v>
      </c>
      <c r="C24019" s="102" t="s">
        <v>3635</v>
      </c>
      <c r="D24019" s="103" t="s">
        <v>32464</v>
      </c>
    </row>
    <row r="24020" spans="1:4">
      <c r="B24020" s="102" t="s">
        <v>32465</v>
      </c>
    </row>
    <row r="24021" spans="1:4">
      <c r="B24021" s="102" t="s">
        <v>32466</v>
      </c>
    </row>
    <row r="24022" spans="1:4">
      <c r="A24022" s="102" t="s">
        <v>32467</v>
      </c>
      <c r="B24022" s="102" t="s">
        <v>29817</v>
      </c>
      <c r="C24022" s="102" t="s">
        <v>3635</v>
      </c>
      <c r="D24022" s="103" t="s">
        <v>32468</v>
      </c>
    </row>
    <row r="24023" spans="1:4">
      <c r="B24023" s="102" t="s">
        <v>32469</v>
      </c>
    </row>
    <row r="24024" spans="1:4">
      <c r="A24024" s="106">
        <v>12597</v>
      </c>
      <c r="B24024" s="102" t="s">
        <v>32470</v>
      </c>
      <c r="C24024" s="102" t="s">
        <v>3635</v>
      </c>
      <c r="D24024" s="103" t="s">
        <v>1527</v>
      </c>
    </row>
    <row r="24025" spans="1:4">
      <c r="B24025" s="102" t="s">
        <v>4673</v>
      </c>
    </row>
    <row r="24026" spans="1:4">
      <c r="A24026" s="102" t="s">
        <v>32471</v>
      </c>
      <c r="B24026" s="102" t="s">
        <v>32472</v>
      </c>
      <c r="C24026" s="102" t="s">
        <v>3635</v>
      </c>
      <c r="D24026" s="103" t="s">
        <v>32473</v>
      </c>
    </row>
    <row r="24027" spans="1:4">
      <c r="B24027" s="102" t="s">
        <v>32474</v>
      </c>
    </row>
    <row r="24028" spans="1:4">
      <c r="A24028" s="102" t="s">
        <v>32475</v>
      </c>
      <c r="B24028" s="102" t="s">
        <v>32476</v>
      </c>
      <c r="C24028" s="102" t="s">
        <v>3635</v>
      </c>
      <c r="D24028" s="103" t="s">
        <v>32477</v>
      </c>
    </row>
    <row r="24029" spans="1:4">
      <c r="B24029" s="102" t="s">
        <v>32474</v>
      </c>
    </row>
    <row r="24030" spans="1:4">
      <c r="A24030" s="106">
        <v>11084</v>
      </c>
      <c r="B24030" s="102" t="s">
        <v>32478</v>
      </c>
      <c r="C24030" s="102" t="s">
        <v>3635</v>
      </c>
      <c r="D24030" s="103" t="s">
        <v>32444</v>
      </c>
    </row>
    <row r="24031" spans="1:4">
      <c r="B24031" s="102" t="s">
        <v>32479</v>
      </c>
    </row>
    <row r="24032" spans="1:4">
      <c r="A24032" s="102" t="s">
        <v>32480</v>
      </c>
      <c r="B24032" s="102" t="s">
        <v>32481</v>
      </c>
      <c r="C24032" s="102" t="s">
        <v>3973</v>
      </c>
      <c r="D24032" s="103" t="s">
        <v>32482</v>
      </c>
    </row>
    <row r="24033" spans="1:4">
      <c r="B24033" s="102" t="s">
        <v>32483</v>
      </c>
    </row>
    <row r="24034" spans="1:4">
      <c r="A24034" s="102" t="s">
        <v>32484</v>
      </c>
      <c r="B24034"/>
      <c r="C24034" s="102" t="s">
        <v>3973</v>
      </c>
      <c r="D24034" s="103" t="s">
        <v>32485</v>
      </c>
    </row>
    <row r="24035" spans="1:4">
      <c r="A24035" s="102" t="s">
        <v>26953</v>
      </c>
      <c r="B24035" s="102" t="s">
        <v>32486</v>
      </c>
      <c r="C24035" s="102" t="s">
        <v>26955</v>
      </c>
    </row>
    <row r="24037" spans="1:4">
      <c r="B24037"/>
      <c r="C24037" s="100" t="s">
        <v>26818</v>
      </c>
      <c r="D24037" s="101" t="s">
        <v>26819</v>
      </c>
    </row>
    <row r="24038" spans="1:4">
      <c r="B24038"/>
      <c r="C24038" s="100" t="s">
        <v>26820</v>
      </c>
    </row>
    <row r="24039" spans="1:4">
      <c r="B24039"/>
      <c r="C24039" s="100" t="s">
        <v>32487</v>
      </c>
      <c r="D24039" s="101" t="s">
        <v>26823</v>
      </c>
    </row>
    <row r="24040" spans="1:4">
      <c r="A24040" s="100" t="s">
        <v>26824</v>
      </c>
      <c r="B24040" s="100" t="s">
        <v>26825</v>
      </c>
      <c r="C24040" s="100" t="s">
        <v>26826</v>
      </c>
      <c r="D24040" s="101" t="s">
        <v>26827</v>
      </c>
    </row>
    <row r="24041" spans="1:4">
      <c r="A24041" s="102" t="s">
        <v>32094</v>
      </c>
      <c r="B24041"/>
    </row>
    <row r="24042" spans="1:4">
      <c r="B24042" s="102" t="s">
        <v>32481</v>
      </c>
    </row>
    <row r="24043" spans="1:4">
      <c r="B24043" s="102" t="s">
        <v>32488</v>
      </c>
    </row>
    <row r="24044" spans="1:4">
      <c r="A24044" s="102" t="s">
        <v>32489</v>
      </c>
      <c r="B24044" s="102" t="s">
        <v>32490</v>
      </c>
      <c r="C24044" s="102" t="s">
        <v>3973</v>
      </c>
      <c r="D24044" s="103" t="s">
        <v>32491</v>
      </c>
    </row>
    <row r="24045" spans="1:4">
      <c r="B24045" s="106" t="s">
        <v>27135</v>
      </c>
    </row>
    <row r="24046" spans="1:4">
      <c r="A24046" s="106">
        <v>11769</v>
      </c>
      <c r="B24046" s="102" t="s">
        <v>32492</v>
      </c>
      <c r="C24046" s="102" t="s">
        <v>3973</v>
      </c>
      <c r="D24046" s="103" t="s">
        <v>32493</v>
      </c>
    </row>
    <row r="24047" spans="1:4">
      <c r="B24047" s="102" t="s">
        <v>3973</v>
      </c>
    </row>
    <row r="24048" spans="1:4">
      <c r="A24048" s="102" t="s">
        <v>32494</v>
      </c>
      <c r="B24048" s="102" t="s">
        <v>32495</v>
      </c>
      <c r="C24048" s="102" t="s">
        <v>3973</v>
      </c>
      <c r="D24048" s="103" t="s">
        <v>32496</v>
      </c>
    </row>
    <row r="24049" spans="1:4">
      <c r="B24049" s="102" t="s">
        <v>32497</v>
      </c>
    </row>
    <row r="24050" spans="1:4">
      <c r="A24050" s="102" t="s">
        <v>32498</v>
      </c>
      <c r="B24050" s="102" t="s">
        <v>32499</v>
      </c>
      <c r="C24050" s="102" t="s">
        <v>3973</v>
      </c>
      <c r="D24050" s="103" t="s">
        <v>1585</v>
      </c>
    </row>
    <row r="24051" spans="1:4">
      <c r="B24051" s="102" t="s">
        <v>32500</v>
      </c>
    </row>
    <row r="24052" spans="1:4">
      <c r="A24052" s="102" t="s">
        <v>32501</v>
      </c>
      <c r="B24052" s="102" t="s">
        <v>32502</v>
      </c>
      <c r="C24052" s="102" t="s">
        <v>3973</v>
      </c>
      <c r="D24052" s="103" t="s">
        <v>1652</v>
      </c>
    </row>
    <row r="24053" spans="1:4">
      <c r="B24053" s="102" t="s">
        <v>32503</v>
      </c>
    </row>
    <row r="24054" spans="1:4">
      <c r="A24054" s="102" t="s">
        <v>32504</v>
      </c>
      <c r="B24054" s="102" t="s">
        <v>32505</v>
      </c>
      <c r="C24054" s="102" t="s">
        <v>3973</v>
      </c>
      <c r="D24054" s="103" t="s">
        <v>84</v>
      </c>
    </row>
    <row r="24055" spans="1:4">
      <c r="A24055" s="102" t="s">
        <v>32506</v>
      </c>
      <c r="B24055" s="102" t="s">
        <v>32507</v>
      </c>
      <c r="C24055" s="102" t="s">
        <v>3973</v>
      </c>
      <c r="D24055" s="103" t="s">
        <v>1606</v>
      </c>
    </row>
    <row r="24056" spans="1:4">
      <c r="A24056" s="102" t="s">
        <v>32508</v>
      </c>
      <c r="B24056" s="102" t="s">
        <v>32509</v>
      </c>
      <c r="C24056" s="102" t="s">
        <v>3973</v>
      </c>
      <c r="D24056" s="103" t="s">
        <v>2003</v>
      </c>
    </row>
    <row r="24057" spans="1:4">
      <c r="A24057" s="102" t="s">
        <v>32510</v>
      </c>
      <c r="B24057" s="102" t="s">
        <v>32511</v>
      </c>
      <c r="C24057" s="102" t="s">
        <v>3973</v>
      </c>
      <c r="D24057" s="103" t="s">
        <v>2434</v>
      </c>
    </row>
    <row r="24058" spans="1:4">
      <c r="A24058" s="102" t="s">
        <v>32512</v>
      </c>
      <c r="B24058" s="102" t="s">
        <v>32513</v>
      </c>
      <c r="C24058" s="102" t="s">
        <v>3973</v>
      </c>
      <c r="D24058" s="103" t="s">
        <v>3064</v>
      </c>
    </row>
    <row r="24059" spans="1:4">
      <c r="A24059" s="102" t="s">
        <v>32514</v>
      </c>
      <c r="B24059" s="102" t="s">
        <v>32515</v>
      </c>
      <c r="C24059" s="102" t="s">
        <v>3973</v>
      </c>
      <c r="D24059" s="103" t="s">
        <v>812</v>
      </c>
    </row>
    <row r="24060" spans="1:4">
      <c r="A24060" s="102" t="s">
        <v>32516</v>
      </c>
      <c r="B24060" s="102" t="s">
        <v>32517</v>
      </c>
      <c r="C24060" s="102" t="s">
        <v>3973</v>
      </c>
      <c r="D24060" s="103" t="s">
        <v>32518</v>
      </c>
    </row>
    <row r="24061" spans="1:4">
      <c r="A24061" s="102" t="s">
        <v>32519</v>
      </c>
      <c r="B24061" s="102" t="s">
        <v>32520</v>
      </c>
      <c r="C24061" s="102" t="s">
        <v>3973</v>
      </c>
      <c r="D24061" s="103" t="s">
        <v>657</v>
      </c>
    </row>
    <row r="24062" spans="1:4">
      <c r="A24062" s="102" t="s">
        <v>32521</v>
      </c>
      <c r="B24062" s="102" t="s">
        <v>32522</v>
      </c>
      <c r="C24062" s="102" t="s">
        <v>3973</v>
      </c>
      <c r="D24062" s="103" t="s">
        <v>2532</v>
      </c>
    </row>
    <row r="24063" spans="1:4">
      <c r="A24063" s="102" t="s">
        <v>32523</v>
      </c>
      <c r="B24063" s="102" t="s">
        <v>32524</v>
      </c>
      <c r="C24063" s="102" t="s">
        <v>3973</v>
      </c>
      <c r="D24063" s="103" t="s">
        <v>750</v>
      </c>
    </row>
    <row r="24064" spans="1:4">
      <c r="A24064" s="102" t="s">
        <v>32525</v>
      </c>
      <c r="B24064" s="102" t="s">
        <v>32526</v>
      </c>
      <c r="C24064" s="102" t="s">
        <v>3973</v>
      </c>
      <c r="D24064" s="103" t="s">
        <v>3589</v>
      </c>
    </row>
    <row r="24065" spans="1:4">
      <c r="A24065" s="102" t="s">
        <v>32527</v>
      </c>
      <c r="B24065" s="102" t="s">
        <v>32528</v>
      </c>
      <c r="C24065" s="102" t="s">
        <v>3973</v>
      </c>
      <c r="D24065" s="103" t="s">
        <v>2489</v>
      </c>
    </row>
    <row r="24066" spans="1:4">
      <c r="A24066" s="102" t="s">
        <v>32529</v>
      </c>
      <c r="B24066" s="102" t="s">
        <v>32530</v>
      </c>
      <c r="C24066" s="102" t="s">
        <v>3973</v>
      </c>
      <c r="D24066" s="103" t="s">
        <v>32531</v>
      </c>
    </row>
    <row r="24067" spans="1:4">
      <c r="A24067" s="102" t="s">
        <v>32532</v>
      </c>
      <c r="B24067" s="102" t="s">
        <v>32533</v>
      </c>
      <c r="C24067" s="102" t="s">
        <v>3973</v>
      </c>
      <c r="D24067" s="103" t="s">
        <v>977</v>
      </c>
    </row>
    <row r="24068" spans="1:4">
      <c r="A24068" s="102" t="s">
        <v>32534</v>
      </c>
      <c r="B24068" s="102" t="s">
        <v>32535</v>
      </c>
      <c r="C24068" s="102" t="s">
        <v>3973</v>
      </c>
      <c r="D24068" s="103" t="s">
        <v>2487</v>
      </c>
    </row>
    <row r="24069" spans="1:4">
      <c r="A24069" s="102" t="s">
        <v>32536</v>
      </c>
      <c r="B24069" s="102" t="s">
        <v>32537</v>
      </c>
      <c r="C24069" s="102" t="s">
        <v>3973</v>
      </c>
      <c r="D24069" s="103" t="s">
        <v>1746</v>
      </c>
    </row>
    <row r="24070" spans="1:4">
      <c r="A24070" s="102" t="s">
        <v>32538</v>
      </c>
      <c r="B24070" s="102" t="s">
        <v>32539</v>
      </c>
      <c r="C24070" s="102" t="s">
        <v>3973</v>
      </c>
      <c r="D24070" s="104" t="s">
        <v>1281</v>
      </c>
    </row>
    <row r="24071" spans="1:4">
      <c r="A24071" s="102" t="s">
        <v>32540</v>
      </c>
      <c r="B24071" s="102" t="s">
        <v>32541</v>
      </c>
      <c r="C24071" s="102" t="s">
        <v>3973</v>
      </c>
      <c r="D24071" s="104" t="s">
        <v>158</v>
      </c>
    </row>
    <row r="24072" spans="1:4">
      <c r="A24072" s="102" t="s">
        <v>32542</v>
      </c>
      <c r="B24072" s="102" t="s">
        <v>32543</v>
      </c>
      <c r="C24072" s="102" t="s">
        <v>3973</v>
      </c>
      <c r="D24072" s="104" t="s">
        <v>88</v>
      </c>
    </row>
    <row r="24073" spans="1:4">
      <c r="A24073" s="102" t="s">
        <v>32544</v>
      </c>
      <c r="B24073" s="102" t="s">
        <v>32545</v>
      </c>
      <c r="C24073" s="102" t="s">
        <v>3973</v>
      </c>
      <c r="D24073" s="104" t="s">
        <v>277</v>
      </c>
    </row>
    <row r="24074" spans="1:4">
      <c r="A24074" s="102" t="s">
        <v>32546</v>
      </c>
      <c r="B24074" s="102" t="s">
        <v>32547</v>
      </c>
      <c r="C24074" s="102" t="s">
        <v>3973</v>
      </c>
      <c r="D24074" s="103" t="s">
        <v>484</v>
      </c>
    </row>
    <row r="24075" spans="1:4">
      <c r="A24075" s="102" t="s">
        <v>32548</v>
      </c>
      <c r="B24075" s="102" t="s">
        <v>32549</v>
      </c>
      <c r="C24075" s="102" t="s">
        <v>3973</v>
      </c>
      <c r="D24075" s="103" t="s">
        <v>247</v>
      </c>
    </row>
    <row r="24076" spans="1:4">
      <c r="A24076" s="102" t="s">
        <v>32550</v>
      </c>
      <c r="B24076" s="102" t="s">
        <v>32551</v>
      </c>
      <c r="C24076" s="102" t="s">
        <v>3973</v>
      </c>
      <c r="D24076" s="103" t="s">
        <v>1364</v>
      </c>
    </row>
    <row r="24077" spans="1:4">
      <c r="A24077" s="102" t="s">
        <v>32552</v>
      </c>
      <c r="B24077" s="102" t="s">
        <v>32553</v>
      </c>
      <c r="C24077" s="102" t="s">
        <v>3973</v>
      </c>
      <c r="D24077" s="104" t="s">
        <v>87</v>
      </c>
    </row>
    <row r="24078" spans="1:4">
      <c r="A24078" s="102" t="s">
        <v>32554</v>
      </c>
      <c r="B24078" s="102" t="s">
        <v>32555</v>
      </c>
      <c r="C24078" s="102" t="s">
        <v>3973</v>
      </c>
      <c r="D24078" s="104" t="s">
        <v>432</v>
      </c>
    </row>
    <row r="24079" spans="1:4">
      <c r="A24079" s="102" t="s">
        <v>32556</v>
      </c>
      <c r="B24079" s="102" t="s">
        <v>32557</v>
      </c>
      <c r="C24079" s="102" t="s">
        <v>3635</v>
      </c>
      <c r="D24079" s="103" t="s">
        <v>10067</v>
      </c>
    </row>
    <row r="24080" spans="1:4">
      <c r="A24080" s="102" t="s">
        <v>32558</v>
      </c>
      <c r="B24080" s="102" t="s">
        <v>32559</v>
      </c>
      <c r="C24080" s="102" t="s">
        <v>3635</v>
      </c>
      <c r="D24080" s="103" t="s">
        <v>10069</v>
      </c>
    </row>
    <row r="24081" spans="1:4">
      <c r="A24081" s="102" t="s">
        <v>32560</v>
      </c>
      <c r="B24081" s="102" t="s">
        <v>32561</v>
      </c>
      <c r="C24081" s="102" t="s">
        <v>3635</v>
      </c>
      <c r="D24081" s="103" t="s">
        <v>10069</v>
      </c>
    </row>
    <row r="24082" spans="1:4">
      <c r="A24082" s="102" t="s">
        <v>32562</v>
      </c>
      <c r="B24082" s="102" t="s">
        <v>32563</v>
      </c>
      <c r="C24082" s="102" t="s">
        <v>3973</v>
      </c>
      <c r="D24082" s="103" t="s">
        <v>26997</v>
      </c>
    </row>
    <row r="24083" spans="1:4">
      <c r="B24083" s="102" t="s">
        <v>32564</v>
      </c>
    </row>
    <row r="24084" spans="1:4">
      <c r="A24084" s="102" t="s">
        <v>32565</v>
      </c>
      <c r="B24084" s="102" t="s">
        <v>32566</v>
      </c>
      <c r="C24084" s="102" t="s">
        <v>3973</v>
      </c>
      <c r="D24084" s="103" t="s">
        <v>11877</v>
      </c>
    </row>
    <row r="24085" spans="1:4">
      <c r="B24085" s="102" t="s">
        <v>32567</v>
      </c>
    </row>
    <row r="24086" spans="1:4">
      <c r="B24086" s="102" t="s">
        <v>32568</v>
      </c>
    </row>
    <row r="24087" spans="1:4">
      <c r="A24087" s="102" t="s">
        <v>32569</v>
      </c>
      <c r="B24087" s="102" t="s">
        <v>32566</v>
      </c>
      <c r="C24087" s="102" t="s">
        <v>3973</v>
      </c>
      <c r="D24087" s="103" t="s">
        <v>32570</v>
      </c>
    </row>
    <row r="24088" spans="1:4">
      <c r="B24088" s="102" t="s">
        <v>32571</v>
      </c>
    </row>
    <row r="24089" spans="1:4">
      <c r="B24089" s="102" t="s">
        <v>32572</v>
      </c>
    </row>
    <row r="24090" spans="1:4">
      <c r="A24090" s="102" t="s">
        <v>32573</v>
      </c>
      <c r="B24090" s="102" t="s">
        <v>32566</v>
      </c>
      <c r="C24090" s="102" t="s">
        <v>3973</v>
      </c>
      <c r="D24090" s="103" t="s">
        <v>1344</v>
      </c>
    </row>
    <row r="24091" spans="1:4">
      <c r="B24091" s="102" t="s">
        <v>32574</v>
      </c>
    </row>
    <row r="24092" spans="1:4">
      <c r="B24092" s="102" t="s">
        <v>32575</v>
      </c>
    </row>
    <row r="24093" spans="1:4">
      <c r="A24093" s="102" t="s">
        <v>32576</v>
      </c>
      <c r="B24093" s="102" t="s">
        <v>32566</v>
      </c>
      <c r="C24093" s="102" t="s">
        <v>3973</v>
      </c>
      <c r="D24093" s="103" t="s">
        <v>11681</v>
      </c>
    </row>
    <row r="24094" spans="1:4">
      <c r="B24094" s="102" t="s">
        <v>32574</v>
      </c>
    </row>
    <row r="24095" spans="1:4">
      <c r="B24095" s="102" t="s">
        <v>32577</v>
      </c>
    </row>
    <row r="24096" spans="1:4">
      <c r="A24096" s="102" t="s">
        <v>32578</v>
      </c>
      <c r="B24096" s="102" t="s">
        <v>32566</v>
      </c>
      <c r="C24096" s="102" t="s">
        <v>3973</v>
      </c>
      <c r="D24096" s="103" t="s">
        <v>32579</v>
      </c>
    </row>
    <row r="24097" spans="1:4">
      <c r="B24097" s="102" t="s">
        <v>32580</v>
      </c>
    </row>
    <row r="24098" spans="1:4">
      <c r="B24098" s="102" t="s">
        <v>32581</v>
      </c>
    </row>
    <row r="24099" spans="1:4">
      <c r="B24099" s="102" t="s">
        <v>32582</v>
      </c>
    </row>
    <row r="24100" spans="1:4">
      <c r="A24100" s="102" t="s">
        <v>32583</v>
      </c>
      <c r="B24100" s="102" t="s">
        <v>32566</v>
      </c>
      <c r="C24100" s="102" t="s">
        <v>3973</v>
      </c>
      <c r="D24100" s="103" t="s">
        <v>32584</v>
      </c>
    </row>
    <row r="24101" spans="1:4">
      <c r="B24101" s="102" t="s">
        <v>32580</v>
      </c>
    </row>
    <row r="24102" spans="1:4">
      <c r="B24102" s="102" t="s">
        <v>32585</v>
      </c>
    </row>
    <row r="24103" spans="1:4">
      <c r="B24103" s="102" t="s">
        <v>32586</v>
      </c>
    </row>
    <row r="24104" spans="1:4">
      <c r="A24104" s="102" t="s">
        <v>32587</v>
      </c>
      <c r="B24104" s="102" t="s">
        <v>32566</v>
      </c>
      <c r="C24104" s="102" t="s">
        <v>3973</v>
      </c>
      <c r="D24104" s="103" t="s">
        <v>7120</v>
      </c>
    </row>
    <row r="24105" spans="1:4">
      <c r="B24105" s="102" t="s">
        <v>32588</v>
      </c>
    </row>
    <row r="24106" spans="1:4">
      <c r="B24106" s="102" t="s">
        <v>32589</v>
      </c>
    </row>
    <row r="24107" spans="1:4">
      <c r="A24107" s="102" t="s">
        <v>32590</v>
      </c>
      <c r="B24107" s="102" t="s">
        <v>32566</v>
      </c>
      <c r="C24107" s="102" t="s">
        <v>3973</v>
      </c>
      <c r="D24107" s="103" t="s">
        <v>24926</v>
      </c>
    </row>
    <row r="24108" spans="1:4">
      <c r="B24108" s="102" t="s">
        <v>32588</v>
      </c>
    </row>
    <row r="24109" spans="1:4">
      <c r="B24109" s="102" t="s">
        <v>32591</v>
      </c>
    </row>
    <row r="24110" spans="1:4">
      <c r="A24110" s="102" t="s">
        <v>32592</v>
      </c>
      <c r="B24110" s="102" t="s">
        <v>32566</v>
      </c>
      <c r="C24110" s="102" t="s">
        <v>3973</v>
      </c>
      <c r="D24110" s="103" t="s">
        <v>32593</v>
      </c>
    </row>
    <row r="24111" spans="1:4">
      <c r="B24111" s="102" t="s">
        <v>32594</v>
      </c>
    </row>
    <row r="24112" spans="1:4">
      <c r="B24112" s="102" t="s">
        <v>32595</v>
      </c>
    </row>
    <row r="24113" spans="1:4">
      <c r="A24113" s="102" t="s">
        <v>26953</v>
      </c>
      <c r="B24113" s="102" t="s">
        <v>32596</v>
      </c>
      <c r="C24113" s="102" t="s">
        <v>26955</v>
      </c>
    </row>
    <row r="24115" spans="1:4">
      <c r="B24115"/>
      <c r="C24115" s="100" t="s">
        <v>26818</v>
      </c>
      <c r="D24115" s="101" t="s">
        <v>26819</v>
      </c>
    </row>
    <row r="24116" spans="1:4">
      <c r="B24116"/>
      <c r="C24116" s="100" t="s">
        <v>26820</v>
      </c>
    </row>
    <row r="24117" spans="1:4">
      <c r="B24117" s="100" t="s">
        <v>26821</v>
      </c>
      <c r="C24117" s="100" t="s">
        <v>26822</v>
      </c>
      <c r="D24117" s="101" t="s">
        <v>26823</v>
      </c>
    </row>
    <row r="24118" spans="1:4">
      <c r="A24118" s="100" t="s">
        <v>26824</v>
      </c>
      <c r="B24118" s="100" t="s">
        <v>26825</v>
      </c>
      <c r="C24118" s="100" t="s">
        <v>26826</v>
      </c>
      <c r="D24118" s="101" t="s">
        <v>26827</v>
      </c>
    </row>
    <row r="24119" spans="1:4">
      <c r="A24119" s="102" t="s">
        <v>32094</v>
      </c>
      <c r="B24119"/>
    </row>
    <row r="24120" spans="1:4">
      <c r="A24120" s="102" t="s">
        <v>32597</v>
      </c>
      <c r="B24120" s="102" t="s">
        <v>32566</v>
      </c>
      <c r="C24120" s="102" t="s">
        <v>3973</v>
      </c>
      <c r="D24120" s="103" t="s">
        <v>32598</v>
      </c>
    </row>
    <row r="24121" spans="1:4">
      <c r="B24121" s="102" t="s">
        <v>32599</v>
      </c>
    </row>
    <row r="24122" spans="1:4">
      <c r="B24122" s="102" t="s">
        <v>32600</v>
      </c>
    </row>
    <row r="24123" spans="1:4">
      <c r="A24123" s="102" t="s">
        <v>32601</v>
      </c>
      <c r="B24123" s="102" t="s">
        <v>32566</v>
      </c>
      <c r="C24123" s="102" t="s">
        <v>3973</v>
      </c>
      <c r="D24123" s="103" t="s">
        <v>2947</v>
      </c>
    </row>
    <row r="24124" spans="1:4">
      <c r="B24124" s="102" t="s">
        <v>32599</v>
      </c>
    </row>
    <row r="24125" spans="1:4">
      <c r="B24125" s="102" t="s">
        <v>32602</v>
      </c>
    </row>
    <row r="24126" spans="1:4">
      <c r="A24126" s="102" t="s">
        <v>32603</v>
      </c>
      <c r="B24126" s="102" t="s">
        <v>32604</v>
      </c>
      <c r="C24126" s="102" t="s">
        <v>3617</v>
      </c>
      <c r="D24126" s="105" t="s">
        <v>7603</v>
      </c>
    </row>
    <row r="24127" spans="1:4">
      <c r="A24127" s="102" t="s">
        <v>32605</v>
      </c>
      <c r="B24127" s="102" t="s">
        <v>32606</v>
      </c>
      <c r="C24127" s="102" t="s">
        <v>3617</v>
      </c>
      <c r="D24127" s="105" t="s">
        <v>7599</v>
      </c>
    </row>
    <row r="24128" spans="1:4">
      <c r="A24128" s="102" t="s">
        <v>32607</v>
      </c>
      <c r="B24128" s="102" t="s">
        <v>32608</v>
      </c>
      <c r="C24128" s="102" t="s">
        <v>3617</v>
      </c>
      <c r="D24128" s="105" t="s">
        <v>7601</v>
      </c>
    </row>
    <row r="24129" spans="1:4">
      <c r="A24129" s="102" t="s">
        <v>32609</v>
      </c>
      <c r="B24129" s="102" t="s">
        <v>32610</v>
      </c>
      <c r="C24129" s="102" t="s">
        <v>3617</v>
      </c>
      <c r="D24129" s="103" t="s">
        <v>4377</v>
      </c>
    </row>
    <row r="24130" spans="1:4">
      <c r="B24130" s="102" t="s">
        <v>32611</v>
      </c>
    </row>
    <row r="24131" spans="1:4">
      <c r="A24131" s="102" t="s">
        <v>32612</v>
      </c>
      <c r="B24131" s="102" t="s">
        <v>32613</v>
      </c>
      <c r="C24131" s="102" t="s">
        <v>3617</v>
      </c>
      <c r="D24131" s="103" t="s">
        <v>3077</v>
      </c>
    </row>
    <row r="24132" spans="1:4">
      <c r="B24132" s="102" t="s">
        <v>32614</v>
      </c>
    </row>
    <row r="24133" spans="1:4">
      <c r="A24133" s="102" t="s">
        <v>32615</v>
      </c>
      <c r="B24133" s="102" t="s">
        <v>32616</v>
      </c>
      <c r="C24133" s="102" t="s">
        <v>3617</v>
      </c>
      <c r="D24133" s="103" t="s">
        <v>1353</v>
      </c>
    </row>
    <row r="24134" spans="1:4">
      <c r="B24134" s="102" t="s">
        <v>32617</v>
      </c>
    </row>
    <row r="24135" spans="1:4">
      <c r="A24135" s="102" t="s">
        <v>32618</v>
      </c>
      <c r="B24135" s="102" t="s">
        <v>32619</v>
      </c>
      <c r="C24135" s="102" t="s">
        <v>3617</v>
      </c>
      <c r="D24135" s="103" t="s">
        <v>1285</v>
      </c>
    </row>
    <row r="24136" spans="1:4">
      <c r="B24136" s="102" t="s">
        <v>32620</v>
      </c>
    </row>
    <row r="24137" spans="1:4">
      <c r="A24137" s="102" t="s">
        <v>32621</v>
      </c>
      <c r="B24137" s="102" t="s">
        <v>32622</v>
      </c>
      <c r="C24137" s="102" t="s">
        <v>3635</v>
      </c>
      <c r="D24137" s="103" t="s">
        <v>3339</v>
      </c>
    </row>
    <row r="24138" spans="1:4">
      <c r="A24138" s="102" t="s">
        <v>32623</v>
      </c>
      <c r="B24138" s="102" t="s">
        <v>7609</v>
      </c>
      <c r="C24138" s="102" t="s">
        <v>3635</v>
      </c>
      <c r="D24138" s="103" t="s">
        <v>7610</v>
      </c>
    </row>
    <row r="24139" spans="1:4">
      <c r="A24139" s="102" t="s">
        <v>32624</v>
      </c>
      <c r="B24139" s="102" t="s">
        <v>32625</v>
      </c>
      <c r="C24139" s="102" t="s">
        <v>3973</v>
      </c>
      <c r="D24139" s="103" t="s">
        <v>1040</v>
      </c>
    </row>
    <row r="24140" spans="1:4">
      <c r="A24140" s="102" t="s">
        <v>32626</v>
      </c>
      <c r="B24140" s="102" t="s">
        <v>32627</v>
      </c>
      <c r="C24140" s="102" t="s">
        <v>3617</v>
      </c>
      <c r="D24140" s="103" t="s">
        <v>455</v>
      </c>
    </row>
    <row r="24141" spans="1:4">
      <c r="A24141" s="102" t="s">
        <v>32628</v>
      </c>
      <c r="B24141" s="102" t="s">
        <v>32629</v>
      </c>
      <c r="C24141" s="102" t="s">
        <v>3973</v>
      </c>
      <c r="D24141" s="103" t="s">
        <v>840</v>
      </c>
    </row>
    <row r="24142" spans="1:4">
      <c r="B24142" s="102" t="s">
        <v>32630</v>
      </c>
    </row>
    <row r="24143" spans="1:4">
      <c r="A24143" s="102" t="s">
        <v>32631</v>
      </c>
      <c r="B24143" s="102" t="s">
        <v>32632</v>
      </c>
      <c r="C24143" s="102" t="s">
        <v>3617</v>
      </c>
      <c r="D24143" s="103" t="s">
        <v>14206</v>
      </c>
    </row>
    <row r="24144" spans="1:4">
      <c r="B24144" s="102" t="s">
        <v>32633</v>
      </c>
    </row>
    <row r="24145" spans="1:4">
      <c r="A24145" s="102" t="s">
        <v>32634</v>
      </c>
      <c r="B24145" s="102" t="s">
        <v>32635</v>
      </c>
      <c r="C24145" s="102" t="s">
        <v>3655</v>
      </c>
      <c r="D24145" s="103" t="s">
        <v>32636</v>
      </c>
    </row>
    <row r="24146" spans="1:4">
      <c r="A24146" s="102" t="s">
        <v>32637</v>
      </c>
      <c r="B24146" s="102" t="s">
        <v>32638</v>
      </c>
      <c r="C24146" s="102" t="s">
        <v>3973</v>
      </c>
      <c r="D24146" s="103" t="s">
        <v>4859</v>
      </c>
    </row>
    <row r="24147" spans="1:4">
      <c r="B24147" s="102" t="s">
        <v>32639</v>
      </c>
    </row>
    <row r="24148" spans="1:4">
      <c r="A24148" s="102" t="s">
        <v>32640</v>
      </c>
      <c r="B24148" s="102" t="s">
        <v>32641</v>
      </c>
      <c r="C24148" s="102" t="s">
        <v>3973</v>
      </c>
      <c r="D24148" s="103" t="s">
        <v>2431</v>
      </c>
    </row>
    <row r="24149" spans="1:4">
      <c r="B24149" s="102" t="s">
        <v>32639</v>
      </c>
    </row>
    <row r="24150" spans="1:4">
      <c r="A24150" s="102" t="s">
        <v>32642</v>
      </c>
      <c r="B24150" s="102" t="s">
        <v>32643</v>
      </c>
      <c r="C24150" s="102" t="s">
        <v>3973</v>
      </c>
      <c r="D24150" s="103" t="s">
        <v>413</v>
      </c>
    </row>
    <row r="24151" spans="1:4">
      <c r="B24151" s="102" t="s">
        <v>32644</v>
      </c>
    </row>
    <row r="24152" spans="1:4">
      <c r="A24152" s="102" t="s">
        <v>32645</v>
      </c>
      <c r="B24152" s="102" t="s">
        <v>32646</v>
      </c>
      <c r="C24152" s="102" t="s">
        <v>3973</v>
      </c>
      <c r="D24152" s="103" t="s">
        <v>7625</v>
      </c>
    </row>
    <row r="24153" spans="1:4">
      <c r="B24153" s="102" t="s">
        <v>32647</v>
      </c>
    </row>
    <row r="24154" spans="1:4">
      <c r="A24154" s="102" t="s">
        <v>32648</v>
      </c>
      <c r="B24154" s="102" t="s">
        <v>32649</v>
      </c>
      <c r="C24154" s="102" t="s">
        <v>3655</v>
      </c>
      <c r="D24154" s="105" t="s">
        <v>32650</v>
      </c>
    </row>
    <row r="24155" spans="1:4">
      <c r="B24155" s="102" t="s">
        <v>32651</v>
      </c>
    </row>
    <row r="24156" spans="1:4">
      <c r="A24156" s="102" t="s">
        <v>32652</v>
      </c>
      <c r="B24156" s="102" t="s">
        <v>32653</v>
      </c>
      <c r="C24156" s="102" t="s">
        <v>3655</v>
      </c>
      <c r="D24156" s="105" t="s">
        <v>32654</v>
      </c>
    </row>
    <row r="24157" spans="1:4">
      <c r="B24157" s="102" t="s">
        <v>32655</v>
      </c>
    </row>
    <row r="24158" spans="1:4">
      <c r="A24158" s="102" t="s">
        <v>32656</v>
      </c>
      <c r="B24158" s="102" t="s">
        <v>32657</v>
      </c>
      <c r="C24158" s="102" t="s">
        <v>3655</v>
      </c>
      <c r="D24158" s="105" t="s">
        <v>32658</v>
      </c>
    </row>
    <row r="24159" spans="1:4">
      <c r="B24159" s="102" t="s">
        <v>32655</v>
      </c>
    </row>
    <row r="24160" spans="1:4">
      <c r="A24160" s="102" t="s">
        <v>32659</v>
      </c>
      <c r="B24160" s="102" t="s">
        <v>32660</v>
      </c>
      <c r="C24160" s="102" t="s">
        <v>3655</v>
      </c>
      <c r="D24160" s="103" t="s">
        <v>32661</v>
      </c>
    </row>
    <row r="24161" spans="1:4">
      <c r="B24161" s="102" t="s">
        <v>32662</v>
      </c>
    </row>
    <row r="24162" spans="1:4">
      <c r="A24162" s="106">
        <v>11486</v>
      </c>
      <c r="B24162" s="102" t="s">
        <v>32663</v>
      </c>
      <c r="C24162" s="102" t="s">
        <v>3655</v>
      </c>
      <c r="D24162" s="103" t="s">
        <v>32664</v>
      </c>
    </row>
    <row r="24163" spans="1:4">
      <c r="B24163" s="102" t="s">
        <v>32662</v>
      </c>
    </row>
    <row r="24164" spans="1:4">
      <c r="A24164" s="102" t="s">
        <v>32665</v>
      </c>
      <c r="B24164" s="102" t="s">
        <v>32666</v>
      </c>
      <c r="C24164" s="102" t="s">
        <v>3655</v>
      </c>
      <c r="D24164" s="103" t="s">
        <v>32667</v>
      </c>
    </row>
    <row r="24165" spans="1:4">
      <c r="B24165" s="102" t="s">
        <v>32662</v>
      </c>
    </row>
    <row r="24166" spans="1:4">
      <c r="A24166" s="106">
        <v>11485</v>
      </c>
      <c r="B24166" s="102" t="s">
        <v>32668</v>
      </c>
      <c r="C24166" s="102" t="s">
        <v>3655</v>
      </c>
      <c r="D24166" s="103" t="s">
        <v>32669</v>
      </c>
    </row>
    <row r="24167" spans="1:4">
      <c r="B24167" s="102" t="s">
        <v>32662</v>
      </c>
    </row>
    <row r="24168" spans="1:4">
      <c r="A24168" s="102" t="s">
        <v>32670</v>
      </c>
      <c r="B24168" s="102" t="s">
        <v>32671</v>
      </c>
      <c r="C24168" s="102" t="s">
        <v>3655</v>
      </c>
      <c r="D24168" s="103" t="s">
        <v>32672</v>
      </c>
    </row>
    <row r="24169" spans="1:4">
      <c r="B24169" s="102" t="s">
        <v>32662</v>
      </c>
    </row>
    <row r="24170" spans="1:4">
      <c r="A24170" s="106">
        <v>11487</v>
      </c>
      <c r="B24170" s="102" t="s">
        <v>32673</v>
      </c>
      <c r="C24170" s="102" t="s">
        <v>3655</v>
      </c>
      <c r="D24170" s="103" t="s">
        <v>32674</v>
      </c>
    </row>
    <row r="24171" spans="1:4">
      <c r="B24171" s="102" t="s">
        <v>32662</v>
      </c>
    </row>
    <row r="24172" spans="1:4">
      <c r="A24172" s="102" t="s">
        <v>32675</v>
      </c>
      <c r="B24172" s="102" t="s">
        <v>32676</v>
      </c>
      <c r="C24172" s="102" t="s">
        <v>3635</v>
      </c>
      <c r="D24172" s="103" t="s">
        <v>32677</v>
      </c>
    </row>
    <row r="24173" spans="1:4">
      <c r="A24173" s="102" t="s">
        <v>32678</v>
      </c>
      <c r="B24173" s="102" t="s">
        <v>32679</v>
      </c>
      <c r="C24173" s="102" t="s">
        <v>3635</v>
      </c>
      <c r="D24173" s="103" t="s">
        <v>32680</v>
      </c>
    </row>
    <row r="24174" spans="1:4">
      <c r="A24174" s="102" t="s">
        <v>32681</v>
      </c>
      <c r="B24174" s="102" t="s">
        <v>32682</v>
      </c>
      <c r="C24174" s="102" t="s">
        <v>3635</v>
      </c>
      <c r="D24174" s="103" t="s">
        <v>32683</v>
      </c>
    </row>
    <row r="24175" spans="1:4">
      <c r="A24175" s="102" t="s">
        <v>32684</v>
      </c>
      <c r="B24175" s="102" t="s">
        <v>32685</v>
      </c>
      <c r="C24175" s="102" t="s">
        <v>3635</v>
      </c>
      <c r="D24175" s="103" t="s">
        <v>201</v>
      </c>
    </row>
    <row r="24176" spans="1:4">
      <c r="A24176" s="102" t="s">
        <v>32686</v>
      </c>
      <c r="B24176" s="102" t="s">
        <v>32687</v>
      </c>
      <c r="C24176" s="102" t="s">
        <v>3635</v>
      </c>
      <c r="D24176" s="103" t="s">
        <v>32688</v>
      </c>
    </row>
    <row r="24177" spans="1:4">
      <c r="B24177" s="102" t="s">
        <v>32689</v>
      </c>
    </row>
    <row r="24178" spans="1:4">
      <c r="A24178" s="102" t="s">
        <v>32690</v>
      </c>
      <c r="B24178" s="102" t="s">
        <v>32691</v>
      </c>
      <c r="C24178" s="102" t="s">
        <v>3635</v>
      </c>
      <c r="D24178" s="103" t="s">
        <v>32692</v>
      </c>
    </row>
    <row r="24179" spans="1:4">
      <c r="B24179" s="102" t="s">
        <v>32693</v>
      </c>
    </row>
    <row r="24180" spans="1:4">
      <c r="A24180" s="102" t="s">
        <v>32694</v>
      </c>
      <c r="B24180" s="102" t="s">
        <v>32691</v>
      </c>
      <c r="C24180" s="102" t="s">
        <v>3635</v>
      </c>
      <c r="D24180" s="103" t="s">
        <v>32695</v>
      </c>
    </row>
    <row r="24181" spans="1:4">
      <c r="B24181" s="102" t="s">
        <v>32696</v>
      </c>
    </row>
    <row r="24182" spans="1:4">
      <c r="A24182" s="102" t="s">
        <v>32697</v>
      </c>
      <c r="B24182" s="102" t="s">
        <v>32691</v>
      </c>
      <c r="C24182" s="102" t="s">
        <v>3635</v>
      </c>
      <c r="D24182" s="103" t="s">
        <v>32698</v>
      </c>
    </row>
    <row r="24183" spans="1:4">
      <c r="B24183" s="102" t="s">
        <v>32699</v>
      </c>
    </row>
    <row r="24184" spans="1:4">
      <c r="A24184" s="102" t="s">
        <v>32700</v>
      </c>
      <c r="B24184" s="102" t="s">
        <v>32691</v>
      </c>
      <c r="C24184" s="102" t="s">
        <v>3635</v>
      </c>
      <c r="D24184" s="103" t="s">
        <v>32701</v>
      </c>
    </row>
    <row r="24185" spans="1:4">
      <c r="B24185" s="102" t="s">
        <v>32702</v>
      </c>
    </row>
    <row r="24186" spans="1:4">
      <c r="A24186" s="102" t="s">
        <v>32703</v>
      </c>
      <c r="B24186" s="102" t="s">
        <v>32704</v>
      </c>
      <c r="C24186" s="102" t="s">
        <v>3635</v>
      </c>
      <c r="D24186" s="103" t="s">
        <v>32705</v>
      </c>
    </row>
    <row r="24187" spans="1:4">
      <c r="B24187" s="102" t="s">
        <v>32706</v>
      </c>
    </row>
    <row r="24188" spans="1:4">
      <c r="A24188" s="102" t="s">
        <v>32707</v>
      </c>
      <c r="B24188" s="102" t="s">
        <v>32708</v>
      </c>
      <c r="C24188" s="102" t="s">
        <v>3635</v>
      </c>
      <c r="D24188" s="103" t="s">
        <v>32709</v>
      </c>
    </row>
    <row r="24189" spans="1:4">
      <c r="B24189" s="102" t="s">
        <v>32710</v>
      </c>
    </row>
    <row r="24190" spans="1:4">
      <c r="A24190" s="102" t="s">
        <v>32711</v>
      </c>
      <c r="B24190" s="102" t="s">
        <v>32708</v>
      </c>
      <c r="C24190" s="102" t="s">
        <v>3635</v>
      </c>
      <c r="D24190" s="103" t="s">
        <v>32712</v>
      </c>
    </row>
    <row r="24191" spans="1:4">
      <c r="B24191" s="102" t="s">
        <v>32713</v>
      </c>
    </row>
    <row r="24192" spans="1:4">
      <c r="A24192" s="102" t="s">
        <v>32714</v>
      </c>
      <c r="B24192"/>
      <c r="C24192" s="102" t="s">
        <v>3635</v>
      </c>
      <c r="D24192" s="103" t="s">
        <v>32715</v>
      </c>
    </row>
    <row r="24193" spans="1:4">
      <c r="A24193" s="102" t="s">
        <v>26953</v>
      </c>
      <c r="B24193" s="102" t="s">
        <v>32716</v>
      </c>
      <c r="C24193" s="102" t="s">
        <v>26955</v>
      </c>
    </row>
    <row r="24195" spans="1:4">
      <c r="B24195"/>
      <c r="C24195" s="100" t="s">
        <v>26818</v>
      </c>
      <c r="D24195" s="101" t="s">
        <v>26819</v>
      </c>
    </row>
    <row r="24196" spans="1:4">
      <c r="B24196"/>
      <c r="C24196" s="100" t="s">
        <v>26820</v>
      </c>
    </row>
    <row r="24197" spans="1:4">
      <c r="B24197" s="100" t="s">
        <v>26821</v>
      </c>
      <c r="C24197" s="100" t="s">
        <v>26822</v>
      </c>
      <c r="D24197" s="101" t="s">
        <v>26823</v>
      </c>
    </row>
    <row r="24198" spans="1:4">
      <c r="A24198" s="100" t="s">
        <v>26824</v>
      </c>
      <c r="B24198" s="100" t="s">
        <v>26825</v>
      </c>
      <c r="C24198" s="100" t="s">
        <v>26826</v>
      </c>
      <c r="D24198" s="101" t="s">
        <v>26827</v>
      </c>
    </row>
    <row r="24199" spans="1:4">
      <c r="A24199" s="102" t="s">
        <v>32094</v>
      </c>
      <c r="B24199"/>
    </row>
    <row r="24200" spans="1:4">
      <c r="B24200" s="102" t="s">
        <v>32708</v>
      </c>
    </row>
    <row r="24201" spans="1:4">
      <c r="B24201" s="102" t="s">
        <v>32717</v>
      </c>
    </row>
    <row r="24202" spans="1:4">
      <c r="A24202" s="102" t="s">
        <v>32718</v>
      </c>
      <c r="B24202" s="102" t="s">
        <v>32708</v>
      </c>
      <c r="C24202" s="102" t="s">
        <v>3635</v>
      </c>
      <c r="D24202" s="103" t="s">
        <v>32719</v>
      </c>
    </row>
    <row r="24203" spans="1:4">
      <c r="B24203" s="102" t="s">
        <v>32720</v>
      </c>
    </row>
    <row r="24204" spans="1:4">
      <c r="A24204" s="102" t="s">
        <v>32721</v>
      </c>
      <c r="B24204" s="102" t="s">
        <v>32722</v>
      </c>
      <c r="C24204" s="102" t="s">
        <v>3635</v>
      </c>
      <c r="D24204" s="103" t="s">
        <v>32723</v>
      </c>
    </row>
    <row r="24205" spans="1:4">
      <c r="B24205" s="102" t="s">
        <v>32706</v>
      </c>
    </row>
    <row r="24206" spans="1:4">
      <c r="A24206" s="102" t="s">
        <v>32724</v>
      </c>
      <c r="B24206" s="102" t="s">
        <v>32725</v>
      </c>
      <c r="C24206" s="102" t="s">
        <v>3635</v>
      </c>
      <c r="D24206" s="105" t="s">
        <v>32726</v>
      </c>
    </row>
    <row r="24207" spans="1:4">
      <c r="B24207" s="102" t="s">
        <v>32710</v>
      </c>
    </row>
    <row r="24208" spans="1:4">
      <c r="A24208" s="102" t="s">
        <v>32727</v>
      </c>
      <c r="B24208" s="102" t="s">
        <v>32725</v>
      </c>
      <c r="C24208" s="102" t="s">
        <v>3635</v>
      </c>
      <c r="D24208" s="105" t="s">
        <v>32728</v>
      </c>
    </row>
    <row r="24209" spans="1:4">
      <c r="B24209" s="102" t="s">
        <v>32713</v>
      </c>
    </row>
    <row r="24210" spans="1:4">
      <c r="A24210" s="102" t="s">
        <v>32729</v>
      </c>
      <c r="B24210" s="102" t="s">
        <v>32725</v>
      </c>
      <c r="C24210" s="102" t="s">
        <v>3635</v>
      </c>
      <c r="D24210" s="103" t="s">
        <v>32730</v>
      </c>
    </row>
    <row r="24211" spans="1:4">
      <c r="B24211" s="102" t="s">
        <v>32717</v>
      </c>
    </row>
    <row r="24212" spans="1:4">
      <c r="A24212" s="102" t="s">
        <v>32731</v>
      </c>
      <c r="B24212" s="102" t="s">
        <v>32725</v>
      </c>
      <c r="C24212" s="102" t="s">
        <v>3635</v>
      </c>
      <c r="D24212" s="103" t="s">
        <v>32732</v>
      </c>
    </row>
    <row r="24213" spans="1:4">
      <c r="B24213" s="102" t="s">
        <v>32720</v>
      </c>
    </row>
    <row r="24214" spans="1:4">
      <c r="A24214" s="102" t="s">
        <v>32733</v>
      </c>
      <c r="B24214" s="102" t="s">
        <v>32734</v>
      </c>
      <c r="C24214" s="102" t="s">
        <v>3635</v>
      </c>
      <c r="D24214" s="105" t="s">
        <v>32735</v>
      </c>
    </row>
    <row r="24215" spans="1:4">
      <c r="B24215" s="102" t="s">
        <v>32706</v>
      </c>
    </row>
    <row r="24216" spans="1:4">
      <c r="A24216" s="102" t="s">
        <v>32736</v>
      </c>
      <c r="B24216" s="102" t="s">
        <v>32737</v>
      </c>
      <c r="C24216" s="102" t="s">
        <v>3635</v>
      </c>
      <c r="D24216" s="105" t="s">
        <v>32738</v>
      </c>
    </row>
    <row r="24217" spans="1:4">
      <c r="B24217" s="102" t="s">
        <v>32710</v>
      </c>
    </row>
    <row r="24218" spans="1:4">
      <c r="A24218" s="102" t="s">
        <v>32739</v>
      </c>
      <c r="B24218" s="102" t="s">
        <v>32737</v>
      </c>
      <c r="C24218" s="102" t="s">
        <v>3635</v>
      </c>
      <c r="D24218" s="105" t="s">
        <v>32740</v>
      </c>
    </row>
    <row r="24219" spans="1:4">
      <c r="B24219" s="102" t="s">
        <v>32713</v>
      </c>
    </row>
    <row r="24220" spans="1:4">
      <c r="A24220" s="102" t="s">
        <v>32741</v>
      </c>
      <c r="B24220" s="102" t="s">
        <v>32737</v>
      </c>
      <c r="C24220" s="102" t="s">
        <v>3635</v>
      </c>
      <c r="D24220" s="105" t="s">
        <v>32742</v>
      </c>
    </row>
    <row r="24221" spans="1:4">
      <c r="B24221" s="102" t="s">
        <v>32717</v>
      </c>
    </row>
    <row r="24222" spans="1:4">
      <c r="A24222" s="102" t="s">
        <v>32743</v>
      </c>
      <c r="B24222" s="102" t="s">
        <v>32737</v>
      </c>
      <c r="C24222" s="102" t="s">
        <v>3635</v>
      </c>
      <c r="D24222" s="105" t="s">
        <v>32744</v>
      </c>
    </row>
    <row r="24223" spans="1:4">
      <c r="B24223" s="102" t="s">
        <v>32720</v>
      </c>
    </row>
    <row r="24224" spans="1:4">
      <c r="A24224" s="102" t="s">
        <v>32745</v>
      </c>
      <c r="B24224" s="102" t="s">
        <v>32746</v>
      </c>
      <c r="C24224" s="102" t="s">
        <v>3635</v>
      </c>
      <c r="D24224" s="105" t="s">
        <v>32747</v>
      </c>
    </row>
    <row r="24225" spans="1:4">
      <c r="B24225" s="102" t="s">
        <v>32706</v>
      </c>
    </row>
    <row r="24226" spans="1:4">
      <c r="A24226" s="102" t="s">
        <v>32748</v>
      </c>
      <c r="B24226" s="102" t="s">
        <v>32749</v>
      </c>
      <c r="C24226" s="102" t="s">
        <v>3635</v>
      </c>
      <c r="D24226" s="105" t="s">
        <v>32750</v>
      </c>
    </row>
    <row r="24227" spans="1:4">
      <c r="B24227" s="102" t="s">
        <v>32710</v>
      </c>
    </row>
    <row r="24228" spans="1:4">
      <c r="A24228" s="102" t="s">
        <v>32751</v>
      </c>
      <c r="B24228" s="102" t="s">
        <v>32749</v>
      </c>
      <c r="C24228" s="102" t="s">
        <v>3635</v>
      </c>
      <c r="D24228" s="107" t="s">
        <v>32752</v>
      </c>
    </row>
    <row r="24229" spans="1:4">
      <c r="B24229" s="102" t="s">
        <v>32713</v>
      </c>
    </row>
    <row r="24230" spans="1:4">
      <c r="A24230" s="102" t="s">
        <v>32753</v>
      </c>
      <c r="B24230" s="102" t="s">
        <v>32749</v>
      </c>
      <c r="C24230" s="102" t="s">
        <v>3635</v>
      </c>
      <c r="D24230" s="105" t="s">
        <v>32754</v>
      </c>
    </row>
    <row r="24231" spans="1:4">
      <c r="B24231" s="102" t="s">
        <v>32717</v>
      </c>
    </row>
    <row r="24232" spans="1:4">
      <c r="A24232" s="102" t="s">
        <v>32755</v>
      </c>
      <c r="B24232" s="102" t="s">
        <v>32749</v>
      </c>
      <c r="C24232" s="102" t="s">
        <v>3635</v>
      </c>
      <c r="D24232" s="105" t="s">
        <v>32756</v>
      </c>
    </row>
    <row r="24233" spans="1:4">
      <c r="B24233" s="102" t="s">
        <v>32720</v>
      </c>
    </row>
    <row r="24234" spans="1:4">
      <c r="A24234" s="102" t="s">
        <v>32757</v>
      </c>
      <c r="B24234" s="102" t="s">
        <v>32758</v>
      </c>
      <c r="C24234" s="102" t="s">
        <v>3635</v>
      </c>
      <c r="D24234" s="105" t="s">
        <v>32759</v>
      </c>
    </row>
    <row r="24235" spans="1:4">
      <c r="B24235" s="102" t="s">
        <v>32706</v>
      </c>
    </row>
    <row r="24236" spans="1:4">
      <c r="A24236" s="102" t="s">
        <v>32760</v>
      </c>
      <c r="B24236" s="102" t="s">
        <v>32761</v>
      </c>
      <c r="C24236" s="102" t="s">
        <v>3635</v>
      </c>
      <c r="D24236" s="105" t="s">
        <v>32762</v>
      </c>
    </row>
    <row r="24237" spans="1:4">
      <c r="B24237" s="102" t="s">
        <v>32710</v>
      </c>
    </row>
    <row r="24238" spans="1:4">
      <c r="A24238" s="102" t="s">
        <v>32763</v>
      </c>
      <c r="B24238" s="102" t="s">
        <v>32761</v>
      </c>
      <c r="C24238" s="102" t="s">
        <v>3635</v>
      </c>
      <c r="D24238" s="105" t="s">
        <v>32764</v>
      </c>
    </row>
    <row r="24239" spans="1:4">
      <c r="B24239" s="102" t="s">
        <v>32713</v>
      </c>
    </row>
    <row r="24240" spans="1:4">
      <c r="A24240" s="102" t="s">
        <v>32765</v>
      </c>
      <c r="B24240" s="102" t="s">
        <v>32761</v>
      </c>
      <c r="C24240" s="102" t="s">
        <v>3635</v>
      </c>
      <c r="D24240" s="105" t="s">
        <v>32766</v>
      </c>
    </row>
    <row r="24241" spans="1:4">
      <c r="B24241" s="102" t="s">
        <v>32717</v>
      </c>
    </row>
    <row r="24242" spans="1:4">
      <c r="A24242" s="102" t="s">
        <v>32767</v>
      </c>
      <c r="B24242" s="102" t="s">
        <v>32761</v>
      </c>
      <c r="C24242" s="102" t="s">
        <v>3635</v>
      </c>
      <c r="D24242" s="105" t="s">
        <v>32768</v>
      </c>
    </row>
    <row r="24243" spans="1:4">
      <c r="B24243" s="102" t="s">
        <v>32720</v>
      </c>
    </row>
    <row r="24244" spans="1:4">
      <c r="A24244" s="102" t="s">
        <v>32769</v>
      </c>
      <c r="B24244" s="102" t="s">
        <v>32770</v>
      </c>
      <c r="C24244" s="102" t="s">
        <v>3635</v>
      </c>
      <c r="D24244" s="103" t="s">
        <v>26100</v>
      </c>
    </row>
    <row r="24245" spans="1:4">
      <c r="B24245" s="102" t="s">
        <v>32771</v>
      </c>
    </row>
    <row r="24246" spans="1:4">
      <c r="A24246" s="102" t="s">
        <v>32772</v>
      </c>
      <c r="B24246" s="102" t="s">
        <v>32773</v>
      </c>
      <c r="C24246" s="102" t="s">
        <v>3635</v>
      </c>
      <c r="D24246" s="103" t="s">
        <v>32774</v>
      </c>
    </row>
    <row r="24247" spans="1:4">
      <c r="B24247" s="102" t="s">
        <v>32775</v>
      </c>
    </row>
    <row r="24248" spans="1:4">
      <c r="A24248" s="102" t="s">
        <v>32776</v>
      </c>
      <c r="B24248" s="102" t="s">
        <v>32777</v>
      </c>
      <c r="C24248" s="102" t="s">
        <v>3635</v>
      </c>
      <c r="D24248" s="103" t="s">
        <v>32778</v>
      </c>
    </row>
    <row r="24249" spans="1:4">
      <c r="A24249" s="102" t="s">
        <v>32779</v>
      </c>
      <c r="B24249" s="102" t="s">
        <v>32780</v>
      </c>
      <c r="C24249" s="102" t="s">
        <v>3635</v>
      </c>
      <c r="D24249" s="103" t="s">
        <v>32781</v>
      </c>
    </row>
    <row r="24250" spans="1:4">
      <c r="B24250" s="102" t="s">
        <v>32782</v>
      </c>
    </row>
    <row r="24251" spans="1:4">
      <c r="A24251" s="102" t="s">
        <v>32783</v>
      </c>
      <c r="B24251" s="102" t="s">
        <v>32780</v>
      </c>
      <c r="C24251" s="102" t="s">
        <v>3635</v>
      </c>
      <c r="D24251" s="103" t="s">
        <v>32784</v>
      </c>
    </row>
    <row r="24252" spans="1:4">
      <c r="B24252" s="102" t="s">
        <v>32785</v>
      </c>
    </row>
    <row r="24253" spans="1:4">
      <c r="A24253" s="102" t="s">
        <v>32786</v>
      </c>
      <c r="B24253" s="102" t="s">
        <v>32787</v>
      </c>
      <c r="C24253" s="102" t="s">
        <v>3635</v>
      </c>
      <c r="D24253" s="103" t="s">
        <v>32788</v>
      </c>
    </row>
    <row r="24254" spans="1:4">
      <c r="B24254" s="102" t="s">
        <v>32789</v>
      </c>
    </row>
    <row r="24255" spans="1:4">
      <c r="A24255" s="102" t="s">
        <v>32790</v>
      </c>
      <c r="B24255" s="102" t="s">
        <v>32791</v>
      </c>
      <c r="C24255" s="102" t="s">
        <v>3635</v>
      </c>
      <c r="D24255" s="103" t="s">
        <v>32792</v>
      </c>
    </row>
    <row r="24256" spans="1:4">
      <c r="B24256" s="102" t="s">
        <v>32775</v>
      </c>
    </row>
    <row r="24257" spans="1:4">
      <c r="A24257" s="102" t="s">
        <v>32793</v>
      </c>
      <c r="B24257" s="102" t="s">
        <v>32794</v>
      </c>
      <c r="C24257" s="102" t="s">
        <v>3635</v>
      </c>
      <c r="D24257" s="103" t="s">
        <v>32795</v>
      </c>
    </row>
    <row r="24258" spans="1:4">
      <c r="A24258" s="102" t="s">
        <v>32796</v>
      </c>
      <c r="B24258" s="102" t="s">
        <v>32797</v>
      </c>
      <c r="C24258" s="102" t="s">
        <v>3635</v>
      </c>
      <c r="D24258" s="103" t="s">
        <v>32798</v>
      </c>
    </row>
    <row r="24259" spans="1:4">
      <c r="B24259" s="102" t="s">
        <v>32782</v>
      </c>
    </row>
    <row r="24260" spans="1:4">
      <c r="A24260" s="102" t="s">
        <v>32799</v>
      </c>
      <c r="B24260" s="102" t="s">
        <v>32797</v>
      </c>
      <c r="C24260" s="102" t="s">
        <v>3635</v>
      </c>
      <c r="D24260" s="103" t="s">
        <v>32800</v>
      </c>
    </row>
    <row r="24261" spans="1:4">
      <c r="B24261" s="102" t="s">
        <v>32785</v>
      </c>
    </row>
    <row r="24262" spans="1:4">
      <c r="A24262" s="102" t="s">
        <v>32801</v>
      </c>
      <c r="B24262" s="102" t="s">
        <v>32802</v>
      </c>
      <c r="C24262" s="102" t="s">
        <v>3635</v>
      </c>
      <c r="D24262" s="103" t="s">
        <v>32803</v>
      </c>
    </row>
    <row r="24263" spans="1:4">
      <c r="B24263" s="102" t="s">
        <v>32789</v>
      </c>
    </row>
    <row r="24264" spans="1:4">
      <c r="A24264" s="102" t="s">
        <v>32804</v>
      </c>
      <c r="B24264" s="102" t="s">
        <v>32805</v>
      </c>
      <c r="C24264" s="102" t="s">
        <v>3635</v>
      </c>
      <c r="D24264" s="103" t="s">
        <v>32806</v>
      </c>
    </row>
    <row r="24265" spans="1:4">
      <c r="B24265" s="102" t="s">
        <v>32775</v>
      </c>
    </row>
    <row r="24266" spans="1:4">
      <c r="A24266" s="102" t="s">
        <v>32807</v>
      </c>
      <c r="B24266" s="102" t="s">
        <v>32808</v>
      </c>
      <c r="C24266" s="102" t="s">
        <v>3635</v>
      </c>
      <c r="D24266" s="103" t="s">
        <v>32809</v>
      </c>
    </row>
    <row r="24267" spans="1:4">
      <c r="A24267" s="102" t="s">
        <v>32810</v>
      </c>
      <c r="B24267" s="102" t="s">
        <v>32811</v>
      </c>
      <c r="C24267" s="102" t="s">
        <v>3635</v>
      </c>
      <c r="D24267" s="103" t="s">
        <v>32812</v>
      </c>
    </row>
    <row r="24268" spans="1:4">
      <c r="B24268" s="102" t="s">
        <v>32782</v>
      </c>
    </row>
    <row r="24269" spans="1:4">
      <c r="A24269" s="102" t="s">
        <v>32813</v>
      </c>
      <c r="B24269" s="102" t="s">
        <v>32811</v>
      </c>
      <c r="C24269" s="102" t="s">
        <v>3635</v>
      </c>
      <c r="D24269" s="103" t="s">
        <v>32814</v>
      </c>
    </row>
    <row r="24270" spans="1:4">
      <c r="B24270" s="102" t="s">
        <v>32785</v>
      </c>
    </row>
    <row r="24271" spans="1:4">
      <c r="A24271" s="102" t="s">
        <v>32815</v>
      </c>
      <c r="B24271" s="102" t="s">
        <v>32816</v>
      </c>
      <c r="C24271" s="102" t="s">
        <v>3635</v>
      </c>
      <c r="D24271" s="103" t="s">
        <v>32817</v>
      </c>
    </row>
    <row r="24272" spans="1:4">
      <c r="B24272" s="102" t="s">
        <v>32789</v>
      </c>
    </row>
    <row r="24273" spans="1:4">
      <c r="A24273" s="102" t="s">
        <v>32818</v>
      </c>
      <c r="B24273" s="102" t="s">
        <v>32819</v>
      </c>
      <c r="C24273" s="102" t="s">
        <v>3635</v>
      </c>
      <c r="D24273" s="103" t="s">
        <v>32820</v>
      </c>
    </row>
    <row r="24274" spans="1:4">
      <c r="B24274" s="102" t="s">
        <v>32775</v>
      </c>
    </row>
    <row r="24275" spans="1:4">
      <c r="A24275" s="102" t="s">
        <v>26953</v>
      </c>
      <c r="B24275" s="102" t="s">
        <v>32821</v>
      </c>
      <c r="C24275" s="102" t="s">
        <v>26955</v>
      </c>
    </row>
    <row r="24277" spans="1:4">
      <c r="B24277"/>
      <c r="C24277" s="100" t="s">
        <v>26818</v>
      </c>
      <c r="D24277" s="101" t="s">
        <v>26819</v>
      </c>
    </row>
    <row r="24278" spans="1:4">
      <c r="B24278"/>
      <c r="C24278" s="100" t="s">
        <v>26820</v>
      </c>
    </row>
    <row r="24279" spans="1:4">
      <c r="B24279" s="100" t="s">
        <v>26821</v>
      </c>
      <c r="C24279" s="100" t="s">
        <v>26822</v>
      </c>
      <c r="D24279" s="101" t="s">
        <v>26823</v>
      </c>
    </row>
    <row r="24280" spans="1:4">
      <c r="A24280" s="100" t="s">
        <v>26824</v>
      </c>
      <c r="B24280" s="100" t="s">
        <v>26825</v>
      </c>
      <c r="C24280" s="100" t="s">
        <v>26826</v>
      </c>
      <c r="D24280" s="101" t="s">
        <v>26827</v>
      </c>
    </row>
    <row r="24281" spans="1:4">
      <c r="A24281" s="102" t="s">
        <v>32094</v>
      </c>
      <c r="B24281"/>
    </row>
    <row r="24282" spans="1:4">
      <c r="A24282" s="102" t="s">
        <v>32822</v>
      </c>
      <c r="B24282" s="102" t="s">
        <v>32823</v>
      </c>
      <c r="C24282" s="102" t="s">
        <v>3635</v>
      </c>
      <c r="D24282" s="105" t="s">
        <v>32824</v>
      </c>
    </row>
    <row r="24283" spans="1:4">
      <c r="A24283" s="102" t="s">
        <v>32825</v>
      </c>
      <c r="B24283" s="102" t="s">
        <v>32826</v>
      </c>
      <c r="C24283" s="102" t="s">
        <v>3635</v>
      </c>
      <c r="D24283" s="105" t="s">
        <v>32827</v>
      </c>
    </row>
    <row r="24284" spans="1:4">
      <c r="B24284" s="102" t="s">
        <v>32782</v>
      </c>
    </row>
    <row r="24285" spans="1:4">
      <c r="A24285" s="102" t="s">
        <v>32828</v>
      </c>
      <c r="B24285" s="102" t="s">
        <v>32826</v>
      </c>
      <c r="C24285" s="102" t="s">
        <v>3635</v>
      </c>
      <c r="D24285" s="105" t="s">
        <v>32829</v>
      </c>
    </row>
    <row r="24286" spans="1:4">
      <c r="B24286" s="102" t="s">
        <v>32785</v>
      </c>
    </row>
    <row r="24287" spans="1:4">
      <c r="A24287" s="102" t="s">
        <v>32830</v>
      </c>
      <c r="B24287" s="102" t="s">
        <v>32831</v>
      </c>
      <c r="C24287" s="102" t="s">
        <v>3635</v>
      </c>
      <c r="D24287" s="105" t="s">
        <v>32832</v>
      </c>
    </row>
    <row r="24288" spans="1:4">
      <c r="B24288" s="102" t="s">
        <v>32789</v>
      </c>
    </row>
    <row r="24289" spans="1:4">
      <c r="A24289" s="102" t="s">
        <v>32833</v>
      </c>
      <c r="B24289" s="102" t="s">
        <v>32834</v>
      </c>
      <c r="C24289" s="102" t="s">
        <v>3635</v>
      </c>
      <c r="D24289" s="105" t="s">
        <v>32835</v>
      </c>
    </row>
    <row r="24290" spans="1:4">
      <c r="B24290" s="102" t="s">
        <v>32775</v>
      </c>
    </row>
    <row r="24291" spans="1:4">
      <c r="A24291" s="102" t="s">
        <v>32836</v>
      </c>
      <c r="B24291" s="102" t="s">
        <v>32837</v>
      </c>
      <c r="C24291" s="102" t="s">
        <v>3635</v>
      </c>
      <c r="D24291" s="105" t="s">
        <v>32838</v>
      </c>
    </row>
    <row r="24292" spans="1:4">
      <c r="A24292" s="102" t="s">
        <v>32839</v>
      </c>
      <c r="B24292" s="102" t="s">
        <v>32840</v>
      </c>
      <c r="C24292" s="102" t="s">
        <v>3635</v>
      </c>
      <c r="D24292" s="105" t="s">
        <v>32841</v>
      </c>
    </row>
    <row r="24293" spans="1:4">
      <c r="B24293" s="102" t="s">
        <v>32782</v>
      </c>
    </row>
    <row r="24294" spans="1:4">
      <c r="A24294" s="102" t="s">
        <v>32842</v>
      </c>
      <c r="B24294" s="102" t="s">
        <v>32840</v>
      </c>
      <c r="C24294" s="102" t="s">
        <v>3635</v>
      </c>
      <c r="D24294" s="105" t="s">
        <v>32843</v>
      </c>
    </row>
    <row r="24295" spans="1:4">
      <c r="B24295" s="102" t="s">
        <v>32785</v>
      </c>
    </row>
    <row r="24296" spans="1:4">
      <c r="A24296" s="102" t="s">
        <v>32844</v>
      </c>
      <c r="B24296" s="102" t="s">
        <v>32845</v>
      </c>
      <c r="C24296" s="102" t="s">
        <v>3635</v>
      </c>
      <c r="D24296" s="105" t="s">
        <v>32846</v>
      </c>
    </row>
    <row r="24297" spans="1:4">
      <c r="B24297" s="102" t="s">
        <v>32789</v>
      </c>
    </row>
    <row r="24298" spans="1:4">
      <c r="A24298" s="102" t="s">
        <v>32847</v>
      </c>
      <c r="B24298" s="102" t="s">
        <v>32848</v>
      </c>
      <c r="C24298" s="102" t="s">
        <v>3635</v>
      </c>
      <c r="D24298" s="105" t="s">
        <v>32849</v>
      </c>
    </row>
    <row r="24299" spans="1:4">
      <c r="B24299" s="102" t="s">
        <v>32775</v>
      </c>
    </row>
    <row r="24300" spans="1:4">
      <c r="A24300" s="102" t="s">
        <v>32850</v>
      </c>
      <c r="B24300" s="102" t="s">
        <v>32851</v>
      </c>
      <c r="C24300" s="102" t="s">
        <v>3635</v>
      </c>
      <c r="D24300" s="103" t="s">
        <v>1749</v>
      </c>
    </row>
    <row r="24301" spans="1:4">
      <c r="B24301" s="102" t="s">
        <v>29258</v>
      </c>
    </row>
    <row r="24302" spans="1:4">
      <c r="A24302" s="102" t="s">
        <v>32852</v>
      </c>
      <c r="B24302" s="102" t="s">
        <v>32853</v>
      </c>
      <c r="C24302" s="102" t="s">
        <v>3635</v>
      </c>
      <c r="D24302" s="103" t="s">
        <v>2604</v>
      </c>
    </row>
    <row r="24303" spans="1:4">
      <c r="B24303" s="102" t="s">
        <v>32854</v>
      </c>
    </row>
    <row r="24304" spans="1:4">
      <c r="A24304" s="102" t="s">
        <v>32855</v>
      </c>
      <c r="B24304" s="102" t="s">
        <v>32853</v>
      </c>
      <c r="C24304" s="102" t="s">
        <v>3635</v>
      </c>
      <c r="D24304" s="103" t="s">
        <v>32856</v>
      </c>
    </row>
    <row r="24305" spans="1:4">
      <c r="B24305" s="102" t="s">
        <v>32857</v>
      </c>
    </row>
    <row r="24306" spans="1:4">
      <c r="A24306" s="102" t="s">
        <v>32858</v>
      </c>
      <c r="B24306" s="102" t="s">
        <v>32859</v>
      </c>
      <c r="C24306" s="102" t="s">
        <v>3635</v>
      </c>
      <c r="D24306" s="103" t="s">
        <v>32860</v>
      </c>
    </row>
    <row r="24307" spans="1:4">
      <c r="B24307" s="102" t="s">
        <v>32861</v>
      </c>
    </row>
    <row r="24308" spans="1:4">
      <c r="A24308" s="102" t="s">
        <v>32862</v>
      </c>
      <c r="B24308" s="102" t="s">
        <v>32863</v>
      </c>
      <c r="C24308" s="102" t="s">
        <v>3635</v>
      </c>
      <c r="D24308" s="103" t="s">
        <v>32864</v>
      </c>
    </row>
    <row r="24309" spans="1:4">
      <c r="A24309" s="102" t="s">
        <v>32865</v>
      </c>
      <c r="B24309" s="102" t="s">
        <v>32866</v>
      </c>
      <c r="C24309" s="102" t="s">
        <v>3635</v>
      </c>
      <c r="D24309" s="103" t="s">
        <v>32867</v>
      </c>
    </row>
    <row r="24310" spans="1:4">
      <c r="B24310" s="102" t="s">
        <v>31847</v>
      </c>
    </row>
    <row r="24311" spans="1:4">
      <c r="A24311" s="102" t="s">
        <v>32868</v>
      </c>
      <c r="B24311" s="102" t="s">
        <v>32866</v>
      </c>
      <c r="C24311" s="102" t="s">
        <v>3635</v>
      </c>
      <c r="D24311" s="103" t="s">
        <v>32869</v>
      </c>
    </row>
    <row r="24312" spans="1:4">
      <c r="B24312" s="102" t="s">
        <v>32870</v>
      </c>
    </row>
    <row r="24313" spans="1:4">
      <c r="A24313" s="102" t="s">
        <v>32871</v>
      </c>
      <c r="B24313" s="102" t="s">
        <v>32872</v>
      </c>
      <c r="C24313" s="102" t="s">
        <v>3635</v>
      </c>
      <c r="D24313" s="103" t="s">
        <v>32873</v>
      </c>
    </row>
    <row r="24314" spans="1:4">
      <c r="B24314" s="102" t="s">
        <v>32874</v>
      </c>
    </row>
    <row r="24315" spans="1:4">
      <c r="A24315" s="102" t="s">
        <v>32875</v>
      </c>
      <c r="B24315" s="102" t="s">
        <v>32876</v>
      </c>
      <c r="C24315" s="102" t="s">
        <v>3635</v>
      </c>
      <c r="D24315" s="103" t="s">
        <v>32877</v>
      </c>
    </row>
    <row r="24316" spans="1:4">
      <c r="A24316" s="102" t="s">
        <v>32878</v>
      </c>
      <c r="B24316" s="102" t="s">
        <v>32879</v>
      </c>
      <c r="C24316" s="102" t="s">
        <v>3635</v>
      </c>
      <c r="D24316" s="103" t="s">
        <v>32880</v>
      </c>
    </row>
    <row r="24317" spans="1:4">
      <c r="B24317" s="102" t="s">
        <v>32881</v>
      </c>
    </row>
    <row r="24318" spans="1:4">
      <c r="A24318" s="102" t="s">
        <v>32882</v>
      </c>
      <c r="B24318" s="102" t="s">
        <v>32879</v>
      </c>
      <c r="C24318" s="102" t="s">
        <v>3635</v>
      </c>
      <c r="D24318" s="103" t="s">
        <v>32883</v>
      </c>
    </row>
    <row r="24319" spans="1:4">
      <c r="B24319" s="102" t="s">
        <v>32884</v>
      </c>
    </row>
    <row r="24320" spans="1:4">
      <c r="A24320" s="102" t="s">
        <v>32885</v>
      </c>
      <c r="B24320" s="102" t="s">
        <v>32886</v>
      </c>
      <c r="C24320" s="102" t="s">
        <v>3635</v>
      </c>
      <c r="D24320" s="103" t="s">
        <v>2341</v>
      </c>
    </row>
    <row r="24321" spans="1:4">
      <c r="B24321" s="102" t="s">
        <v>32887</v>
      </c>
    </row>
    <row r="24322" spans="1:4">
      <c r="A24322" s="102" t="s">
        <v>32888</v>
      </c>
      <c r="B24322" s="102" t="s">
        <v>32889</v>
      </c>
      <c r="C24322" s="102" t="s">
        <v>3635</v>
      </c>
      <c r="D24322" s="103" t="s">
        <v>32890</v>
      </c>
    </row>
    <row r="24323" spans="1:4">
      <c r="B24323" s="102" t="s">
        <v>32891</v>
      </c>
    </row>
    <row r="24324" spans="1:4">
      <c r="A24324" s="102" t="s">
        <v>32892</v>
      </c>
      <c r="B24324" s="102" t="s">
        <v>32893</v>
      </c>
      <c r="C24324" s="102" t="s">
        <v>3635</v>
      </c>
      <c r="D24324" s="103" t="s">
        <v>32894</v>
      </c>
    </row>
    <row r="24325" spans="1:4">
      <c r="B24325" s="102" t="s">
        <v>32895</v>
      </c>
    </row>
    <row r="24326" spans="1:4">
      <c r="A24326" s="102" t="s">
        <v>32896</v>
      </c>
      <c r="B24326" s="102" t="s">
        <v>32897</v>
      </c>
      <c r="C24326" s="102" t="s">
        <v>3635</v>
      </c>
      <c r="D24326" s="103" t="s">
        <v>32898</v>
      </c>
    </row>
    <row r="24327" spans="1:4">
      <c r="B24327" s="102" t="s">
        <v>32899</v>
      </c>
    </row>
    <row r="24328" spans="1:4">
      <c r="A24328" s="102" t="s">
        <v>32900</v>
      </c>
      <c r="B24328" s="102" t="s">
        <v>32901</v>
      </c>
      <c r="C24328" s="102" t="s">
        <v>3635</v>
      </c>
      <c r="D24328" s="103" t="s">
        <v>32902</v>
      </c>
    </row>
    <row r="24329" spans="1:4">
      <c r="B24329" s="102" t="s">
        <v>32903</v>
      </c>
    </row>
    <row r="24330" spans="1:4">
      <c r="A24330" s="102" t="s">
        <v>32904</v>
      </c>
      <c r="B24330" s="102" t="s">
        <v>32905</v>
      </c>
      <c r="C24330" s="102" t="s">
        <v>3635</v>
      </c>
      <c r="D24330" s="103" t="s">
        <v>32906</v>
      </c>
    </row>
    <row r="24331" spans="1:4">
      <c r="B24331" s="102" t="s">
        <v>32907</v>
      </c>
    </row>
    <row r="24332" spans="1:4">
      <c r="A24332" s="102" t="s">
        <v>32908</v>
      </c>
      <c r="B24332" s="102" t="s">
        <v>32909</v>
      </c>
      <c r="C24332" s="102" t="s">
        <v>3635</v>
      </c>
      <c r="D24332" s="103" t="s">
        <v>1749</v>
      </c>
    </row>
    <row r="24333" spans="1:4">
      <c r="B24333" s="102" t="s">
        <v>32910</v>
      </c>
    </row>
    <row r="24334" spans="1:4">
      <c r="A24334" s="102" t="s">
        <v>32911</v>
      </c>
      <c r="B24334" s="102" t="s">
        <v>32912</v>
      </c>
      <c r="C24334" s="102" t="s">
        <v>3635</v>
      </c>
      <c r="D24334" s="103" t="s">
        <v>32913</v>
      </c>
    </row>
    <row r="24335" spans="1:4">
      <c r="B24335" s="102" t="s">
        <v>32914</v>
      </c>
    </row>
    <row r="24336" spans="1:4">
      <c r="A24336" s="102" t="s">
        <v>32915</v>
      </c>
      <c r="B24336" s="102" t="s">
        <v>32916</v>
      </c>
      <c r="C24336" s="102" t="s">
        <v>3635</v>
      </c>
      <c r="D24336" s="103" t="s">
        <v>32917</v>
      </c>
    </row>
    <row r="24337" spans="1:4">
      <c r="B24337" s="102" t="s">
        <v>32918</v>
      </c>
    </row>
    <row r="24338" spans="1:4">
      <c r="A24338" s="102" t="s">
        <v>32919</v>
      </c>
      <c r="B24338" s="102" t="s">
        <v>32920</v>
      </c>
      <c r="C24338" s="102" t="s">
        <v>3973</v>
      </c>
      <c r="D24338" s="103" t="s">
        <v>32921</v>
      </c>
    </row>
    <row r="24339" spans="1:4">
      <c r="A24339" s="102" t="s">
        <v>32922</v>
      </c>
      <c r="B24339" s="102" t="s">
        <v>32923</v>
      </c>
      <c r="C24339" s="102" t="s">
        <v>3973</v>
      </c>
      <c r="D24339" s="103" t="s">
        <v>32924</v>
      </c>
    </row>
    <row r="24340" spans="1:4">
      <c r="A24340" s="102" t="s">
        <v>32925</v>
      </c>
      <c r="B24340" s="102" t="s">
        <v>32926</v>
      </c>
      <c r="C24340" s="102" t="s">
        <v>3617</v>
      </c>
      <c r="D24340" s="103" t="s">
        <v>283</v>
      </c>
    </row>
    <row r="24341" spans="1:4">
      <c r="A24341" s="102" t="s">
        <v>32927</v>
      </c>
      <c r="B24341" s="102" t="s">
        <v>32928</v>
      </c>
      <c r="C24341" s="102" t="s">
        <v>3635</v>
      </c>
      <c r="D24341" s="103" t="s">
        <v>2753</v>
      </c>
    </row>
    <row r="24342" spans="1:4">
      <c r="A24342" s="102" t="s">
        <v>32929</v>
      </c>
      <c r="B24342" s="102" t="s">
        <v>32930</v>
      </c>
      <c r="C24342" s="102" t="s">
        <v>3635</v>
      </c>
      <c r="D24342" s="103" t="s">
        <v>32931</v>
      </c>
    </row>
    <row r="24343" spans="1:4">
      <c r="B24343" s="102" t="s">
        <v>32932</v>
      </c>
    </row>
    <row r="24344" spans="1:4">
      <c r="A24344" s="102" t="s">
        <v>32933</v>
      </c>
      <c r="B24344" s="102" t="s">
        <v>32934</v>
      </c>
      <c r="C24344" s="102" t="s">
        <v>3635</v>
      </c>
      <c r="D24344" s="103" t="s">
        <v>32935</v>
      </c>
    </row>
    <row r="24345" spans="1:4">
      <c r="A24345" s="102" t="s">
        <v>32936</v>
      </c>
      <c r="B24345" s="102" t="s">
        <v>32937</v>
      </c>
      <c r="C24345" s="102" t="s">
        <v>3635</v>
      </c>
      <c r="D24345" s="103" t="s">
        <v>32938</v>
      </c>
    </row>
    <row r="24346" spans="1:4">
      <c r="A24346" s="102" t="s">
        <v>32939</v>
      </c>
      <c r="B24346" s="102" t="s">
        <v>32940</v>
      </c>
      <c r="C24346" s="102" t="s">
        <v>3635</v>
      </c>
      <c r="D24346" s="103" t="s">
        <v>26173</v>
      </c>
    </row>
    <row r="24347" spans="1:4">
      <c r="A24347" s="102" t="s">
        <v>32941</v>
      </c>
      <c r="B24347" s="102" t="s">
        <v>32942</v>
      </c>
      <c r="C24347" s="102" t="s">
        <v>3617</v>
      </c>
      <c r="D24347" s="103" t="s">
        <v>1503</v>
      </c>
    </row>
    <row r="24348" spans="1:4">
      <c r="A24348" s="102" t="s">
        <v>32943</v>
      </c>
      <c r="B24348" s="102" t="s">
        <v>32944</v>
      </c>
      <c r="C24348" s="102" t="s">
        <v>3617</v>
      </c>
      <c r="D24348" s="103" t="s">
        <v>21181</v>
      </c>
    </row>
    <row r="24349" spans="1:4">
      <c r="A24349" s="102" t="s">
        <v>32945</v>
      </c>
      <c r="B24349" s="102" t="s">
        <v>32946</v>
      </c>
      <c r="C24349" s="102" t="s">
        <v>3681</v>
      </c>
      <c r="D24349" s="103" t="s">
        <v>10074</v>
      </c>
    </row>
    <row r="24350" spans="1:4">
      <c r="A24350" s="102" t="s">
        <v>32947</v>
      </c>
      <c r="B24350" s="102" t="s">
        <v>32948</v>
      </c>
      <c r="C24350" s="102" t="s">
        <v>3681</v>
      </c>
      <c r="D24350" s="103" t="s">
        <v>10076</v>
      </c>
    </row>
    <row r="24351" spans="1:4">
      <c r="A24351" s="102" t="s">
        <v>32949</v>
      </c>
      <c r="B24351" s="102" t="s">
        <v>32950</v>
      </c>
      <c r="C24351" s="102" t="s">
        <v>3681</v>
      </c>
      <c r="D24351" s="103" t="s">
        <v>10078</v>
      </c>
    </row>
    <row r="24352" spans="1:4">
      <c r="A24352" s="102" t="s">
        <v>32951</v>
      </c>
      <c r="B24352" s="102" t="s">
        <v>32952</v>
      </c>
      <c r="C24352" s="102" t="s">
        <v>3681</v>
      </c>
      <c r="D24352" s="103" t="s">
        <v>10074</v>
      </c>
    </row>
    <row r="24353" spans="1:4">
      <c r="A24353" s="102" t="s">
        <v>32953</v>
      </c>
      <c r="B24353" s="102" t="s">
        <v>32954</v>
      </c>
      <c r="C24353" s="102" t="s">
        <v>3655</v>
      </c>
      <c r="D24353" s="103" t="s">
        <v>1069</v>
      </c>
    </row>
    <row r="24354" spans="1:4">
      <c r="A24354" s="102" t="s">
        <v>26953</v>
      </c>
      <c r="B24354" s="102" t="s">
        <v>32955</v>
      </c>
      <c r="C24354" s="102" t="s">
        <v>26955</v>
      </c>
    </row>
    <row r="24356" spans="1:4">
      <c r="B24356"/>
      <c r="C24356" s="100" t="s">
        <v>26818</v>
      </c>
      <c r="D24356" s="101" t="s">
        <v>26819</v>
      </c>
    </row>
    <row r="24357" spans="1:4">
      <c r="B24357"/>
      <c r="C24357" s="100" t="s">
        <v>26820</v>
      </c>
    </row>
    <row r="24358" spans="1:4">
      <c r="B24358" s="100" t="s">
        <v>26821</v>
      </c>
      <c r="C24358" s="100" t="s">
        <v>26822</v>
      </c>
      <c r="D24358" s="101" t="s">
        <v>26823</v>
      </c>
    </row>
    <row r="24359" spans="1:4">
      <c r="A24359" s="100" t="s">
        <v>26824</v>
      </c>
      <c r="B24359" s="100" t="s">
        <v>26825</v>
      </c>
      <c r="C24359" s="100" t="s">
        <v>26826</v>
      </c>
      <c r="D24359" s="101" t="s">
        <v>26827</v>
      </c>
    </row>
    <row r="24360" spans="1:4">
      <c r="A24360" s="102" t="s">
        <v>32094</v>
      </c>
      <c r="B24360"/>
    </row>
    <row r="24361" spans="1:4">
      <c r="A24361" s="102" t="s">
        <v>32956</v>
      </c>
      <c r="B24361" s="102" t="s">
        <v>32957</v>
      </c>
      <c r="C24361" s="102" t="s">
        <v>3635</v>
      </c>
      <c r="D24361" s="103" t="s">
        <v>25278</v>
      </c>
    </row>
    <row r="24362" spans="1:4">
      <c r="A24362" s="102" t="s">
        <v>32958</v>
      </c>
      <c r="B24362" s="102" t="s">
        <v>32959</v>
      </c>
      <c r="C24362" s="102" t="s">
        <v>3635</v>
      </c>
      <c r="D24362" s="103" t="s">
        <v>2853</v>
      </c>
    </row>
    <row r="24363" spans="1:4">
      <c r="A24363" s="102" t="s">
        <v>32960</v>
      </c>
      <c r="B24363" s="102" t="s">
        <v>32961</v>
      </c>
      <c r="C24363" s="102" t="s">
        <v>3973</v>
      </c>
      <c r="D24363" s="103" t="s">
        <v>1896</v>
      </c>
    </row>
    <row r="24364" spans="1:4">
      <c r="A24364" s="102" t="s">
        <v>32962</v>
      </c>
      <c r="B24364" s="102" t="s">
        <v>32963</v>
      </c>
      <c r="C24364" s="102" t="s">
        <v>3973</v>
      </c>
      <c r="D24364" s="103" t="s">
        <v>32964</v>
      </c>
    </row>
    <row r="24365" spans="1:4">
      <c r="A24365" s="102" t="s">
        <v>32965</v>
      </c>
      <c r="B24365" s="102" t="s">
        <v>32966</v>
      </c>
      <c r="C24365" s="102" t="s">
        <v>3973</v>
      </c>
      <c r="D24365" s="103" t="s">
        <v>32964</v>
      </c>
    </row>
    <row r="24366" spans="1:4">
      <c r="B24366" s="102" t="s">
        <v>31847</v>
      </c>
    </row>
    <row r="24367" spans="1:4">
      <c r="A24367" s="102" t="s">
        <v>32967</v>
      </c>
      <c r="B24367" s="102" t="s">
        <v>32968</v>
      </c>
      <c r="C24367" s="102" t="s">
        <v>3973</v>
      </c>
      <c r="D24367" s="103" t="s">
        <v>1726</v>
      </c>
    </row>
    <row r="24368" spans="1:4">
      <c r="A24368" s="102" t="s">
        <v>32969</v>
      </c>
      <c r="B24368" s="102" t="s">
        <v>32970</v>
      </c>
      <c r="C24368" s="102" t="s">
        <v>3635</v>
      </c>
      <c r="D24368" s="103" t="s">
        <v>32877</v>
      </c>
    </row>
    <row r="24369" spans="1:4">
      <c r="B24369" s="102" t="s">
        <v>32971</v>
      </c>
    </row>
    <row r="24370" spans="1:4">
      <c r="A24370" s="102" t="s">
        <v>32972</v>
      </c>
      <c r="B24370" s="102" t="s">
        <v>32973</v>
      </c>
      <c r="C24370" s="102" t="s">
        <v>3617</v>
      </c>
      <c r="D24370" s="103" t="s">
        <v>3663</v>
      </c>
    </row>
    <row r="24371" spans="1:4">
      <c r="B24371" s="102" t="s">
        <v>32974</v>
      </c>
    </row>
    <row r="24372" spans="1:4">
      <c r="A24372" s="102" t="s">
        <v>32975</v>
      </c>
      <c r="B24372" s="102" t="s">
        <v>32976</v>
      </c>
      <c r="C24372" s="102" t="s">
        <v>3617</v>
      </c>
      <c r="D24372" s="103" t="s">
        <v>1008</v>
      </c>
    </row>
    <row r="24373" spans="1:4">
      <c r="A24373" s="102" t="s">
        <v>32977</v>
      </c>
      <c r="B24373" s="102" t="s">
        <v>32978</v>
      </c>
      <c r="C24373" s="102" t="s">
        <v>3681</v>
      </c>
      <c r="D24373" s="103" t="s">
        <v>10081</v>
      </c>
    </row>
    <row r="24374" spans="1:4">
      <c r="A24374" s="102" t="s">
        <v>32979</v>
      </c>
      <c r="B24374" s="102" t="s">
        <v>32980</v>
      </c>
      <c r="C24374" s="102" t="s">
        <v>3681</v>
      </c>
      <c r="D24374" s="103" t="s">
        <v>10083</v>
      </c>
    </row>
    <row r="24375" spans="1:4">
      <c r="A24375" s="102" t="s">
        <v>32981</v>
      </c>
      <c r="B24375" s="102" t="s">
        <v>32982</v>
      </c>
      <c r="C24375" s="102" t="s">
        <v>3681</v>
      </c>
      <c r="D24375" s="103" t="s">
        <v>10076</v>
      </c>
    </row>
    <row r="24376" spans="1:4">
      <c r="A24376" s="102" t="s">
        <v>32983</v>
      </c>
      <c r="B24376" s="102" t="s">
        <v>32984</v>
      </c>
      <c r="C24376" s="102" t="s">
        <v>3681</v>
      </c>
      <c r="D24376" s="103" t="s">
        <v>10078</v>
      </c>
    </row>
    <row r="24377" spans="1:4">
      <c r="A24377" s="102" t="s">
        <v>32985</v>
      </c>
      <c r="B24377" s="102" t="s">
        <v>32986</v>
      </c>
      <c r="C24377" s="102" t="s">
        <v>3635</v>
      </c>
      <c r="D24377" s="105" t="s">
        <v>32987</v>
      </c>
    </row>
    <row r="24378" spans="1:4">
      <c r="A24378" s="102" t="s">
        <v>32988</v>
      </c>
      <c r="B24378" s="102" t="s">
        <v>32989</v>
      </c>
      <c r="C24378" s="102" t="s">
        <v>3635</v>
      </c>
      <c r="D24378" s="107" t="s">
        <v>32990</v>
      </c>
    </row>
    <row r="24379" spans="1:4">
      <c r="A24379" s="102" t="s">
        <v>32991</v>
      </c>
      <c r="B24379" s="102" t="s">
        <v>32992</v>
      </c>
      <c r="C24379" s="102" t="s">
        <v>3973</v>
      </c>
      <c r="D24379" s="103" t="s">
        <v>32993</v>
      </c>
    </row>
    <row r="24380" spans="1:4">
      <c r="A24380" s="102" t="s">
        <v>32994</v>
      </c>
      <c r="B24380" s="102" t="s">
        <v>32995</v>
      </c>
      <c r="C24380" s="102" t="s">
        <v>3973</v>
      </c>
      <c r="D24380" s="103" t="s">
        <v>767</v>
      </c>
    </row>
    <row r="24381" spans="1:4">
      <c r="B24381" s="102" t="s">
        <v>32996</v>
      </c>
    </row>
    <row r="24382" spans="1:4">
      <c r="A24382" s="102" t="s">
        <v>32997</v>
      </c>
      <c r="B24382" s="102" t="s">
        <v>32998</v>
      </c>
      <c r="C24382" s="102" t="s">
        <v>3655</v>
      </c>
      <c r="D24382" s="103" t="s">
        <v>1232</v>
      </c>
    </row>
    <row r="24383" spans="1:4">
      <c r="B24383" s="102" t="s">
        <v>32999</v>
      </c>
    </row>
    <row r="24384" spans="1:4">
      <c r="A24384" s="102" t="s">
        <v>33000</v>
      </c>
      <c r="B24384" s="102" t="s">
        <v>33001</v>
      </c>
      <c r="C24384" s="102" t="s">
        <v>3655</v>
      </c>
      <c r="D24384" s="103" t="s">
        <v>1093</v>
      </c>
    </row>
    <row r="24385" spans="1:4">
      <c r="B24385" s="102" t="s">
        <v>33002</v>
      </c>
    </row>
    <row r="24386" spans="1:4">
      <c r="A24386" s="102" t="s">
        <v>33003</v>
      </c>
      <c r="B24386" s="102" t="s">
        <v>33004</v>
      </c>
      <c r="C24386" s="102" t="s">
        <v>3635</v>
      </c>
      <c r="D24386" s="107" t="s">
        <v>33005</v>
      </c>
    </row>
    <row r="24387" spans="1:4">
      <c r="A24387" s="102" t="s">
        <v>33006</v>
      </c>
      <c r="B24387" s="102" t="s">
        <v>33007</v>
      </c>
      <c r="C24387" s="102" t="s">
        <v>3617</v>
      </c>
      <c r="D24387" s="103" t="s">
        <v>33008</v>
      </c>
    </row>
    <row r="24388" spans="1:4">
      <c r="A24388" s="102" t="s">
        <v>33009</v>
      </c>
      <c r="B24388" s="102" t="s">
        <v>33010</v>
      </c>
      <c r="C24388" s="102" t="s">
        <v>3635</v>
      </c>
      <c r="D24388" s="105" t="s">
        <v>33011</v>
      </c>
    </row>
    <row r="24389" spans="1:4">
      <c r="B24389" s="102" t="s">
        <v>3973</v>
      </c>
    </row>
    <row r="24390" spans="1:4">
      <c r="A24390" s="106">
        <v>11685</v>
      </c>
      <c r="B24390" s="102" t="s">
        <v>33012</v>
      </c>
      <c r="C24390" s="102" t="s">
        <v>3973</v>
      </c>
      <c r="D24390" s="103" t="s">
        <v>1286</v>
      </c>
    </row>
    <row r="24391" spans="1:4">
      <c r="B24391" s="102" t="s">
        <v>33013</v>
      </c>
    </row>
    <row r="24392" spans="1:4">
      <c r="A24392" s="102" t="s">
        <v>33014</v>
      </c>
      <c r="B24392" s="102" t="s">
        <v>33015</v>
      </c>
      <c r="C24392" s="102" t="s">
        <v>3973</v>
      </c>
      <c r="D24392" s="103" t="s">
        <v>547</v>
      </c>
    </row>
    <row r="24393" spans="1:4">
      <c r="A24393" s="102" t="s">
        <v>33016</v>
      </c>
      <c r="B24393" s="102" t="s">
        <v>33017</v>
      </c>
      <c r="C24393" s="102" t="s">
        <v>3973</v>
      </c>
      <c r="D24393" s="103" t="s">
        <v>1038</v>
      </c>
    </row>
    <row r="24394" spans="1:4">
      <c r="A24394" s="102" t="s">
        <v>33018</v>
      </c>
      <c r="B24394" s="102" t="s">
        <v>14321</v>
      </c>
      <c r="C24394" s="102" t="s">
        <v>3973</v>
      </c>
      <c r="D24394" s="103" t="s">
        <v>33019</v>
      </c>
    </row>
    <row r="24395" spans="1:4">
      <c r="A24395" s="106">
        <v>12595</v>
      </c>
      <c r="B24395" s="102" t="s">
        <v>19394</v>
      </c>
      <c r="C24395" s="102" t="s">
        <v>8051</v>
      </c>
      <c r="D24395" s="103" t="s">
        <v>1559</v>
      </c>
    </row>
    <row r="24396" spans="1:4">
      <c r="A24396" s="102" t="s">
        <v>33020</v>
      </c>
      <c r="B24396" s="102" t="s">
        <v>33021</v>
      </c>
      <c r="C24396" s="102" t="s">
        <v>3617</v>
      </c>
      <c r="D24396" s="103" t="s">
        <v>33022</v>
      </c>
    </row>
    <row r="24397" spans="1:4">
      <c r="B24397" s="102" t="s">
        <v>33023</v>
      </c>
    </row>
    <row r="24398" spans="1:4">
      <c r="A24398" s="102" t="s">
        <v>33024</v>
      </c>
      <c r="B24398" s="102" t="s">
        <v>33025</v>
      </c>
      <c r="C24398" s="102" t="s">
        <v>3617</v>
      </c>
      <c r="D24398" s="103" t="s">
        <v>33026</v>
      </c>
    </row>
    <row r="24399" spans="1:4">
      <c r="B24399" s="102" t="s">
        <v>33023</v>
      </c>
    </row>
    <row r="24400" spans="1:4">
      <c r="A24400" s="102" t="s">
        <v>33027</v>
      </c>
      <c r="B24400" s="102" t="s">
        <v>33028</v>
      </c>
      <c r="C24400" s="102" t="s">
        <v>3617</v>
      </c>
      <c r="D24400" s="103" t="s">
        <v>33029</v>
      </c>
    </row>
    <row r="24401" spans="1:4">
      <c r="B24401" s="102" t="s">
        <v>33023</v>
      </c>
    </row>
    <row r="24402" spans="1:4">
      <c r="A24402" s="102" t="s">
        <v>33030</v>
      </c>
      <c r="B24402" s="102" t="s">
        <v>33031</v>
      </c>
      <c r="C24402" s="102" t="s">
        <v>3617</v>
      </c>
      <c r="D24402" s="103" t="s">
        <v>33032</v>
      </c>
    </row>
    <row r="24403" spans="1:4">
      <c r="B24403" s="102" t="s">
        <v>33023</v>
      </c>
    </row>
    <row r="24404" spans="1:4">
      <c r="A24404" s="102" t="s">
        <v>33033</v>
      </c>
      <c r="B24404" s="102" t="s">
        <v>33034</v>
      </c>
      <c r="C24404" s="102" t="s">
        <v>3617</v>
      </c>
      <c r="D24404" s="103" t="s">
        <v>28042</v>
      </c>
    </row>
    <row r="24405" spans="1:4">
      <c r="B24405" s="102" t="s">
        <v>33023</v>
      </c>
    </row>
    <row r="24406" spans="1:4">
      <c r="A24406" s="102" t="s">
        <v>33035</v>
      </c>
      <c r="B24406" s="102" t="s">
        <v>33036</v>
      </c>
      <c r="C24406" s="102" t="s">
        <v>3617</v>
      </c>
      <c r="D24406" s="103" t="s">
        <v>33037</v>
      </c>
    </row>
    <row r="24407" spans="1:4">
      <c r="B24407" s="102" t="s">
        <v>33038</v>
      </c>
    </row>
    <row r="24408" spans="1:4">
      <c r="A24408" s="102" t="s">
        <v>33039</v>
      </c>
      <c r="B24408" s="102" t="s">
        <v>33040</v>
      </c>
      <c r="C24408" s="102" t="s">
        <v>3617</v>
      </c>
      <c r="D24408" s="103" t="s">
        <v>33041</v>
      </c>
    </row>
    <row r="24409" spans="1:4">
      <c r="B24409" s="102" t="s">
        <v>33042</v>
      </c>
    </row>
    <row r="24410" spans="1:4">
      <c r="A24410" s="102" t="s">
        <v>33043</v>
      </c>
      <c r="B24410" s="102" t="s">
        <v>33044</v>
      </c>
      <c r="C24410" s="102" t="s">
        <v>3617</v>
      </c>
      <c r="D24410" s="103" t="s">
        <v>33045</v>
      </c>
    </row>
    <row r="24411" spans="1:4">
      <c r="B24411" s="102" t="s">
        <v>33038</v>
      </c>
    </row>
    <row r="24412" spans="1:4">
      <c r="A24412" s="102" t="s">
        <v>33046</v>
      </c>
      <c r="B24412" s="102" t="s">
        <v>33047</v>
      </c>
      <c r="C24412" s="102" t="s">
        <v>3617</v>
      </c>
      <c r="D24412" s="103" t="s">
        <v>33048</v>
      </c>
    </row>
    <row r="24413" spans="1:4">
      <c r="B24413" s="102" t="s">
        <v>33038</v>
      </c>
    </row>
    <row r="24414" spans="1:4">
      <c r="A24414" s="102" t="s">
        <v>33049</v>
      </c>
      <c r="B24414" s="102" t="s">
        <v>33050</v>
      </c>
      <c r="C24414" s="102" t="s">
        <v>3617</v>
      </c>
      <c r="D24414" s="103" t="s">
        <v>2772</v>
      </c>
    </row>
    <row r="24415" spans="1:4">
      <c r="B24415" s="102" t="s">
        <v>33038</v>
      </c>
    </row>
    <row r="24416" spans="1:4">
      <c r="A24416" s="102" t="s">
        <v>33051</v>
      </c>
      <c r="B24416" s="102" t="s">
        <v>33052</v>
      </c>
      <c r="C24416" s="102" t="s">
        <v>3617</v>
      </c>
      <c r="D24416" s="103" t="s">
        <v>1427</v>
      </c>
    </row>
    <row r="24417" spans="1:4">
      <c r="B24417" s="102" t="s">
        <v>33038</v>
      </c>
    </row>
    <row r="24418" spans="1:4">
      <c r="A24418" s="102" t="s">
        <v>33053</v>
      </c>
      <c r="B24418" s="102" t="s">
        <v>33054</v>
      </c>
      <c r="C24418" s="102" t="s">
        <v>3617</v>
      </c>
      <c r="D24418" s="103" t="s">
        <v>33055</v>
      </c>
    </row>
    <row r="24419" spans="1:4">
      <c r="B24419" s="102" t="s">
        <v>33056</v>
      </c>
    </row>
    <row r="24420" spans="1:4">
      <c r="A24420" s="102" t="s">
        <v>33057</v>
      </c>
      <c r="B24420" s="102" t="s">
        <v>33058</v>
      </c>
      <c r="C24420" s="102" t="s">
        <v>3617</v>
      </c>
      <c r="D24420" s="103" t="s">
        <v>777</v>
      </c>
    </row>
    <row r="24421" spans="1:4">
      <c r="B24421" s="102" t="s">
        <v>33056</v>
      </c>
    </row>
    <row r="24422" spans="1:4">
      <c r="A24422" s="102" t="s">
        <v>33059</v>
      </c>
      <c r="B24422" s="102" t="s">
        <v>33060</v>
      </c>
      <c r="C24422" s="102" t="s">
        <v>3617</v>
      </c>
      <c r="D24422" s="103" t="s">
        <v>33061</v>
      </c>
    </row>
    <row r="24423" spans="1:4">
      <c r="B24423" s="102" t="s">
        <v>33056</v>
      </c>
    </row>
    <row r="24424" spans="1:4">
      <c r="A24424" s="102" t="s">
        <v>33062</v>
      </c>
      <c r="B24424" s="102" t="s">
        <v>33063</v>
      </c>
      <c r="C24424" s="102" t="s">
        <v>3617</v>
      </c>
      <c r="D24424" s="103" t="s">
        <v>33064</v>
      </c>
    </row>
    <row r="24425" spans="1:4">
      <c r="B24425" s="102" t="s">
        <v>33056</v>
      </c>
    </row>
    <row r="24426" spans="1:4">
      <c r="A24426" s="102" t="s">
        <v>33065</v>
      </c>
      <c r="B24426" s="102" t="s">
        <v>33066</v>
      </c>
      <c r="C24426" s="102" t="s">
        <v>3617</v>
      </c>
      <c r="D24426" s="103" t="s">
        <v>1400</v>
      </c>
    </row>
    <row r="24427" spans="1:4">
      <c r="B24427" s="102" t="s">
        <v>33056</v>
      </c>
    </row>
    <row r="24428" spans="1:4">
      <c r="A24428" s="106">
        <v>11639</v>
      </c>
      <c r="B24428" s="102" t="s">
        <v>33067</v>
      </c>
      <c r="C24428" s="102" t="s">
        <v>3617</v>
      </c>
      <c r="D24428" s="103" t="s">
        <v>33068</v>
      </c>
    </row>
    <row r="24429" spans="1:4">
      <c r="B24429" s="102" t="s">
        <v>33069</v>
      </c>
    </row>
    <row r="24430" spans="1:4">
      <c r="A24430" s="106">
        <v>11640</v>
      </c>
      <c r="B24430" s="102" t="s">
        <v>33070</v>
      </c>
      <c r="C24430" s="102" t="s">
        <v>3617</v>
      </c>
      <c r="D24430" s="103" t="s">
        <v>33071</v>
      </c>
    </row>
    <row r="24431" spans="1:4">
      <c r="B24431" s="102" t="s">
        <v>33072</v>
      </c>
    </row>
    <row r="24432" spans="1:4">
      <c r="A24432" s="106">
        <v>11641</v>
      </c>
      <c r="B24432"/>
      <c r="C24432" s="102" t="s">
        <v>3617</v>
      </c>
      <c r="D24432" s="103" t="s">
        <v>33073</v>
      </c>
    </row>
    <row r="24433" spans="1:4">
      <c r="A24433" s="102" t="s">
        <v>26953</v>
      </c>
      <c r="B24433" s="102" t="s">
        <v>33074</v>
      </c>
      <c r="C24433" s="102" t="s">
        <v>26955</v>
      </c>
    </row>
    <row r="24435" spans="1:4">
      <c r="B24435"/>
      <c r="C24435" s="100" t="s">
        <v>26818</v>
      </c>
      <c r="D24435" s="101" t="s">
        <v>26819</v>
      </c>
    </row>
    <row r="24436" spans="1:4">
      <c r="B24436"/>
      <c r="C24436" s="100" t="s">
        <v>26820</v>
      </c>
    </row>
    <row r="24437" spans="1:4">
      <c r="B24437" s="100" t="s">
        <v>26821</v>
      </c>
      <c r="C24437" s="100" t="s">
        <v>26822</v>
      </c>
      <c r="D24437" s="101" t="s">
        <v>26823</v>
      </c>
    </row>
    <row r="24438" spans="1:4">
      <c r="A24438" s="100" t="s">
        <v>26824</v>
      </c>
      <c r="B24438" s="100" t="s">
        <v>26825</v>
      </c>
      <c r="C24438" s="100" t="s">
        <v>26826</v>
      </c>
      <c r="D24438" s="101" t="s">
        <v>26827</v>
      </c>
    </row>
    <row r="24439" spans="1:4">
      <c r="A24439" s="102" t="s">
        <v>32094</v>
      </c>
      <c r="B24439"/>
    </row>
    <row r="24440" spans="1:4">
      <c r="B24440" s="102" t="s">
        <v>33075</v>
      </c>
    </row>
    <row r="24441" spans="1:4">
      <c r="B24441" s="102" t="s">
        <v>33072</v>
      </c>
    </row>
    <row r="24442" spans="1:4">
      <c r="A24442" s="106">
        <v>11651</v>
      </c>
      <c r="B24442" s="102" t="s">
        <v>33076</v>
      </c>
      <c r="C24442" s="102" t="s">
        <v>3617</v>
      </c>
      <c r="D24442" s="103" t="s">
        <v>33077</v>
      </c>
    </row>
    <row r="24443" spans="1:4">
      <c r="B24443" s="102" t="s">
        <v>33072</v>
      </c>
    </row>
    <row r="24444" spans="1:4">
      <c r="A24444" s="102" t="s">
        <v>33078</v>
      </c>
      <c r="B24444" s="102" t="s">
        <v>33079</v>
      </c>
      <c r="C24444" s="102" t="s">
        <v>3617</v>
      </c>
      <c r="D24444" s="103" t="s">
        <v>33080</v>
      </c>
    </row>
    <row r="24445" spans="1:4">
      <c r="B24445" s="102" t="s">
        <v>33072</v>
      </c>
    </row>
    <row r="24446" spans="1:4">
      <c r="A24446" s="106">
        <v>11652</v>
      </c>
      <c r="B24446" s="102" t="s">
        <v>33081</v>
      </c>
      <c r="C24446" s="102" t="s">
        <v>3617</v>
      </c>
      <c r="D24446" s="103" t="s">
        <v>3459</v>
      </c>
    </row>
    <row r="24447" spans="1:4">
      <c r="B24447" s="102" t="s">
        <v>33072</v>
      </c>
    </row>
    <row r="24448" spans="1:4">
      <c r="A24448" s="106">
        <v>11666</v>
      </c>
      <c r="B24448" s="102" t="s">
        <v>33082</v>
      </c>
      <c r="C24448" s="102" t="s">
        <v>3617</v>
      </c>
      <c r="D24448" s="103" t="s">
        <v>33083</v>
      </c>
    </row>
    <row r="24449" spans="1:4">
      <c r="B24449" s="102" t="s">
        <v>33069</v>
      </c>
    </row>
    <row r="24450" spans="1:4">
      <c r="A24450" s="102" t="s">
        <v>33084</v>
      </c>
      <c r="B24450" s="102" t="s">
        <v>33085</v>
      </c>
      <c r="C24450" s="102" t="s">
        <v>3617</v>
      </c>
      <c r="D24450" s="103" t="s">
        <v>12860</v>
      </c>
    </row>
    <row r="24451" spans="1:4">
      <c r="B24451" s="102" t="s">
        <v>33069</v>
      </c>
    </row>
    <row r="24452" spans="1:4">
      <c r="A24452" s="106">
        <v>11244</v>
      </c>
      <c r="B24452" s="102" t="s">
        <v>33086</v>
      </c>
      <c r="C24452" s="102" t="s">
        <v>3617</v>
      </c>
      <c r="D24452" s="103" t="s">
        <v>28042</v>
      </c>
    </row>
    <row r="24453" spans="1:4">
      <c r="B24453" s="102" t="s">
        <v>33087</v>
      </c>
    </row>
    <row r="24454" spans="1:4">
      <c r="A24454" s="102" t="s">
        <v>33088</v>
      </c>
      <c r="B24454" s="102" t="s">
        <v>33089</v>
      </c>
      <c r="C24454" s="102" t="s">
        <v>3617</v>
      </c>
      <c r="D24454" s="103" t="s">
        <v>33090</v>
      </c>
    </row>
    <row r="24455" spans="1:4">
      <c r="B24455" s="102" t="s">
        <v>33072</v>
      </c>
    </row>
    <row r="24456" spans="1:4">
      <c r="A24456" s="106">
        <v>11245</v>
      </c>
      <c r="B24456" s="102" t="s">
        <v>33091</v>
      </c>
      <c r="C24456" s="102" t="s">
        <v>3617</v>
      </c>
      <c r="D24456" s="103" t="s">
        <v>2074</v>
      </c>
    </row>
    <row r="24457" spans="1:4">
      <c r="B24457" s="102" t="s">
        <v>33072</v>
      </c>
    </row>
    <row r="24458" spans="1:4">
      <c r="A24458" s="102" t="s">
        <v>33092</v>
      </c>
      <c r="B24458" s="102" t="s">
        <v>33093</v>
      </c>
      <c r="C24458" s="102" t="s">
        <v>3617</v>
      </c>
      <c r="D24458" s="103" t="s">
        <v>33094</v>
      </c>
    </row>
    <row r="24459" spans="1:4">
      <c r="B24459" s="102" t="s">
        <v>33072</v>
      </c>
    </row>
    <row r="24460" spans="1:4">
      <c r="A24460" s="106">
        <v>11667</v>
      </c>
      <c r="B24460" s="102" t="s">
        <v>33095</v>
      </c>
      <c r="C24460" s="102" t="s">
        <v>3617</v>
      </c>
      <c r="D24460" s="103" t="s">
        <v>33096</v>
      </c>
    </row>
    <row r="24461" spans="1:4">
      <c r="B24461" s="102" t="s">
        <v>33072</v>
      </c>
    </row>
    <row r="24462" spans="1:4">
      <c r="A24462" s="102" t="s">
        <v>33097</v>
      </c>
      <c r="B24462" s="102" t="s">
        <v>33098</v>
      </c>
      <c r="C24462" s="102" t="s">
        <v>3617</v>
      </c>
      <c r="D24462" s="103" t="s">
        <v>2867</v>
      </c>
    </row>
    <row r="24463" spans="1:4">
      <c r="B24463" s="102" t="s">
        <v>33072</v>
      </c>
    </row>
    <row r="24464" spans="1:4">
      <c r="A24464" s="106">
        <v>11668</v>
      </c>
      <c r="B24464" s="102" t="s">
        <v>33099</v>
      </c>
      <c r="C24464" s="102" t="s">
        <v>3617</v>
      </c>
      <c r="D24464" s="103" t="s">
        <v>6977</v>
      </c>
    </row>
    <row r="24465" spans="1:4">
      <c r="B24465" s="102" t="s">
        <v>33072</v>
      </c>
    </row>
    <row r="24466" spans="1:4">
      <c r="A24466" s="106">
        <v>11644</v>
      </c>
      <c r="B24466" s="102" t="s">
        <v>33100</v>
      </c>
      <c r="C24466" s="102" t="s">
        <v>3617</v>
      </c>
      <c r="D24466" s="103" t="s">
        <v>2221</v>
      </c>
    </row>
    <row r="24467" spans="1:4">
      <c r="B24467" s="102" t="s">
        <v>33072</v>
      </c>
    </row>
    <row r="24468" spans="1:4">
      <c r="A24468" s="102" t="s">
        <v>33101</v>
      </c>
      <c r="B24468" s="102" t="s">
        <v>33102</v>
      </c>
      <c r="C24468" s="102" t="s">
        <v>3617</v>
      </c>
      <c r="D24468" s="103" t="s">
        <v>21050</v>
      </c>
    </row>
    <row r="24469" spans="1:4">
      <c r="B24469" s="102" t="s">
        <v>33072</v>
      </c>
    </row>
    <row r="24470" spans="1:4">
      <c r="A24470" s="106">
        <v>10889</v>
      </c>
      <c r="B24470" s="102" t="s">
        <v>33103</v>
      </c>
      <c r="C24470" s="102" t="s">
        <v>3617</v>
      </c>
      <c r="D24470" s="103" t="s">
        <v>2224</v>
      </c>
    </row>
    <row r="24471" spans="1:4">
      <c r="B24471" s="102" t="s">
        <v>33072</v>
      </c>
    </row>
    <row r="24472" spans="1:4">
      <c r="A24472" s="102" t="s">
        <v>33104</v>
      </c>
      <c r="B24472" s="102" t="s">
        <v>33105</v>
      </c>
      <c r="C24472" s="102" t="s">
        <v>3617</v>
      </c>
      <c r="D24472" s="103" t="s">
        <v>501</v>
      </c>
    </row>
    <row r="24473" spans="1:4">
      <c r="B24473" s="102" t="s">
        <v>33072</v>
      </c>
    </row>
    <row r="24474" spans="1:4">
      <c r="A24474" s="106">
        <v>11653</v>
      </c>
      <c r="B24474" s="102" t="s">
        <v>33106</v>
      </c>
      <c r="C24474" s="102" t="s">
        <v>3617</v>
      </c>
      <c r="D24474" s="103" t="s">
        <v>931</v>
      </c>
    </row>
    <row r="24475" spans="1:4">
      <c r="B24475" s="102" t="s">
        <v>33072</v>
      </c>
    </row>
    <row r="24476" spans="1:4">
      <c r="A24476" s="106">
        <v>11648</v>
      </c>
      <c r="B24476" s="102" t="s">
        <v>33107</v>
      </c>
      <c r="C24476" s="102" t="s">
        <v>3617</v>
      </c>
      <c r="D24476" s="103" t="s">
        <v>33108</v>
      </c>
    </row>
    <row r="24477" spans="1:4">
      <c r="B24477" s="102" t="s">
        <v>33072</v>
      </c>
    </row>
    <row r="24478" spans="1:4">
      <c r="A24478" s="106">
        <v>11665</v>
      </c>
      <c r="B24478" s="102" t="s">
        <v>33109</v>
      </c>
      <c r="C24478" s="102" t="s">
        <v>3617</v>
      </c>
      <c r="D24478" s="103" t="s">
        <v>2714</v>
      </c>
    </row>
    <row r="24479" spans="1:4">
      <c r="B24479" s="102" t="s">
        <v>33072</v>
      </c>
    </row>
    <row r="24480" spans="1:4">
      <c r="A24480" s="106">
        <v>11663</v>
      </c>
      <c r="B24480" s="102" t="s">
        <v>33110</v>
      </c>
      <c r="C24480" s="102" t="s">
        <v>3617</v>
      </c>
      <c r="D24480" s="103" t="s">
        <v>33111</v>
      </c>
    </row>
    <row r="24481" spans="1:4">
      <c r="B24481" s="102" t="s">
        <v>33072</v>
      </c>
    </row>
    <row r="24482" spans="1:4">
      <c r="A24482" s="106">
        <v>11669</v>
      </c>
      <c r="B24482" s="102" t="s">
        <v>33112</v>
      </c>
      <c r="C24482" s="102" t="s">
        <v>3617</v>
      </c>
      <c r="D24482" s="103" t="s">
        <v>3194</v>
      </c>
    </row>
    <row r="24483" spans="1:4">
      <c r="A24483" s="106">
        <v>11645</v>
      </c>
      <c r="B24483" s="102" t="s">
        <v>33113</v>
      </c>
      <c r="C24483" s="102" t="s">
        <v>3617</v>
      </c>
      <c r="D24483" s="103" t="s">
        <v>33114</v>
      </c>
    </row>
    <row r="24484" spans="1:4">
      <c r="B24484" s="102" t="s">
        <v>33072</v>
      </c>
    </row>
    <row r="24485" spans="1:4">
      <c r="A24485" s="106">
        <v>11646</v>
      </c>
      <c r="B24485" s="102" t="s">
        <v>33115</v>
      </c>
      <c r="C24485" s="102" t="s">
        <v>3617</v>
      </c>
      <c r="D24485" s="103" t="s">
        <v>2051</v>
      </c>
    </row>
    <row r="24486" spans="1:4">
      <c r="B24486" s="102" t="s">
        <v>33072</v>
      </c>
    </row>
    <row r="24487" spans="1:4">
      <c r="A24487" s="106">
        <v>11654</v>
      </c>
      <c r="B24487" s="102" t="s">
        <v>33116</v>
      </c>
      <c r="C24487" s="102" t="s">
        <v>3617</v>
      </c>
      <c r="D24487" s="103" t="s">
        <v>33117</v>
      </c>
    </row>
    <row r="24488" spans="1:4">
      <c r="B24488" s="102" t="s">
        <v>33072</v>
      </c>
    </row>
    <row r="24489" spans="1:4">
      <c r="A24489" s="106">
        <v>11647</v>
      </c>
      <c r="B24489" s="102" t="s">
        <v>33118</v>
      </c>
      <c r="C24489" s="102" t="s">
        <v>3617</v>
      </c>
      <c r="D24489" s="103" t="s">
        <v>3171</v>
      </c>
    </row>
    <row r="24490" spans="1:4">
      <c r="B24490" s="102" t="s">
        <v>33072</v>
      </c>
    </row>
    <row r="24491" spans="1:4">
      <c r="A24491" s="106">
        <v>11649</v>
      </c>
      <c r="B24491" s="102" t="s">
        <v>33119</v>
      </c>
      <c r="C24491" s="102" t="s">
        <v>3617</v>
      </c>
      <c r="D24491" s="103" t="s">
        <v>1046</v>
      </c>
    </row>
    <row r="24492" spans="1:4">
      <c r="B24492" s="102" t="s">
        <v>33072</v>
      </c>
    </row>
    <row r="24493" spans="1:4">
      <c r="A24493" s="106">
        <v>11650</v>
      </c>
      <c r="B24493" s="102" t="s">
        <v>33120</v>
      </c>
      <c r="C24493" s="102" t="s">
        <v>3617</v>
      </c>
      <c r="D24493" s="103" t="s">
        <v>1360</v>
      </c>
    </row>
    <row r="24494" spans="1:4">
      <c r="B24494" s="102" t="s">
        <v>33072</v>
      </c>
    </row>
    <row r="24495" spans="1:4">
      <c r="A24495" s="102" t="s">
        <v>33121</v>
      </c>
      <c r="B24495" s="102" t="s">
        <v>33122</v>
      </c>
      <c r="C24495" s="102" t="s">
        <v>3617</v>
      </c>
      <c r="D24495" s="103" t="s">
        <v>33123</v>
      </c>
    </row>
    <row r="24496" spans="1:4">
      <c r="B24496" s="102" t="s">
        <v>33072</v>
      </c>
    </row>
    <row r="24497" spans="1:4">
      <c r="A24497" s="102" t="s">
        <v>33124</v>
      </c>
      <c r="B24497" s="102" t="s">
        <v>33125</v>
      </c>
      <c r="C24497" s="102" t="s">
        <v>3617</v>
      </c>
      <c r="D24497" s="103" t="s">
        <v>2344</v>
      </c>
    </row>
    <row r="24498" spans="1:4">
      <c r="B24498" s="102" t="s">
        <v>33126</v>
      </c>
    </row>
    <row r="24499" spans="1:4">
      <c r="A24499" s="106">
        <v>11636</v>
      </c>
      <c r="B24499" s="102" t="s">
        <v>33127</v>
      </c>
      <c r="C24499" s="102" t="s">
        <v>3617</v>
      </c>
      <c r="D24499" s="103" t="s">
        <v>33128</v>
      </c>
    </row>
    <row r="24500" spans="1:4">
      <c r="B24500" s="102" t="s">
        <v>33129</v>
      </c>
    </row>
    <row r="24501" spans="1:4">
      <c r="A24501" s="102" t="s">
        <v>33130</v>
      </c>
      <c r="B24501" s="102" t="s">
        <v>33131</v>
      </c>
      <c r="C24501" s="102" t="s">
        <v>3617</v>
      </c>
      <c r="D24501" s="103" t="s">
        <v>33132</v>
      </c>
    </row>
    <row r="24502" spans="1:4">
      <c r="B24502" s="102" t="s">
        <v>33129</v>
      </c>
    </row>
    <row r="24503" spans="1:4">
      <c r="A24503" s="106">
        <v>11656</v>
      </c>
      <c r="B24503" s="102" t="s">
        <v>33133</v>
      </c>
      <c r="C24503" s="102" t="s">
        <v>3617</v>
      </c>
      <c r="D24503" s="103" t="s">
        <v>3521</v>
      </c>
    </row>
    <row r="24504" spans="1:4">
      <c r="B24504" s="102" t="s">
        <v>33129</v>
      </c>
    </row>
    <row r="24505" spans="1:4">
      <c r="A24505" s="106">
        <v>11638</v>
      </c>
      <c r="B24505" s="102" t="s">
        <v>33134</v>
      </c>
      <c r="C24505" s="102" t="s">
        <v>3617</v>
      </c>
      <c r="D24505" s="103" t="s">
        <v>8392</v>
      </c>
    </row>
    <row r="24506" spans="1:4">
      <c r="B24506" s="102" t="s">
        <v>33129</v>
      </c>
    </row>
    <row r="24507" spans="1:4">
      <c r="A24507" s="102" t="s">
        <v>33135</v>
      </c>
      <c r="B24507" s="102" t="s">
        <v>33134</v>
      </c>
      <c r="C24507" s="102" t="s">
        <v>3617</v>
      </c>
      <c r="D24507" s="103" t="s">
        <v>8392</v>
      </c>
    </row>
    <row r="24508" spans="1:4">
      <c r="B24508" s="102" t="s">
        <v>33129</v>
      </c>
    </row>
    <row r="24509" spans="1:4">
      <c r="A24509" s="106">
        <v>11657</v>
      </c>
      <c r="B24509" s="102" t="s">
        <v>33136</v>
      </c>
      <c r="C24509" s="102" t="s">
        <v>3617</v>
      </c>
      <c r="D24509" s="103" t="s">
        <v>8686</v>
      </c>
    </row>
    <row r="24510" spans="1:4">
      <c r="B24510" s="102" t="s">
        <v>33129</v>
      </c>
    </row>
    <row r="24511" spans="1:4">
      <c r="A24511" s="106">
        <v>11658</v>
      </c>
      <c r="B24511" s="102" t="s">
        <v>33137</v>
      </c>
      <c r="C24511" s="102" t="s">
        <v>3617</v>
      </c>
      <c r="D24511" s="103" t="s">
        <v>10259</v>
      </c>
    </row>
    <row r="24512" spans="1:4">
      <c r="B24512" s="102" t="s">
        <v>33129</v>
      </c>
    </row>
    <row r="24513" spans="1:4">
      <c r="A24513" s="106">
        <v>11659</v>
      </c>
      <c r="B24513" s="102" t="s">
        <v>33138</v>
      </c>
      <c r="C24513" s="102" t="s">
        <v>3617</v>
      </c>
      <c r="D24513" s="103" t="s">
        <v>3360</v>
      </c>
    </row>
    <row r="24514" spans="1:4">
      <c r="B24514" s="102" t="s">
        <v>33129</v>
      </c>
    </row>
    <row r="24515" spans="1:4">
      <c r="A24515" s="102" t="s">
        <v>26953</v>
      </c>
      <c r="B24515" s="102" t="s">
        <v>33139</v>
      </c>
      <c r="C24515" s="102" t="s">
        <v>26955</v>
      </c>
    </row>
    <row r="24517" spans="1:4">
      <c r="B24517"/>
      <c r="C24517" s="100" t="s">
        <v>26818</v>
      </c>
      <c r="D24517" s="101" t="s">
        <v>26819</v>
      </c>
    </row>
    <row r="24518" spans="1:4">
      <c r="B24518"/>
      <c r="C24518" s="100" t="s">
        <v>26820</v>
      </c>
    </row>
    <row r="24519" spans="1:4">
      <c r="B24519" s="100" t="s">
        <v>26821</v>
      </c>
      <c r="C24519" s="100" t="s">
        <v>26822</v>
      </c>
      <c r="D24519" s="101" t="s">
        <v>26823</v>
      </c>
    </row>
    <row r="24520" spans="1:4">
      <c r="A24520" s="100" t="s">
        <v>26824</v>
      </c>
      <c r="B24520" s="100" t="s">
        <v>26825</v>
      </c>
      <c r="C24520" s="100" t="s">
        <v>26826</v>
      </c>
      <c r="D24520" s="101" t="s">
        <v>26827</v>
      </c>
    </row>
    <row r="24521" spans="1:4">
      <c r="A24521" s="102" t="s">
        <v>32094</v>
      </c>
      <c r="B24521"/>
    </row>
    <row r="24522" spans="1:4">
      <c r="A24522" s="106">
        <v>11660</v>
      </c>
      <c r="B24522" s="102" t="s">
        <v>33140</v>
      </c>
      <c r="C24522" s="102" t="s">
        <v>3617</v>
      </c>
      <c r="D24522" s="103" t="s">
        <v>24407</v>
      </c>
    </row>
    <row r="24523" spans="1:4">
      <c r="B24523" s="102" t="s">
        <v>33129</v>
      </c>
    </row>
    <row r="24524" spans="1:4">
      <c r="A24524" s="106">
        <v>11661</v>
      </c>
      <c r="B24524" s="102" t="s">
        <v>33141</v>
      </c>
      <c r="C24524" s="102" t="s">
        <v>3617</v>
      </c>
      <c r="D24524" s="103" t="s">
        <v>918</v>
      </c>
    </row>
    <row r="24525" spans="1:4">
      <c r="B24525" s="102" t="s">
        <v>33129</v>
      </c>
    </row>
    <row r="24526" spans="1:4">
      <c r="A24526" s="102" t="s">
        <v>33142</v>
      </c>
      <c r="B24526" s="102" t="s">
        <v>33143</v>
      </c>
      <c r="C24526" s="102" t="s">
        <v>3617</v>
      </c>
      <c r="D24526" s="103" t="s">
        <v>33144</v>
      </c>
    </row>
    <row r="24527" spans="1:4">
      <c r="B24527" s="102" t="s">
        <v>31847</v>
      </c>
    </row>
    <row r="24528" spans="1:4">
      <c r="A24528" s="102" t="s">
        <v>33145</v>
      </c>
      <c r="B24528" s="102" t="s">
        <v>33146</v>
      </c>
      <c r="C24528" s="102" t="s">
        <v>3617</v>
      </c>
      <c r="D24528" s="103" t="s">
        <v>6005</v>
      </c>
    </row>
    <row r="24529" spans="1:4">
      <c r="B24529" s="102" t="s">
        <v>31847</v>
      </c>
    </row>
    <row r="24530" spans="1:4">
      <c r="A24530" s="102" t="s">
        <v>33147</v>
      </c>
      <c r="B24530" s="102" t="s">
        <v>33148</v>
      </c>
      <c r="C24530" s="102" t="s">
        <v>3635</v>
      </c>
      <c r="D24530" s="104" t="s">
        <v>474</v>
      </c>
    </row>
    <row r="24531" spans="1:4">
      <c r="A24531" s="102" t="s">
        <v>33149</v>
      </c>
      <c r="B24531" s="102" t="s">
        <v>33150</v>
      </c>
      <c r="C24531" s="102" t="s">
        <v>3635</v>
      </c>
      <c r="D24531" s="104" t="s">
        <v>2387</v>
      </c>
    </row>
    <row r="24532" spans="1:4">
      <c r="A24532" s="102" t="s">
        <v>33151</v>
      </c>
      <c r="B24532" s="102" t="s">
        <v>33152</v>
      </c>
      <c r="C24532" s="102" t="s">
        <v>3635</v>
      </c>
      <c r="D24532" s="103" t="s">
        <v>452</v>
      </c>
    </row>
    <row r="24533" spans="1:4">
      <c r="A24533" s="102" t="s">
        <v>33153</v>
      </c>
      <c r="B24533" s="102" t="s">
        <v>33154</v>
      </c>
      <c r="C24533" s="102" t="s">
        <v>3635</v>
      </c>
      <c r="D24533" s="103" t="s">
        <v>302</v>
      </c>
    </row>
    <row r="24534" spans="1:4">
      <c r="A24534" s="102" t="s">
        <v>33155</v>
      </c>
      <c r="B24534" s="102" t="s">
        <v>33156</v>
      </c>
      <c r="C24534" s="102" t="s">
        <v>3635</v>
      </c>
      <c r="D24534" s="103" t="s">
        <v>3326</v>
      </c>
    </row>
    <row r="24535" spans="1:4">
      <c r="A24535" s="102" t="s">
        <v>33157</v>
      </c>
      <c r="B24535" s="102" t="s">
        <v>33158</v>
      </c>
      <c r="C24535" s="102" t="s">
        <v>3635</v>
      </c>
      <c r="D24535" s="103" t="s">
        <v>160</v>
      </c>
    </row>
    <row r="24536" spans="1:4">
      <c r="A24536" s="102" t="s">
        <v>33159</v>
      </c>
      <c r="B24536" s="102" t="s">
        <v>33160</v>
      </c>
      <c r="C24536" s="102" t="s">
        <v>3635</v>
      </c>
      <c r="D24536" s="103" t="s">
        <v>2601</v>
      </c>
    </row>
    <row r="24537" spans="1:4">
      <c r="A24537" s="102" t="s">
        <v>33161</v>
      </c>
      <c r="B24537" s="102" t="s">
        <v>33162</v>
      </c>
      <c r="C24537" s="102" t="s">
        <v>3635</v>
      </c>
      <c r="D24537" s="103" t="s">
        <v>3007</v>
      </c>
    </row>
    <row r="24538" spans="1:4">
      <c r="A24538" s="102" t="s">
        <v>33163</v>
      </c>
      <c r="B24538" s="102" t="s">
        <v>33164</v>
      </c>
      <c r="C24538" s="102" t="s">
        <v>3635</v>
      </c>
      <c r="D24538" s="103" t="s">
        <v>1459</v>
      </c>
    </row>
    <row r="24539" spans="1:4">
      <c r="A24539" s="102" t="s">
        <v>33165</v>
      </c>
      <c r="B24539" s="102" t="s">
        <v>33166</v>
      </c>
      <c r="C24539" s="102" t="s">
        <v>3635</v>
      </c>
      <c r="D24539" s="103" t="s">
        <v>3545</v>
      </c>
    </row>
    <row r="24540" spans="1:4">
      <c r="A24540" s="102" t="s">
        <v>33167</v>
      </c>
      <c r="B24540" s="102" t="s">
        <v>33168</v>
      </c>
      <c r="C24540" s="102" t="s">
        <v>3635</v>
      </c>
      <c r="D24540" s="104" t="s">
        <v>327</v>
      </c>
    </row>
    <row r="24541" spans="1:4">
      <c r="A24541" s="102" t="s">
        <v>33169</v>
      </c>
      <c r="B24541" s="102" t="s">
        <v>33170</v>
      </c>
      <c r="C24541" s="102" t="s">
        <v>3635</v>
      </c>
      <c r="D24541" s="103" t="s">
        <v>854</v>
      </c>
    </row>
    <row r="24542" spans="1:4">
      <c r="A24542" s="102" t="s">
        <v>33171</v>
      </c>
      <c r="B24542" s="102" t="s">
        <v>33172</v>
      </c>
      <c r="C24542" s="102" t="s">
        <v>3635</v>
      </c>
      <c r="D24542" s="103" t="s">
        <v>11485</v>
      </c>
    </row>
    <row r="24543" spans="1:4">
      <c r="A24543" s="102" t="s">
        <v>33173</v>
      </c>
      <c r="B24543" s="102" t="s">
        <v>33174</v>
      </c>
      <c r="C24543" s="102" t="s">
        <v>3635</v>
      </c>
      <c r="D24543" s="103" t="s">
        <v>4144</v>
      </c>
    </row>
    <row r="24544" spans="1:4">
      <c r="A24544" s="102" t="s">
        <v>33175</v>
      </c>
      <c r="B24544" s="102" t="s">
        <v>33176</v>
      </c>
      <c r="C24544" s="102" t="s">
        <v>3973</v>
      </c>
      <c r="D24544" s="103" t="s">
        <v>1359</v>
      </c>
    </row>
    <row r="24545" spans="1:4">
      <c r="A24545" s="102" t="s">
        <v>33177</v>
      </c>
      <c r="B24545" s="102" t="s">
        <v>33178</v>
      </c>
      <c r="C24545" s="102" t="s">
        <v>3973</v>
      </c>
      <c r="D24545" s="103" t="s">
        <v>551</v>
      </c>
    </row>
    <row r="24546" spans="1:4">
      <c r="A24546" s="102" t="s">
        <v>33179</v>
      </c>
      <c r="B24546" s="102" t="s">
        <v>33180</v>
      </c>
      <c r="C24546" s="102" t="s">
        <v>3973</v>
      </c>
      <c r="D24546" s="103" t="s">
        <v>1548</v>
      </c>
    </row>
    <row r="24547" spans="1:4">
      <c r="A24547" s="102" t="s">
        <v>33181</v>
      </c>
      <c r="B24547" s="102" t="s">
        <v>33182</v>
      </c>
      <c r="C24547" s="102" t="s">
        <v>3973</v>
      </c>
      <c r="D24547" s="103" t="s">
        <v>2040</v>
      </c>
    </row>
    <row r="24548" spans="1:4">
      <c r="A24548" s="102" t="s">
        <v>33183</v>
      </c>
      <c r="B24548" s="102" t="s">
        <v>33184</v>
      </c>
      <c r="C24548" s="102" t="s">
        <v>3973</v>
      </c>
      <c r="D24548" s="103" t="s">
        <v>997</v>
      </c>
    </row>
    <row r="24549" spans="1:4">
      <c r="A24549" s="102" t="s">
        <v>33185</v>
      </c>
      <c r="B24549" s="102" t="s">
        <v>33186</v>
      </c>
      <c r="C24549" s="102" t="s">
        <v>3973</v>
      </c>
      <c r="D24549" s="103" t="s">
        <v>5700</v>
      </c>
    </row>
    <row r="24550" spans="1:4">
      <c r="A24550" s="102" t="s">
        <v>33187</v>
      </c>
      <c r="B24550" s="102" t="s">
        <v>33188</v>
      </c>
      <c r="C24550" s="102" t="s">
        <v>3635</v>
      </c>
      <c r="D24550" s="103" t="s">
        <v>1774</v>
      </c>
    </row>
    <row r="24551" spans="1:4">
      <c r="B24551" s="102" t="s">
        <v>33189</v>
      </c>
    </row>
    <row r="24552" spans="1:4">
      <c r="A24552" s="102" t="s">
        <v>33190</v>
      </c>
      <c r="B24552" s="102" t="s">
        <v>33191</v>
      </c>
      <c r="C24552" s="102" t="s">
        <v>3635</v>
      </c>
      <c r="D24552" s="103" t="s">
        <v>585</v>
      </c>
    </row>
    <row r="24553" spans="1:4">
      <c r="B24553" s="102" t="s">
        <v>33192</v>
      </c>
    </row>
    <row r="24554" spans="1:4">
      <c r="A24554" s="102" t="s">
        <v>33193</v>
      </c>
      <c r="B24554" s="102" t="s">
        <v>33194</v>
      </c>
      <c r="C24554" s="102" t="s">
        <v>3635</v>
      </c>
      <c r="D24554" s="103" t="s">
        <v>1128</v>
      </c>
    </row>
    <row r="24555" spans="1:4">
      <c r="B24555" s="102" t="s">
        <v>33195</v>
      </c>
    </row>
    <row r="24556" spans="1:4">
      <c r="A24556" s="102" t="s">
        <v>33196</v>
      </c>
      <c r="B24556" s="102" t="s">
        <v>33197</v>
      </c>
      <c r="C24556" s="102" t="s">
        <v>3635</v>
      </c>
      <c r="D24556" s="103" t="s">
        <v>2971</v>
      </c>
    </row>
    <row r="24557" spans="1:4">
      <c r="A24557" s="102" t="s">
        <v>33198</v>
      </c>
      <c r="B24557" s="102" t="s">
        <v>33199</v>
      </c>
      <c r="C24557" s="102" t="s">
        <v>3635</v>
      </c>
      <c r="D24557" s="103" t="s">
        <v>7522</v>
      </c>
    </row>
    <row r="24558" spans="1:4">
      <c r="A24558" s="102" t="s">
        <v>33200</v>
      </c>
      <c r="B24558" s="102" t="s">
        <v>33201</v>
      </c>
      <c r="C24558" s="102" t="s">
        <v>3635</v>
      </c>
      <c r="D24558" s="103" t="s">
        <v>1391</v>
      </c>
    </row>
    <row r="24559" spans="1:4">
      <c r="A24559" s="102" t="s">
        <v>33202</v>
      </c>
      <c r="B24559" s="102" t="s">
        <v>33203</v>
      </c>
      <c r="C24559" s="102" t="s">
        <v>3635</v>
      </c>
      <c r="D24559" s="103" t="s">
        <v>892</v>
      </c>
    </row>
    <row r="24560" spans="1:4">
      <c r="A24560" s="102" t="s">
        <v>33204</v>
      </c>
      <c r="B24560" s="102" t="s">
        <v>33205</v>
      </c>
      <c r="C24560" s="102" t="s">
        <v>3635</v>
      </c>
      <c r="D24560" s="103" t="s">
        <v>2502</v>
      </c>
    </row>
    <row r="24561" spans="1:4">
      <c r="A24561" s="102" t="s">
        <v>33206</v>
      </c>
      <c r="B24561" s="102" t="s">
        <v>33207</v>
      </c>
      <c r="C24561" s="102" t="s">
        <v>3635</v>
      </c>
      <c r="D24561" s="103" t="s">
        <v>2502</v>
      </c>
    </row>
    <row r="24562" spans="1:4">
      <c r="A24562" s="102" t="s">
        <v>33208</v>
      </c>
      <c r="B24562" s="102" t="s">
        <v>33209</v>
      </c>
      <c r="C24562" s="102" t="s">
        <v>3635</v>
      </c>
      <c r="D24562" s="103" t="s">
        <v>7522</v>
      </c>
    </row>
    <row r="24563" spans="1:4">
      <c r="A24563" s="102" t="s">
        <v>33210</v>
      </c>
      <c r="B24563" s="102" t="s">
        <v>33211</v>
      </c>
      <c r="C24563" s="102" t="s">
        <v>3635</v>
      </c>
      <c r="D24563" s="103" t="s">
        <v>1651</v>
      </c>
    </row>
    <row r="24564" spans="1:4">
      <c r="A24564" s="102" t="s">
        <v>33212</v>
      </c>
      <c r="B24564" s="102" t="s">
        <v>33213</v>
      </c>
      <c r="C24564" s="102" t="s">
        <v>3635</v>
      </c>
      <c r="D24564" s="103" t="s">
        <v>2206</v>
      </c>
    </row>
    <row r="24565" spans="1:4">
      <c r="A24565" s="102" t="s">
        <v>33214</v>
      </c>
      <c r="B24565" s="102" t="s">
        <v>33215</v>
      </c>
      <c r="C24565" s="102" t="s">
        <v>3635</v>
      </c>
      <c r="D24565" s="103" t="s">
        <v>10480</v>
      </c>
    </row>
    <row r="24566" spans="1:4">
      <c r="A24566" s="102" t="s">
        <v>33216</v>
      </c>
      <c r="B24566" s="102" t="s">
        <v>33217</v>
      </c>
      <c r="C24566" s="102" t="s">
        <v>3635</v>
      </c>
      <c r="D24566" s="103" t="s">
        <v>10482</v>
      </c>
    </row>
    <row r="24567" spans="1:4">
      <c r="A24567" s="102" t="s">
        <v>33218</v>
      </c>
      <c r="B24567" s="102" t="s">
        <v>33219</v>
      </c>
      <c r="C24567" s="102" t="s">
        <v>3635</v>
      </c>
      <c r="D24567" s="103" t="s">
        <v>10484</v>
      </c>
    </row>
    <row r="24568" spans="1:4">
      <c r="A24568" s="102" t="s">
        <v>33220</v>
      </c>
      <c r="B24568" s="102" t="s">
        <v>33221</v>
      </c>
      <c r="C24568" s="102" t="s">
        <v>3635</v>
      </c>
      <c r="D24568" s="103" t="s">
        <v>10486</v>
      </c>
    </row>
    <row r="24569" spans="1:4">
      <c r="A24569" s="102" t="s">
        <v>33222</v>
      </c>
      <c r="B24569" s="102" t="s">
        <v>33223</v>
      </c>
      <c r="C24569" s="102" t="s">
        <v>3635</v>
      </c>
      <c r="D24569" s="103" t="s">
        <v>10484</v>
      </c>
    </row>
    <row r="24570" spans="1:4">
      <c r="A24570" s="102" t="s">
        <v>33224</v>
      </c>
      <c r="B24570" s="102" t="s">
        <v>33225</v>
      </c>
      <c r="C24570" s="102" t="s">
        <v>3635</v>
      </c>
      <c r="D24570" s="103" t="s">
        <v>10491</v>
      </c>
    </row>
    <row r="24571" spans="1:4">
      <c r="A24571" s="106">
        <v>11500</v>
      </c>
      <c r="B24571" s="102" t="s">
        <v>33226</v>
      </c>
      <c r="C24571" s="102" t="s">
        <v>3635</v>
      </c>
      <c r="D24571" s="103" t="s">
        <v>17943</v>
      </c>
    </row>
    <row r="24572" spans="1:4">
      <c r="A24572" s="102" t="s">
        <v>33227</v>
      </c>
      <c r="B24572" s="102" t="s">
        <v>33228</v>
      </c>
      <c r="C24572" s="102" t="s">
        <v>3635</v>
      </c>
      <c r="D24572" s="103" t="s">
        <v>1539</v>
      </c>
    </row>
    <row r="24573" spans="1:4">
      <c r="A24573" s="102" t="s">
        <v>33229</v>
      </c>
      <c r="B24573" s="102" t="s">
        <v>33230</v>
      </c>
      <c r="C24573" s="102" t="s">
        <v>3635</v>
      </c>
      <c r="D24573" s="103" t="s">
        <v>144</v>
      </c>
    </row>
    <row r="24574" spans="1:4">
      <c r="B24574" s="102" t="s">
        <v>33231</v>
      </c>
    </row>
    <row r="24575" spans="1:4">
      <c r="A24575" s="102" t="s">
        <v>33232</v>
      </c>
      <c r="B24575" s="102" t="s">
        <v>33233</v>
      </c>
      <c r="C24575" s="102" t="s">
        <v>3635</v>
      </c>
      <c r="D24575" s="105" t="s">
        <v>10854</v>
      </c>
    </row>
    <row r="24576" spans="1:4">
      <c r="A24576" s="102" t="s">
        <v>33234</v>
      </c>
      <c r="B24576" s="102" t="s">
        <v>33235</v>
      </c>
      <c r="C24576" s="102" t="s">
        <v>3635</v>
      </c>
      <c r="D24576" s="103" t="s">
        <v>824</v>
      </c>
    </row>
    <row r="24577" spans="1:4">
      <c r="A24577" s="102" t="s">
        <v>33236</v>
      </c>
      <c r="B24577" s="102" t="s">
        <v>33237</v>
      </c>
      <c r="C24577" s="102" t="s">
        <v>3635</v>
      </c>
      <c r="D24577" s="105" t="s">
        <v>10581</v>
      </c>
    </row>
    <row r="24578" spans="1:4">
      <c r="B24578" s="102" t="s">
        <v>28301</v>
      </c>
    </row>
    <row r="24579" spans="1:4">
      <c r="A24579" s="102" t="s">
        <v>33238</v>
      </c>
      <c r="B24579" s="102" t="s">
        <v>33239</v>
      </c>
      <c r="C24579" s="102" t="s">
        <v>3635</v>
      </c>
      <c r="D24579" s="103" t="s">
        <v>2171</v>
      </c>
    </row>
    <row r="24580" spans="1:4">
      <c r="B24580" s="102" t="s">
        <v>33240</v>
      </c>
    </row>
    <row r="24581" spans="1:4">
      <c r="A24581" s="102" t="s">
        <v>33241</v>
      </c>
      <c r="B24581" s="102" t="s">
        <v>33242</v>
      </c>
      <c r="C24581" s="102" t="s">
        <v>3635</v>
      </c>
      <c r="D24581" s="103" t="s">
        <v>6642</v>
      </c>
    </row>
    <row r="24582" spans="1:4">
      <c r="A24582" s="102" t="s">
        <v>33243</v>
      </c>
      <c r="B24582" s="102" t="s">
        <v>33244</v>
      </c>
      <c r="C24582" s="102" t="s">
        <v>3635</v>
      </c>
      <c r="D24582" s="103" t="s">
        <v>6644</v>
      </c>
    </row>
    <row r="24583" spans="1:4">
      <c r="A24583" s="102" t="s">
        <v>33245</v>
      </c>
      <c r="B24583" s="102" t="s">
        <v>33246</v>
      </c>
      <c r="C24583" s="102" t="s">
        <v>3635</v>
      </c>
      <c r="D24583" s="103" t="s">
        <v>1888</v>
      </c>
    </row>
    <row r="24584" spans="1:4">
      <c r="A24584" s="102" t="s">
        <v>33247</v>
      </c>
      <c r="B24584" s="102" t="s">
        <v>33248</v>
      </c>
      <c r="C24584" s="102" t="s">
        <v>3635</v>
      </c>
      <c r="D24584" s="103" t="s">
        <v>26777</v>
      </c>
    </row>
    <row r="24585" spans="1:4">
      <c r="B24585" s="102" t="s">
        <v>29258</v>
      </c>
    </row>
    <row r="24586" spans="1:4">
      <c r="A24586" s="102" t="s">
        <v>33249</v>
      </c>
      <c r="B24586" s="102" t="s">
        <v>33250</v>
      </c>
      <c r="C24586" s="102" t="s">
        <v>3635</v>
      </c>
      <c r="D24586" s="103" t="s">
        <v>2418</v>
      </c>
    </row>
    <row r="24587" spans="1:4">
      <c r="A24587" s="102" t="s">
        <v>33251</v>
      </c>
      <c r="B24587" s="102" t="s">
        <v>33252</v>
      </c>
      <c r="C24587" s="102" t="s">
        <v>3635</v>
      </c>
      <c r="D24587" s="104" t="s">
        <v>1678</v>
      </c>
    </row>
    <row r="24588" spans="1:4">
      <c r="B24588" s="102" t="s">
        <v>3617</v>
      </c>
    </row>
    <row r="24589" spans="1:4">
      <c r="A24589" s="102" t="s">
        <v>33253</v>
      </c>
      <c r="B24589"/>
      <c r="C24589" s="102" t="s">
        <v>3635</v>
      </c>
      <c r="D24589" s="104" t="s">
        <v>1281</v>
      </c>
    </row>
    <row r="24590" spans="1:4">
      <c r="A24590" s="102" t="s">
        <v>26953</v>
      </c>
      <c r="B24590" s="102" t="s">
        <v>33254</v>
      </c>
      <c r="C24590" s="102" t="s">
        <v>26955</v>
      </c>
    </row>
    <row r="24592" spans="1:4">
      <c r="B24592"/>
      <c r="C24592" s="100" t="s">
        <v>26818</v>
      </c>
      <c r="D24592" s="101" t="s">
        <v>26819</v>
      </c>
    </row>
    <row r="24593" spans="1:4">
      <c r="B24593"/>
      <c r="C24593" s="100" t="s">
        <v>26820</v>
      </c>
    </row>
    <row r="24594" spans="1:4">
      <c r="B24594" s="100" t="s">
        <v>26821</v>
      </c>
      <c r="C24594" s="100" t="s">
        <v>26822</v>
      </c>
      <c r="D24594" s="101" t="s">
        <v>26823</v>
      </c>
    </row>
    <row r="24595" spans="1:4">
      <c r="A24595" s="100" t="s">
        <v>26824</v>
      </c>
      <c r="B24595" s="100" t="s">
        <v>26825</v>
      </c>
      <c r="C24595" s="100" t="s">
        <v>26826</v>
      </c>
      <c r="D24595" s="101" t="s">
        <v>26827</v>
      </c>
    </row>
    <row r="24596" spans="1:4">
      <c r="A24596" s="102" t="s">
        <v>32094</v>
      </c>
      <c r="B24596"/>
    </row>
    <row r="24597" spans="1:4">
      <c r="B24597" s="102" t="s">
        <v>33255</v>
      </c>
    </row>
    <row r="24598" spans="1:4">
      <c r="B24598" s="102" t="s">
        <v>3617</v>
      </c>
    </row>
    <row r="24599" spans="1:4">
      <c r="A24599" s="102" t="s">
        <v>33256</v>
      </c>
      <c r="B24599" s="102" t="s">
        <v>33257</v>
      </c>
      <c r="C24599" s="102" t="s">
        <v>3973</v>
      </c>
      <c r="D24599" s="103" t="s">
        <v>2930</v>
      </c>
    </row>
    <row r="24600" spans="1:4">
      <c r="B24600" s="102" t="s">
        <v>33258</v>
      </c>
    </row>
    <row r="24601" spans="1:4">
      <c r="A24601" s="102" t="s">
        <v>33259</v>
      </c>
      <c r="B24601" s="102" t="s">
        <v>33260</v>
      </c>
      <c r="C24601" s="102" t="s">
        <v>3973</v>
      </c>
      <c r="D24601" s="103" t="s">
        <v>1928</v>
      </c>
    </row>
    <row r="24602" spans="1:4">
      <c r="B24602" s="102" t="s">
        <v>33261</v>
      </c>
    </row>
    <row r="24603" spans="1:4">
      <c r="A24603" s="102" t="s">
        <v>33262</v>
      </c>
      <c r="B24603" s="102" t="s">
        <v>33263</v>
      </c>
      <c r="C24603" s="102" t="s">
        <v>3973</v>
      </c>
      <c r="D24603" s="103" t="s">
        <v>10799</v>
      </c>
    </row>
    <row r="24604" spans="1:4">
      <c r="B24604" s="102" t="s">
        <v>33261</v>
      </c>
    </row>
    <row r="24605" spans="1:4">
      <c r="A24605" s="102" t="s">
        <v>33264</v>
      </c>
      <c r="B24605" s="102" t="s">
        <v>33265</v>
      </c>
      <c r="C24605" s="102" t="s">
        <v>3973</v>
      </c>
      <c r="D24605" s="103" t="s">
        <v>10801</v>
      </c>
    </row>
    <row r="24606" spans="1:4">
      <c r="B24606" s="102" t="s">
        <v>33261</v>
      </c>
    </row>
    <row r="24607" spans="1:4">
      <c r="A24607" s="102" t="s">
        <v>33266</v>
      </c>
      <c r="B24607" s="102" t="s">
        <v>33267</v>
      </c>
      <c r="C24607" s="102" t="s">
        <v>3973</v>
      </c>
      <c r="D24607" s="103" t="s">
        <v>10803</v>
      </c>
    </row>
    <row r="24608" spans="1:4">
      <c r="B24608" s="102" t="s">
        <v>33261</v>
      </c>
    </row>
    <row r="24609" spans="1:4">
      <c r="A24609" s="102" t="s">
        <v>33268</v>
      </c>
      <c r="B24609" s="102" t="s">
        <v>33269</v>
      </c>
      <c r="C24609" s="102" t="s">
        <v>3973</v>
      </c>
      <c r="D24609" s="103" t="s">
        <v>11019</v>
      </c>
    </row>
    <row r="24610" spans="1:4">
      <c r="B24610" s="102" t="s">
        <v>33261</v>
      </c>
    </row>
    <row r="24611" spans="1:4">
      <c r="A24611" s="102" t="s">
        <v>33270</v>
      </c>
      <c r="B24611" s="102" t="s">
        <v>33271</v>
      </c>
      <c r="C24611" s="102" t="s">
        <v>3635</v>
      </c>
      <c r="D24611" s="105" t="s">
        <v>33272</v>
      </c>
    </row>
    <row r="24612" spans="1:4">
      <c r="B24612" s="102" t="s">
        <v>33273</v>
      </c>
    </row>
    <row r="24613" spans="1:4">
      <c r="A24613" s="102" t="s">
        <v>33274</v>
      </c>
      <c r="B24613" s="102" t="s">
        <v>33275</v>
      </c>
      <c r="C24613" s="102" t="s">
        <v>3635</v>
      </c>
      <c r="D24613" s="107" t="s">
        <v>33276</v>
      </c>
    </row>
    <row r="24614" spans="1:4">
      <c r="B24614" s="102" t="s">
        <v>33273</v>
      </c>
    </row>
    <row r="24615" spans="1:4">
      <c r="A24615" s="106">
        <v>11314</v>
      </c>
      <c r="B24615" s="102" t="s">
        <v>33277</v>
      </c>
      <c r="C24615" s="102" t="s">
        <v>3635</v>
      </c>
      <c r="D24615" s="103" t="s">
        <v>33278</v>
      </c>
    </row>
    <row r="24616" spans="1:4">
      <c r="B24616" s="102" t="s">
        <v>33279</v>
      </c>
    </row>
    <row r="24617" spans="1:4">
      <c r="A24617" s="102" t="s">
        <v>33280</v>
      </c>
      <c r="B24617" s="102" t="s">
        <v>33277</v>
      </c>
      <c r="C24617" s="102" t="s">
        <v>3635</v>
      </c>
      <c r="D24617" s="105" t="s">
        <v>33281</v>
      </c>
    </row>
    <row r="24618" spans="1:4">
      <c r="B24618" s="102" t="s">
        <v>33273</v>
      </c>
    </row>
    <row r="24619" spans="1:4">
      <c r="A24619" s="106">
        <v>11313</v>
      </c>
      <c r="B24619" s="102" t="s">
        <v>33277</v>
      </c>
      <c r="C24619" s="102" t="s">
        <v>3635</v>
      </c>
      <c r="D24619" s="103" t="s">
        <v>33282</v>
      </c>
    </row>
    <row r="24620" spans="1:4">
      <c r="B24620" s="102" t="s">
        <v>33283</v>
      </c>
    </row>
    <row r="24621" spans="1:4">
      <c r="A24621" s="102" t="s">
        <v>33284</v>
      </c>
      <c r="B24621" s="102" t="s">
        <v>33277</v>
      </c>
      <c r="C24621" s="102" t="s">
        <v>3635</v>
      </c>
      <c r="D24621" s="107" t="s">
        <v>33285</v>
      </c>
    </row>
    <row r="24622" spans="1:4">
      <c r="B24622" s="102" t="s">
        <v>33286</v>
      </c>
    </row>
    <row r="24623" spans="1:4">
      <c r="A24623" s="102" t="s">
        <v>33287</v>
      </c>
      <c r="B24623" s="102" t="s">
        <v>33277</v>
      </c>
      <c r="C24623" s="102" t="s">
        <v>3635</v>
      </c>
      <c r="D24623" s="107" t="s">
        <v>33288</v>
      </c>
    </row>
    <row r="24624" spans="1:4">
      <c r="B24624" s="102" t="s">
        <v>33289</v>
      </c>
    </row>
    <row r="24625" spans="1:4">
      <c r="A24625" s="102" t="s">
        <v>33290</v>
      </c>
      <c r="B24625" s="102" t="s">
        <v>33291</v>
      </c>
      <c r="C24625" s="102" t="s">
        <v>3635</v>
      </c>
      <c r="D24625" s="105" t="s">
        <v>33292</v>
      </c>
    </row>
    <row r="24626" spans="1:4">
      <c r="B24626" s="102" t="s">
        <v>33273</v>
      </c>
    </row>
    <row r="24627" spans="1:4">
      <c r="A24627" s="102" t="s">
        <v>33293</v>
      </c>
      <c r="B24627" s="102" t="s">
        <v>33291</v>
      </c>
      <c r="C24627" s="102" t="s">
        <v>3635</v>
      </c>
      <c r="D24627" s="105" t="s">
        <v>33294</v>
      </c>
    </row>
    <row r="24628" spans="1:4">
      <c r="B24628" s="102" t="s">
        <v>33286</v>
      </c>
    </row>
    <row r="24629" spans="1:4">
      <c r="A24629" s="102" t="s">
        <v>33295</v>
      </c>
      <c r="B24629" s="102" t="s">
        <v>33291</v>
      </c>
      <c r="C24629" s="102" t="s">
        <v>3635</v>
      </c>
      <c r="D24629" s="105" t="s">
        <v>33296</v>
      </c>
    </row>
    <row r="24630" spans="1:4">
      <c r="B24630" s="102" t="s">
        <v>33289</v>
      </c>
    </row>
    <row r="24631" spans="1:4">
      <c r="A24631" s="102" t="s">
        <v>33297</v>
      </c>
      <c r="B24631" s="102" t="s">
        <v>33298</v>
      </c>
      <c r="C24631" s="102" t="s">
        <v>3635</v>
      </c>
      <c r="D24631" s="105" t="s">
        <v>33299</v>
      </c>
    </row>
    <row r="24632" spans="1:4">
      <c r="B24632" s="102" t="s">
        <v>33300</v>
      </c>
    </row>
    <row r="24633" spans="1:4">
      <c r="A24633" s="102" t="s">
        <v>33301</v>
      </c>
      <c r="B24633" s="102" t="s">
        <v>33302</v>
      </c>
      <c r="C24633" s="102" t="s">
        <v>3635</v>
      </c>
      <c r="D24633" s="105" t="s">
        <v>33303</v>
      </c>
    </row>
    <row r="24634" spans="1:4">
      <c r="B24634" s="102" t="s">
        <v>33300</v>
      </c>
    </row>
    <row r="24635" spans="1:4">
      <c r="A24635" s="102" t="s">
        <v>33304</v>
      </c>
      <c r="B24635" s="102" t="s">
        <v>33305</v>
      </c>
      <c r="C24635" s="102" t="s">
        <v>3635</v>
      </c>
      <c r="D24635" s="105" t="s">
        <v>33306</v>
      </c>
    </row>
    <row r="24636" spans="1:4">
      <c r="B24636" s="102" t="s">
        <v>33307</v>
      </c>
    </row>
    <row r="24637" spans="1:4">
      <c r="A24637" s="102" t="s">
        <v>33308</v>
      </c>
      <c r="B24637" s="102" t="s">
        <v>33309</v>
      </c>
      <c r="C24637" s="102" t="s">
        <v>3635</v>
      </c>
      <c r="D24637" s="105" t="s">
        <v>33310</v>
      </c>
    </row>
    <row r="24638" spans="1:4">
      <c r="B24638" s="102" t="s">
        <v>33300</v>
      </c>
    </row>
    <row r="24639" spans="1:4">
      <c r="A24639" s="102" t="s">
        <v>33311</v>
      </c>
      <c r="B24639" s="102" t="s">
        <v>33312</v>
      </c>
      <c r="C24639" s="102" t="s">
        <v>3635</v>
      </c>
      <c r="D24639" s="105" t="s">
        <v>33313</v>
      </c>
    </row>
    <row r="24640" spans="1:4">
      <c r="B24640" s="102" t="s">
        <v>33300</v>
      </c>
    </row>
    <row r="24641" spans="1:4">
      <c r="A24641" s="102" t="s">
        <v>33314</v>
      </c>
      <c r="B24641" s="102" t="s">
        <v>33315</v>
      </c>
      <c r="C24641" s="102" t="s">
        <v>3635</v>
      </c>
      <c r="D24641" s="105" t="s">
        <v>33316</v>
      </c>
    </row>
    <row r="24642" spans="1:4">
      <c r="B24642" s="102" t="s">
        <v>33307</v>
      </c>
    </row>
    <row r="24643" spans="1:4">
      <c r="A24643" s="102" t="s">
        <v>33317</v>
      </c>
      <c r="B24643" s="102" t="s">
        <v>33318</v>
      </c>
      <c r="C24643" s="102" t="s">
        <v>3635</v>
      </c>
      <c r="D24643" s="105" t="s">
        <v>33319</v>
      </c>
    </row>
    <row r="24644" spans="1:4">
      <c r="B24644" s="102" t="s">
        <v>33300</v>
      </c>
    </row>
    <row r="24645" spans="1:4">
      <c r="A24645" s="102" t="s">
        <v>33320</v>
      </c>
      <c r="B24645" s="102" t="s">
        <v>33321</v>
      </c>
      <c r="C24645" s="102" t="s">
        <v>3635</v>
      </c>
      <c r="D24645" s="105" t="s">
        <v>33322</v>
      </c>
    </row>
    <row r="24646" spans="1:4">
      <c r="B24646" s="102" t="s">
        <v>33300</v>
      </c>
    </row>
    <row r="24647" spans="1:4">
      <c r="A24647" s="102" t="s">
        <v>33323</v>
      </c>
      <c r="B24647" s="102" t="s">
        <v>33324</v>
      </c>
      <c r="C24647" s="102" t="s">
        <v>3635</v>
      </c>
      <c r="D24647" s="105" t="s">
        <v>33325</v>
      </c>
    </row>
    <row r="24648" spans="1:4">
      <c r="B24648" s="102" t="s">
        <v>33307</v>
      </c>
    </row>
    <row r="24649" spans="1:4">
      <c r="A24649" s="102" t="s">
        <v>33326</v>
      </c>
      <c r="B24649" s="102" t="s">
        <v>33327</v>
      </c>
      <c r="C24649" s="102" t="s">
        <v>3635</v>
      </c>
      <c r="D24649" s="105" t="s">
        <v>33328</v>
      </c>
    </row>
    <row r="24650" spans="1:4">
      <c r="B24650" s="102" t="s">
        <v>33300</v>
      </c>
    </row>
    <row r="24651" spans="1:4">
      <c r="A24651" s="102" t="s">
        <v>33329</v>
      </c>
      <c r="B24651" s="102" t="s">
        <v>33330</v>
      </c>
      <c r="C24651" s="102" t="s">
        <v>3635</v>
      </c>
      <c r="D24651" s="107" t="s">
        <v>33331</v>
      </c>
    </row>
    <row r="24652" spans="1:4">
      <c r="B24652" s="102" t="s">
        <v>33300</v>
      </c>
    </row>
    <row r="24653" spans="1:4">
      <c r="A24653" s="102" t="s">
        <v>33332</v>
      </c>
      <c r="B24653" s="102" t="s">
        <v>33333</v>
      </c>
      <c r="C24653" s="102" t="s">
        <v>3635</v>
      </c>
      <c r="D24653" s="105" t="s">
        <v>33334</v>
      </c>
    </row>
    <row r="24654" spans="1:4">
      <c r="B24654" s="102" t="s">
        <v>33300</v>
      </c>
    </row>
    <row r="24655" spans="1:4">
      <c r="A24655" s="102" t="s">
        <v>33335</v>
      </c>
      <c r="B24655" s="102" t="s">
        <v>33336</v>
      </c>
      <c r="C24655" s="102" t="s">
        <v>3635</v>
      </c>
      <c r="D24655" s="103" t="s">
        <v>33337</v>
      </c>
    </row>
    <row r="24656" spans="1:4">
      <c r="B24656" s="102" t="s">
        <v>33338</v>
      </c>
    </row>
    <row r="24657" spans="1:4">
      <c r="A24657" s="102" t="s">
        <v>33339</v>
      </c>
      <c r="B24657" s="102" t="s">
        <v>33340</v>
      </c>
      <c r="C24657" s="102" t="s">
        <v>3635</v>
      </c>
      <c r="D24657" s="105" t="s">
        <v>33341</v>
      </c>
    </row>
    <row r="24658" spans="1:4">
      <c r="B24658" s="102" t="s">
        <v>33338</v>
      </c>
    </row>
    <row r="24659" spans="1:4">
      <c r="A24659" s="102" t="s">
        <v>33342</v>
      </c>
      <c r="B24659" s="102" t="s">
        <v>33343</v>
      </c>
      <c r="C24659" s="102" t="s">
        <v>3635</v>
      </c>
      <c r="D24659" s="105" t="s">
        <v>33344</v>
      </c>
    </row>
    <row r="24660" spans="1:4">
      <c r="B24660" s="102" t="s">
        <v>33273</v>
      </c>
    </row>
    <row r="24661" spans="1:4">
      <c r="A24661" s="102" t="s">
        <v>33345</v>
      </c>
      <c r="B24661" s="102" t="s">
        <v>33346</v>
      </c>
      <c r="C24661" s="102" t="s">
        <v>3635</v>
      </c>
      <c r="D24661" s="107" t="s">
        <v>33347</v>
      </c>
    </row>
    <row r="24662" spans="1:4">
      <c r="B24662" s="102" t="s">
        <v>33273</v>
      </c>
    </row>
    <row r="24663" spans="1:4">
      <c r="A24663" s="102" t="s">
        <v>33348</v>
      </c>
      <c r="B24663" s="102" t="s">
        <v>33349</v>
      </c>
      <c r="C24663" s="102" t="s">
        <v>3635</v>
      </c>
      <c r="D24663" s="105" t="s">
        <v>33350</v>
      </c>
    </row>
    <row r="24664" spans="1:4">
      <c r="B24664" s="102" t="s">
        <v>33273</v>
      </c>
    </row>
    <row r="24665" spans="1:4">
      <c r="A24665" s="102" t="s">
        <v>33351</v>
      </c>
      <c r="B24665" s="102" t="s">
        <v>33352</v>
      </c>
      <c r="C24665" s="102" t="s">
        <v>3635</v>
      </c>
      <c r="D24665" s="105" t="s">
        <v>33353</v>
      </c>
    </row>
    <row r="24666" spans="1:4">
      <c r="B24666" s="102" t="s">
        <v>33273</v>
      </c>
    </row>
    <row r="24667" spans="1:4">
      <c r="A24667" s="102" t="s">
        <v>33354</v>
      </c>
      <c r="B24667" s="102" t="s">
        <v>33355</v>
      </c>
      <c r="C24667" s="102" t="s">
        <v>3635</v>
      </c>
      <c r="D24667" s="105" t="s">
        <v>33356</v>
      </c>
    </row>
    <row r="24668" spans="1:4">
      <c r="B24668" s="102" t="s">
        <v>33273</v>
      </c>
    </row>
    <row r="24669" spans="1:4">
      <c r="A24669" s="102" t="s">
        <v>33357</v>
      </c>
      <c r="B24669" s="102" t="s">
        <v>33358</v>
      </c>
      <c r="C24669" s="102" t="s">
        <v>3635</v>
      </c>
      <c r="D24669" s="105" t="s">
        <v>33359</v>
      </c>
    </row>
    <row r="24670" spans="1:4">
      <c r="B24670" s="102" t="s">
        <v>33273</v>
      </c>
    </row>
    <row r="24671" spans="1:4">
      <c r="A24671" s="102" t="s">
        <v>33360</v>
      </c>
      <c r="B24671" s="102" t="s">
        <v>33361</v>
      </c>
      <c r="C24671" s="102" t="s">
        <v>3635</v>
      </c>
      <c r="D24671" s="103" t="s">
        <v>33362</v>
      </c>
    </row>
    <row r="24672" spans="1:4">
      <c r="A24672" s="102" t="s">
        <v>26953</v>
      </c>
      <c r="B24672" s="102" t="s">
        <v>33363</v>
      </c>
      <c r="C24672" s="102" t="s">
        <v>26955</v>
      </c>
    </row>
    <row r="24674" spans="1:4">
      <c r="B24674"/>
      <c r="C24674" s="100" t="s">
        <v>26818</v>
      </c>
      <c r="D24674" s="101" t="s">
        <v>26819</v>
      </c>
    </row>
    <row r="24675" spans="1:4">
      <c r="B24675"/>
      <c r="C24675" s="100" t="s">
        <v>26820</v>
      </c>
    </row>
    <row r="24676" spans="1:4">
      <c r="B24676" s="100" t="s">
        <v>26821</v>
      </c>
      <c r="C24676" s="100" t="s">
        <v>26822</v>
      </c>
      <c r="D24676" s="101" t="s">
        <v>26823</v>
      </c>
    </row>
    <row r="24677" spans="1:4">
      <c r="A24677" s="100" t="s">
        <v>26824</v>
      </c>
      <c r="B24677" s="100" t="s">
        <v>26825</v>
      </c>
      <c r="C24677" s="100" t="s">
        <v>26826</v>
      </c>
      <c r="D24677" s="101" t="s">
        <v>26827</v>
      </c>
    </row>
    <row r="24678" spans="1:4">
      <c r="A24678" s="102" t="s">
        <v>32094</v>
      </c>
      <c r="B24678"/>
    </row>
    <row r="24679" spans="1:4">
      <c r="A24679" s="102" t="s">
        <v>33364</v>
      </c>
      <c r="B24679" s="102" t="s">
        <v>33365</v>
      </c>
      <c r="C24679" s="102" t="s">
        <v>3635</v>
      </c>
      <c r="D24679" s="105" t="s">
        <v>33366</v>
      </c>
    </row>
    <row r="24680" spans="1:4">
      <c r="A24680" s="102" t="s">
        <v>33367</v>
      </c>
      <c r="B24680" s="102" t="s">
        <v>33368</v>
      </c>
      <c r="C24680" s="102" t="s">
        <v>3635</v>
      </c>
      <c r="D24680" s="105" t="s">
        <v>33369</v>
      </c>
    </row>
    <row r="24681" spans="1:4">
      <c r="A24681" s="102" t="s">
        <v>33370</v>
      </c>
      <c r="B24681" s="102" t="s">
        <v>33371</v>
      </c>
      <c r="C24681" s="102" t="s">
        <v>3635</v>
      </c>
      <c r="D24681" s="105" t="s">
        <v>33372</v>
      </c>
    </row>
    <row r="24682" spans="1:4">
      <c r="A24682" s="102" t="s">
        <v>33373</v>
      </c>
      <c r="B24682" s="102" t="s">
        <v>33374</v>
      </c>
      <c r="C24682" s="102" t="s">
        <v>3635</v>
      </c>
      <c r="D24682" s="103" t="s">
        <v>33375</v>
      </c>
    </row>
    <row r="24683" spans="1:4">
      <c r="B24683" s="102" t="s">
        <v>33300</v>
      </c>
    </row>
    <row r="24684" spans="1:4">
      <c r="A24684" s="102" t="s">
        <v>33376</v>
      </c>
      <c r="B24684" s="102" t="s">
        <v>33377</v>
      </c>
      <c r="C24684" s="102" t="s">
        <v>3635</v>
      </c>
      <c r="D24684" s="105" t="s">
        <v>10870</v>
      </c>
    </row>
    <row r="24685" spans="1:4">
      <c r="A24685" s="102" t="s">
        <v>33378</v>
      </c>
      <c r="B24685" s="102" t="s">
        <v>33379</v>
      </c>
      <c r="C24685" s="102" t="s">
        <v>3635</v>
      </c>
      <c r="D24685" s="105" t="s">
        <v>10822</v>
      </c>
    </row>
    <row r="24686" spans="1:4">
      <c r="A24686" s="102" t="s">
        <v>33380</v>
      </c>
      <c r="B24686" s="102" t="s">
        <v>33381</v>
      </c>
      <c r="C24686" s="102" t="s">
        <v>3635</v>
      </c>
      <c r="D24686" s="105" t="s">
        <v>10820</v>
      </c>
    </row>
    <row r="24687" spans="1:4">
      <c r="A24687" s="102" t="s">
        <v>33382</v>
      </c>
      <c r="B24687" s="102" t="s">
        <v>33383</v>
      </c>
      <c r="C24687" s="102" t="s">
        <v>3635</v>
      </c>
      <c r="D24687" s="105" t="s">
        <v>10824</v>
      </c>
    </row>
    <row r="24688" spans="1:4">
      <c r="A24688" s="102" t="s">
        <v>33384</v>
      </c>
      <c r="B24688" s="102" t="s">
        <v>33385</v>
      </c>
      <c r="C24688" s="102" t="s">
        <v>3635</v>
      </c>
      <c r="D24688" s="103" t="s">
        <v>3223</v>
      </c>
    </row>
    <row r="24689" spans="1:4">
      <c r="B24689" s="102" t="s">
        <v>33386</v>
      </c>
    </row>
    <row r="24690" spans="1:4">
      <c r="A24690" s="102" t="s">
        <v>33387</v>
      </c>
      <c r="B24690" s="102" t="s">
        <v>33388</v>
      </c>
      <c r="C24690" s="102" t="s">
        <v>3635</v>
      </c>
      <c r="D24690" s="103" t="s">
        <v>662</v>
      </c>
    </row>
    <row r="24691" spans="1:4">
      <c r="B24691" s="102" t="s">
        <v>33192</v>
      </c>
    </row>
    <row r="24692" spans="1:4">
      <c r="A24692" s="102" t="s">
        <v>33389</v>
      </c>
      <c r="B24692" s="102" t="s">
        <v>33390</v>
      </c>
      <c r="C24692" s="102" t="s">
        <v>3635</v>
      </c>
      <c r="D24692" s="103" t="s">
        <v>2378</v>
      </c>
    </row>
    <row r="24693" spans="1:4">
      <c r="B24693" s="102" t="s">
        <v>33391</v>
      </c>
    </row>
    <row r="24694" spans="1:4">
      <c r="A24694" s="102" t="s">
        <v>33392</v>
      </c>
      <c r="B24694" s="102" t="s">
        <v>33390</v>
      </c>
      <c r="C24694" s="102" t="s">
        <v>3635</v>
      </c>
      <c r="D24694" s="103" t="s">
        <v>1559</v>
      </c>
    </row>
    <row r="24695" spans="1:4">
      <c r="B24695" s="102" t="s">
        <v>33192</v>
      </c>
    </row>
    <row r="24696" spans="1:4">
      <c r="A24696" s="102" t="s">
        <v>33393</v>
      </c>
      <c r="B24696" s="102" t="s">
        <v>33390</v>
      </c>
      <c r="C24696" s="102" t="s">
        <v>3635</v>
      </c>
      <c r="D24696" s="103" t="s">
        <v>1559</v>
      </c>
    </row>
    <row r="24697" spans="1:4">
      <c r="B24697" s="102" t="s">
        <v>33394</v>
      </c>
    </row>
    <row r="24698" spans="1:4">
      <c r="A24698" s="102" t="s">
        <v>33395</v>
      </c>
      <c r="B24698" s="102" t="s">
        <v>33396</v>
      </c>
      <c r="C24698" s="102" t="s">
        <v>3635</v>
      </c>
      <c r="D24698" s="103" t="s">
        <v>3023</v>
      </c>
    </row>
    <row r="24699" spans="1:4">
      <c r="B24699" s="102" t="s">
        <v>33397</v>
      </c>
    </row>
    <row r="24700" spans="1:4">
      <c r="A24700" s="102" t="s">
        <v>33398</v>
      </c>
      <c r="B24700" s="102" t="s">
        <v>33396</v>
      </c>
      <c r="C24700" s="102" t="s">
        <v>3635</v>
      </c>
      <c r="D24700" s="103" t="s">
        <v>33399</v>
      </c>
    </row>
    <row r="24701" spans="1:4">
      <c r="B24701" s="102" t="s">
        <v>33391</v>
      </c>
    </row>
    <row r="24702" spans="1:4">
      <c r="A24702" s="102" t="s">
        <v>33400</v>
      </c>
      <c r="B24702" s="102" t="s">
        <v>33396</v>
      </c>
      <c r="C24702" s="102" t="s">
        <v>3635</v>
      </c>
      <c r="D24702" s="103" t="s">
        <v>3023</v>
      </c>
    </row>
    <row r="24703" spans="1:4">
      <c r="B24703" s="102" t="s">
        <v>33401</v>
      </c>
    </row>
    <row r="24704" spans="1:4">
      <c r="A24704" s="102" t="s">
        <v>33402</v>
      </c>
      <c r="B24704" s="102" t="s">
        <v>33403</v>
      </c>
      <c r="C24704" s="102" t="s">
        <v>3635</v>
      </c>
      <c r="D24704" s="103" t="s">
        <v>6765</v>
      </c>
    </row>
    <row r="24705" spans="1:4">
      <c r="B24705" s="102" t="s">
        <v>33404</v>
      </c>
    </row>
    <row r="24706" spans="1:4">
      <c r="A24706" s="102" t="s">
        <v>33405</v>
      </c>
      <c r="B24706" s="102" t="s">
        <v>33406</v>
      </c>
      <c r="C24706" s="102" t="s">
        <v>3973</v>
      </c>
      <c r="D24706" s="103" t="s">
        <v>33407</v>
      </c>
    </row>
    <row r="24707" spans="1:4">
      <c r="B24707" s="102" t="s">
        <v>33408</v>
      </c>
    </row>
    <row r="24708" spans="1:4">
      <c r="A24708" s="102" t="s">
        <v>33409</v>
      </c>
      <c r="B24708" s="102" t="s">
        <v>33410</v>
      </c>
      <c r="C24708" s="102" t="s">
        <v>3635</v>
      </c>
      <c r="D24708" s="103" t="s">
        <v>33411</v>
      </c>
    </row>
    <row r="24709" spans="1:4">
      <c r="A24709" s="106">
        <v>12250</v>
      </c>
      <c r="B24709" s="102" t="s">
        <v>33412</v>
      </c>
      <c r="C24709" s="102" t="s">
        <v>3635</v>
      </c>
      <c r="D24709" s="103" t="s">
        <v>33413</v>
      </c>
    </row>
    <row r="24710" spans="1:4">
      <c r="B24710" s="102" t="s">
        <v>33414</v>
      </c>
    </row>
    <row r="24711" spans="1:4">
      <c r="A24711" s="102" t="s">
        <v>33415</v>
      </c>
      <c r="B24711" s="102" t="s">
        <v>33416</v>
      </c>
      <c r="C24711" s="102" t="s">
        <v>3635</v>
      </c>
      <c r="D24711" s="103" t="s">
        <v>30543</v>
      </c>
    </row>
    <row r="24712" spans="1:4">
      <c r="B24712" s="102" t="s">
        <v>33417</v>
      </c>
    </row>
    <row r="24713" spans="1:4">
      <c r="A24713" s="106">
        <v>10535</v>
      </c>
      <c r="B24713" s="102" t="s">
        <v>33418</v>
      </c>
      <c r="C24713" s="102" t="s">
        <v>3635</v>
      </c>
      <c r="D24713" s="105" t="s">
        <v>33419</v>
      </c>
    </row>
    <row r="24714" spans="1:4">
      <c r="B24714" s="102" t="s">
        <v>33420</v>
      </c>
    </row>
    <row r="24715" spans="1:4">
      <c r="B24715" s="102" t="s">
        <v>33421</v>
      </c>
    </row>
    <row r="24716" spans="1:4">
      <c r="B24716" s="102" t="s">
        <v>33422</v>
      </c>
    </row>
    <row r="24717" spans="1:4">
      <c r="A24717" s="106">
        <v>10547</v>
      </c>
      <c r="B24717" s="102" t="s">
        <v>33418</v>
      </c>
      <c r="C24717" s="102" t="s">
        <v>3635</v>
      </c>
      <c r="D24717" s="105" t="s">
        <v>33423</v>
      </c>
    </row>
    <row r="24718" spans="1:4">
      <c r="B24718" s="102" t="s">
        <v>33420</v>
      </c>
    </row>
    <row r="24719" spans="1:4">
      <c r="B24719" s="102" t="s">
        <v>33421</v>
      </c>
    </row>
    <row r="24720" spans="1:4">
      <c r="B24720" s="102" t="s">
        <v>33422</v>
      </c>
    </row>
    <row r="24721" spans="1:4">
      <c r="A24721" s="102" t="s">
        <v>33424</v>
      </c>
      <c r="B24721" s="102" t="s">
        <v>33425</v>
      </c>
      <c r="C24721" s="102" t="s">
        <v>3635</v>
      </c>
      <c r="D24721" s="105" t="s">
        <v>33426</v>
      </c>
    </row>
    <row r="24722" spans="1:4">
      <c r="B24722" s="102" t="s">
        <v>33427</v>
      </c>
    </row>
    <row r="24723" spans="1:4">
      <c r="A24723" s="106">
        <v>10534</v>
      </c>
      <c r="B24723" s="102" t="s">
        <v>33428</v>
      </c>
      <c r="C24723" s="102" t="s">
        <v>3635</v>
      </c>
      <c r="D24723" s="103" t="s">
        <v>33429</v>
      </c>
    </row>
    <row r="24724" spans="1:4">
      <c r="B24724" s="102" t="s">
        <v>33430</v>
      </c>
    </row>
    <row r="24725" spans="1:4">
      <c r="A24725" s="102" t="s">
        <v>33431</v>
      </c>
      <c r="B24725" s="102" t="s">
        <v>33432</v>
      </c>
      <c r="C24725" s="102" t="s">
        <v>3635</v>
      </c>
      <c r="D24725" s="103" t="s">
        <v>33433</v>
      </c>
    </row>
    <row r="24726" spans="1:4">
      <c r="B24726" s="102" t="s">
        <v>33434</v>
      </c>
    </row>
    <row r="24727" spans="1:4">
      <c r="A24727" s="102" t="s">
        <v>33435</v>
      </c>
      <c r="B24727" s="102" t="s">
        <v>33436</v>
      </c>
      <c r="C24727" s="102" t="s">
        <v>3635</v>
      </c>
      <c r="D24727" s="103" t="s">
        <v>33437</v>
      </c>
    </row>
    <row r="24728" spans="1:4">
      <c r="B24728" s="102" t="s">
        <v>33438</v>
      </c>
    </row>
    <row r="24729" spans="1:4">
      <c r="A24729" s="102" t="s">
        <v>33439</v>
      </c>
      <c r="B24729" s="102" t="s">
        <v>33440</v>
      </c>
      <c r="C24729" s="102" t="s">
        <v>3973</v>
      </c>
      <c r="D24729" s="103" t="s">
        <v>33008</v>
      </c>
    </row>
    <row r="24730" spans="1:4">
      <c r="B24730" s="102" t="s">
        <v>7772</v>
      </c>
    </row>
    <row r="24731" spans="1:4">
      <c r="A24731" s="102" t="s">
        <v>33441</v>
      </c>
      <c r="B24731" s="102" t="s">
        <v>33442</v>
      </c>
      <c r="C24731" s="102" t="s">
        <v>3973</v>
      </c>
      <c r="D24731" s="103" t="s">
        <v>2982</v>
      </c>
    </row>
    <row r="24732" spans="1:4">
      <c r="B24732" s="102" t="s">
        <v>19380</v>
      </c>
    </row>
    <row r="24733" spans="1:4">
      <c r="A24733" s="102" t="s">
        <v>33443</v>
      </c>
      <c r="B24733" s="102" t="s">
        <v>33444</v>
      </c>
      <c r="C24733" s="102" t="s">
        <v>3973</v>
      </c>
      <c r="D24733" s="103" t="s">
        <v>33445</v>
      </c>
    </row>
    <row r="24734" spans="1:4">
      <c r="B24734" s="102" t="s">
        <v>19380</v>
      </c>
    </row>
    <row r="24735" spans="1:4">
      <c r="A24735" s="102" t="s">
        <v>33446</v>
      </c>
      <c r="B24735" s="102" t="s">
        <v>33447</v>
      </c>
      <c r="C24735" s="102" t="s">
        <v>3635</v>
      </c>
      <c r="D24735" s="107" t="s">
        <v>33448</v>
      </c>
    </row>
    <row r="24736" spans="1:4">
      <c r="B24736" s="102" t="s">
        <v>33449</v>
      </c>
    </row>
    <row r="24737" spans="1:4">
      <c r="A24737" s="102" t="s">
        <v>33450</v>
      </c>
      <c r="B24737" s="102" t="s">
        <v>33451</v>
      </c>
      <c r="C24737" s="102" t="s">
        <v>3635</v>
      </c>
      <c r="D24737" s="105" t="s">
        <v>33452</v>
      </c>
    </row>
    <row r="24738" spans="1:4">
      <c r="B24738" s="102" t="s">
        <v>33453</v>
      </c>
    </row>
    <row r="24739" spans="1:4">
      <c r="A24739" s="102" t="s">
        <v>33454</v>
      </c>
      <c r="B24739" s="102" t="s">
        <v>33455</v>
      </c>
      <c r="C24739" s="102" t="s">
        <v>3635</v>
      </c>
      <c r="D24739" s="105" t="s">
        <v>33456</v>
      </c>
    </row>
    <row r="24740" spans="1:4">
      <c r="B24740" s="102" t="s">
        <v>33457</v>
      </c>
    </row>
    <row r="24741" spans="1:4">
      <c r="A24741" s="102" t="s">
        <v>33458</v>
      </c>
      <c r="B24741" s="102" t="s">
        <v>33459</v>
      </c>
      <c r="C24741" s="102" t="s">
        <v>3635</v>
      </c>
      <c r="D24741" s="103" t="s">
        <v>33460</v>
      </c>
    </row>
    <row r="24742" spans="1:4">
      <c r="B24742" s="102" t="s">
        <v>33461</v>
      </c>
    </row>
    <row r="24743" spans="1:4">
      <c r="A24743" s="102" t="s">
        <v>33462</v>
      </c>
      <c r="B24743" s="102" t="s">
        <v>33463</v>
      </c>
      <c r="C24743" s="102" t="s">
        <v>3635</v>
      </c>
      <c r="D24743" s="103" t="s">
        <v>1022</v>
      </c>
    </row>
    <row r="24744" spans="1:4">
      <c r="A24744" s="102" t="s">
        <v>33464</v>
      </c>
      <c r="B24744" s="102" t="s">
        <v>33465</v>
      </c>
      <c r="C24744" s="102" t="s">
        <v>3635</v>
      </c>
      <c r="D24744" s="103" t="s">
        <v>33466</v>
      </c>
    </row>
    <row r="24745" spans="1:4">
      <c r="B24745" s="102" t="s">
        <v>33467</v>
      </c>
    </row>
    <row r="24746" spans="1:4">
      <c r="A24746" s="102" t="s">
        <v>33468</v>
      </c>
      <c r="B24746" s="102" t="s">
        <v>33469</v>
      </c>
      <c r="C24746" s="102" t="s">
        <v>3635</v>
      </c>
      <c r="D24746" s="103" t="s">
        <v>33470</v>
      </c>
    </row>
    <row r="24747" spans="1:4">
      <c r="B24747" s="102" t="s">
        <v>33471</v>
      </c>
    </row>
    <row r="24748" spans="1:4">
      <c r="A24748" s="102" t="s">
        <v>33472</v>
      </c>
      <c r="B24748" s="102" t="s">
        <v>33473</v>
      </c>
      <c r="C24748" s="102" t="s">
        <v>3635</v>
      </c>
      <c r="D24748" s="103" t="s">
        <v>10629</v>
      </c>
    </row>
    <row r="24749" spans="1:4">
      <c r="B24749" s="102" t="s">
        <v>33474</v>
      </c>
    </row>
    <row r="24750" spans="1:4">
      <c r="A24750" s="102" t="s">
        <v>33475</v>
      </c>
      <c r="B24750" s="102" t="s">
        <v>33476</v>
      </c>
      <c r="C24750" s="102" t="s">
        <v>3635</v>
      </c>
      <c r="D24750" s="103" t="s">
        <v>33477</v>
      </c>
    </row>
    <row r="24751" spans="1:4">
      <c r="A24751" s="102" t="s">
        <v>33478</v>
      </c>
      <c r="B24751" s="102" t="s">
        <v>33479</v>
      </c>
      <c r="C24751" s="102" t="s">
        <v>3655</v>
      </c>
      <c r="D24751" s="105" t="s">
        <v>33480</v>
      </c>
    </row>
    <row r="24752" spans="1:4">
      <c r="B24752" s="102" t="s">
        <v>33481</v>
      </c>
    </row>
    <row r="24753" spans="1:4">
      <c r="A24753" s="102" t="s">
        <v>26953</v>
      </c>
      <c r="B24753" s="102" t="s">
        <v>33482</v>
      </c>
      <c r="C24753" s="102" t="s">
        <v>26955</v>
      </c>
    </row>
    <row r="24755" spans="1:4">
      <c r="B24755"/>
      <c r="C24755" s="100" t="s">
        <v>26818</v>
      </c>
      <c r="D24755" s="101" t="s">
        <v>26819</v>
      </c>
    </row>
    <row r="24756" spans="1:4">
      <c r="B24756"/>
      <c r="C24756" s="100" t="s">
        <v>26820</v>
      </c>
    </row>
    <row r="24757" spans="1:4">
      <c r="B24757" s="100" t="s">
        <v>26821</v>
      </c>
      <c r="C24757" s="100" t="s">
        <v>26822</v>
      </c>
      <c r="D24757" s="101" t="s">
        <v>26823</v>
      </c>
    </row>
    <row r="24758" spans="1:4">
      <c r="A24758" s="100" t="s">
        <v>26824</v>
      </c>
      <c r="B24758" s="100" t="s">
        <v>26825</v>
      </c>
      <c r="C24758" s="100" t="s">
        <v>26826</v>
      </c>
      <c r="D24758" s="101" t="s">
        <v>26827</v>
      </c>
    </row>
    <row r="24759" spans="1:4">
      <c r="A24759" s="102" t="s">
        <v>32094</v>
      </c>
      <c r="B24759"/>
    </row>
    <row r="24760" spans="1:4">
      <c r="A24760" s="102" t="s">
        <v>33483</v>
      </c>
      <c r="B24760" s="102" t="s">
        <v>33484</v>
      </c>
      <c r="C24760" s="102" t="s">
        <v>3655</v>
      </c>
      <c r="D24760" s="103" t="s">
        <v>33485</v>
      </c>
    </row>
    <row r="24761" spans="1:4">
      <c r="A24761" s="102" t="s">
        <v>33486</v>
      </c>
      <c r="B24761" s="102" t="s">
        <v>33487</v>
      </c>
      <c r="C24761" s="102" t="s">
        <v>3655</v>
      </c>
      <c r="D24761" s="103" t="s">
        <v>33488</v>
      </c>
    </row>
    <row r="24762" spans="1:4">
      <c r="B24762" s="102" t="s">
        <v>33489</v>
      </c>
    </row>
    <row r="24763" spans="1:4">
      <c r="A24763" s="102" t="s">
        <v>33490</v>
      </c>
      <c r="B24763" s="102" t="s">
        <v>33491</v>
      </c>
      <c r="C24763" s="102" t="s">
        <v>3635</v>
      </c>
      <c r="D24763" s="103" t="s">
        <v>33492</v>
      </c>
    </row>
    <row r="24764" spans="1:4">
      <c r="A24764" s="102" t="s">
        <v>33493</v>
      </c>
      <c r="B24764" s="102" t="s">
        <v>33494</v>
      </c>
      <c r="C24764" s="102" t="s">
        <v>3635</v>
      </c>
      <c r="D24764" s="103" t="s">
        <v>5490</v>
      </c>
    </row>
    <row r="24765" spans="1:4">
      <c r="A24765" s="102" t="s">
        <v>33495</v>
      </c>
      <c r="B24765" s="102" t="s">
        <v>33496</v>
      </c>
      <c r="C24765" s="102" t="s">
        <v>3635</v>
      </c>
      <c r="D24765" s="103" t="s">
        <v>1114</v>
      </c>
    </row>
    <row r="24766" spans="1:4">
      <c r="A24766" s="102" t="s">
        <v>33497</v>
      </c>
      <c r="B24766" s="102" t="s">
        <v>33498</v>
      </c>
      <c r="C24766" s="102" t="s">
        <v>3635</v>
      </c>
      <c r="D24766" s="103" t="s">
        <v>1164</v>
      </c>
    </row>
    <row r="24767" spans="1:4">
      <c r="A24767" s="102" t="s">
        <v>33499</v>
      </c>
      <c r="B24767" s="102" t="s">
        <v>33500</v>
      </c>
      <c r="C24767" s="102" t="s">
        <v>3973</v>
      </c>
      <c r="D24767" s="105" t="s">
        <v>33501</v>
      </c>
    </row>
    <row r="24768" spans="1:4">
      <c r="B24768" s="102" t="s">
        <v>33502</v>
      </c>
    </row>
    <row r="24769" spans="1:4">
      <c r="A24769" s="102" t="s">
        <v>33503</v>
      </c>
      <c r="B24769" s="102" t="s">
        <v>33500</v>
      </c>
      <c r="C24769" s="102" t="s">
        <v>3973</v>
      </c>
      <c r="D24769" s="103" t="s">
        <v>33504</v>
      </c>
    </row>
    <row r="24770" spans="1:4">
      <c r="B24770" s="102" t="s">
        <v>33505</v>
      </c>
    </row>
    <row r="24771" spans="1:4">
      <c r="A24771" s="102" t="s">
        <v>33506</v>
      </c>
      <c r="B24771" s="102" t="s">
        <v>33500</v>
      </c>
      <c r="C24771" s="102" t="s">
        <v>3973</v>
      </c>
      <c r="D24771" s="103" t="s">
        <v>33507</v>
      </c>
    </row>
    <row r="24772" spans="1:4">
      <c r="B24772" s="102" t="s">
        <v>33508</v>
      </c>
    </row>
    <row r="24773" spans="1:4">
      <c r="A24773" s="102" t="s">
        <v>33509</v>
      </c>
      <c r="B24773" s="102" t="s">
        <v>33510</v>
      </c>
      <c r="C24773" s="102" t="s">
        <v>3635</v>
      </c>
      <c r="D24773" s="103" t="s">
        <v>33511</v>
      </c>
    </row>
    <row r="24774" spans="1:4">
      <c r="A24774" s="106">
        <v>10331</v>
      </c>
      <c r="B24774" s="102" t="s">
        <v>33512</v>
      </c>
      <c r="C24774" s="102" t="s">
        <v>3635</v>
      </c>
      <c r="D24774" s="105" t="s">
        <v>33513</v>
      </c>
    </row>
    <row r="24775" spans="1:4">
      <c r="A24775" s="102" t="s">
        <v>33514</v>
      </c>
      <c r="B24775" s="102" t="s">
        <v>33515</v>
      </c>
      <c r="C24775" s="102" t="s">
        <v>3635</v>
      </c>
      <c r="D24775" s="103" t="s">
        <v>33516</v>
      </c>
    </row>
    <row r="24776" spans="1:4">
      <c r="A24776" s="106">
        <v>10738</v>
      </c>
      <c r="B24776" s="102" t="s">
        <v>33517</v>
      </c>
      <c r="C24776" s="102" t="s">
        <v>3617</v>
      </c>
      <c r="D24776" s="103" t="s">
        <v>33518</v>
      </c>
    </row>
    <row r="24777" spans="1:4">
      <c r="B24777" s="102" t="s">
        <v>33519</v>
      </c>
    </row>
    <row r="24778" spans="1:4">
      <c r="A24778" s="106">
        <v>11086</v>
      </c>
      <c r="B24778" s="102" t="s">
        <v>33520</v>
      </c>
      <c r="C24778" s="102" t="s">
        <v>3617</v>
      </c>
      <c r="D24778" s="103" t="s">
        <v>33521</v>
      </c>
    </row>
    <row r="24779" spans="1:4">
      <c r="B24779" s="102" t="s">
        <v>33522</v>
      </c>
    </row>
    <row r="24780" spans="1:4">
      <c r="B24780" s="102" t="s">
        <v>33523</v>
      </c>
    </row>
    <row r="24781" spans="1:4">
      <c r="A24781" s="102" t="s">
        <v>33524</v>
      </c>
      <c r="B24781" s="102" t="s">
        <v>33525</v>
      </c>
      <c r="C24781" s="102" t="s">
        <v>3973</v>
      </c>
      <c r="D24781" s="103" t="s">
        <v>33526</v>
      </c>
    </row>
    <row r="24782" spans="1:4">
      <c r="A24782" s="102" t="s">
        <v>33527</v>
      </c>
      <c r="B24782" s="102" t="s">
        <v>33528</v>
      </c>
      <c r="C24782" s="102" t="s">
        <v>3635</v>
      </c>
      <c r="D24782" s="103" t="s">
        <v>8686</v>
      </c>
    </row>
    <row r="24783" spans="1:4">
      <c r="A24783" s="106">
        <v>11894</v>
      </c>
      <c r="B24783" s="102" t="s">
        <v>33529</v>
      </c>
      <c r="C24783" s="102" t="s">
        <v>3635</v>
      </c>
      <c r="D24783" s="103" t="s">
        <v>33530</v>
      </c>
    </row>
    <row r="24784" spans="1:4">
      <c r="B24784" s="102" t="s">
        <v>33531</v>
      </c>
    </row>
    <row r="24785" spans="1:4">
      <c r="B24785" s="102" t="s">
        <v>33532</v>
      </c>
    </row>
    <row r="24786" spans="1:4">
      <c r="A24786" s="102" t="s">
        <v>33533</v>
      </c>
      <c r="B24786" s="102" t="s">
        <v>33534</v>
      </c>
      <c r="C24786" s="102" t="s">
        <v>3617</v>
      </c>
      <c r="D24786" s="104" t="s">
        <v>325</v>
      </c>
    </row>
    <row r="24787" spans="1:4">
      <c r="B24787" s="102" t="s">
        <v>33535</v>
      </c>
    </row>
    <row r="24788" spans="1:4">
      <c r="A24788" s="102" t="s">
        <v>33536</v>
      </c>
      <c r="B24788" s="102" t="s">
        <v>33537</v>
      </c>
      <c r="C24788" s="102" t="s">
        <v>3617</v>
      </c>
      <c r="D24788" s="104" t="s">
        <v>2075</v>
      </c>
    </row>
    <row r="24789" spans="1:4">
      <c r="B24789" s="102" t="s">
        <v>33538</v>
      </c>
    </row>
    <row r="24790" spans="1:4">
      <c r="A24790" s="102" t="s">
        <v>33539</v>
      </c>
      <c r="B24790" s="102" t="s">
        <v>33540</v>
      </c>
      <c r="C24790" s="102" t="s">
        <v>3635</v>
      </c>
      <c r="D24790" s="103" t="s">
        <v>10087</v>
      </c>
    </row>
    <row r="24791" spans="1:4">
      <c r="A24791" s="102" t="s">
        <v>33541</v>
      </c>
      <c r="B24791" s="102" t="s">
        <v>33542</v>
      </c>
      <c r="C24791" s="102" t="s">
        <v>3635</v>
      </c>
      <c r="D24791" s="103" t="s">
        <v>10089</v>
      </c>
    </row>
    <row r="24792" spans="1:4">
      <c r="A24792" s="102" t="s">
        <v>33543</v>
      </c>
      <c r="B24792" s="102" t="s">
        <v>33544</v>
      </c>
      <c r="C24792" s="102" t="s">
        <v>3635</v>
      </c>
      <c r="D24792" s="103" t="s">
        <v>10091</v>
      </c>
    </row>
    <row r="24793" spans="1:4">
      <c r="A24793" s="102" t="s">
        <v>33545</v>
      </c>
      <c r="B24793" s="102" t="s">
        <v>33546</v>
      </c>
      <c r="C24793" s="102" t="s">
        <v>3635</v>
      </c>
      <c r="D24793" s="103" t="s">
        <v>1858</v>
      </c>
    </row>
    <row r="24794" spans="1:4">
      <c r="A24794" s="102" t="s">
        <v>33547</v>
      </c>
      <c r="B24794" s="102" t="s">
        <v>33548</v>
      </c>
      <c r="C24794" s="102" t="s">
        <v>3635</v>
      </c>
      <c r="D24794" s="103" t="s">
        <v>2751</v>
      </c>
    </row>
    <row r="24795" spans="1:4">
      <c r="A24795" s="102" t="s">
        <v>33549</v>
      </c>
      <c r="B24795" s="102" t="s">
        <v>33550</v>
      </c>
      <c r="C24795" s="102" t="s">
        <v>3635</v>
      </c>
      <c r="D24795" s="103" t="s">
        <v>798</v>
      </c>
    </row>
    <row r="24796" spans="1:4">
      <c r="A24796" s="102" t="s">
        <v>33551</v>
      </c>
      <c r="B24796" s="102" t="s">
        <v>33552</v>
      </c>
      <c r="C24796" s="102" t="s">
        <v>3635</v>
      </c>
      <c r="D24796" s="103" t="s">
        <v>556</v>
      </c>
    </row>
    <row r="24797" spans="1:4">
      <c r="A24797" s="102" t="s">
        <v>33553</v>
      </c>
      <c r="B24797" s="102" t="s">
        <v>33554</v>
      </c>
      <c r="C24797" s="102" t="s">
        <v>3973</v>
      </c>
      <c r="D24797" s="103" t="s">
        <v>1759</v>
      </c>
    </row>
    <row r="24798" spans="1:4">
      <c r="B24798" s="102" t="s">
        <v>33555</v>
      </c>
    </row>
    <row r="24799" spans="1:4">
      <c r="B24799" s="102" t="s">
        <v>33556</v>
      </c>
    </row>
    <row r="24800" spans="1:4">
      <c r="A24800" s="102" t="s">
        <v>33557</v>
      </c>
      <c r="B24800" s="102" t="s">
        <v>33558</v>
      </c>
      <c r="C24800" s="102" t="s">
        <v>3635</v>
      </c>
      <c r="D24800" s="103" t="s">
        <v>2578</v>
      </c>
    </row>
    <row r="24801" spans="1:4">
      <c r="B24801" s="102" t="s">
        <v>33559</v>
      </c>
    </row>
    <row r="24802" spans="1:4">
      <c r="B24802" s="102" t="s">
        <v>33560</v>
      </c>
    </row>
    <row r="24803" spans="1:4">
      <c r="A24803" s="102" t="s">
        <v>33561</v>
      </c>
      <c r="B24803" s="102" t="s">
        <v>33562</v>
      </c>
      <c r="C24803" s="102" t="s">
        <v>3973</v>
      </c>
      <c r="D24803" s="103" t="s">
        <v>33563</v>
      </c>
    </row>
    <row r="24804" spans="1:4">
      <c r="B24804" s="102" t="s">
        <v>33564</v>
      </c>
    </row>
    <row r="24805" spans="1:4">
      <c r="B24805" s="102" t="s">
        <v>33565</v>
      </c>
    </row>
    <row r="24806" spans="1:4">
      <c r="A24806" s="102" t="s">
        <v>33566</v>
      </c>
      <c r="B24806" s="102" t="s">
        <v>33567</v>
      </c>
      <c r="C24806" s="102" t="s">
        <v>3635</v>
      </c>
      <c r="D24806" s="103" t="s">
        <v>6964</v>
      </c>
    </row>
    <row r="24807" spans="1:4">
      <c r="B24807" s="102" t="s">
        <v>33564</v>
      </c>
    </row>
    <row r="24808" spans="1:4">
      <c r="B24808" s="102" t="s">
        <v>33568</v>
      </c>
    </row>
    <row r="24809" spans="1:4">
      <c r="A24809" s="102" t="s">
        <v>33569</v>
      </c>
      <c r="B24809" s="102" t="s">
        <v>33570</v>
      </c>
      <c r="C24809" s="102" t="s">
        <v>3635</v>
      </c>
      <c r="D24809" s="103" t="s">
        <v>33571</v>
      </c>
    </row>
    <row r="24810" spans="1:4">
      <c r="B24810" s="102" t="s">
        <v>33564</v>
      </c>
    </row>
    <row r="24811" spans="1:4">
      <c r="B24811" s="102" t="s">
        <v>33572</v>
      </c>
    </row>
    <row r="24812" spans="1:4">
      <c r="A24812" s="106">
        <v>11682</v>
      </c>
      <c r="B24812" s="102" t="s">
        <v>33573</v>
      </c>
      <c r="C24812" s="102" t="s">
        <v>3655</v>
      </c>
      <c r="D24812" s="103" t="s">
        <v>33574</v>
      </c>
    </row>
    <row r="24813" spans="1:4">
      <c r="B24813" s="102" t="s">
        <v>33575</v>
      </c>
    </row>
    <row r="24814" spans="1:4">
      <c r="A24814" s="102" t="s">
        <v>33576</v>
      </c>
      <c r="B24814" s="102" t="s">
        <v>33577</v>
      </c>
      <c r="C24814" s="102" t="s">
        <v>3973</v>
      </c>
      <c r="D24814" s="103" t="s">
        <v>33578</v>
      </c>
    </row>
    <row r="24815" spans="1:4">
      <c r="A24815" s="102" t="s">
        <v>33579</v>
      </c>
      <c r="B24815" s="102" t="s">
        <v>33580</v>
      </c>
      <c r="C24815" s="102" t="s">
        <v>3973</v>
      </c>
      <c r="D24815" s="103" t="s">
        <v>33581</v>
      </c>
    </row>
    <row r="24816" spans="1:4">
      <c r="A24816" s="102" t="s">
        <v>33582</v>
      </c>
      <c r="B24816" s="102" t="s">
        <v>33583</v>
      </c>
      <c r="C24816" s="102" t="s">
        <v>3973</v>
      </c>
      <c r="D24816" s="103" t="s">
        <v>33584</v>
      </c>
    </row>
    <row r="24817" spans="1:4">
      <c r="A24817" s="102" t="s">
        <v>33585</v>
      </c>
      <c r="B24817" s="102" t="s">
        <v>33586</v>
      </c>
      <c r="C24817" s="102" t="s">
        <v>3973</v>
      </c>
      <c r="D24817" s="103" t="s">
        <v>33587</v>
      </c>
    </row>
    <row r="24818" spans="1:4">
      <c r="A24818" s="102" t="s">
        <v>33588</v>
      </c>
      <c r="B24818" s="102" t="s">
        <v>33589</v>
      </c>
      <c r="C24818" s="102" t="s">
        <v>3973</v>
      </c>
      <c r="D24818" s="103" t="s">
        <v>25925</v>
      </c>
    </row>
    <row r="24819" spans="1:4">
      <c r="A24819" s="102" t="s">
        <v>33590</v>
      </c>
      <c r="B24819" s="102" t="s">
        <v>33591</v>
      </c>
      <c r="C24819" s="102" t="s">
        <v>3973</v>
      </c>
      <c r="D24819" s="103" t="s">
        <v>2949</v>
      </c>
    </row>
    <row r="24820" spans="1:4">
      <c r="A24820" s="102" t="s">
        <v>33592</v>
      </c>
      <c r="B24820" s="102" t="s">
        <v>33593</v>
      </c>
      <c r="C24820" s="102" t="s">
        <v>3973</v>
      </c>
      <c r="D24820" s="103" t="s">
        <v>2865</v>
      </c>
    </row>
    <row r="24821" spans="1:4">
      <c r="A24821" s="102" t="s">
        <v>33594</v>
      </c>
      <c r="B24821" s="102" t="s">
        <v>33595</v>
      </c>
      <c r="C24821" s="102" t="s">
        <v>3973</v>
      </c>
      <c r="D24821" s="103" t="s">
        <v>33596</v>
      </c>
    </row>
    <row r="24822" spans="1:4">
      <c r="A24822" s="102" t="s">
        <v>33597</v>
      </c>
      <c r="B24822" s="102" t="s">
        <v>33598</v>
      </c>
      <c r="C24822" s="102" t="s">
        <v>3973</v>
      </c>
      <c r="D24822" s="103" t="s">
        <v>33599</v>
      </c>
    </row>
    <row r="24823" spans="1:4">
      <c r="A24823" s="102" t="s">
        <v>33600</v>
      </c>
      <c r="B24823" s="102" t="s">
        <v>33601</v>
      </c>
      <c r="C24823" s="102" t="s">
        <v>3973</v>
      </c>
      <c r="D24823" s="103" t="s">
        <v>2111</v>
      </c>
    </row>
    <row r="24824" spans="1:4">
      <c r="A24824" s="102" t="s">
        <v>33602</v>
      </c>
      <c r="B24824" s="102" t="s">
        <v>33603</v>
      </c>
      <c r="C24824" s="102" t="s">
        <v>3973</v>
      </c>
      <c r="D24824" s="103" t="s">
        <v>33604</v>
      </c>
    </row>
    <row r="24825" spans="1:4">
      <c r="A24825" s="102" t="s">
        <v>33605</v>
      </c>
      <c r="B24825" s="102" t="s">
        <v>33606</v>
      </c>
      <c r="C24825" s="102" t="s">
        <v>3973</v>
      </c>
      <c r="D24825" s="103" t="s">
        <v>33607</v>
      </c>
    </row>
    <row r="24826" spans="1:4">
      <c r="A24826" s="102" t="s">
        <v>33608</v>
      </c>
      <c r="B24826" s="102" t="s">
        <v>33609</v>
      </c>
      <c r="C24826" s="102" t="s">
        <v>3655</v>
      </c>
      <c r="D24826" s="103" t="s">
        <v>33610</v>
      </c>
    </row>
    <row r="24827" spans="1:4">
      <c r="A24827" s="102" t="s">
        <v>33611</v>
      </c>
      <c r="B24827" s="102" t="s">
        <v>33612</v>
      </c>
      <c r="C24827" s="102" t="s">
        <v>3635</v>
      </c>
      <c r="D24827" s="103" t="s">
        <v>7493</v>
      </c>
    </row>
    <row r="24828" spans="1:4">
      <c r="A24828" s="102" t="s">
        <v>33613</v>
      </c>
      <c r="B24828" s="102" t="s">
        <v>33614</v>
      </c>
      <c r="C24828" s="102" t="s">
        <v>3635</v>
      </c>
      <c r="D24828" s="103" t="s">
        <v>12111</v>
      </c>
    </row>
    <row r="24829" spans="1:4">
      <c r="A24829" s="102" t="s">
        <v>33615</v>
      </c>
      <c r="B24829" s="102" t="s">
        <v>33616</v>
      </c>
      <c r="C24829" s="102" t="s">
        <v>3635</v>
      </c>
      <c r="D24829" s="103" t="s">
        <v>863</v>
      </c>
    </row>
    <row r="24830" spans="1:4">
      <c r="A24830" s="102" t="s">
        <v>26953</v>
      </c>
      <c r="B24830" s="102" t="s">
        <v>33617</v>
      </c>
      <c r="C24830" s="102" t="s">
        <v>26955</v>
      </c>
    </row>
    <row r="24832" spans="1:4">
      <c r="B24832"/>
      <c r="C24832" s="100" t="s">
        <v>26818</v>
      </c>
      <c r="D24832" s="101" t="s">
        <v>26819</v>
      </c>
    </row>
    <row r="24833" spans="1:4">
      <c r="B24833"/>
      <c r="C24833" s="100" t="s">
        <v>26820</v>
      </c>
    </row>
    <row r="24834" spans="1:4">
      <c r="B24834" s="100" t="s">
        <v>26821</v>
      </c>
      <c r="C24834" s="100" t="s">
        <v>26822</v>
      </c>
      <c r="D24834" s="101" t="s">
        <v>26823</v>
      </c>
    </row>
    <row r="24835" spans="1:4">
      <c r="A24835" s="100" t="s">
        <v>26824</v>
      </c>
      <c r="B24835" s="100" t="s">
        <v>26825</v>
      </c>
      <c r="C24835" s="100" t="s">
        <v>26826</v>
      </c>
      <c r="D24835" s="101" t="s">
        <v>26827</v>
      </c>
    </row>
    <row r="24836" spans="1:4">
      <c r="A24836" s="102" t="s">
        <v>32094</v>
      </c>
      <c r="B24836"/>
    </row>
    <row r="24837" spans="1:4">
      <c r="A24837" s="102" t="s">
        <v>33618</v>
      </c>
      <c r="B24837" s="102" t="s">
        <v>33619</v>
      </c>
      <c r="C24837" s="102" t="s">
        <v>3635</v>
      </c>
      <c r="D24837" s="103" t="s">
        <v>33620</v>
      </c>
    </row>
    <row r="24838" spans="1:4">
      <c r="B24838" s="102" t="s">
        <v>33621</v>
      </c>
    </row>
    <row r="24839" spans="1:4">
      <c r="A24839" s="102" t="s">
        <v>33622</v>
      </c>
      <c r="B24839" s="102" t="s">
        <v>33623</v>
      </c>
      <c r="C24839" s="102" t="s">
        <v>3635</v>
      </c>
      <c r="D24839" s="103" t="s">
        <v>33624</v>
      </c>
    </row>
    <row r="24840" spans="1:4">
      <c r="B24840" s="102" t="s">
        <v>33625</v>
      </c>
    </row>
    <row r="24841" spans="1:4">
      <c r="A24841" s="102" t="s">
        <v>33626</v>
      </c>
      <c r="B24841" s="102" t="s">
        <v>33627</v>
      </c>
      <c r="C24841" s="102" t="s">
        <v>2274</v>
      </c>
      <c r="D24841" s="103" t="s">
        <v>33628</v>
      </c>
    </row>
    <row r="24842" spans="1:4">
      <c r="B24842" s="102" t="s">
        <v>33629</v>
      </c>
    </row>
    <row r="24843" spans="1:4">
      <c r="A24843" s="102" t="s">
        <v>33630</v>
      </c>
      <c r="B24843" s="102" t="s">
        <v>33631</v>
      </c>
      <c r="C24843" s="102" t="s">
        <v>3635</v>
      </c>
      <c r="D24843" s="103" t="s">
        <v>33632</v>
      </c>
    </row>
    <row r="24844" spans="1:4">
      <c r="B24844" s="102" t="s">
        <v>33633</v>
      </c>
    </row>
    <row r="24845" spans="1:4">
      <c r="A24845" s="102" t="s">
        <v>33634</v>
      </c>
      <c r="B24845" s="102" t="s">
        <v>33631</v>
      </c>
      <c r="C24845" s="102" t="s">
        <v>3635</v>
      </c>
      <c r="D24845" s="103" t="s">
        <v>33635</v>
      </c>
    </row>
    <row r="24846" spans="1:4">
      <c r="B24846" s="102" t="s">
        <v>33636</v>
      </c>
    </row>
    <row r="24847" spans="1:4">
      <c r="A24847" s="102" t="s">
        <v>33637</v>
      </c>
      <c r="B24847" s="102" t="s">
        <v>33638</v>
      </c>
      <c r="C24847" s="102" t="s">
        <v>3635</v>
      </c>
      <c r="D24847" s="103" t="s">
        <v>33639</v>
      </c>
    </row>
    <row r="24848" spans="1:4">
      <c r="B24848" s="102" t="s">
        <v>33640</v>
      </c>
    </row>
    <row r="24849" spans="1:4">
      <c r="A24849" s="102" t="s">
        <v>33641</v>
      </c>
      <c r="B24849" s="102" t="s">
        <v>33642</v>
      </c>
      <c r="C24849" s="102" t="s">
        <v>3635</v>
      </c>
      <c r="D24849" s="105" t="s">
        <v>33643</v>
      </c>
    </row>
    <row r="24850" spans="1:4">
      <c r="B24850" s="102" t="s">
        <v>33644</v>
      </c>
    </row>
    <row r="24851" spans="1:4">
      <c r="A24851" s="102" t="s">
        <v>33645</v>
      </c>
      <c r="B24851" s="102" t="s">
        <v>33646</v>
      </c>
      <c r="C24851" s="102" t="s">
        <v>3635</v>
      </c>
      <c r="D24851" s="103" t="s">
        <v>33647</v>
      </c>
    </row>
    <row r="24852" spans="1:4">
      <c r="B24852" s="102" t="s">
        <v>33648</v>
      </c>
    </row>
    <row r="24853" spans="1:4">
      <c r="A24853" s="102" t="s">
        <v>33649</v>
      </c>
      <c r="B24853" s="102" t="s">
        <v>33650</v>
      </c>
      <c r="C24853" s="102" t="s">
        <v>3635</v>
      </c>
      <c r="D24853" s="103" t="s">
        <v>3080</v>
      </c>
    </row>
    <row r="24854" spans="1:4">
      <c r="A24854" s="102" t="s">
        <v>33651</v>
      </c>
      <c r="B24854" s="102" t="s">
        <v>33652</v>
      </c>
      <c r="C24854" s="102" t="s">
        <v>3635</v>
      </c>
      <c r="D24854" s="103" t="s">
        <v>33653</v>
      </c>
    </row>
    <row r="24855" spans="1:4">
      <c r="A24855" s="102" t="s">
        <v>33654</v>
      </c>
      <c r="B24855" s="102" t="s">
        <v>33655</v>
      </c>
      <c r="C24855" s="102" t="s">
        <v>3635</v>
      </c>
      <c r="D24855" s="103" t="s">
        <v>33656</v>
      </c>
    </row>
    <row r="24856" spans="1:4">
      <c r="A24856" s="102" t="s">
        <v>33657</v>
      </c>
      <c r="B24856" s="102" t="s">
        <v>33658</v>
      </c>
      <c r="C24856" s="102" t="s">
        <v>3635</v>
      </c>
      <c r="D24856" s="103" t="s">
        <v>33659</v>
      </c>
    </row>
    <row r="24857" spans="1:4">
      <c r="A24857" s="102" t="s">
        <v>33660</v>
      </c>
      <c r="B24857" s="102" t="s">
        <v>33661</v>
      </c>
      <c r="C24857" s="102" t="s">
        <v>3635</v>
      </c>
      <c r="D24857" s="105" t="s">
        <v>33662</v>
      </c>
    </row>
    <row r="24858" spans="1:4">
      <c r="A24858" s="102" t="s">
        <v>33663</v>
      </c>
      <c r="B24858" s="102" t="s">
        <v>33664</v>
      </c>
      <c r="C24858" s="102" t="s">
        <v>3973</v>
      </c>
      <c r="D24858" s="103" t="s">
        <v>2094</v>
      </c>
    </row>
    <row r="24859" spans="1:4">
      <c r="A24859" s="102" t="s">
        <v>33665</v>
      </c>
      <c r="B24859" s="102" t="s">
        <v>33666</v>
      </c>
      <c r="C24859" s="102" t="s">
        <v>3655</v>
      </c>
      <c r="D24859" s="103" t="s">
        <v>2392</v>
      </c>
    </row>
    <row r="24860" spans="1:4">
      <c r="B24860" s="102" t="s">
        <v>33667</v>
      </c>
    </row>
    <row r="24861" spans="1:4">
      <c r="A24861" s="102" t="s">
        <v>33668</v>
      </c>
      <c r="B24861" s="102" t="s">
        <v>33669</v>
      </c>
      <c r="C24861" s="102" t="s">
        <v>3671</v>
      </c>
      <c r="D24861" s="104" t="s">
        <v>1281</v>
      </c>
    </row>
    <row r="24862" spans="1:4">
      <c r="A24862" s="106">
        <v>11514</v>
      </c>
      <c r="B24862" s="102" t="s">
        <v>33670</v>
      </c>
      <c r="C24862" s="102" t="s">
        <v>3617</v>
      </c>
      <c r="D24862" s="103" t="s">
        <v>1501</v>
      </c>
    </row>
    <row r="24863" spans="1:4">
      <c r="B24863" s="102" t="s">
        <v>4673</v>
      </c>
    </row>
    <row r="24864" spans="1:4">
      <c r="A24864" s="102" t="s">
        <v>33671</v>
      </c>
      <c r="B24864" s="102" t="s">
        <v>33672</v>
      </c>
      <c r="C24864" s="102" t="s">
        <v>3973</v>
      </c>
      <c r="D24864" s="103" t="s">
        <v>2094</v>
      </c>
    </row>
    <row r="24865" spans="1:4">
      <c r="A24865" s="102" t="s">
        <v>33673</v>
      </c>
      <c r="B24865" s="102" t="s">
        <v>33674</v>
      </c>
      <c r="C24865" s="102" t="s">
        <v>3973</v>
      </c>
      <c r="D24865" s="103" t="s">
        <v>404</v>
      </c>
    </row>
    <row r="24866" spans="1:4">
      <c r="A24866" s="102" t="s">
        <v>33675</v>
      </c>
      <c r="B24866" s="102" t="s">
        <v>33676</v>
      </c>
      <c r="C24866" s="102" t="s">
        <v>3635</v>
      </c>
      <c r="D24866" s="105" t="s">
        <v>33677</v>
      </c>
    </row>
    <row r="24867" spans="1:4">
      <c r="A24867" s="102" t="s">
        <v>33678</v>
      </c>
      <c r="B24867" s="102" t="s">
        <v>33679</v>
      </c>
      <c r="C24867" s="102" t="s">
        <v>3635</v>
      </c>
      <c r="D24867" s="103" t="s">
        <v>33680</v>
      </c>
    </row>
    <row r="24868" spans="1:4">
      <c r="A24868" s="102" t="s">
        <v>33681</v>
      </c>
      <c r="B24868" s="102" t="s">
        <v>33682</v>
      </c>
      <c r="C24868" s="102" t="s">
        <v>3635</v>
      </c>
      <c r="D24868" s="105" t="s">
        <v>33683</v>
      </c>
    </row>
    <row r="24869" spans="1:4">
      <c r="B24869" s="102" t="s">
        <v>33684</v>
      </c>
    </row>
    <row r="24870" spans="1:4">
      <c r="B24870" s="102" t="s">
        <v>33685</v>
      </c>
    </row>
    <row r="24871" spans="1:4">
      <c r="A24871" s="102" t="s">
        <v>33686</v>
      </c>
      <c r="B24871" s="102" t="s">
        <v>33687</v>
      </c>
      <c r="C24871" s="102" t="s">
        <v>3635</v>
      </c>
      <c r="D24871" s="105" t="s">
        <v>33688</v>
      </c>
    </row>
    <row r="24872" spans="1:4">
      <c r="B24872" s="102" t="s">
        <v>33689</v>
      </c>
    </row>
    <row r="24873" spans="1:4">
      <c r="B24873" s="102" t="s">
        <v>33690</v>
      </c>
    </row>
    <row r="24874" spans="1:4">
      <c r="A24874" s="102" t="s">
        <v>33691</v>
      </c>
      <c r="B24874" s="102" t="s">
        <v>33692</v>
      </c>
      <c r="C24874" s="102" t="s">
        <v>3635</v>
      </c>
      <c r="D24874" s="105" t="s">
        <v>33693</v>
      </c>
    </row>
    <row r="24875" spans="1:4">
      <c r="B24875" s="102" t="s">
        <v>33689</v>
      </c>
    </row>
    <row r="24876" spans="1:4">
      <c r="B24876" s="102" t="s">
        <v>33690</v>
      </c>
    </row>
    <row r="24877" spans="1:4">
      <c r="A24877" s="102" t="s">
        <v>33694</v>
      </c>
      <c r="B24877" s="102" t="s">
        <v>33695</v>
      </c>
      <c r="C24877" s="102" t="s">
        <v>3635</v>
      </c>
      <c r="D24877" s="105" t="s">
        <v>33696</v>
      </c>
    </row>
    <row r="24878" spans="1:4">
      <c r="B24878" s="102" t="s">
        <v>33689</v>
      </c>
    </row>
    <row r="24879" spans="1:4">
      <c r="B24879" s="102" t="s">
        <v>33697</v>
      </c>
    </row>
    <row r="24880" spans="1:4">
      <c r="A24880" s="102" t="s">
        <v>33698</v>
      </c>
      <c r="B24880" s="102" t="s">
        <v>33699</v>
      </c>
      <c r="C24880" s="102" t="s">
        <v>3635</v>
      </c>
      <c r="D24880" s="105" t="s">
        <v>33700</v>
      </c>
    </row>
    <row r="24881" spans="1:4">
      <c r="B24881" s="102" t="s">
        <v>33689</v>
      </c>
    </row>
    <row r="24882" spans="1:4">
      <c r="B24882" s="102" t="s">
        <v>33690</v>
      </c>
    </row>
    <row r="24883" spans="1:4">
      <c r="A24883" s="102" t="s">
        <v>33701</v>
      </c>
      <c r="B24883" s="102" t="s">
        <v>33702</v>
      </c>
      <c r="C24883" s="102" t="s">
        <v>3635</v>
      </c>
      <c r="D24883" s="105" t="s">
        <v>33703</v>
      </c>
    </row>
    <row r="24884" spans="1:4">
      <c r="B24884" s="102" t="s">
        <v>33704</v>
      </c>
    </row>
    <row r="24885" spans="1:4">
      <c r="B24885" s="102" t="s">
        <v>33705</v>
      </c>
    </row>
    <row r="24886" spans="1:4">
      <c r="A24886" s="102" t="s">
        <v>33706</v>
      </c>
      <c r="B24886" s="102" t="s">
        <v>33707</v>
      </c>
      <c r="C24886" s="102" t="s">
        <v>3635</v>
      </c>
      <c r="D24886" s="103" t="s">
        <v>33708</v>
      </c>
    </row>
    <row r="24887" spans="1:4">
      <c r="B24887" s="102" t="s">
        <v>33709</v>
      </c>
    </row>
    <row r="24888" spans="1:4">
      <c r="A24888" s="102" t="s">
        <v>33710</v>
      </c>
      <c r="B24888" s="102" t="s">
        <v>33711</v>
      </c>
      <c r="C24888" s="102" t="s">
        <v>3635</v>
      </c>
      <c r="D24888" s="103" t="s">
        <v>33712</v>
      </c>
    </row>
    <row r="24889" spans="1:4">
      <c r="B24889" s="102" t="s">
        <v>33713</v>
      </c>
    </row>
    <row r="24890" spans="1:4">
      <c r="A24890" s="102" t="s">
        <v>33714</v>
      </c>
      <c r="B24890" s="102" t="s">
        <v>33715</v>
      </c>
      <c r="C24890" s="102" t="s">
        <v>3635</v>
      </c>
      <c r="D24890" s="103" t="s">
        <v>33716</v>
      </c>
    </row>
    <row r="24891" spans="1:4">
      <c r="B24891" s="102" t="s">
        <v>33717</v>
      </c>
    </row>
    <row r="24892" spans="1:4">
      <c r="A24892" s="102" t="s">
        <v>33718</v>
      </c>
      <c r="B24892" s="102" t="s">
        <v>33719</v>
      </c>
      <c r="C24892" s="102" t="s">
        <v>3635</v>
      </c>
      <c r="D24892" s="103" t="s">
        <v>33720</v>
      </c>
    </row>
    <row r="24893" spans="1:4">
      <c r="B24893" s="102" t="s">
        <v>33721</v>
      </c>
    </row>
    <row r="24894" spans="1:4">
      <c r="B24894" s="102" t="s">
        <v>33722</v>
      </c>
    </row>
    <row r="24895" spans="1:4">
      <c r="B24895" s="102" t="s">
        <v>33723</v>
      </c>
    </row>
    <row r="24896" spans="1:4">
      <c r="A24896" s="102" t="s">
        <v>33724</v>
      </c>
      <c r="B24896" s="102" t="s">
        <v>33725</v>
      </c>
      <c r="C24896" s="102" t="s">
        <v>3635</v>
      </c>
      <c r="D24896" s="103" t="s">
        <v>33726</v>
      </c>
    </row>
    <row r="24897" spans="1:4">
      <c r="B24897" s="102" t="s">
        <v>33727</v>
      </c>
    </row>
    <row r="24898" spans="1:4">
      <c r="A24898" s="102" t="s">
        <v>33728</v>
      </c>
      <c r="B24898" s="102" t="s">
        <v>33729</v>
      </c>
      <c r="C24898" s="102" t="s">
        <v>3973</v>
      </c>
      <c r="D24898" s="103" t="s">
        <v>33730</v>
      </c>
    </row>
    <row r="24899" spans="1:4">
      <c r="B24899" s="102" t="s">
        <v>31712</v>
      </c>
    </row>
    <row r="24900" spans="1:4">
      <c r="A24900" s="102" t="s">
        <v>33731</v>
      </c>
      <c r="B24900" s="102" t="s">
        <v>33732</v>
      </c>
      <c r="C24900" s="102" t="s">
        <v>3973</v>
      </c>
      <c r="D24900" s="103" t="s">
        <v>11411</v>
      </c>
    </row>
    <row r="24901" spans="1:4">
      <c r="B24901" s="102" t="s">
        <v>31748</v>
      </c>
    </row>
    <row r="24902" spans="1:4">
      <c r="A24902" s="102" t="s">
        <v>33733</v>
      </c>
      <c r="B24902" s="102" t="s">
        <v>33734</v>
      </c>
      <c r="C24902" s="102" t="s">
        <v>3973</v>
      </c>
      <c r="D24902" s="103" t="s">
        <v>33735</v>
      </c>
    </row>
    <row r="24903" spans="1:4">
      <c r="B24903" s="102" t="s">
        <v>33736</v>
      </c>
    </row>
    <row r="24904" spans="1:4">
      <c r="A24904" s="102" t="s">
        <v>33737</v>
      </c>
      <c r="B24904" s="102" t="s">
        <v>33738</v>
      </c>
      <c r="C24904" s="102" t="s">
        <v>3655</v>
      </c>
      <c r="D24904" s="105" t="s">
        <v>33739</v>
      </c>
    </row>
    <row r="24905" spans="1:4">
      <c r="A24905" s="102" t="s">
        <v>33740</v>
      </c>
      <c r="B24905" s="102" t="s">
        <v>33741</v>
      </c>
      <c r="C24905" s="102" t="s">
        <v>3617</v>
      </c>
      <c r="D24905" s="103" t="s">
        <v>3256</v>
      </c>
    </row>
    <row r="24906" spans="1:4">
      <c r="B24906" s="102" t="s">
        <v>33742</v>
      </c>
    </row>
    <row r="24907" spans="1:4">
      <c r="A24907" s="102" t="s">
        <v>33743</v>
      </c>
      <c r="B24907" s="102" t="s">
        <v>33744</v>
      </c>
      <c r="C24907" s="102" t="s">
        <v>3635</v>
      </c>
      <c r="D24907" s="103" t="s">
        <v>33745</v>
      </c>
    </row>
    <row r="24908" spans="1:4">
      <c r="A24908" s="102" t="s">
        <v>33746</v>
      </c>
      <c r="B24908" s="102" t="s">
        <v>33747</v>
      </c>
      <c r="C24908" s="102" t="s">
        <v>3635</v>
      </c>
      <c r="D24908" s="103" t="s">
        <v>33748</v>
      </c>
    </row>
    <row r="24909" spans="1:4">
      <c r="A24909" s="102" t="s">
        <v>33749</v>
      </c>
      <c r="B24909"/>
      <c r="C24909" s="102" t="s">
        <v>3635</v>
      </c>
      <c r="D24909" s="103" t="s">
        <v>33750</v>
      </c>
    </row>
    <row r="24910" spans="1:4">
      <c r="A24910" s="102" t="s">
        <v>26953</v>
      </c>
      <c r="B24910" s="102" t="s">
        <v>33751</v>
      </c>
      <c r="C24910" s="102" t="s">
        <v>26955</v>
      </c>
    </row>
    <row r="24912" spans="1:4">
      <c r="B24912"/>
      <c r="C24912" s="100" t="s">
        <v>26818</v>
      </c>
      <c r="D24912" s="101" t="s">
        <v>26819</v>
      </c>
    </row>
    <row r="24913" spans="1:4">
      <c r="B24913"/>
      <c r="C24913" s="100" t="s">
        <v>26820</v>
      </c>
    </row>
    <row r="24914" spans="1:4">
      <c r="B24914" s="100" t="s">
        <v>26821</v>
      </c>
      <c r="C24914" s="100" t="s">
        <v>26822</v>
      </c>
      <c r="D24914" s="101" t="s">
        <v>26823</v>
      </c>
    </row>
    <row r="24915" spans="1:4">
      <c r="A24915" s="100" t="s">
        <v>26824</v>
      </c>
      <c r="B24915" s="100" t="s">
        <v>26825</v>
      </c>
      <c r="C24915" s="100" t="s">
        <v>26826</v>
      </c>
      <c r="D24915" s="101" t="s">
        <v>26827</v>
      </c>
    </row>
    <row r="24916" spans="1:4">
      <c r="A24916" s="102" t="s">
        <v>32094</v>
      </c>
      <c r="B24916"/>
    </row>
    <row r="24917" spans="1:4">
      <c r="B24917" s="102" t="s">
        <v>33752</v>
      </c>
    </row>
    <row r="24918" spans="1:4">
      <c r="B24918" s="102" t="s">
        <v>33753</v>
      </c>
    </row>
    <row r="24919" spans="1:4">
      <c r="A24919" s="102" t="s">
        <v>33754</v>
      </c>
      <c r="B24919" s="102" t="s">
        <v>33755</v>
      </c>
      <c r="C24919" s="102" t="s">
        <v>3635</v>
      </c>
      <c r="D24919" s="103" t="s">
        <v>33756</v>
      </c>
    </row>
    <row r="24920" spans="1:4">
      <c r="B24920" s="102" t="s">
        <v>33757</v>
      </c>
    </row>
    <row r="24921" spans="1:4">
      <c r="A24921" s="102" t="s">
        <v>33758</v>
      </c>
      <c r="B24921" s="102" t="s">
        <v>33759</v>
      </c>
      <c r="C24921" s="102" t="s">
        <v>3671</v>
      </c>
      <c r="D24921" s="103" t="s">
        <v>2546</v>
      </c>
    </row>
    <row r="24922" spans="1:4">
      <c r="A24922" s="102" t="s">
        <v>33760</v>
      </c>
      <c r="B24922" s="102" t="s">
        <v>33761</v>
      </c>
      <c r="C24922" s="102" t="s">
        <v>3635</v>
      </c>
      <c r="D24922" s="103" t="s">
        <v>24801</v>
      </c>
    </row>
    <row r="24923" spans="1:4">
      <c r="A24923" s="102" t="s">
        <v>33762</v>
      </c>
      <c r="B24923" s="102" t="s">
        <v>33763</v>
      </c>
      <c r="C24923" s="102" t="s">
        <v>3635</v>
      </c>
      <c r="D24923" s="103" t="s">
        <v>33764</v>
      </c>
    </row>
    <row r="24924" spans="1:4">
      <c r="A24924" s="102" t="s">
        <v>33765</v>
      </c>
      <c r="B24924" s="102" t="s">
        <v>33766</v>
      </c>
      <c r="C24924" s="102" t="s">
        <v>3655</v>
      </c>
      <c r="D24924" s="103" t="s">
        <v>33767</v>
      </c>
    </row>
    <row r="24925" spans="1:4">
      <c r="A24925" s="106">
        <v>10829</v>
      </c>
      <c r="B24925" s="102" t="s">
        <v>33768</v>
      </c>
      <c r="C24925" s="102" t="s">
        <v>3617</v>
      </c>
      <c r="D24925" s="103" t="s">
        <v>33769</v>
      </c>
    </row>
    <row r="24926" spans="1:4">
      <c r="B24926" s="102" t="s">
        <v>33770</v>
      </c>
    </row>
    <row r="24927" spans="1:4">
      <c r="B24927" s="102" t="s">
        <v>33771</v>
      </c>
    </row>
    <row r="24928" spans="1:4">
      <c r="A24928" s="102" t="s">
        <v>33772</v>
      </c>
      <c r="B24928" s="102" t="s">
        <v>33773</v>
      </c>
      <c r="C24928" s="102" t="s">
        <v>3617</v>
      </c>
      <c r="D24928" s="103" t="s">
        <v>33774</v>
      </c>
    </row>
    <row r="24929" spans="1:4">
      <c r="B24929" s="102" t="s">
        <v>33775</v>
      </c>
    </row>
    <row r="24930" spans="1:4">
      <c r="B24930" s="102" t="s">
        <v>33776</v>
      </c>
    </row>
    <row r="24931" spans="1:4">
      <c r="A24931" s="102" t="s">
        <v>33777</v>
      </c>
      <c r="B24931" s="102" t="s">
        <v>33778</v>
      </c>
      <c r="C24931" s="102" t="s">
        <v>3617</v>
      </c>
      <c r="D24931" s="103" t="s">
        <v>33769</v>
      </c>
    </row>
    <row r="24932" spans="1:4">
      <c r="B24932" s="102" t="s">
        <v>33779</v>
      </c>
    </row>
    <row r="24933" spans="1:4">
      <c r="A24933" s="102" t="s">
        <v>33780</v>
      </c>
      <c r="B24933" s="102" t="s">
        <v>33781</v>
      </c>
      <c r="C24933" s="102" t="s">
        <v>3617</v>
      </c>
      <c r="D24933" s="103" t="s">
        <v>33782</v>
      </c>
    </row>
    <row r="24934" spans="1:4">
      <c r="B24934" s="102" t="s">
        <v>33783</v>
      </c>
    </row>
    <row r="24935" spans="1:4">
      <c r="B24935" s="102" t="s">
        <v>33784</v>
      </c>
    </row>
    <row r="24936" spans="1:4">
      <c r="A24936" s="102" t="s">
        <v>33785</v>
      </c>
      <c r="B24936" s="102" t="s">
        <v>33786</v>
      </c>
      <c r="C24936" s="102" t="s">
        <v>3617</v>
      </c>
      <c r="D24936" s="103" t="s">
        <v>33769</v>
      </c>
    </row>
    <row r="24937" spans="1:4">
      <c r="B24937" s="102" t="s">
        <v>33787</v>
      </c>
    </row>
    <row r="24938" spans="1:4">
      <c r="B24938" s="102" t="s">
        <v>33788</v>
      </c>
    </row>
    <row r="24939" spans="1:4">
      <c r="A24939" s="102" t="s">
        <v>33789</v>
      </c>
      <c r="B24939" s="102" t="s">
        <v>33790</v>
      </c>
      <c r="C24939" s="102" t="s">
        <v>3617</v>
      </c>
      <c r="D24939" s="103" t="s">
        <v>33769</v>
      </c>
    </row>
    <row r="24940" spans="1:4">
      <c r="B24940" s="102" t="s">
        <v>33791</v>
      </c>
    </row>
    <row r="24941" spans="1:4">
      <c r="B24941" s="102" t="s">
        <v>33792</v>
      </c>
    </row>
    <row r="24942" spans="1:4">
      <c r="A24942" s="102" t="s">
        <v>33793</v>
      </c>
      <c r="B24942" s="102" t="s">
        <v>33794</v>
      </c>
      <c r="C24942" s="102" t="s">
        <v>3617</v>
      </c>
      <c r="D24942" s="103" t="s">
        <v>33795</v>
      </c>
    </row>
    <row r="24943" spans="1:4">
      <c r="B24943" s="102" t="s">
        <v>33796</v>
      </c>
    </row>
    <row r="24944" spans="1:4">
      <c r="B24944" s="102" t="s">
        <v>33797</v>
      </c>
    </row>
    <row r="24945" spans="1:4">
      <c r="A24945" s="102" t="s">
        <v>33798</v>
      </c>
      <c r="B24945" s="102" t="s">
        <v>33799</v>
      </c>
      <c r="C24945" s="102" t="s">
        <v>3617</v>
      </c>
      <c r="D24945" s="103" t="s">
        <v>28363</v>
      </c>
    </row>
    <row r="24946" spans="1:4">
      <c r="B24946" s="102" t="s">
        <v>33800</v>
      </c>
    </row>
    <row r="24947" spans="1:4">
      <c r="B24947" s="102" t="s">
        <v>5977</v>
      </c>
    </row>
    <row r="24948" spans="1:4">
      <c r="A24948" s="102" t="s">
        <v>33801</v>
      </c>
      <c r="B24948" s="102" t="s">
        <v>33802</v>
      </c>
      <c r="C24948" s="102" t="s">
        <v>3617</v>
      </c>
      <c r="D24948" s="103" t="s">
        <v>18324</v>
      </c>
    </row>
    <row r="24949" spans="1:4">
      <c r="B24949" s="102" t="s">
        <v>33803</v>
      </c>
    </row>
    <row r="24950" spans="1:4">
      <c r="B24950" s="102" t="s">
        <v>33804</v>
      </c>
    </row>
    <row r="24951" spans="1:4">
      <c r="A24951" s="102" t="s">
        <v>33805</v>
      </c>
      <c r="B24951" s="102" t="s">
        <v>33806</v>
      </c>
      <c r="C24951" s="102" t="s">
        <v>3973</v>
      </c>
      <c r="D24951" s="103" t="s">
        <v>23332</v>
      </c>
    </row>
    <row r="24952" spans="1:4">
      <c r="A24952" s="102" t="s">
        <v>33807</v>
      </c>
      <c r="B24952" s="102" t="s">
        <v>33808</v>
      </c>
      <c r="C24952" s="102" t="s">
        <v>3617</v>
      </c>
      <c r="D24952" s="103" t="s">
        <v>2699</v>
      </c>
    </row>
    <row r="24953" spans="1:4">
      <c r="A24953" s="102" t="s">
        <v>33809</v>
      </c>
      <c r="B24953" s="102" t="s">
        <v>33810</v>
      </c>
      <c r="C24953" s="102" t="s">
        <v>3973</v>
      </c>
      <c r="D24953" s="103" t="s">
        <v>2132</v>
      </c>
    </row>
    <row r="24954" spans="1:4">
      <c r="A24954" s="102" t="s">
        <v>33811</v>
      </c>
      <c r="B24954" s="102" t="s">
        <v>33812</v>
      </c>
      <c r="C24954" s="102" t="s">
        <v>3973</v>
      </c>
      <c r="D24954" s="103" t="s">
        <v>10107</v>
      </c>
    </row>
    <row r="24955" spans="1:4">
      <c r="A24955" s="102" t="s">
        <v>33813</v>
      </c>
      <c r="B24955" s="102" t="s">
        <v>33814</v>
      </c>
      <c r="C24955" s="102" t="s">
        <v>3973</v>
      </c>
      <c r="D24955" s="103" t="s">
        <v>10109</v>
      </c>
    </row>
    <row r="24956" spans="1:4">
      <c r="A24956" s="102" t="s">
        <v>33815</v>
      </c>
      <c r="B24956" s="102" t="s">
        <v>33816</v>
      </c>
      <c r="C24956" s="102" t="s">
        <v>3973</v>
      </c>
      <c r="D24956" s="103" t="s">
        <v>10111</v>
      </c>
    </row>
    <row r="24957" spans="1:4">
      <c r="A24957" s="102" t="s">
        <v>33817</v>
      </c>
      <c r="B24957" s="102" t="s">
        <v>33818</v>
      </c>
      <c r="C24957" s="102" t="s">
        <v>3973</v>
      </c>
      <c r="D24957" s="103" t="s">
        <v>10099</v>
      </c>
    </row>
    <row r="24958" spans="1:4">
      <c r="A24958" s="102" t="s">
        <v>33819</v>
      </c>
      <c r="B24958" s="102" t="s">
        <v>33820</v>
      </c>
      <c r="C24958" s="102" t="s">
        <v>3973</v>
      </c>
      <c r="D24958" s="103" t="s">
        <v>3556</v>
      </c>
    </row>
    <row r="24959" spans="1:4">
      <c r="A24959" s="102" t="s">
        <v>33821</v>
      </c>
      <c r="B24959" s="102" t="s">
        <v>33822</v>
      </c>
      <c r="C24959" s="102" t="s">
        <v>3973</v>
      </c>
      <c r="D24959" s="103" t="s">
        <v>10093</v>
      </c>
    </row>
    <row r="24960" spans="1:4">
      <c r="A24960" s="102" t="s">
        <v>33823</v>
      </c>
      <c r="B24960" s="102" t="s">
        <v>33824</v>
      </c>
      <c r="C24960" s="102" t="s">
        <v>3973</v>
      </c>
      <c r="D24960" s="103" t="s">
        <v>10095</v>
      </c>
    </row>
    <row r="24961" spans="1:4">
      <c r="A24961" s="102" t="s">
        <v>33825</v>
      </c>
      <c r="B24961" s="102" t="s">
        <v>33826</v>
      </c>
      <c r="C24961" s="102" t="s">
        <v>3973</v>
      </c>
      <c r="D24961" s="103" t="s">
        <v>10097</v>
      </c>
    </row>
    <row r="24962" spans="1:4">
      <c r="A24962" s="102" t="s">
        <v>33827</v>
      </c>
      <c r="B24962" s="102" t="s">
        <v>33828</v>
      </c>
      <c r="C24962" s="102" t="s">
        <v>3973</v>
      </c>
      <c r="D24962" s="103" t="s">
        <v>2214</v>
      </c>
    </row>
    <row r="24963" spans="1:4">
      <c r="A24963" s="102" t="s">
        <v>33829</v>
      </c>
      <c r="B24963" s="102" t="s">
        <v>33830</v>
      </c>
      <c r="C24963" s="102" t="s">
        <v>3973</v>
      </c>
      <c r="D24963" s="103" t="s">
        <v>10114</v>
      </c>
    </row>
    <row r="24964" spans="1:4">
      <c r="B24964" s="102" t="s">
        <v>30807</v>
      </c>
    </row>
    <row r="24965" spans="1:4">
      <c r="A24965" s="102" t="s">
        <v>33831</v>
      </c>
      <c r="B24965" s="102" t="s">
        <v>33832</v>
      </c>
      <c r="C24965" s="102" t="s">
        <v>3973</v>
      </c>
      <c r="D24965" s="103" t="s">
        <v>10116</v>
      </c>
    </row>
    <row r="24966" spans="1:4">
      <c r="A24966" s="102" t="s">
        <v>33833</v>
      </c>
      <c r="B24966" s="102" t="s">
        <v>33834</v>
      </c>
      <c r="C24966" s="102" t="s">
        <v>3973</v>
      </c>
      <c r="D24966" s="103" t="s">
        <v>10118</v>
      </c>
    </row>
    <row r="24967" spans="1:4">
      <c r="B24967" s="102" t="s">
        <v>30807</v>
      </c>
    </row>
    <row r="24968" spans="1:4">
      <c r="A24968" s="102" t="s">
        <v>33835</v>
      </c>
      <c r="B24968" s="102" t="s">
        <v>33836</v>
      </c>
      <c r="C24968" s="102" t="s">
        <v>3973</v>
      </c>
      <c r="D24968" s="103" t="s">
        <v>10120</v>
      </c>
    </row>
    <row r="24969" spans="1:4">
      <c r="B24969" s="102" t="s">
        <v>30807</v>
      </c>
    </row>
    <row r="24970" spans="1:4">
      <c r="A24970" s="102" t="s">
        <v>33837</v>
      </c>
      <c r="B24970" s="102" t="s">
        <v>33838</v>
      </c>
      <c r="C24970" s="102" t="s">
        <v>3973</v>
      </c>
      <c r="D24970" s="103" t="s">
        <v>10122</v>
      </c>
    </row>
    <row r="24971" spans="1:4">
      <c r="A24971" s="102" t="s">
        <v>33839</v>
      </c>
      <c r="B24971" s="102" t="s">
        <v>33840</v>
      </c>
      <c r="C24971" s="102" t="s">
        <v>3973</v>
      </c>
      <c r="D24971" s="103" t="s">
        <v>10124</v>
      </c>
    </row>
    <row r="24972" spans="1:4">
      <c r="B24972" s="102" t="s">
        <v>30807</v>
      </c>
    </row>
    <row r="24973" spans="1:4">
      <c r="A24973" s="102" t="s">
        <v>33841</v>
      </c>
      <c r="B24973" s="102" t="s">
        <v>33842</v>
      </c>
      <c r="C24973" s="102" t="s">
        <v>3973</v>
      </c>
      <c r="D24973" s="103" t="s">
        <v>10126</v>
      </c>
    </row>
    <row r="24974" spans="1:4">
      <c r="B24974" s="102" t="s">
        <v>33300</v>
      </c>
    </row>
    <row r="24975" spans="1:4">
      <c r="A24975" s="102" t="s">
        <v>33843</v>
      </c>
      <c r="B24975" s="102" t="s">
        <v>33844</v>
      </c>
      <c r="C24975" s="102" t="s">
        <v>3973</v>
      </c>
      <c r="D24975" s="103" t="s">
        <v>10131</v>
      </c>
    </row>
    <row r="24976" spans="1:4">
      <c r="A24976" s="102" t="s">
        <v>33845</v>
      </c>
      <c r="B24976" s="102" t="s">
        <v>33846</v>
      </c>
      <c r="C24976" s="102" t="s">
        <v>3973</v>
      </c>
      <c r="D24976" s="103" t="s">
        <v>10128</v>
      </c>
    </row>
    <row r="24977" spans="1:4">
      <c r="A24977" s="102" t="s">
        <v>33847</v>
      </c>
      <c r="B24977" s="102" t="s">
        <v>33848</v>
      </c>
      <c r="C24977" s="102" t="s">
        <v>3973</v>
      </c>
      <c r="D24977" s="103" t="s">
        <v>10133</v>
      </c>
    </row>
    <row r="24978" spans="1:4">
      <c r="A24978" s="102" t="s">
        <v>33849</v>
      </c>
      <c r="B24978" s="102" t="s">
        <v>33850</v>
      </c>
      <c r="C24978" s="102" t="s">
        <v>3973</v>
      </c>
      <c r="D24978" s="103" t="s">
        <v>10135</v>
      </c>
    </row>
    <row r="24979" spans="1:4">
      <c r="A24979" s="102" t="s">
        <v>33851</v>
      </c>
      <c r="B24979" s="102" t="s">
        <v>33852</v>
      </c>
      <c r="C24979" s="102" t="s">
        <v>3973</v>
      </c>
      <c r="D24979" s="103" t="s">
        <v>10137</v>
      </c>
    </row>
    <row r="24980" spans="1:4">
      <c r="A24980" s="102" t="s">
        <v>33853</v>
      </c>
      <c r="B24980" s="102" t="s">
        <v>33854</v>
      </c>
      <c r="C24980" s="102" t="s">
        <v>3973</v>
      </c>
      <c r="D24980" s="103" t="s">
        <v>10139</v>
      </c>
    </row>
    <row r="24981" spans="1:4">
      <c r="A24981" s="102" t="s">
        <v>33855</v>
      </c>
      <c r="B24981" s="102" t="s">
        <v>33856</v>
      </c>
      <c r="C24981" s="102" t="s">
        <v>3973</v>
      </c>
      <c r="D24981" s="103" t="s">
        <v>10143</v>
      </c>
    </row>
    <row r="24982" spans="1:4">
      <c r="A24982" s="102" t="s">
        <v>33857</v>
      </c>
      <c r="B24982" s="102" t="s">
        <v>33858</v>
      </c>
      <c r="C24982" s="102" t="s">
        <v>3973</v>
      </c>
      <c r="D24982" s="103" t="s">
        <v>10141</v>
      </c>
    </row>
    <row r="24983" spans="1:4">
      <c r="A24983" s="102" t="s">
        <v>33859</v>
      </c>
      <c r="B24983" s="102" t="s">
        <v>33860</v>
      </c>
      <c r="C24983" s="102" t="s">
        <v>3973</v>
      </c>
      <c r="D24983" s="103" t="s">
        <v>10102</v>
      </c>
    </row>
    <row r="24984" spans="1:4">
      <c r="A24984" s="102" t="s">
        <v>33861</v>
      </c>
      <c r="B24984" s="102" t="s">
        <v>33862</v>
      </c>
      <c r="C24984" s="102" t="s">
        <v>3973</v>
      </c>
      <c r="D24984" s="103" t="s">
        <v>2759</v>
      </c>
    </row>
    <row r="24985" spans="1:4">
      <c r="A24985" s="102" t="s">
        <v>33863</v>
      </c>
      <c r="B24985" s="102" t="s">
        <v>33864</v>
      </c>
      <c r="C24985" s="102" t="s">
        <v>3973</v>
      </c>
      <c r="D24985" s="103" t="s">
        <v>3186</v>
      </c>
    </row>
    <row r="24986" spans="1:4">
      <c r="A24986" s="106">
        <v>12287</v>
      </c>
      <c r="B24986"/>
      <c r="C24986" s="102" t="s">
        <v>3635</v>
      </c>
      <c r="D24986" s="105" t="s">
        <v>33865</v>
      </c>
    </row>
    <row r="24987" spans="1:4">
      <c r="A24987" s="102" t="s">
        <v>26953</v>
      </c>
      <c r="B24987" s="102" t="s">
        <v>33866</v>
      </c>
      <c r="C24987" s="102" t="s">
        <v>26955</v>
      </c>
    </row>
    <row r="24989" spans="1:4">
      <c r="B24989"/>
      <c r="C24989" s="100" t="s">
        <v>26818</v>
      </c>
      <c r="D24989" s="101" t="s">
        <v>26819</v>
      </c>
    </row>
    <row r="24990" spans="1:4">
      <c r="B24990"/>
      <c r="C24990" s="100" t="s">
        <v>26820</v>
      </c>
    </row>
    <row r="24991" spans="1:4">
      <c r="B24991" s="100" t="s">
        <v>26821</v>
      </c>
      <c r="C24991" s="100" t="s">
        <v>26822</v>
      </c>
      <c r="D24991" s="101" t="s">
        <v>26823</v>
      </c>
    </row>
    <row r="24992" spans="1:4">
      <c r="A24992" s="100" t="s">
        <v>26824</v>
      </c>
      <c r="B24992" s="100" t="s">
        <v>26825</v>
      </c>
      <c r="C24992" s="100" t="s">
        <v>26826</v>
      </c>
      <c r="D24992" s="101" t="s">
        <v>26827</v>
      </c>
    </row>
    <row r="24993" spans="1:4">
      <c r="A24993" s="102" t="s">
        <v>32094</v>
      </c>
      <c r="B24993"/>
    </row>
    <row r="24994" spans="1:4">
      <c r="B24994" s="102" t="s">
        <v>33867</v>
      </c>
    </row>
    <row r="24995" spans="1:4">
      <c r="B24995" s="102" t="s">
        <v>33868</v>
      </c>
    </row>
    <row r="24996" spans="1:4">
      <c r="B24996" s="102" t="s">
        <v>33869</v>
      </c>
    </row>
    <row r="24997" spans="1:4">
      <c r="A24997" s="106">
        <v>12467</v>
      </c>
      <c r="B24997" s="102" t="s">
        <v>33870</v>
      </c>
      <c r="C24997" s="102" t="s">
        <v>3973</v>
      </c>
      <c r="D24997" s="103" t="s">
        <v>1095</v>
      </c>
    </row>
    <row r="24998" spans="1:4">
      <c r="A24998" s="106">
        <v>11512</v>
      </c>
      <c r="B24998" s="102" t="s">
        <v>33871</v>
      </c>
      <c r="C24998" s="102" t="s">
        <v>3617</v>
      </c>
      <c r="D24998" s="103" t="s">
        <v>2230</v>
      </c>
    </row>
    <row r="24999" spans="1:4">
      <c r="B24999" s="102" t="s">
        <v>33872</v>
      </c>
    </row>
    <row r="25000" spans="1:4">
      <c r="B25000" s="102" t="s">
        <v>33873</v>
      </c>
    </row>
    <row r="25001" spans="1:4">
      <c r="A25001" s="102" t="s">
        <v>33874</v>
      </c>
      <c r="B25001" s="102" t="s">
        <v>33875</v>
      </c>
      <c r="C25001" s="102" t="s">
        <v>3617</v>
      </c>
      <c r="D25001" s="103" t="s">
        <v>2470</v>
      </c>
    </row>
    <row r="25002" spans="1:4">
      <c r="B25002" s="102" t="s">
        <v>33876</v>
      </c>
    </row>
    <row r="25003" spans="1:4">
      <c r="B25003" s="102" t="s">
        <v>33877</v>
      </c>
    </row>
    <row r="25004" spans="1:4">
      <c r="A25004" s="102" t="s">
        <v>33878</v>
      </c>
      <c r="B25004" s="102" t="s">
        <v>33879</v>
      </c>
      <c r="C25004" s="102" t="s">
        <v>3617</v>
      </c>
      <c r="D25004" s="103" t="s">
        <v>2172</v>
      </c>
    </row>
    <row r="25005" spans="1:4">
      <c r="B25005" s="102" t="s">
        <v>33880</v>
      </c>
    </row>
    <row r="25006" spans="1:4">
      <c r="B25006" s="102" t="s">
        <v>33881</v>
      </c>
    </row>
    <row r="25007" spans="1:4">
      <c r="A25007" s="102" t="s">
        <v>33882</v>
      </c>
      <c r="B25007" s="102" t="s">
        <v>33883</v>
      </c>
      <c r="C25007" s="102" t="s">
        <v>3617</v>
      </c>
      <c r="D25007" s="103" t="s">
        <v>33884</v>
      </c>
    </row>
    <row r="25008" spans="1:4">
      <c r="B25008" s="102" t="s">
        <v>33880</v>
      </c>
    </row>
    <row r="25009" spans="1:4">
      <c r="B25009" s="102" t="s">
        <v>33885</v>
      </c>
    </row>
    <row r="25010" spans="1:4">
      <c r="A25010" s="106">
        <v>11513</v>
      </c>
      <c r="B25010" s="102" t="s">
        <v>33886</v>
      </c>
      <c r="C25010" s="102" t="s">
        <v>3617</v>
      </c>
      <c r="D25010" s="103" t="s">
        <v>20865</v>
      </c>
    </row>
    <row r="25011" spans="1:4">
      <c r="B25011" s="102" t="s">
        <v>33887</v>
      </c>
    </row>
    <row r="25012" spans="1:4">
      <c r="B25012" s="102" t="s">
        <v>33888</v>
      </c>
    </row>
    <row r="25013" spans="1:4">
      <c r="A25013" s="106">
        <v>11515</v>
      </c>
      <c r="B25013" s="102" t="s">
        <v>33886</v>
      </c>
      <c r="C25013" s="102" t="s">
        <v>3617</v>
      </c>
      <c r="D25013" s="103" t="s">
        <v>33889</v>
      </c>
    </row>
    <row r="25014" spans="1:4">
      <c r="B25014" s="102" t="s">
        <v>33890</v>
      </c>
    </row>
    <row r="25015" spans="1:4">
      <c r="B25015" s="102" t="s">
        <v>33891</v>
      </c>
    </row>
    <row r="25016" spans="1:4">
      <c r="B25016" s="102" t="s">
        <v>4520</v>
      </c>
    </row>
    <row r="25017" spans="1:4">
      <c r="A25017" s="102" t="s">
        <v>33892</v>
      </c>
      <c r="B25017" s="102" t="s">
        <v>33893</v>
      </c>
      <c r="C25017" s="102" t="s">
        <v>3617</v>
      </c>
      <c r="D25017" s="103" t="s">
        <v>33894</v>
      </c>
    </row>
    <row r="25018" spans="1:4">
      <c r="B25018" s="102" t="s">
        <v>33895</v>
      </c>
    </row>
    <row r="25019" spans="1:4">
      <c r="A25019" s="102" t="s">
        <v>33896</v>
      </c>
      <c r="B25019" s="102" t="s">
        <v>33897</v>
      </c>
      <c r="C25019" s="102" t="s">
        <v>3671</v>
      </c>
      <c r="D25019" s="103" t="s">
        <v>33898</v>
      </c>
    </row>
    <row r="25020" spans="1:4">
      <c r="B25020" s="102" t="s">
        <v>33899</v>
      </c>
    </row>
    <row r="25021" spans="1:4">
      <c r="A25021" s="102" t="s">
        <v>33900</v>
      </c>
      <c r="B25021" s="102" t="s">
        <v>33901</v>
      </c>
      <c r="C25021" s="102" t="s">
        <v>3617</v>
      </c>
      <c r="D25021" s="103" t="s">
        <v>25583</v>
      </c>
    </row>
    <row r="25022" spans="1:4">
      <c r="A25022" s="102" t="s">
        <v>33902</v>
      </c>
      <c r="B25022" s="102" t="s">
        <v>33903</v>
      </c>
      <c r="C25022" s="102" t="s">
        <v>3635</v>
      </c>
      <c r="D25022" s="103" t="s">
        <v>33904</v>
      </c>
    </row>
    <row r="25023" spans="1:4">
      <c r="A25023" s="102" t="s">
        <v>33905</v>
      </c>
      <c r="B25023" s="102" t="s">
        <v>33906</v>
      </c>
      <c r="C25023" s="102" t="s">
        <v>3635</v>
      </c>
      <c r="D25023" s="105" t="s">
        <v>33907</v>
      </c>
    </row>
    <row r="25024" spans="1:4">
      <c r="A25024" s="106">
        <v>11986</v>
      </c>
      <c r="B25024" s="102" t="s">
        <v>33908</v>
      </c>
      <c r="C25024" s="102" t="s">
        <v>3635</v>
      </c>
      <c r="D25024" s="103" t="s">
        <v>33909</v>
      </c>
    </row>
    <row r="25025" spans="1:4">
      <c r="B25025" s="102" t="s">
        <v>22992</v>
      </c>
    </row>
    <row r="25026" spans="1:4">
      <c r="A25026" s="106">
        <v>12449</v>
      </c>
      <c r="B25026" s="102" t="s">
        <v>33910</v>
      </c>
      <c r="C25026" s="102" t="s">
        <v>3635</v>
      </c>
      <c r="D25026" s="105" t="s">
        <v>33911</v>
      </c>
    </row>
    <row r="25027" spans="1:4">
      <c r="B25027" s="102" t="s">
        <v>33912</v>
      </c>
    </row>
    <row r="25028" spans="1:4">
      <c r="B25028" s="102" t="s">
        <v>33913</v>
      </c>
    </row>
    <row r="25029" spans="1:4">
      <c r="B25029" s="102" t="s">
        <v>33914</v>
      </c>
    </row>
    <row r="25030" spans="1:4">
      <c r="A25030" s="106">
        <v>11400</v>
      </c>
      <c r="B25030" s="102" t="s">
        <v>33915</v>
      </c>
      <c r="C25030" s="102" t="s">
        <v>3635</v>
      </c>
      <c r="D25030" s="105" t="s">
        <v>33916</v>
      </c>
    </row>
    <row r="25031" spans="1:4">
      <c r="B25031" s="102" t="s">
        <v>33912</v>
      </c>
    </row>
    <row r="25032" spans="1:4">
      <c r="B25032" s="102" t="s">
        <v>33913</v>
      </c>
    </row>
    <row r="25033" spans="1:4">
      <c r="B25033" s="102" t="s">
        <v>33914</v>
      </c>
    </row>
    <row r="25034" spans="1:4">
      <c r="A25034" s="106">
        <v>11735</v>
      </c>
      <c r="B25034" s="102" t="s">
        <v>33917</v>
      </c>
      <c r="C25034" s="102" t="s">
        <v>3635</v>
      </c>
      <c r="D25034" s="105" t="s">
        <v>33918</v>
      </c>
    </row>
    <row r="25035" spans="1:4">
      <c r="B25035" s="102" t="s">
        <v>33919</v>
      </c>
    </row>
    <row r="25036" spans="1:4">
      <c r="B25036" s="102" t="s">
        <v>33920</v>
      </c>
    </row>
    <row r="25037" spans="1:4">
      <c r="B25037" s="102" t="s">
        <v>33921</v>
      </c>
    </row>
    <row r="25038" spans="1:4">
      <c r="A25038" s="106">
        <v>12566</v>
      </c>
      <c r="B25038" s="102" t="s">
        <v>33922</v>
      </c>
      <c r="C25038" s="102" t="s">
        <v>33923</v>
      </c>
      <c r="D25038" s="103" t="s">
        <v>3001</v>
      </c>
    </row>
    <row r="25039" spans="1:4">
      <c r="B25039" s="102" t="s">
        <v>33924</v>
      </c>
    </row>
    <row r="25040" spans="1:4">
      <c r="A25040" s="102" t="s">
        <v>33925</v>
      </c>
      <c r="B25040" s="102" t="s">
        <v>33926</v>
      </c>
      <c r="C25040" s="102" t="s">
        <v>3635</v>
      </c>
      <c r="D25040" s="105" t="s">
        <v>33927</v>
      </c>
    </row>
    <row r="25041" spans="1:4">
      <c r="B25041" s="102" t="s">
        <v>33928</v>
      </c>
    </row>
    <row r="25042" spans="1:4">
      <c r="A25042" s="102" t="s">
        <v>33929</v>
      </c>
      <c r="B25042" s="102" t="s">
        <v>33930</v>
      </c>
      <c r="C25042" s="102" t="s">
        <v>3635</v>
      </c>
      <c r="D25042" s="103" t="s">
        <v>33931</v>
      </c>
    </row>
    <row r="25043" spans="1:4">
      <c r="B25043" s="102" t="s">
        <v>33932</v>
      </c>
    </row>
    <row r="25044" spans="1:4">
      <c r="A25044" s="102" t="s">
        <v>33933</v>
      </c>
      <c r="B25044" s="102" t="s">
        <v>33934</v>
      </c>
      <c r="C25044" s="102" t="s">
        <v>3635</v>
      </c>
      <c r="D25044" s="105" t="s">
        <v>33935</v>
      </c>
    </row>
    <row r="25045" spans="1:4">
      <c r="B25045" s="102" t="s">
        <v>33936</v>
      </c>
    </row>
    <row r="25046" spans="1:4">
      <c r="A25046" s="102" t="s">
        <v>33937</v>
      </c>
      <c r="B25046" s="102" t="s">
        <v>33938</v>
      </c>
      <c r="C25046" s="102" t="s">
        <v>3635</v>
      </c>
      <c r="D25046" s="105" t="s">
        <v>33939</v>
      </c>
    </row>
    <row r="25047" spans="1:4">
      <c r="B25047" s="102" t="s">
        <v>33940</v>
      </c>
    </row>
    <row r="25048" spans="1:4">
      <c r="A25048" s="102" t="s">
        <v>33941</v>
      </c>
      <c r="B25048" s="102" t="s">
        <v>33942</v>
      </c>
      <c r="C25048" s="102" t="s">
        <v>3635</v>
      </c>
      <c r="D25048" s="105" t="s">
        <v>33943</v>
      </c>
    </row>
    <row r="25049" spans="1:4">
      <c r="B25049" s="102" t="s">
        <v>33944</v>
      </c>
    </row>
    <row r="25050" spans="1:4">
      <c r="A25050" s="102" t="s">
        <v>33945</v>
      </c>
      <c r="B25050" s="102" t="s">
        <v>33946</v>
      </c>
      <c r="C25050" s="102" t="s">
        <v>3635</v>
      </c>
      <c r="D25050" s="105" t="s">
        <v>33947</v>
      </c>
    </row>
    <row r="25051" spans="1:4">
      <c r="B25051" s="102" t="s">
        <v>33940</v>
      </c>
    </row>
    <row r="25052" spans="1:4">
      <c r="A25052" s="102" t="s">
        <v>33948</v>
      </c>
      <c r="B25052" s="102" t="s">
        <v>33949</v>
      </c>
      <c r="C25052" s="102" t="s">
        <v>3635</v>
      </c>
      <c r="D25052" s="105" t="s">
        <v>33950</v>
      </c>
    </row>
    <row r="25053" spans="1:4">
      <c r="B25053" s="102" t="s">
        <v>33940</v>
      </c>
    </row>
    <row r="25054" spans="1:4">
      <c r="A25054" s="102" t="s">
        <v>33951</v>
      </c>
      <c r="B25054" s="102" t="s">
        <v>33952</v>
      </c>
      <c r="C25054" s="102" t="s">
        <v>3635</v>
      </c>
      <c r="D25054" s="107" t="s">
        <v>33953</v>
      </c>
    </row>
    <row r="25055" spans="1:4">
      <c r="B25055" s="102" t="s">
        <v>33954</v>
      </c>
    </row>
    <row r="25056" spans="1:4">
      <c r="A25056" s="102" t="s">
        <v>33955</v>
      </c>
      <c r="B25056" s="102" t="s">
        <v>33956</v>
      </c>
      <c r="C25056" s="102" t="s">
        <v>3635</v>
      </c>
      <c r="D25056" s="105" t="s">
        <v>33957</v>
      </c>
    </row>
    <row r="25057" spans="1:4">
      <c r="B25057" s="102" t="s">
        <v>33940</v>
      </c>
    </row>
    <row r="25058" spans="1:4">
      <c r="A25058" s="102" t="s">
        <v>33958</v>
      </c>
      <c r="B25058" s="102" t="s">
        <v>33959</v>
      </c>
      <c r="C25058" s="102" t="s">
        <v>3635</v>
      </c>
      <c r="D25058" s="105" t="s">
        <v>33960</v>
      </c>
    </row>
    <row r="25059" spans="1:4">
      <c r="B25059" s="102" t="s">
        <v>33940</v>
      </c>
    </row>
    <row r="25060" spans="1:4">
      <c r="A25060" s="102" t="s">
        <v>33961</v>
      </c>
      <c r="B25060" s="102" t="s">
        <v>33962</v>
      </c>
      <c r="C25060" s="102" t="s">
        <v>3635</v>
      </c>
      <c r="D25060" s="107" t="s">
        <v>33963</v>
      </c>
    </row>
    <row r="25061" spans="1:4">
      <c r="B25061" s="102" t="s">
        <v>33940</v>
      </c>
    </row>
    <row r="25062" spans="1:4">
      <c r="A25062" s="102" t="s">
        <v>33964</v>
      </c>
      <c r="B25062" s="102" t="s">
        <v>33965</v>
      </c>
      <c r="C25062" s="102" t="s">
        <v>3635</v>
      </c>
      <c r="D25062" s="105" t="s">
        <v>33966</v>
      </c>
    </row>
    <row r="25063" spans="1:4">
      <c r="B25063" s="102" t="s">
        <v>33940</v>
      </c>
    </row>
    <row r="25064" spans="1:4">
      <c r="A25064" s="102" t="s">
        <v>33967</v>
      </c>
      <c r="B25064" s="102" t="s">
        <v>33968</v>
      </c>
      <c r="C25064" s="102" t="s">
        <v>3635</v>
      </c>
      <c r="D25064" s="105" t="s">
        <v>33969</v>
      </c>
    </row>
    <row r="25065" spans="1:4">
      <c r="B25065" s="102" t="s">
        <v>33940</v>
      </c>
    </row>
    <row r="25066" spans="1:4">
      <c r="A25066" s="102" t="s">
        <v>33970</v>
      </c>
      <c r="B25066" s="102" t="s">
        <v>33971</v>
      </c>
      <c r="C25066" s="102" t="s">
        <v>3635</v>
      </c>
      <c r="D25066" s="105" t="s">
        <v>33972</v>
      </c>
    </row>
    <row r="25067" spans="1:4">
      <c r="B25067" s="102" t="s">
        <v>33940</v>
      </c>
    </row>
    <row r="25068" spans="1:4">
      <c r="A25068" s="102" t="s">
        <v>33973</v>
      </c>
      <c r="B25068" s="102" t="s">
        <v>33974</v>
      </c>
      <c r="C25068" s="102" t="s">
        <v>3635</v>
      </c>
      <c r="D25068" s="105" t="s">
        <v>33975</v>
      </c>
    </row>
    <row r="25069" spans="1:4">
      <c r="B25069" s="102" t="s">
        <v>33976</v>
      </c>
    </row>
    <row r="25070" spans="1:4">
      <c r="A25070" s="102" t="s">
        <v>26953</v>
      </c>
      <c r="B25070" s="102" t="s">
        <v>33977</v>
      </c>
      <c r="C25070" s="102" t="s">
        <v>26955</v>
      </c>
    </row>
    <row r="25072" spans="1:4">
      <c r="B25072"/>
      <c r="C25072" s="100" t="s">
        <v>26818</v>
      </c>
      <c r="D25072" s="101" t="s">
        <v>26819</v>
      </c>
    </row>
    <row r="25073" spans="1:4">
      <c r="B25073"/>
      <c r="C25073" s="100" t="s">
        <v>26820</v>
      </c>
    </row>
    <row r="25074" spans="1:4">
      <c r="B25074" s="100" t="s">
        <v>26821</v>
      </c>
      <c r="C25074" s="100" t="s">
        <v>26822</v>
      </c>
      <c r="D25074" s="101" t="s">
        <v>26823</v>
      </c>
    </row>
    <row r="25075" spans="1:4">
      <c r="A25075" s="100" t="s">
        <v>26824</v>
      </c>
      <c r="B25075" s="100" t="s">
        <v>26825</v>
      </c>
      <c r="C25075" s="100" t="s">
        <v>26826</v>
      </c>
      <c r="D25075" s="101" t="s">
        <v>26827</v>
      </c>
    </row>
    <row r="25076" spans="1:4">
      <c r="A25076" s="102" t="s">
        <v>32094</v>
      </c>
      <c r="B25076"/>
    </row>
    <row r="25077" spans="1:4">
      <c r="A25077" s="102" t="s">
        <v>33978</v>
      </c>
      <c r="B25077" s="102" t="s">
        <v>33979</v>
      </c>
      <c r="C25077" s="102" t="s">
        <v>3635</v>
      </c>
      <c r="D25077" s="105" t="s">
        <v>33980</v>
      </c>
    </row>
    <row r="25078" spans="1:4">
      <c r="A25078" s="102" t="s">
        <v>33981</v>
      </c>
      <c r="B25078" s="102" t="s">
        <v>33982</v>
      </c>
      <c r="C25078" s="102" t="s">
        <v>3635</v>
      </c>
      <c r="D25078" s="105" t="s">
        <v>33983</v>
      </c>
    </row>
    <row r="25079" spans="1:4">
      <c r="A25079" s="102" t="s">
        <v>33984</v>
      </c>
      <c r="B25079" s="102" t="s">
        <v>33985</v>
      </c>
      <c r="C25079" s="102" t="s">
        <v>3635</v>
      </c>
      <c r="D25079" s="105" t="s">
        <v>33986</v>
      </c>
    </row>
    <row r="25080" spans="1:4">
      <c r="A25080" s="102" t="s">
        <v>33987</v>
      </c>
      <c r="B25080" s="102" t="s">
        <v>33988</v>
      </c>
      <c r="C25080" s="102" t="s">
        <v>33923</v>
      </c>
      <c r="D25080" s="103" t="s">
        <v>33989</v>
      </c>
    </row>
    <row r="25081" spans="1:4">
      <c r="B25081" s="102" t="s">
        <v>33990</v>
      </c>
    </row>
    <row r="25082" spans="1:4">
      <c r="A25082" s="102" t="s">
        <v>33991</v>
      </c>
      <c r="B25082" s="102" t="s">
        <v>33992</v>
      </c>
      <c r="C25082" s="102" t="s">
        <v>33923</v>
      </c>
      <c r="D25082" s="103" t="s">
        <v>33993</v>
      </c>
    </row>
    <row r="25083" spans="1:4">
      <c r="A25083" s="102" t="s">
        <v>33994</v>
      </c>
      <c r="B25083" s="102" t="s">
        <v>33995</v>
      </c>
      <c r="C25083" s="102" t="s">
        <v>33923</v>
      </c>
      <c r="D25083" s="103" t="s">
        <v>33996</v>
      </c>
    </row>
    <row r="25084" spans="1:4">
      <c r="B25084" s="102" t="s">
        <v>33997</v>
      </c>
    </row>
    <row r="25085" spans="1:4">
      <c r="A25085" s="102" t="s">
        <v>33998</v>
      </c>
      <c r="B25085" s="102" t="s">
        <v>33999</v>
      </c>
      <c r="C25085" s="102" t="s">
        <v>33923</v>
      </c>
      <c r="D25085" s="103" t="s">
        <v>34000</v>
      </c>
    </row>
    <row r="25086" spans="1:4">
      <c r="B25086" s="102" t="s">
        <v>34001</v>
      </c>
    </row>
    <row r="25087" spans="1:4">
      <c r="A25087" s="102" t="s">
        <v>34002</v>
      </c>
      <c r="B25087" s="102" t="s">
        <v>34003</v>
      </c>
      <c r="C25087" s="102" t="s">
        <v>33923</v>
      </c>
      <c r="D25087" s="103" t="s">
        <v>6608</v>
      </c>
    </row>
    <row r="25088" spans="1:4">
      <c r="B25088" s="102" t="s">
        <v>34004</v>
      </c>
    </row>
    <row r="25089" spans="1:4">
      <c r="A25089" s="102" t="s">
        <v>34005</v>
      </c>
      <c r="B25089" s="102" t="s">
        <v>34006</v>
      </c>
      <c r="C25089" s="102" t="s">
        <v>33923</v>
      </c>
      <c r="D25089" s="103" t="s">
        <v>22533</v>
      </c>
    </row>
    <row r="25090" spans="1:4">
      <c r="B25090" s="102" t="s">
        <v>34007</v>
      </c>
    </row>
    <row r="25091" spans="1:4">
      <c r="A25091" s="102" t="s">
        <v>34008</v>
      </c>
      <c r="B25091" s="102" t="s">
        <v>34009</v>
      </c>
      <c r="C25091" s="102" t="s">
        <v>33923</v>
      </c>
      <c r="D25091" s="103" t="s">
        <v>34010</v>
      </c>
    </row>
    <row r="25092" spans="1:4">
      <c r="B25092" s="102" t="s">
        <v>34011</v>
      </c>
    </row>
    <row r="25093" spans="1:4">
      <c r="A25093" s="102" t="s">
        <v>34012</v>
      </c>
      <c r="B25093" s="102" t="s">
        <v>34013</v>
      </c>
      <c r="C25093" s="102" t="s">
        <v>33923</v>
      </c>
      <c r="D25093" s="103" t="s">
        <v>34014</v>
      </c>
    </row>
    <row r="25094" spans="1:4">
      <c r="B25094" s="102" t="s">
        <v>34015</v>
      </c>
    </row>
    <row r="25095" spans="1:4">
      <c r="A25095" s="102" t="s">
        <v>34016</v>
      </c>
      <c r="B25095" s="102" t="s">
        <v>34017</v>
      </c>
      <c r="C25095" s="102" t="s">
        <v>33923</v>
      </c>
      <c r="D25095" s="103" t="s">
        <v>34018</v>
      </c>
    </row>
    <row r="25096" spans="1:4">
      <c r="B25096" s="102" t="s">
        <v>34019</v>
      </c>
    </row>
    <row r="25097" spans="1:4">
      <c r="A25097" s="102" t="s">
        <v>34020</v>
      </c>
      <c r="B25097" s="102" t="s">
        <v>34021</v>
      </c>
      <c r="C25097" s="102" t="s">
        <v>33923</v>
      </c>
      <c r="D25097" s="103" t="s">
        <v>34022</v>
      </c>
    </row>
    <row r="25098" spans="1:4">
      <c r="B25098" s="102" t="s">
        <v>34023</v>
      </c>
    </row>
    <row r="25099" spans="1:4">
      <c r="A25099" s="102" t="s">
        <v>34024</v>
      </c>
      <c r="B25099" s="102" t="s">
        <v>34025</v>
      </c>
      <c r="C25099" s="102" t="s">
        <v>33923</v>
      </c>
      <c r="D25099" s="103" t="s">
        <v>34026</v>
      </c>
    </row>
    <row r="25100" spans="1:4">
      <c r="B25100" s="102" t="s">
        <v>34027</v>
      </c>
    </row>
    <row r="25101" spans="1:4">
      <c r="A25101" s="102" t="s">
        <v>34028</v>
      </c>
      <c r="B25101" s="102" t="s">
        <v>34029</v>
      </c>
      <c r="C25101" s="102" t="s">
        <v>33923</v>
      </c>
      <c r="D25101" s="103" t="s">
        <v>34030</v>
      </c>
    </row>
    <row r="25102" spans="1:4">
      <c r="B25102" s="102" t="s">
        <v>34031</v>
      </c>
    </row>
    <row r="25103" spans="1:4">
      <c r="A25103" s="102" t="s">
        <v>34032</v>
      </c>
      <c r="B25103" s="102" t="s">
        <v>34033</v>
      </c>
      <c r="C25103" s="102" t="s">
        <v>33923</v>
      </c>
      <c r="D25103" s="103" t="s">
        <v>34034</v>
      </c>
    </row>
    <row r="25104" spans="1:4">
      <c r="B25104" s="102" t="s">
        <v>34035</v>
      </c>
    </row>
    <row r="25105" spans="1:4">
      <c r="A25105" s="102" t="s">
        <v>34036</v>
      </c>
      <c r="B25105" s="102" t="s">
        <v>34037</v>
      </c>
      <c r="C25105" s="102" t="s">
        <v>33923</v>
      </c>
      <c r="D25105" s="103" t="s">
        <v>26959</v>
      </c>
    </row>
    <row r="25106" spans="1:4">
      <c r="B25106" s="102" t="s">
        <v>34038</v>
      </c>
    </row>
    <row r="25107" spans="1:4">
      <c r="A25107" s="102" t="s">
        <v>34039</v>
      </c>
      <c r="B25107" s="102" t="s">
        <v>34040</v>
      </c>
      <c r="C25107" s="102" t="s">
        <v>33923</v>
      </c>
      <c r="D25107" s="103" t="s">
        <v>34041</v>
      </c>
    </row>
    <row r="25108" spans="1:4">
      <c r="B25108" s="102" t="s">
        <v>34027</v>
      </c>
    </row>
    <row r="25109" spans="1:4">
      <c r="A25109" s="102" t="s">
        <v>34042</v>
      </c>
      <c r="B25109" s="102" t="s">
        <v>34043</v>
      </c>
      <c r="C25109" s="102" t="s">
        <v>33923</v>
      </c>
      <c r="D25109" s="103" t="s">
        <v>34044</v>
      </c>
    </row>
    <row r="25110" spans="1:4">
      <c r="B25110" s="102" t="s">
        <v>34031</v>
      </c>
    </row>
    <row r="25111" spans="1:4">
      <c r="A25111" s="102" t="s">
        <v>34045</v>
      </c>
      <c r="B25111" s="102" t="s">
        <v>34046</v>
      </c>
      <c r="C25111" s="102" t="s">
        <v>33923</v>
      </c>
      <c r="D25111" s="103" t="s">
        <v>34047</v>
      </c>
    </row>
    <row r="25112" spans="1:4">
      <c r="B25112" s="102" t="s">
        <v>34048</v>
      </c>
    </row>
    <row r="25113" spans="1:4">
      <c r="A25113" s="102" t="s">
        <v>34049</v>
      </c>
      <c r="B25113" s="102" t="s">
        <v>34050</v>
      </c>
      <c r="C25113" s="102" t="s">
        <v>3635</v>
      </c>
      <c r="D25113" s="103" t="s">
        <v>34051</v>
      </c>
    </row>
    <row r="25114" spans="1:4">
      <c r="B25114" s="102" t="s">
        <v>34052</v>
      </c>
    </row>
    <row r="25115" spans="1:4">
      <c r="A25115" s="102" t="s">
        <v>34053</v>
      </c>
      <c r="B25115" s="102" t="s">
        <v>34054</v>
      </c>
      <c r="C25115" s="102" t="s">
        <v>33923</v>
      </c>
      <c r="D25115" s="103" t="s">
        <v>34055</v>
      </c>
    </row>
    <row r="25116" spans="1:4">
      <c r="B25116" s="102" t="s">
        <v>34056</v>
      </c>
    </row>
    <row r="25117" spans="1:4">
      <c r="A25117" s="102" t="s">
        <v>34057</v>
      </c>
      <c r="B25117" s="102" t="s">
        <v>34054</v>
      </c>
      <c r="C25117" s="102" t="s">
        <v>33923</v>
      </c>
      <c r="D25117" s="103" t="s">
        <v>34058</v>
      </c>
    </row>
    <row r="25118" spans="1:4">
      <c r="B25118" s="102" t="s">
        <v>34059</v>
      </c>
    </row>
    <row r="25119" spans="1:4">
      <c r="A25119" s="102" t="s">
        <v>34060</v>
      </c>
      <c r="B25119" s="102" t="s">
        <v>34061</v>
      </c>
      <c r="C25119" s="102" t="s">
        <v>33923</v>
      </c>
      <c r="D25119" s="103" t="s">
        <v>34062</v>
      </c>
    </row>
    <row r="25120" spans="1:4">
      <c r="B25120" s="102" t="s">
        <v>34063</v>
      </c>
    </row>
    <row r="25121" spans="1:4">
      <c r="B25121" s="102" t="s">
        <v>34064</v>
      </c>
    </row>
    <row r="25122" spans="1:4">
      <c r="A25122" s="102" t="s">
        <v>34065</v>
      </c>
      <c r="B25122" s="102" t="s">
        <v>34066</v>
      </c>
      <c r="C25122" s="102" t="s">
        <v>33923</v>
      </c>
      <c r="D25122" s="103" t="s">
        <v>34067</v>
      </c>
    </row>
    <row r="25123" spans="1:4">
      <c r="B25123" s="102" t="s">
        <v>34068</v>
      </c>
    </row>
    <row r="25124" spans="1:4">
      <c r="B25124" s="102" t="s">
        <v>34069</v>
      </c>
    </row>
    <row r="25125" spans="1:4">
      <c r="A25125" s="102" t="s">
        <v>34070</v>
      </c>
      <c r="B25125" s="102" t="s">
        <v>34066</v>
      </c>
      <c r="C25125" s="102" t="s">
        <v>33923</v>
      </c>
      <c r="D25125" s="103" t="s">
        <v>34071</v>
      </c>
    </row>
    <row r="25126" spans="1:4">
      <c r="B25126" s="102" t="s">
        <v>34072</v>
      </c>
    </row>
    <row r="25127" spans="1:4">
      <c r="B25127" s="102" t="s">
        <v>34069</v>
      </c>
    </row>
    <row r="25128" spans="1:4">
      <c r="A25128" s="102" t="s">
        <v>34073</v>
      </c>
      <c r="B25128" s="102" t="s">
        <v>34074</v>
      </c>
      <c r="C25128" s="102" t="s">
        <v>33923</v>
      </c>
      <c r="D25128" s="103" t="s">
        <v>34075</v>
      </c>
    </row>
    <row r="25129" spans="1:4">
      <c r="B25129" s="102" t="s">
        <v>34076</v>
      </c>
    </row>
    <row r="25130" spans="1:4">
      <c r="B25130" s="102" t="s">
        <v>34077</v>
      </c>
    </row>
    <row r="25131" spans="1:4">
      <c r="A25131" s="102" t="s">
        <v>34078</v>
      </c>
      <c r="B25131" s="102" t="s">
        <v>34079</v>
      </c>
      <c r="C25131" s="102" t="s">
        <v>33923</v>
      </c>
      <c r="D25131" s="103" t="s">
        <v>34080</v>
      </c>
    </row>
    <row r="25132" spans="1:4">
      <c r="B25132" s="102" t="s">
        <v>34081</v>
      </c>
    </row>
    <row r="25133" spans="1:4">
      <c r="B25133" s="102" t="s">
        <v>34082</v>
      </c>
    </row>
    <row r="25134" spans="1:4">
      <c r="A25134" s="102" t="s">
        <v>34083</v>
      </c>
      <c r="B25134" s="102" t="s">
        <v>34084</v>
      </c>
      <c r="C25134" s="102" t="s">
        <v>33923</v>
      </c>
      <c r="D25134" s="103" t="s">
        <v>34085</v>
      </c>
    </row>
    <row r="25135" spans="1:4">
      <c r="B25135" s="102" t="s">
        <v>34086</v>
      </c>
    </row>
    <row r="25136" spans="1:4">
      <c r="B25136" s="102" t="s">
        <v>34087</v>
      </c>
    </row>
    <row r="25137" spans="1:4">
      <c r="A25137" s="102" t="s">
        <v>34088</v>
      </c>
      <c r="B25137" s="102" t="s">
        <v>34089</v>
      </c>
      <c r="C25137" s="102" t="s">
        <v>33923</v>
      </c>
      <c r="D25137" s="103" t="s">
        <v>34090</v>
      </c>
    </row>
    <row r="25138" spans="1:4">
      <c r="B25138" s="102" t="s">
        <v>34091</v>
      </c>
    </row>
    <row r="25139" spans="1:4">
      <c r="B25139" s="102" t="s">
        <v>31847</v>
      </c>
    </row>
    <row r="25140" spans="1:4">
      <c r="A25140" s="102" t="s">
        <v>34092</v>
      </c>
      <c r="B25140" s="102" t="s">
        <v>34093</v>
      </c>
      <c r="C25140" s="102" t="s">
        <v>33923</v>
      </c>
      <c r="D25140" s="103" t="s">
        <v>34094</v>
      </c>
    </row>
    <row r="25141" spans="1:4">
      <c r="B25141" s="102" t="s">
        <v>34095</v>
      </c>
    </row>
    <row r="25142" spans="1:4">
      <c r="A25142" s="102" t="s">
        <v>34096</v>
      </c>
      <c r="B25142" s="102" t="s">
        <v>34093</v>
      </c>
      <c r="C25142" s="102" t="s">
        <v>33923</v>
      </c>
      <c r="D25142" s="103" t="s">
        <v>34097</v>
      </c>
    </row>
    <row r="25143" spans="1:4">
      <c r="B25143" s="102" t="s">
        <v>34098</v>
      </c>
    </row>
    <row r="25144" spans="1:4">
      <c r="A25144" s="102" t="s">
        <v>34099</v>
      </c>
      <c r="B25144" s="102" t="s">
        <v>34100</v>
      </c>
      <c r="C25144" s="102" t="s">
        <v>33923</v>
      </c>
      <c r="D25144" s="103" t="s">
        <v>3604</v>
      </c>
    </row>
    <row r="25145" spans="1:4">
      <c r="A25145" s="102" t="s">
        <v>34101</v>
      </c>
      <c r="B25145" s="102" t="s">
        <v>34102</v>
      </c>
      <c r="C25145" s="102" t="s">
        <v>3635</v>
      </c>
      <c r="D25145" s="103" t="s">
        <v>34103</v>
      </c>
    </row>
    <row r="25146" spans="1:4">
      <c r="B25146" s="102" t="s">
        <v>34104</v>
      </c>
    </row>
    <row r="25147" spans="1:4">
      <c r="A25147" s="102" t="s">
        <v>34105</v>
      </c>
      <c r="B25147" s="102" t="s">
        <v>34106</v>
      </c>
      <c r="C25147" s="102" t="s">
        <v>3635</v>
      </c>
      <c r="D25147" s="103" t="s">
        <v>34107</v>
      </c>
    </row>
    <row r="25148" spans="1:4">
      <c r="B25148" s="102" t="s">
        <v>34108</v>
      </c>
    </row>
    <row r="25149" spans="1:4">
      <c r="A25149" s="102" t="s">
        <v>34109</v>
      </c>
      <c r="B25149" s="102" t="s">
        <v>34110</v>
      </c>
      <c r="C25149" s="102" t="s">
        <v>3635</v>
      </c>
      <c r="D25149" s="103" t="s">
        <v>34111</v>
      </c>
    </row>
    <row r="25150" spans="1:4">
      <c r="B25150" s="102" t="s">
        <v>34112</v>
      </c>
    </row>
    <row r="25151" spans="1:4">
      <c r="A25151" s="102" t="s">
        <v>34113</v>
      </c>
      <c r="B25151"/>
      <c r="C25151" s="102" t="s">
        <v>3635</v>
      </c>
      <c r="D25151" s="103" t="s">
        <v>34111</v>
      </c>
    </row>
    <row r="25152" spans="1:4">
      <c r="A25152" s="102" t="s">
        <v>26953</v>
      </c>
      <c r="B25152" s="102" t="s">
        <v>34114</v>
      </c>
      <c r="C25152" s="102" t="s">
        <v>26955</v>
      </c>
    </row>
    <row r="25154" spans="1:4">
      <c r="B25154"/>
      <c r="C25154" s="100" t="s">
        <v>26818</v>
      </c>
      <c r="D25154" s="101" t="s">
        <v>26819</v>
      </c>
    </row>
    <row r="25155" spans="1:4">
      <c r="B25155"/>
      <c r="C25155" s="100" t="s">
        <v>26820</v>
      </c>
    </row>
    <row r="25156" spans="1:4">
      <c r="B25156" s="100" t="s">
        <v>26821</v>
      </c>
      <c r="C25156" s="100" t="s">
        <v>26822</v>
      </c>
      <c r="D25156" s="101" t="s">
        <v>26823</v>
      </c>
    </row>
    <row r="25157" spans="1:4">
      <c r="A25157" s="100" t="s">
        <v>26824</v>
      </c>
      <c r="B25157" s="100" t="s">
        <v>26825</v>
      </c>
      <c r="C25157" s="100" t="s">
        <v>26826</v>
      </c>
      <c r="D25157" s="101" t="s">
        <v>26827</v>
      </c>
    </row>
    <row r="25158" spans="1:4">
      <c r="A25158" s="102" t="s">
        <v>32094</v>
      </c>
      <c r="B25158"/>
    </row>
    <row r="25159" spans="1:4">
      <c r="B25159" s="102" t="s">
        <v>34115</v>
      </c>
    </row>
    <row r="25160" spans="1:4">
      <c r="B25160" s="102" t="s">
        <v>34116</v>
      </c>
    </row>
    <row r="25161" spans="1:4">
      <c r="A25161" s="102" t="s">
        <v>34117</v>
      </c>
      <c r="B25161" s="102" t="s">
        <v>34115</v>
      </c>
      <c r="C25161" s="102" t="s">
        <v>3635</v>
      </c>
      <c r="D25161" s="103" t="s">
        <v>34118</v>
      </c>
    </row>
    <row r="25162" spans="1:4">
      <c r="B25162" s="102" t="s">
        <v>34104</v>
      </c>
    </row>
    <row r="25163" spans="1:4">
      <c r="A25163" s="102" t="s">
        <v>34119</v>
      </c>
      <c r="B25163" s="102" t="s">
        <v>34120</v>
      </c>
      <c r="C25163" s="102" t="s">
        <v>3635</v>
      </c>
      <c r="D25163" s="103" t="s">
        <v>34121</v>
      </c>
    </row>
    <row r="25164" spans="1:4">
      <c r="B25164" s="102" t="s">
        <v>34122</v>
      </c>
    </row>
    <row r="25165" spans="1:4">
      <c r="A25165" s="102" t="s">
        <v>34123</v>
      </c>
      <c r="B25165" s="102" t="s">
        <v>34120</v>
      </c>
      <c r="C25165" s="102" t="s">
        <v>3635</v>
      </c>
      <c r="D25165" s="103" t="s">
        <v>34124</v>
      </c>
    </row>
    <row r="25166" spans="1:4">
      <c r="B25166" s="102" t="s">
        <v>34112</v>
      </c>
    </row>
    <row r="25167" spans="1:4">
      <c r="A25167" s="102" t="s">
        <v>34125</v>
      </c>
      <c r="B25167" s="102" t="s">
        <v>34126</v>
      </c>
      <c r="C25167" s="102" t="s">
        <v>3635</v>
      </c>
      <c r="D25167" s="103" t="s">
        <v>34127</v>
      </c>
    </row>
    <row r="25168" spans="1:4">
      <c r="B25168" s="102" t="s">
        <v>34112</v>
      </c>
    </row>
    <row r="25169" spans="1:4">
      <c r="A25169" s="102" t="s">
        <v>34128</v>
      </c>
      <c r="B25169" s="102" t="s">
        <v>34129</v>
      </c>
      <c r="C25169" s="102" t="s">
        <v>3635</v>
      </c>
      <c r="D25169" s="103" t="s">
        <v>34130</v>
      </c>
    </row>
    <row r="25170" spans="1:4">
      <c r="B25170" s="102" t="s">
        <v>34131</v>
      </c>
    </row>
    <row r="25171" spans="1:4">
      <c r="A25171" s="102" t="s">
        <v>34132</v>
      </c>
      <c r="B25171" s="102" t="s">
        <v>34133</v>
      </c>
      <c r="C25171" s="102" t="s">
        <v>3635</v>
      </c>
      <c r="D25171" s="105" t="s">
        <v>34134</v>
      </c>
    </row>
    <row r="25172" spans="1:4">
      <c r="B25172" s="102" t="s">
        <v>34135</v>
      </c>
    </row>
    <row r="25173" spans="1:4">
      <c r="A25173" s="106">
        <v>11901</v>
      </c>
      <c r="B25173" s="102" t="s">
        <v>34136</v>
      </c>
      <c r="C25173" s="102" t="s">
        <v>3635</v>
      </c>
      <c r="D25173" s="103" t="s">
        <v>34137</v>
      </c>
    </row>
    <row r="25174" spans="1:4">
      <c r="B25174" s="102" t="s">
        <v>34138</v>
      </c>
    </row>
    <row r="25175" spans="1:4">
      <c r="A25175" s="102" t="s">
        <v>34139</v>
      </c>
      <c r="B25175" s="102" t="s">
        <v>34140</v>
      </c>
      <c r="C25175" s="102" t="s">
        <v>3635</v>
      </c>
      <c r="D25175" s="103" t="s">
        <v>14451</v>
      </c>
    </row>
    <row r="25176" spans="1:4">
      <c r="B25176" s="102" t="s">
        <v>34116</v>
      </c>
    </row>
    <row r="25177" spans="1:4">
      <c r="A25177" s="106">
        <v>12065</v>
      </c>
      <c r="B25177" s="102" t="s">
        <v>34141</v>
      </c>
      <c r="C25177" s="102" t="s">
        <v>3635</v>
      </c>
      <c r="D25177" s="103" t="s">
        <v>34142</v>
      </c>
    </row>
    <row r="25178" spans="1:4">
      <c r="B25178" s="102" t="s">
        <v>34138</v>
      </c>
    </row>
    <row r="25179" spans="1:4">
      <c r="A25179" s="102" t="s">
        <v>34143</v>
      </c>
      <c r="B25179" s="102" t="s">
        <v>34144</v>
      </c>
      <c r="C25179" s="102" t="s">
        <v>3635</v>
      </c>
      <c r="D25179" s="103" t="s">
        <v>34145</v>
      </c>
    </row>
    <row r="25180" spans="1:4">
      <c r="B25180" s="102" t="s">
        <v>34135</v>
      </c>
    </row>
    <row r="25181" spans="1:4">
      <c r="A25181" s="102" t="s">
        <v>34146</v>
      </c>
      <c r="B25181" s="102" t="s">
        <v>34147</v>
      </c>
      <c r="C25181" s="102" t="s">
        <v>3635</v>
      </c>
      <c r="D25181" s="103" t="s">
        <v>34148</v>
      </c>
    </row>
    <row r="25182" spans="1:4">
      <c r="B25182" s="102" t="s">
        <v>34112</v>
      </c>
    </row>
    <row r="25183" spans="1:4">
      <c r="A25183" s="102" t="s">
        <v>34149</v>
      </c>
      <c r="B25183" s="102" t="s">
        <v>34150</v>
      </c>
      <c r="C25183" s="102" t="s">
        <v>3635</v>
      </c>
      <c r="D25183" s="103" t="s">
        <v>34151</v>
      </c>
    </row>
    <row r="25184" spans="1:4">
      <c r="B25184" s="102" t="s">
        <v>34112</v>
      </c>
    </row>
    <row r="25185" spans="1:4">
      <c r="A25185" s="102" t="s">
        <v>34152</v>
      </c>
      <c r="B25185" s="102" t="s">
        <v>34153</v>
      </c>
      <c r="C25185" s="102" t="s">
        <v>3635</v>
      </c>
      <c r="D25185" s="103" t="s">
        <v>34154</v>
      </c>
    </row>
    <row r="25186" spans="1:4">
      <c r="B25186" s="102" t="s">
        <v>34112</v>
      </c>
    </row>
    <row r="25187" spans="1:4">
      <c r="A25187" s="102" t="s">
        <v>34155</v>
      </c>
      <c r="B25187" s="102" t="s">
        <v>34156</v>
      </c>
      <c r="C25187" s="102" t="s">
        <v>3635</v>
      </c>
      <c r="D25187" s="103" t="s">
        <v>34157</v>
      </c>
    </row>
    <row r="25188" spans="1:4">
      <c r="B25188" s="102" t="s">
        <v>34158</v>
      </c>
    </row>
    <row r="25189" spans="1:4">
      <c r="A25189" s="102" t="s">
        <v>34159</v>
      </c>
      <c r="B25189" s="102" t="s">
        <v>34160</v>
      </c>
      <c r="C25189" s="102" t="s">
        <v>3635</v>
      </c>
      <c r="D25189" s="103" t="s">
        <v>34161</v>
      </c>
    </row>
    <row r="25190" spans="1:4">
      <c r="B25190" s="102" t="s">
        <v>34158</v>
      </c>
    </row>
    <row r="25191" spans="1:4">
      <c r="A25191" s="102" t="s">
        <v>34162</v>
      </c>
      <c r="B25191" s="102" t="s">
        <v>34163</v>
      </c>
      <c r="C25191" s="102" t="s">
        <v>3635</v>
      </c>
      <c r="D25191" s="105" t="s">
        <v>34164</v>
      </c>
    </row>
    <row r="25192" spans="1:4">
      <c r="B25192" s="102" t="s">
        <v>34158</v>
      </c>
    </row>
    <row r="25193" spans="1:4">
      <c r="A25193" s="102" t="s">
        <v>34165</v>
      </c>
      <c r="B25193" s="102" t="s">
        <v>34166</v>
      </c>
      <c r="C25193" s="102" t="s">
        <v>3635</v>
      </c>
      <c r="D25193" s="105" t="s">
        <v>34167</v>
      </c>
    </row>
    <row r="25194" spans="1:4">
      <c r="B25194" s="102" t="s">
        <v>34168</v>
      </c>
    </row>
    <row r="25195" spans="1:4">
      <c r="A25195" s="102" t="s">
        <v>34169</v>
      </c>
      <c r="B25195" s="102" t="s">
        <v>34170</v>
      </c>
      <c r="C25195" s="102" t="s">
        <v>3635</v>
      </c>
      <c r="D25195" s="105" t="s">
        <v>34171</v>
      </c>
    </row>
    <row r="25196" spans="1:4">
      <c r="B25196" s="102" t="s">
        <v>34158</v>
      </c>
    </row>
    <row r="25197" spans="1:4">
      <c r="A25197" s="106">
        <v>12082</v>
      </c>
      <c r="B25197" s="102" t="s">
        <v>34172</v>
      </c>
      <c r="C25197" s="102" t="s">
        <v>3635</v>
      </c>
      <c r="D25197" s="105" t="s">
        <v>34173</v>
      </c>
    </row>
    <row r="25198" spans="1:4">
      <c r="B25198" s="102" t="s">
        <v>34174</v>
      </c>
    </row>
    <row r="25199" spans="1:4">
      <c r="B25199" s="102" t="s">
        <v>34175</v>
      </c>
    </row>
    <row r="25200" spans="1:4">
      <c r="B25200" s="102" t="s">
        <v>34176</v>
      </c>
    </row>
    <row r="25201" spans="1:4">
      <c r="A25201" s="102" t="s">
        <v>34177</v>
      </c>
      <c r="B25201" s="102" t="s">
        <v>34178</v>
      </c>
      <c r="C25201" s="102" t="s">
        <v>3635</v>
      </c>
    </row>
    <row r="25202" spans="1:4">
      <c r="A25202" s="102" t="s">
        <v>34179</v>
      </c>
      <c r="B25202" s="102" t="s">
        <v>34180</v>
      </c>
      <c r="C25202" s="102" t="s">
        <v>3635</v>
      </c>
    </row>
    <row r="25203" spans="1:4">
      <c r="A25203" s="102" t="s">
        <v>34181</v>
      </c>
      <c r="B25203" s="102" t="s">
        <v>34182</v>
      </c>
      <c r="C25203" s="102" t="s">
        <v>3635</v>
      </c>
    </row>
    <row r="25204" spans="1:4">
      <c r="A25204" s="102" t="s">
        <v>34183</v>
      </c>
      <c r="B25204" s="102" t="s">
        <v>34184</v>
      </c>
      <c r="C25204" s="102" t="s">
        <v>3635</v>
      </c>
    </row>
    <row r="25205" spans="1:4">
      <c r="A25205" s="102" t="s">
        <v>34185</v>
      </c>
      <c r="B25205" s="102" t="s">
        <v>34186</v>
      </c>
      <c r="C25205" s="102" t="s">
        <v>3635</v>
      </c>
      <c r="D25205" s="105" t="s">
        <v>34187</v>
      </c>
    </row>
    <row r="25206" spans="1:4">
      <c r="B25206" s="102" t="s">
        <v>34188</v>
      </c>
    </row>
    <row r="25207" spans="1:4">
      <c r="A25207" s="102" t="s">
        <v>34189</v>
      </c>
      <c r="B25207" s="102" t="s">
        <v>34190</v>
      </c>
      <c r="C25207" s="102" t="s">
        <v>3635</v>
      </c>
      <c r="D25207" s="103" t="s">
        <v>34191</v>
      </c>
    </row>
    <row r="25208" spans="1:4">
      <c r="B25208" s="102" t="s">
        <v>34192</v>
      </c>
    </row>
    <row r="25209" spans="1:4">
      <c r="A25209" s="102" t="s">
        <v>34193</v>
      </c>
      <c r="B25209" s="102" t="s">
        <v>34194</v>
      </c>
      <c r="C25209" s="102" t="s">
        <v>3635</v>
      </c>
      <c r="D25209" s="105" t="s">
        <v>34195</v>
      </c>
    </row>
    <row r="25210" spans="1:4">
      <c r="A25210" s="102" t="s">
        <v>34196</v>
      </c>
      <c r="B25210" s="102" t="s">
        <v>34197</v>
      </c>
      <c r="C25210" s="102" t="s">
        <v>3635</v>
      </c>
      <c r="D25210" s="105" t="s">
        <v>34198</v>
      </c>
    </row>
    <row r="25211" spans="1:4">
      <c r="A25211" s="102" t="s">
        <v>34199</v>
      </c>
      <c r="B25211" s="102" t="s">
        <v>34200</v>
      </c>
      <c r="C25211" s="102" t="s">
        <v>3635</v>
      </c>
      <c r="D25211" s="105" t="s">
        <v>34201</v>
      </c>
    </row>
    <row r="25212" spans="1:4">
      <c r="B25212" s="102" t="s">
        <v>34202</v>
      </c>
    </row>
    <row r="25213" spans="1:4">
      <c r="B25213" s="102" t="s">
        <v>34203</v>
      </c>
    </row>
    <row r="25214" spans="1:4">
      <c r="A25214" s="102" t="s">
        <v>34204</v>
      </c>
      <c r="B25214" s="102" t="s">
        <v>34205</v>
      </c>
      <c r="C25214" s="102" t="s">
        <v>3635</v>
      </c>
      <c r="D25214" s="105" t="s">
        <v>34206</v>
      </c>
    </row>
    <row r="25215" spans="1:4">
      <c r="B25215" s="102" t="s">
        <v>34207</v>
      </c>
    </row>
    <row r="25216" spans="1:4">
      <c r="B25216" s="102" t="s">
        <v>34208</v>
      </c>
    </row>
    <row r="25217" spans="1:4">
      <c r="A25217" s="102" t="s">
        <v>34209</v>
      </c>
      <c r="B25217" s="102" t="s">
        <v>34210</v>
      </c>
      <c r="C25217" s="102" t="s">
        <v>3655</v>
      </c>
      <c r="D25217" s="103" t="s">
        <v>10145</v>
      </c>
    </row>
    <row r="25218" spans="1:4">
      <c r="A25218" s="102" t="s">
        <v>34211</v>
      </c>
      <c r="B25218" s="102" t="s">
        <v>34212</v>
      </c>
      <c r="C25218" s="102" t="s">
        <v>3655</v>
      </c>
      <c r="D25218" s="103" t="s">
        <v>10147</v>
      </c>
    </row>
    <row r="25219" spans="1:4">
      <c r="A25219" s="102" t="s">
        <v>34213</v>
      </c>
      <c r="B25219" s="102" t="s">
        <v>34214</v>
      </c>
      <c r="C25219" s="102" t="s">
        <v>3973</v>
      </c>
      <c r="D25219" s="103" t="s">
        <v>18086</v>
      </c>
    </row>
    <row r="25220" spans="1:4">
      <c r="B25220" s="102" t="s">
        <v>34215</v>
      </c>
    </row>
    <row r="25221" spans="1:4">
      <c r="A25221" s="102" t="s">
        <v>34216</v>
      </c>
      <c r="B25221" s="102" t="s">
        <v>34217</v>
      </c>
      <c r="C25221" s="102" t="s">
        <v>3635</v>
      </c>
      <c r="D25221" s="103" t="s">
        <v>34218</v>
      </c>
    </row>
    <row r="25222" spans="1:4">
      <c r="B25222" s="102" t="s">
        <v>34219</v>
      </c>
    </row>
    <row r="25223" spans="1:4">
      <c r="B25223" s="102" t="s">
        <v>34220</v>
      </c>
    </row>
    <row r="25224" spans="1:4">
      <c r="B25224" s="102" t="s">
        <v>34221</v>
      </c>
    </row>
    <row r="25225" spans="1:4">
      <c r="A25225" s="102" t="s">
        <v>34222</v>
      </c>
      <c r="B25225" s="102" t="s">
        <v>34223</v>
      </c>
      <c r="C25225" s="102" t="s">
        <v>3635</v>
      </c>
      <c r="D25225" s="103" t="s">
        <v>34224</v>
      </c>
    </row>
    <row r="25226" spans="1:4">
      <c r="B25226" s="102" t="s">
        <v>31040</v>
      </c>
    </row>
    <row r="25227" spans="1:4">
      <c r="A25227" s="102" t="s">
        <v>34225</v>
      </c>
      <c r="B25227" s="102" t="s">
        <v>34226</v>
      </c>
      <c r="C25227" s="102" t="s">
        <v>3635</v>
      </c>
      <c r="D25227" s="105" t="s">
        <v>34227</v>
      </c>
    </row>
    <row r="25228" spans="1:4">
      <c r="B25228" s="102" t="s">
        <v>34228</v>
      </c>
    </row>
    <row r="25229" spans="1:4">
      <c r="A25229" s="106">
        <v>10920</v>
      </c>
      <c r="B25229" s="102" t="s">
        <v>34229</v>
      </c>
      <c r="C25229" s="102" t="s">
        <v>3635</v>
      </c>
      <c r="D25229" s="105" t="s">
        <v>34230</v>
      </c>
    </row>
    <row r="25230" spans="1:4">
      <c r="B25230" s="102" t="s">
        <v>34231</v>
      </c>
    </row>
    <row r="25231" spans="1:4">
      <c r="B25231" s="102" t="s">
        <v>34232</v>
      </c>
    </row>
    <row r="25232" spans="1:4">
      <c r="A25232" s="102" t="s">
        <v>34233</v>
      </c>
      <c r="B25232"/>
      <c r="C25232" s="102" t="s">
        <v>3635</v>
      </c>
      <c r="D25232" s="105" t="s">
        <v>34234</v>
      </c>
    </row>
    <row r="25233" spans="1:4">
      <c r="A25233" s="102" t="s">
        <v>26953</v>
      </c>
      <c r="B25233" s="102" t="s">
        <v>34235</v>
      </c>
      <c r="C25233" s="102" t="s">
        <v>26955</v>
      </c>
    </row>
    <row r="25235" spans="1:4">
      <c r="B25235"/>
      <c r="C25235" s="100" t="s">
        <v>26818</v>
      </c>
      <c r="D25235" s="101" t="s">
        <v>26819</v>
      </c>
    </row>
    <row r="25236" spans="1:4">
      <c r="B25236"/>
      <c r="C25236" s="100" t="s">
        <v>26820</v>
      </c>
    </row>
    <row r="25237" spans="1:4">
      <c r="B25237" s="100" t="s">
        <v>26821</v>
      </c>
      <c r="C25237" s="100" t="s">
        <v>26822</v>
      </c>
      <c r="D25237" s="101" t="s">
        <v>26823</v>
      </c>
    </row>
    <row r="25238" spans="1:4">
      <c r="A25238" s="100" t="s">
        <v>26824</v>
      </c>
      <c r="B25238" s="100" t="s">
        <v>26825</v>
      </c>
      <c r="C25238" s="100" t="s">
        <v>26826</v>
      </c>
      <c r="D25238" s="101" t="s">
        <v>26827</v>
      </c>
    </row>
    <row r="25239" spans="1:4">
      <c r="A25239" s="102" t="s">
        <v>32094</v>
      </c>
      <c r="B25239"/>
    </row>
    <row r="25240" spans="1:4">
      <c r="B25240" s="102" t="s">
        <v>34236</v>
      </c>
    </row>
    <row r="25241" spans="1:4">
      <c r="B25241" s="102" t="s">
        <v>34237</v>
      </c>
    </row>
    <row r="25242" spans="1:4">
      <c r="B25242" s="102" t="s">
        <v>34238</v>
      </c>
    </row>
    <row r="25243" spans="1:4">
      <c r="A25243" s="106">
        <v>12222</v>
      </c>
      <c r="B25243" s="102" t="s">
        <v>34239</v>
      </c>
      <c r="C25243" s="102" t="s">
        <v>3635</v>
      </c>
      <c r="D25243" s="103" t="s">
        <v>34240</v>
      </c>
    </row>
    <row r="25244" spans="1:4">
      <c r="B25244" s="102" t="s">
        <v>34241</v>
      </c>
    </row>
    <row r="25245" spans="1:4">
      <c r="A25245" s="106">
        <v>12223</v>
      </c>
      <c r="B25245" s="102" t="s">
        <v>34242</v>
      </c>
      <c r="C25245" s="102" t="s">
        <v>3635</v>
      </c>
      <c r="D25245" s="103" t="s">
        <v>34243</v>
      </c>
    </row>
    <row r="25246" spans="1:4">
      <c r="B25246" s="102" t="s">
        <v>34241</v>
      </c>
    </row>
    <row r="25247" spans="1:4">
      <c r="A25247" s="106">
        <v>12224</v>
      </c>
      <c r="B25247" s="102" t="s">
        <v>34244</v>
      </c>
      <c r="C25247" s="102" t="s">
        <v>3635</v>
      </c>
      <c r="D25247" s="103" t="s">
        <v>34245</v>
      </c>
    </row>
    <row r="25248" spans="1:4">
      <c r="B25248" s="102" t="s">
        <v>34241</v>
      </c>
    </row>
    <row r="25249" spans="1:4">
      <c r="A25249" s="106">
        <v>12225</v>
      </c>
      <c r="B25249" s="102" t="s">
        <v>34246</v>
      </c>
      <c r="C25249" s="102" t="s">
        <v>3635</v>
      </c>
      <c r="D25249" s="103" t="s">
        <v>34247</v>
      </c>
    </row>
    <row r="25250" spans="1:4">
      <c r="B25250" s="102" t="s">
        <v>34241</v>
      </c>
    </row>
    <row r="25251" spans="1:4">
      <c r="A25251" s="106">
        <v>12226</v>
      </c>
      <c r="B25251" s="102" t="s">
        <v>34248</v>
      </c>
      <c r="C25251" s="102" t="s">
        <v>3635</v>
      </c>
      <c r="D25251" s="103" t="s">
        <v>34249</v>
      </c>
    </row>
    <row r="25252" spans="1:4">
      <c r="B25252" s="102" t="s">
        <v>34241</v>
      </c>
    </row>
    <row r="25253" spans="1:4">
      <c r="A25253" s="106">
        <v>12227</v>
      </c>
      <c r="B25253" s="102" t="s">
        <v>34250</v>
      </c>
      <c r="C25253" s="102" t="s">
        <v>3635</v>
      </c>
      <c r="D25253" s="103" t="s">
        <v>34251</v>
      </c>
    </row>
    <row r="25254" spans="1:4">
      <c r="B25254" s="102" t="s">
        <v>34241</v>
      </c>
    </row>
    <row r="25255" spans="1:4">
      <c r="A25255" s="106">
        <v>12228</v>
      </c>
      <c r="B25255" s="102" t="s">
        <v>34252</v>
      </c>
      <c r="C25255" s="102" t="s">
        <v>3635</v>
      </c>
      <c r="D25255" s="103" t="s">
        <v>34253</v>
      </c>
    </row>
    <row r="25256" spans="1:4">
      <c r="B25256" s="102" t="s">
        <v>34241</v>
      </c>
    </row>
    <row r="25257" spans="1:4">
      <c r="A25257" s="106">
        <v>12229</v>
      </c>
      <c r="B25257" s="102" t="s">
        <v>34254</v>
      </c>
      <c r="C25257" s="102" t="s">
        <v>3635</v>
      </c>
      <c r="D25257" s="103" t="s">
        <v>34255</v>
      </c>
    </row>
    <row r="25258" spans="1:4">
      <c r="B25258" s="102" t="s">
        <v>34241</v>
      </c>
    </row>
    <row r="25259" spans="1:4">
      <c r="A25259" s="106">
        <v>12230</v>
      </c>
      <c r="B25259" s="102" t="s">
        <v>34256</v>
      </c>
      <c r="C25259" s="102" t="s">
        <v>3635</v>
      </c>
      <c r="D25259" s="103" t="s">
        <v>34257</v>
      </c>
    </row>
    <row r="25260" spans="1:4">
      <c r="B25260" s="102" t="s">
        <v>34241</v>
      </c>
    </row>
    <row r="25261" spans="1:4">
      <c r="A25261" s="106">
        <v>12231</v>
      </c>
      <c r="B25261" s="102" t="s">
        <v>34258</v>
      </c>
      <c r="C25261" s="102" t="s">
        <v>3635</v>
      </c>
      <c r="D25261" s="103" t="s">
        <v>34259</v>
      </c>
    </row>
    <row r="25262" spans="1:4">
      <c r="B25262" s="102" t="s">
        <v>34241</v>
      </c>
    </row>
    <row r="25263" spans="1:4">
      <c r="A25263" s="106">
        <v>12232</v>
      </c>
      <c r="B25263" s="102" t="s">
        <v>34260</v>
      </c>
      <c r="C25263" s="102" t="s">
        <v>3635</v>
      </c>
      <c r="D25263" s="107" t="s">
        <v>34261</v>
      </c>
    </row>
    <row r="25264" spans="1:4">
      <c r="B25264" s="102" t="s">
        <v>34241</v>
      </c>
    </row>
    <row r="25265" spans="1:4">
      <c r="A25265" s="106">
        <v>12233</v>
      </c>
      <c r="B25265" s="102" t="s">
        <v>34262</v>
      </c>
      <c r="C25265" s="102" t="s">
        <v>3635</v>
      </c>
      <c r="D25265" s="105" t="s">
        <v>34263</v>
      </c>
    </row>
    <row r="25266" spans="1:4">
      <c r="B25266" s="102" t="s">
        <v>34241</v>
      </c>
    </row>
    <row r="25267" spans="1:4">
      <c r="A25267" s="106">
        <v>12238</v>
      </c>
      <c r="B25267" s="102" t="s">
        <v>34264</v>
      </c>
      <c r="C25267" s="102" t="s">
        <v>3635</v>
      </c>
      <c r="D25267" s="103" t="s">
        <v>3053</v>
      </c>
    </row>
    <row r="25268" spans="1:4">
      <c r="B25268" s="102" t="s">
        <v>34265</v>
      </c>
    </row>
    <row r="25269" spans="1:4">
      <c r="A25269" s="106">
        <v>12235</v>
      </c>
      <c r="B25269" s="102" t="s">
        <v>34266</v>
      </c>
      <c r="C25269" s="102" t="s">
        <v>3635</v>
      </c>
      <c r="D25269" s="103" t="s">
        <v>34267</v>
      </c>
    </row>
    <row r="25270" spans="1:4">
      <c r="B25270" s="102" t="s">
        <v>34268</v>
      </c>
    </row>
    <row r="25271" spans="1:4">
      <c r="A25271" s="106">
        <v>12236</v>
      </c>
      <c r="B25271" s="102" t="s">
        <v>34269</v>
      </c>
      <c r="C25271" s="102" t="s">
        <v>3635</v>
      </c>
      <c r="D25271" s="103" t="s">
        <v>34270</v>
      </c>
    </row>
    <row r="25272" spans="1:4">
      <c r="B25272" s="102" t="s">
        <v>34268</v>
      </c>
    </row>
    <row r="25273" spans="1:4">
      <c r="A25273" s="106">
        <v>12305</v>
      </c>
      <c r="B25273" s="102" t="s">
        <v>34269</v>
      </c>
      <c r="C25273" s="102" t="s">
        <v>3635</v>
      </c>
      <c r="D25273" s="103" t="s">
        <v>34271</v>
      </c>
    </row>
    <row r="25274" spans="1:4">
      <c r="B25274" s="102" t="s">
        <v>34272</v>
      </c>
    </row>
    <row r="25275" spans="1:4">
      <c r="A25275" s="106">
        <v>12239</v>
      </c>
      <c r="B25275" s="102" t="s">
        <v>34273</v>
      </c>
      <c r="C25275" s="102" t="s">
        <v>3635</v>
      </c>
      <c r="D25275" s="103" t="s">
        <v>34274</v>
      </c>
    </row>
    <row r="25276" spans="1:4">
      <c r="B25276" s="102" t="s">
        <v>34275</v>
      </c>
    </row>
    <row r="25277" spans="1:4">
      <c r="A25277" s="106">
        <v>12240</v>
      </c>
      <c r="B25277" s="102" t="s">
        <v>34276</v>
      </c>
      <c r="C25277" s="102" t="s">
        <v>3635</v>
      </c>
      <c r="D25277" s="103" t="s">
        <v>34277</v>
      </c>
    </row>
    <row r="25278" spans="1:4">
      <c r="B25278" s="102" t="s">
        <v>34278</v>
      </c>
    </row>
    <row r="25279" spans="1:4">
      <c r="A25279" s="106">
        <v>12241</v>
      </c>
      <c r="B25279" s="102" t="s">
        <v>34279</v>
      </c>
      <c r="C25279" s="102" t="s">
        <v>3635</v>
      </c>
      <c r="D25279" s="103" t="s">
        <v>34280</v>
      </c>
    </row>
    <row r="25280" spans="1:4">
      <c r="B25280" s="102" t="s">
        <v>34278</v>
      </c>
    </row>
    <row r="25281" spans="1:4">
      <c r="A25281" s="106">
        <v>12242</v>
      </c>
      <c r="B25281" s="102" t="s">
        <v>34281</v>
      </c>
      <c r="C25281" s="102" t="s">
        <v>3635</v>
      </c>
      <c r="D25281" s="103" t="s">
        <v>34282</v>
      </c>
    </row>
    <row r="25282" spans="1:4">
      <c r="B25282" s="102" t="s">
        <v>34278</v>
      </c>
    </row>
    <row r="25283" spans="1:4">
      <c r="A25283" s="102" t="s">
        <v>34283</v>
      </c>
      <c r="B25283" s="102" t="s">
        <v>34284</v>
      </c>
      <c r="C25283" s="102" t="s">
        <v>3635</v>
      </c>
      <c r="D25283" s="107" t="s">
        <v>34285</v>
      </c>
    </row>
    <row r="25284" spans="1:4">
      <c r="B25284" s="102" t="s">
        <v>34286</v>
      </c>
    </row>
    <row r="25285" spans="1:4">
      <c r="A25285" s="106">
        <v>11381</v>
      </c>
      <c r="B25285" s="102" t="s">
        <v>34287</v>
      </c>
      <c r="C25285" s="102" t="s">
        <v>3635</v>
      </c>
      <c r="D25285" s="105" t="s">
        <v>34288</v>
      </c>
    </row>
    <row r="25286" spans="1:4">
      <c r="A25286" s="102" t="s">
        <v>34289</v>
      </c>
      <c r="B25286" s="102" t="s">
        <v>34290</v>
      </c>
      <c r="C25286" s="102" t="s">
        <v>3635</v>
      </c>
      <c r="D25286" s="105" t="s">
        <v>34291</v>
      </c>
    </row>
    <row r="25287" spans="1:4">
      <c r="B25287" s="102" t="s">
        <v>34292</v>
      </c>
    </row>
    <row r="25288" spans="1:4">
      <c r="A25288" s="102" t="s">
        <v>34293</v>
      </c>
      <c r="B25288" s="102" t="s">
        <v>34294</v>
      </c>
      <c r="C25288" s="102" t="s">
        <v>3635</v>
      </c>
      <c r="D25288" s="105" t="s">
        <v>34295</v>
      </c>
    </row>
    <row r="25289" spans="1:4">
      <c r="B25289" s="102" t="s">
        <v>34296</v>
      </c>
    </row>
    <row r="25290" spans="1:4">
      <c r="B25290" s="102" t="s">
        <v>34297</v>
      </c>
    </row>
    <row r="25291" spans="1:4">
      <c r="A25291" s="106">
        <v>12468</v>
      </c>
      <c r="B25291" s="102" t="s">
        <v>34298</v>
      </c>
      <c r="C25291" s="102" t="s">
        <v>3635</v>
      </c>
      <c r="D25291" s="105" t="s">
        <v>34299</v>
      </c>
    </row>
    <row r="25292" spans="1:4">
      <c r="B25292" s="102" t="s">
        <v>34300</v>
      </c>
    </row>
    <row r="25293" spans="1:4">
      <c r="A25293" s="106">
        <v>12469</v>
      </c>
      <c r="B25293" s="102" t="s">
        <v>34301</v>
      </c>
      <c r="C25293" s="102" t="s">
        <v>3635</v>
      </c>
      <c r="D25293" s="105" t="s">
        <v>34299</v>
      </c>
    </row>
    <row r="25294" spans="1:4">
      <c r="B25294" s="102" t="s">
        <v>34300</v>
      </c>
    </row>
    <row r="25295" spans="1:4">
      <c r="A25295" s="106">
        <v>12009</v>
      </c>
      <c r="B25295" s="102" t="s">
        <v>34302</v>
      </c>
      <c r="C25295" s="102" t="s">
        <v>3635</v>
      </c>
      <c r="D25295" s="105" t="s">
        <v>34303</v>
      </c>
    </row>
    <row r="25296" spans="1:4">
      <c r="B25296" s="102" t="s">
        <v>34304</v>
      </c>
    </row>
    <row r="25297" spans="1:4">
      <c r="B25297" s="102" t="s">
        <v>34305</v>
      </c>
    </row>
    <row r="25298" spans="1:4">
      <c r="A25298" s="106">
        <v>11377</v>
      </c>
      <c r="B25298" s="102" t="s">
        <v>34306</v>
      </c>
      <c r="C25298" s="102" t="s">
        <v>3635</v>
      </c>
      <c r="D25298" s="105" t="s">
        <v>34307</v>
      </c>
    </row>
    <row r="25299" spans="1:4">
      <c r="B25299" s="102" t="s">
        <v>34308</v>
      </c>
    </row>
    <row r="25300" spans="1:4">
      <c r="A25300" s="106">
        <v>11336</v>
      </c>
      <c r="B25300" s="102" t="s">
        <v>34306</v>
      </c>
      <c r="C25300" s="102" t="s">
        <v>3635</v>
      </c>
      <c r="D25300" s="105" t="s">
        <v>34309</v>
      </c>
    </row>
    <row r="25301" spans="1:4">
      <c r="B25301" s="102" t="s">
        <v>34310</v>
      </c>
    </row>
    <row r="25302" spans="1:4">
      <c r="A25302" s="106">
        <v>11337</v>
      </c>
      <c r="B25302" s="102" t="s">
        <v>34306</v>
      </c>
      <c r="C25302" s="102" t="s">
        <v>3635</v>
      </c>
      <c r="D25302" s="105" t="s">
        <v>34311</v>
      </c>
    </row>
    <row r="25303" spans="1:4">
      <c r="B25303" s="102" t="s">
        <v>34312</v>
      </c>
    </row>
    <row r="25304" spans="1:4">
      <c r="A25304" s="106">
        <v>11376</v>
      </c>
      <c r="B25304" s="102" t="s">
        <v>34306</v>
      </c>
      <c r="C25304" s="102" t="s">
        <v>3635</v>
      </c>
      <c r="D25304" s="105" t="s">
        <v>34313</v>
      </c>
    </row>
    <row r="25305" spans="1:4">
      <c r="B25305" s="102" t="s">
        <v>34314</v>
      </c>
    </row>
    <row r="25306" spans="1:4">
      <c r="A25306" s="106">
        <v>11338</v>
      </c>
      <c r="B25306" s="102" t="s">
        <v>34315</v>
      </c>
      <c r="C25306" s="102" t="s">
        <v>3635</v>
      </c>
      <c r="D25306" s="105" t="s">
        <v>34316</v>
      </c>
    </row>
    <row r="25307" spans="1:4">
      <c r="B25307" s="102" t="s">
        <v>34317</v>
      </c>
    </row>
    <row r="25308" spans="1:4">
      <c r="A25308" s="106">
        <v>11374</v>
      </c>
      <c r="B25308" s="102" t="s">
        <v>34318</v>
      </c>
      <c r="C25308" s="102" t="s">
        <v>3635</v>
      </c>
      <c r="D25308" s="105" t="s">
        <v>34319</v>
      </c>
    </row>
    <row r="25309" spans="1:4">
      <c r="B25309" s="102" t="s">
        <v>34320</v>
      </c>
    </row>
    <row r="25310" spans="1:4">
      <c r="B25310" s="102" t="s">
        <v>34321</v>
      </c>
    </row>
    <row r="25311" spans="1:4">
      <c r="A25311" s="106">
        <v>11112</v>
      </c>
      <c r="B25311" s="102" t="s">
        <v>34322</v>
      </c>
      <c r="C25311" s="102" t="s">
        <v>3635</v>
      </c>
      <c r="D25311" s="105" t="s">
        <v>34323</v>
      </c>
    </row>
    <row r="25312" spans="1:4">
      <c r="B25312" s="102" t="s">
        <v>34324</v>
      </c>
    </row>
    <row r="25313" spans="1:4">
      <c r="A25313" s="102" t="s">
        <v>34325</v>
      </c>
      <c r="B25313" s="102" t="s">
        <v>34322</v>
      </c>
      <c r="C25313" s="102" t="s">
        <v>3635</v>
      </c>
      <c r="D25313" s="105" t="s">
        <v>34326</v>
      </c>
    </row>
    <row r="25314" spans="1:4">
      <c r="B25314" s="102" t="s">
        <v>34327</v>
      </c>
    </row>
    <row r="25315" spans="1:4">
      <c r="B25315"/>
      <c r="D25315" s="105" t="s">
        <v>34328</v>
      </c>
    </row>
    <row r="25316" spans="1:4">
      <c r="A25316" s="102" t="s">
        <v>26953</v>
      </c>
      <c r="B25316" s="102" t="s">
        <v>34329</v>
      </c>
      <c r="C25316" s="102" t="s">
        <v>26955</v>
      </c>
    </row>
    <row r="25318" spans="1:4">
      <c r="B25318"/>
      <c r="C25318" s="100" t="s">
        <v>26818</v>
      </c>
      <c r="D25318" s="101" t="s">
        <v>26819</v>
      </c>
    </row>
    <row r="25319" spans="1:4">
      <c r="B25319"/>
      <c r="C25319" s="100" t="s">
        <v>26820</v>
      </c>
    </row>
    <row r="25320" spans="1:4">
      <c r="B25320" s="100" t="s">
        <v>26821</v>
      </c>
      <c r="C25320" s="100" t="s">
        <v>26822</v>
      </c>
      <c r="D25320" s="101" t="s">
        <v>26823</v>
      </c>
    </row>
    <row r="25321" spans="1:4">
      <c r="A25321" s="100" t="s">
        <v>26824</v>
      </c>
      <c r="B25321" s="100" t="s">
        <v>26825</v>
      </c>
      <c r="C25321" s="100" t="s">
        <v>26826</v>
      </c>
      <c r="D25321" s="101" t="s">
        <v>26827</v>
      </c>
    </row>
    <row r="25322" spans="1:4">
      <c r="A25322" s="102" t="s">
        <v>32094</v>
      </c>
      <c r="B25322"/>
    </row>
    <row r="25323" spans="1:4">
      <c r="A25323" s="102" t="s">
        <v>34330</v>
      </c>
      <c r="B25323" s="102" t="s">
        <v>34331</v>
      </c>
      <c r="C25323" s="102" t="s">
        <v>3635</v>
      </c>
    </row>
    <row r="25324" spans="1:4">
      <c r="B25324" s="102" t="s">
        <v>34332</v>
      </c>
    </row>
    <row r="25325" spans="1:4">
      <c r="B25325" s="102" t="s">
        <v>34333</v>
      </c>
    </row>
    <row r="25326" spans="1:4">
      <c r="A25326" s="102" t="s">
        <v>34334</v>
      </c>
      <c r="B25326" s="102" t="s">
        <v>34335</v>
      </c>
      <c r="C25326" s="102" t="s">
        <v>3635</v>
      </c>
      <c r="D25326" s="103" t="s">
        <v>34336</v>
      </c>
    </row>
    <row r="25327" spans="1:4">
      <c r="A25327" s="102" t="s">
        <v>34337</v>
      </c>
      <c r="B25327" s="102" t="s">
        <v>34338</v>
      </c>
      <c r="C25327" s="102" t="s">
        <v>3617</v>
      </c>
      <c r="D25327" s="103" t="s">
        <v>1787</v>
      </c>
    </row>
    <row r="25328" spans="1:4">
      <c r="B25328" s="102" t="s">
        <v>34339</v>
      </c>
    </row>
    <row r="25329" spans="1:4">
      <c r="A25329" s="102" t="s">
        <v>34340</v>
      </c>
      <c r="B25329" s="102" t="s">
        <v>34341</v>
      </c>
      <c r="C25329" s="102" t="s">
        <v>34342</v>
      </c>
      <c r="D25329" s="103" t="s">
        <v>3570</v>
      </c>
    </row>
    <row r="25330" spans="1:4">
      <c r="A25330" s="102" t="s">
        <v>34343</v>
      </c>
      <c r="B25330" s="102" t="s">
        <v>34344</v>
      </c>
      <c r="C25330" s="102" t="s">
        <v>3973</v>
      </c>
      <c r="D25330" s="103" t="s">
        <v>27518</v>
      </c>
    </row>
    <row r="25331" spans="1:4">
      <c r="B25331" s="102" t="s">
        <v>34345</v>
      </c>
    </row>
    <row r="25332" spans="1:4">
      <c r="A25332" s="102" t="s">
        <v>34346</v>
      </c>
      <c r="B25332" s="102" t="s">
        <v>34347</v>
      </c>
      <c r="C25332" s="102" t="s">
        <v>3617</v>
      </c>
      <c r="D25332" s="103" t="s">
        <v>560</v>
      </c>
    </row>
    <row r="25333" spans="1:4">
      <c r="A25333" s="102" t="s">
        <v>34348</v>
      </c>
      <c r="B25333" s="102" t="s">
        <v>34349</v>
      </c>
      <c r="C25333" s="102" t="s">
        <v>3617</v>
      </c>
      <c r="D25333" s="103" t="s">
        <v>1135</v>
      </c>
    </row>
    <row r="25334" spans="1:4">
      <c r="B25334" s="102" t="s">
        <v>34350</v>
      </c>
    </row>
    <row r="25335" spans="1:4">
      <c r="A25335" s="102" t="s">
        <v>34351</v>
      </c>
      <c r="B25335" s="102" t="s">
        <v>34352</v>
      </c>
      <c r="C25335" s="102" t="s">
        <v>3617</v>
      </c>
      <c r="D25335" s="103" t="s">
        <v>34353</v>
      </c>
    </row>
    <row r="25336" spans="1:4">
      <c r="B25336" s="102" t="s">
        <v>34354</v>
      </c>
    </row>
    <row r="25337" spans="1:4">
      <c r="A25337" s="106">
        <v>11733</v>
      </c>
      <c r="B25337" s="102" t="s">
        <v>34355</v>
      </c>
      <c r="C25337" s="102" t="s">
        <v>3617</v>
      </c>
      <c r="D25337" s="103" t="s">
        <v>34356</v>
      </c>
    </row>
    <row r="25338" spans="1:4">
      <c r="B25338" s="102" t="s">
        <v>34357</v>
      </c>
    </row>
    <row r="25339" spans="1:4">
      <c r="B25339" s="102" t="s">
        <v>18271</v>
      </c>
    </row>
    <row r="25340" spans="1:4">
      <c r="A25340" s="102" t="s">
        <v>34358</v>
      </c>
      <c r="B25340" s="102" t="s">
        <v>34359</v>
      </c>
      <c r="C25340" s="102" t="s">
        <v>3617</v>
      </c>
      <c r="D25340" s="103" t="s">
        <v>9819</v>
      </c>
    </row>
    <row r="25341" spans="1:4">
      <c r="B25341" s="102" t="s">
        <v>34360</v>
      </c>
    </row>
    <row r="25342" spans="1:4">
      <c r="A25342" s="102" t="s">
        <v>34361</v>
      </c>
      <c r="B25342" s="102" t="s">
        <v>34359</v>
      </c>
      <c r="C25342" s="102" t="s">
        <v>3617</v>
      </c>
      <c r="D25342" s="103" t="s">
        <v>2777</v>
      </c>
    </row>
    <row r="25343" spans="1:4">
      <c r="B25343" s="102" t="s">
        <v>34362</v>
      </c>
    </row>
    <row r="25344" spans="1:4">
      <c r="A25344" s="102" t="s">
        <v>34363</v>
      </c>
      <c r="B25344" s="102" t="s">
        <v>34364</v>
      </c>
      <c r="C25344" s="102" t="s">
        <v>3617</v>
      </c>
      <c r="D25344" s="103" t="s">
        <v>3087</v>
      </c>
    </row>
    <row r="25345" spans="1:4">
      <c r="B25345" s="102" t="s">
        <v>34365</v>
      </c>
    </row>
    <row r="25346" spans="1:4">
      <c r="A25346" s="102" t="s">
        <v>34366</v>
      </c>
      <c r="B25346" s="102" t="s">
        <v>34367</v>
      </c>
      <c r="C25346" s="102" t="s">
        <v>3635</v>
      </c>
      <c r="D25346" s="103" t="s">
        <v>10149</v>
      </c>
    </row>
    <row r="25347" spans="1:4">
      <c r="A25347" s="102" t="s">
        <v>34368</v>
      </c>
      <c r="B25347" s="102" t="s">
        <v>34369</v>
      </c>
      <c r="C25347" s="102" t="s">
        <v>3635</v>
      </c>
      <c r="D25347" s="103" t="s">
        <v>10151</v>
      </c>
    </row>
    <row r="25348" spans="1:4">
      <c r="A25348" s="102" t="s">
        <v>34370</v>
      </c>
      <c r="B25348" s="102" t="s">
        <v>34371</v>
      </c>
      <c r="C25348" s="102" t="s">
        <v>3635</v>
      </c>
      <c r="D25348" s="103" t="s">
        <v>10161</v>
      </c>
    </row>
    <row r="25349" spans="1:4">
      <c r="A25349" s="102" t="s">
        <v>34372</v>
      </c>
      <c r="B25349" s="102" t="s">
        <v>34373</v>
      </c>
      <c r="C25349" s="102" t="s">
        <v>3635</v>
      </c>
      <c r="D25349" s="103" t="s">
        <v>2023</v>
      </c>
    </row>
    <row r="25350" spans="1:4">
      <c r="A25350" s="102" t="s">
        <v>34374</v>
      </c>
      <c r="B25350" s="102" t="s">
        <v>34375</v>
      </c>
      <c r="C25350" s="102" t="s">
        <v>3635</v>
      </c>
      <c r="D25350" s="103" t="s">
        <v>10154</v>
      </c>
    </row>
    <row r="25351" spans="1:4">
      <c r="A25351" s="102" t="s">
        <v>34376</v>
      </c>
      <c r="B25351" s="102" t="s">
        <v>34377</v>
      </c>
      <c r="C25351" s="102" t="s">
        <v>3635</v>
      </c>
      <c r="D25351" s="103" t="s">
        <v>10156</v>
      </c>
    </row>
    <row r="25352" spans="1:4">
      <c r="A25352" s="102" t="s">
        <v>34378</v>
      </c>
      <c r="B25352" s="102" t="s">
        <v>34379</v>
      </c>
      <c r="C25352" s="102" t="s">
        <v>3635</v>
      </c>
      <c r="D25352" s="103" t="s">
        <v>10158</v>
      </c>
    </row>
    <row r="25353" spans="1:4">
      <c r="A25353" s="102" t="s">
        <v>34380</v>
      </c>
      <c r="B25353" s="102" t="s">
        <v>34381</v>
      </c>
      <c r="C25353" s="102" t="s">
        <v>3635</v>
      </c>
      <c r="D25353" s="103" t="s">
        <v>4816</v>
      </c>
    </row>
    <row r="25354" spans="1:4">
      <c r="A25354" s="102" t="s">
        <v>34382</v>
      </c>
      <c r="B25354" s="102" t="s">
        <v>34383</v>
      </c>
      <c r="C25354" s="102" t="s">
        <v>3635</v>
      </c>
      <c r="D25354" s="103" t="s">
        <v>34384</v>
      </c>
    </row>
    <row r="25355" spans="1:4">
      <c r="A25355" s="102" t="s">
        <v>34385</v>
      </c>
      <c r="B25355" s="102" t="s">
        <v>34386</v>
      </c>
      <c r="C25355" s="102" t="s">
        <v>3635</v>
      </c>
      <c r="D25355" s="103" t="s">
        <v>25130</v>
      </c>
    </row>
    <row r="25356" spans="1:4">
      <c r="A25356" s="102" t="s">
        <v>34387</v>
      </c>
      <c r="B25356" s="102" t="s">
        <v>34388</v>
      </c>
      <c r="C25356" s="102" t="s">
        <v>3635</v>
      </c>
      <c r="D25356" s="103" t="s">
        <v>34389</v>
      </c>
    </row>
    <row r="25357" spans="1:4">
      <c r="A25357" s="102" t="s">
        <v>34390</v>
      </c>
      <c r="B25357" s="102" t="s">
        <v>34391</v>
      </c>
      <c r="C25357" s="102" t="s">
        <v>3635</v>
      </c>
      <c r="D25357" s="103" t="s">
        <v>34392</v>
      </c>
    </row>
    <row r="25358" spans="1:4">
      <c r="A25358" s="102" t="s">
        <v>34393</v>
      </c>
      <c r="B25358" s="102" t="s">
        <v>34394</v>
      </c>
      <c r="C25358" s="102" t="s">
        <v>3635</v>
      </c>
      <c r="D25358" s="103" t="s">
        <v>1002</v>
      </c>
    </row>
    <row r="25359" spans="1:4">
      <c r="A25359" s="102" t="s">
        <v>34395</v>
      </c>
      <c r="B25359" s="102" t="s">
        <v>34396</v>
      </c>
      <c r="C25359" s="102" t="s">
        <v>3635</v>
      </c>
      <c r="D25359" s="103" t="s">
        <v>1516</v>
      </c>
    </row>
    <row r="25360" spans="1:4">
      <c r="A25360" s="102" t="s">
        <v>34397</v>
      </c>
      <c r="B25360" s="102" t="s">
        <v>34398</v>
      </c>
      <c r="C25360" s="102" t="s">
        <v>3635</v>
      </c>
      <c r="D25360" s="103" t="s">
        <v>21155</v>
      </c>
    </row>
    <row r="25361" spans="1:4">
      <c r="A25361" s="102" t="s">
        <v>34399</v>
      </c>
      <c r="B25361" s="102" t="s">
        <v>34400</v>
      </c>
      <c r="C25361" s="102" t="s">
        <v>3635</v>
      </c>
      <c r="D25361" s="103" t="s">
        <v>1200</v>
      </c>
    </row>
    <row r="25362" spans="1:4">
      <c r="B25362" s="102" t="s">
        <v>34401</v>
      </c>
    </row>
    <row r="25363" spans="1:4">
      <c r="A25363" s="102" t="s">
        <v>34402</v>
      </c>
      <c r="B25363" s="102" t="s">
        <v>34403</v>
      </c>
      <c r="C25363" s="102" t="s">
        <v>3635</v>
      </c>
      <c r="D25363" s="103" t="s">
        <v>34404</v>
      </c>
    </row>
    <row r="25364" spans="1:4">
      <c r="B25364" s="102" t="s">
        <v>34405</v>
      </c>
    </row>
    <row r="25365" spans="1:4">
      <c r="A25365" s="102" t="s">
        <v>34406</v>
      </c>
      <c r="B25365" s="102" t="s">
        <v>34407</v>
      </c>
      <c r="C25365" s="102" t="s">
        <v>3635</v>
      </c>
      <c r="D25365" s="103" t="s">
        <v>25428</v>
      </c>
    </row>
    <row r="25366" spans="1:4">
      <c r="B25366" s="102" t="s">
        <v>34405</v>
      </c>
    </row>
    <row r="25367" spans="1:4">
      <c r="A25367" s="102" t="s">
        <v>34408</v>
      </c>
      <c r="B25367" s="102" t="s">
        <v>34409</v>
      </c>
      <c r="C25367" s="102" t="s">
        <v>3635</v>
      </c>
      <c r="D25367" s="103" t="s">
        <v>14135</v>
      </c>
    </row>
    <row r="25368" spans="1:4">
      <c r="B25368" s="102" t="s">
        <v>34405</v>
      </c>
    </row>
    <row r="25369" spans="1:4">
      <c r="A25369" s="102" t="s">
        <v>34410</v>
      </c>
      <c r="B25369" s="102" t="s">
        <v>34411</v>
      </c>
      <c r="C25369" s="102" t="s">
        <v>3635</v>
      </c>
      <c r="D25369" s="103" t="s">
        <v>2563</v>
      </c>
    </row>
    <row r="25370" spans="1:4">
      <c r="A25370" s="102" t="s">
        <v>34412</v>
      </c>
      <c r="B25370" s="102" t="s">
        <v>34413</v>
      </c>
      <c r="C25370" s="102" t="s">
        <v>3635</v>
      </c>
      <c r="D25370" s="103" t="s">
        <v>802</v>
      </c>
    </row>
    <row r="25371" spans="1:4">
      <c r="B25371" s="102" t="s">
        <v>34414</v>
      </c>
    </row>
    <row r="25372" spans="1:4">
      <c r="A25372" s="102" t="s">
        <v>34415</v>
      </c>
      <c r="B25372" s="102" t="s">
        <v>34416</v>
      </c>
      <c r="C25372" s="102" t="s">
        <v>3635</v>
      </c>
      <c r="D25372" s="103" t="s">
        <v>1594</v>
      </c>
    </row>
    <row r="25373" spans="1:4">
      <c r="A25373" s="102" t="s">
        <v>34417</v>
      </c>
      <c r="B25373" s="102" t="s">
        <v>34418</v>
      </c>
      <c r="C25373" s="102" t="s">
        <v>3635</v>
      </c>
      <c r="D25373" s="103" t="s">
        <v>13351</v>
      </c>
    </row>
    <row r="25374" spans="1:4">
      <c r="A25374" s="102" t="s">
        <v>34419</v>
      </c>
      <c r="B25374" s="102" t="s">
        <v>34420</v>
      </c>
      <c r="C25374" s="102" t="s">
        <v>3635</v>
      </c>
      <c r="D25374" s="103" t="s">
        <v>2348</v>
      </c>
    </row>
    <row r="25375" spans="1:4">
      <c r="A25375" s="102" t="s">
        <v>34421</v>
      </c>
      <c r="B25375" s="102" t="s">
        <v>34422</v>
      </c>
      <c r="C25375" s="102" t="s">
        <v>3635</v>
      </c>
      <c r="D25375" s="103" t="s">
        <v>34423</v>
      </c>
    </row>
    <row r="25376" spans="1:4">
      <c r="A25376" s="102" t="s">
        <v>34424</v>
      </c>
      <c r="B25376" s="102" t="s">
        <v>34425</v>
      </c>
      <c r="C25376" s="102" t="s">
        <v>3635</v>
      </c>
      <c r="D25376" s="103" t="s">
        <v>1942</v>
      </c>
    </row>
    <row r="25377" spans="1:4">
      <c r="A25377" s="102" t="s">
        <v>34426</v>
      </c>
      <c r="B25377" s="102" t="s">
        <v>34427</v>
      </c>
      <c r="C25377" s="102" t="s">
        <v>3635</v>
      </c>
      <c r="D25377" s="103" t="s">
        <v>34428</v>
      </c>
    </row>
    <row r="25378" spans="1:4">
      <c r="A25378" s="102" t="s">
        <v>34429</v>
      </c>
      <c r="B25378" s="102" t="s">
        <v>34430</v>
      </c>
      <c r="C25378" s="102" t="s">
        <v>3635</v>
      </c>
      <c r="D25378" s="103" t="s">
        <v>2346</v>
      </c>
    </row>
    <row r="25379" spans="1:4">
      <c r="A25379" s="102" t="s">
        <v>34431</v>
      </c>
      <c r="B25379" s="102" t="s">
        <v>34432</v>
      </c>
      <c r="C25379" s="102" t="s">
        <v>3635</v>
      </c>
      <c r="D25379" s="103" t="s">
        <v>13384</v>
      </c>
    </row>
    <row r="25380" spans="1:4">
      <c r="A25380" s="102" t="s">
        <v>34433</v>
      </c>
      <c r="B25380" s="102" t="s">
        <v>34434</v>
      </c>
      <c r="C25380" s="102" t="s">
        <v>3635</v>
      </c>
      <c r="D25380" s="103" t="s">
        <v>11588</v>
      </c>
    </row>
    <row r="25381" spans="1:4">
      <c r="A25381" s="102" t="s">
        <v>34435</v>
      </c>
      <c r="B25381" s="102" t="s">
        <v>34436</v>
      </c>
      <c r="C25381" s="102" t="s">
        <v>3635</v>
      </c>
      <c r="D25381" s="103" t="s">
        <v>3047</v>
      </c>
    </row>
    <row r="25382" spans="1:4">
      <c r="A25382" s="102" t="s">
        <v>34437</v>
      </c>
      <c r="B25382" s="102" t="s">
        <v>34438</v>
      </c>
      <c r="C25382" s="102" t="s">
        <v>3635</v>
      </c>
      <c r="D25382" s="103" t="s">
        <v>34439</v>
      </c>
    </row>
    <row r="25383" spans="1:4">
      <c r="A25383" s="102" t="s">
        <v>34440</v>
      </c>
      <c r="B25383" s="102" t="s">
        <v>34441</v>
      </c>
      <c r="C25383" s="102" t="s">
        <v>3635</v>
      </c>
      <c r="D25383" s="103" t="s">
        <v>1853</v>
      </c>
    </row>
    <row r="25384" spans="1:4">
      <c r="A25384" s="102" t="s">
        <v>34442</v>
      </c>
      <c r="B25384" s="102" t="s">
        <v>34443</v>
      </c>
      <c r="C25384" s="102" t="s">
        <v>3635</v>
      </c>
      <c r="D25384" s="103" t="s">
        <v>2367</v>
      </c>
    </row>
    <row r="25385" spans="1:4">
      <c r="A25385" s="102" t="s">
        <v>34444</v>
      </c>
      <c r="B25385" s="102" t="s">
        <v>34445</v>
      </c>
      <c r="C25385" s="102" t="s">
        <v>3635</v>
      </c>
      <c r="D25385" s="103" t="s">
        <v>1238</v>
      </c>
    </row>
    <row r="25386" spans="1:4">
      <c r="A25386" s="102" t="s">
        <v>34446</v>
      </c>
      <c r="B25386" s="102" t="s">
        <v>34447</v>
      </c>
      <c r="C25386" s="102" t="s">
        <v>3635</v>
      </c>
      <c r="D25386" s="103" t="s">
        <v>1356</v>
      </c>
    </row>
    <row r="25387" spans="1:4">
      <c r="A25387" s="102" t="s">
        <v>34448</v>
      </c>
      <c r="B25387" s="102" t="s">
        <v>34449</v>
      </c>
      <c r="C25387" s="102" t="s">
        <v>3635</v>
      </c>
      <c r="D25387" s="103" t="s">
        <v>3548</v>
      </c>
    </row>
    <row r="25388" spans="1:4">
      <c r="A25388" s="102" t="s">
        <v>34450</v>
      </c>
      <c r="B25388" s="102" t="s">
        <v>34451</v>
      </c>
      <c r="C25388" s="102" t="s">
        <v>3635</v>
      </c>
      <c r="D25388" s="103" t="s">
        <v>13673</v>
      </c>
    </row>
    <row r="25389" spans="1:4">
      <c r="A25389" s="102" t="s">
        <v>34452</v>
      </c>
      <c r="B25389" s="102" t="s">
        <v>34453</v>
      </c>
      <c r="C25389" s="102" t="s">
        <v>3635</v>
      </c>
      <c r="D25389" s="103" t="s">
        <v>32231</v>
      </c>
    </row>
    <row r="25390" spans="1:4">
      <c r="A25390" s="102" t="s">
        <v>34454</v>
      </c>
      <c r="B25390" s="102" t="s">
        <v>34455</v>
      </c>
      <c r="C25390" s="102" t="s">
        <v>3973</v>
      </c>
      <c r="D25390" s="103" t="s">
        <v>90</v>
      </c>
    </row>
    <row r="25391" spans="1:4">
      <c r="A25391" s="102" t="s">
        <v>34456</v>
      </c>
      <c r="B25391" s="102" t="s">
        <v>34457</v>
      </c>
      <c r="C25391" s="102" t="s">
        <v>3973</v>
      </c>
      <c r="D25391" s="103" t="s">
        <v>648</v>
      </c>
    </row>
    <row r="25392" spans="1:4">
      <c r="A25392" s="102" t="s">
        <v>26953</v>
      </c>
      <c r="B25392" s="102" t="s">
        <v>34458</v>
      </c>
      <c r="C25392" s="102" t="s">
        <v>26955</v>
      </c>
    </row>
    <row r="25394" spans="1:4">
      <c r="B25394"/>
      <c r="C25394" s="100" t="s">
        <v>26818</v>
      </c>
      <c r="D25394" s="101" t="s">
        <v>26819</v>
      </c>
    </row>
    <row r="25395" spans="1:4">
      <c r="B25395"/>
      <c r="C25395" s="100" t="s">
        <v>26820</v>
      </c>
    </row>
    <row r="25396" spans="1:4">
      <c r="B25396" s="100" t="s">
        <v>26821</v>
      </c>
      <c r="C25396" s="100" t="s">
        <v>26822</v>
      </c>
      <c r="D25396" s="101" t="s">
        <v>26823</v>
      </c>
    </row>
    <row r="25397" spans="1:4">
      <c r="A25397" s="100" t="s">
        <v>26824</v>
      </c>
      <c r="B25397" s="100" t="s">
        <v>26825</v>
      </c>
      <c r="C25397" s="100" t="s">
        <v>26826</v>
      </c>
      <c r="D25397" s="101" t="s">
        <v>26827</v>
      </c>
    </row>
    <row r="25398" spans="1:4">
      <c r="A25398" s="102" t="s">
        <v>32094</v>
      </c>
      <c r="B25398"/>
    </row>
    <row r="25399" spans="1:4">
      <c r="A25399" s="102" t="s">
        <v>34459</v>
      </c>
      <c r="B25399" s="102" t="s">
        <v>34460</v>
      </c>
      <c r="C25399" s="102" t="s">
        <v>3973</v>
      </c>
      <c r="D25399" s="103" t="s">
        <v>1693</v>
      </c>
    </row>
    <row r="25400" spans="1:4">
      <c r="A25400" s="102" t="s">
        <v>34461</v>
      </c>
      <c r="B25400" s="102" t="s">
        <v>34462</v>
      </c>
      <c r="C25400" s="102" t="s">
        <v>3973</v>
      </c>
      <c r="D25400" s="103" t="s">
        <v>1605</v>
      </c>
    </row>
    <row r="25401" spans="1:4">
      <c r="A25401" s="102" t="s">
        <v>34463</v>
      </c>
      <c r="B25401" s="102" t="s">
        <v>34464</v>
      </c>
      <c r="C25401" s="102" t="s">
        <v>3973</v>
      </c>
      <c r="D25401" s="103" t="s">
        <v>647</v>
      </c>
    </row>
    <row r="25402" spans="1:4">
      <c r="A25402" s="102" t="s">
        <v>34465</v>
      </c>
      <c r="B25402" s="102" t="s">
        <v>34466</v>
      </c>
      <c r="C25402" s="102" t="s">
        <v>3973</v>
      </c>
      <c r="D25402" s="103" t="s">
        <v>658</v>
      </c>
    </row>
    <row r="25403" spans="1:4">
      <c r="A25403" s="102" t="s">
        <v>34467</v>
      </c>
      <c r="B25403" s="102" t="s">
        <v>34468</v>
      </c>
      <c r="C25403" s="102" t="s">
        <v>3973</v>
      </c>
      <c r="D25403" s="103" t="s">
        <v>1848</v>
      </c>
    </row>
    <row r="25404" spans="1:4">
      <c r="A25404" s="102" t="s">
        <v>34469</v>
      </c>
      <c r="B25404" s="102" t="s">
        <v>34470</v>
      </c>
      <c r="C25404" s="102" t="s">
        <v>3973</v>
      </c>
      <c r="D25404" s="103" t="s">
        <v>949</v>
      </c>
    </row>
    <row r="25405" spans="1:4">
      <c r="A25405" s="102" t="s">
        <v>34471</v>
      </c>
      <c r="B25405" s="102" t="s">
        <v>34472</v>
      </c>
      <c r="C25405" s="102" t="s">
        <v>3635</v>
      </c>
      <c r="D25405" s="103" t="s">
        <v>531</v>
      </c>
    </row>
    <row r="25406" spans="1:4">
      <c r="A25406" s="102" t="s">
        <v>34473</v>
      </c>
      <c r="B25406" s="102" t="s">
        <v>34474</v>
      </c>
      <c r="C25406" s="102" t="s">
        <v>3635</v>
      </c>
      <c r="D25406" s="103" t="s">
        <v>34475</v>
      </c>
    </row>
    <row r="25407" spans="1:4">
      <c r="A25407" s="102" t="s">
        <v>34476</v>
      </c>
      <c r="B25407" s="102" t="s">
        <v>34477</v>
      </c>
      <c r="C25407" s="102" t="s">
        <v>3635</v>
      </c>
      <c r="D25407" s="103" t="s">
        <v>8775</v>
      </c>
    </row>
    <row r="25408" spans="1:4">
      <c r="A25408" s="102" t="s">
        <v>34478</v>
      </c>
      <c r="B25408" s="102" t="s">
        <v>34479</v>
      </c>
      <c r="C25408" s="102" t="s">
        <v>3635</v>
      </c>
      <c r="D25408" s="103" t="s">
        <v>34480</v>
      </c>
    </row>
    <row r="25409" spans="1:4">
      <c r="A25409" s="102" t="s">
        <v>34481</v>
      </c>
      <c r="B25409" s="102" t="s">
        <v>34482</v>
      </c>
      <c r="C25409" s="102" t="s">
        <v>3617</v>
      </c>
      <c r="D25409" s="103" t="s">
        <v>1806</v>
      </c>
    </row>
    <row r="25410" spans="1:4">
      <c r="A25410" s="102" t="s">
        <v>34483</v>
      </c>
      <c r="B25410" s="102" t="s">
        <v>34484</v>
      </c>
      <c r="C25410" s="102" t="s">
        <v>3617</v>
      </c>
      <c r="D25410" s="103" t="s">
        <v>2825</v>
      </c>
    </row>
    <row r="25411" spans="1:4">
      <c r="A25411" s="102" t="s">
        <v>34485</v>
      </c>
      <c r="B25411" s="102" t="s">
        <v>34486</v>
      </c>
      <c r="C25411" s="102" t="s">
        <v>3617</v>
      </c>
      <c r="D25411" s="103" t="s">
        <v>34487</v>
      </c>
    </row>
    <row r="25412" spans="1:4">
      <c r="A25412" s="102" t="s">
        <v>34488</v>
      </c>
      <c r="B25412" s="102" t="s">
        <v>34489</v>
      </c>
      <c r="C25412" s="102" t="s">
        <v>3635</v>
      </c>
      <c r="D25412" s="103" t="s">
        <v>2845</v>
      </c>
    </row>
    <row r="25413" spans="1:4">
      <c r="A25413" s="102" t="s">
        <v>34490</v>
      </c>
      <c r="B25413" s="102" t="s">
        <v>34491</v>
      </c>
      <c r="C25413" s="102" t="s">
        <v>3635</v>
      </c>
      <c r="D25413" s="103" t="s">
        <v>14884</v>
      </c>
    </row>
    <row r="25414" spans="1:4">
      <c r="A25414" s="102" t="s">
        <v>34492</v>
      </c>
      <c r="B25414" s="102" t="s">
        <v>34493</v>
      </c>
      <c r="C25414" s="102" t="s">
        <v>3635</v>
      </c>
      <c r="D25414" s="103" t="s">
        <v>923</v>
      </c>
    </row>
    <row r="25415" spans="1:4">
      <c r="A25415" s="102" t="s">
        <v>34494</v>
      </c>
      <c r="B25415" s="102" t="s">
        <v>34495</v>
      </c>
      <c r="C25415" s="102" t="s">
        <v>3617</v>
      </c>
      <c r="D25415" s="103" t="s">
        <v>34496</v>
      </c>
    </row>
    <row r="25416" spans="1:4">
      <c r="B25416" s="102" t="s">
        <v>34497</v>
      </c>
    </row>
    <row r="25417" spans="1:4">
      <c r="A25417" s="102" t="s">
        <v>34498</v>
      </c>
      <c r="B25417" s="102" t="s">
        <v>27294</v>
      </c>
      <c r="C25417" s="102" t="s">
        <v>3617</v>
      </c>
      <c r="D25417" s="103" t="s">
        <v>3401</v>
      </c>
    </row>
    <row r="25418" spans="1:4">
      <c r="B25418" s="102" t="s">
        <v>34499</v>
      </c>
    </row>
    <row r="25419" spans="1:4">
      <c r="A25419" s="102" t="s">
        <v>34500</v>
      </c>
      <c r="B25419" s="102" t="s">
        <v>34501</v>
      </c>
      <c r="C25419" s="102" t="s">
        <v>3635</v>
      </c>
      <c r="D25419" s="103" t="s">
        <v>2536</v>
      </c>
    </row>
    <row r="25420" spans="1:4">
      <c r="A25420" s="102" t="s">
        <v>34502</v>
      </c>
      <c r="B25420" s="102" t="s">
        <v>34503</v>
      </c>
      <c r="C25420" s="102" t="s">
        <v>3655</v>
      </c>
      <c r="D25420" s="103" t="s">
        <v>3110</v>
      </c>
    </row>
    <row r="25421" spans="1:4">
      <c r="A25421" s="102" t="s">
        <v>34504</v>
      </c>
      <c r="B25421" s="102" t="s">
        <v>34505</v>
      </c>
      <c r="C25421" s="102" t="s">
        <v>3973</v>
      </c>
      <c r="D25421" s="103" t="s">
        <v>10202</v>
      </c>
    </row>
    <row r="25422" spans="1:4">
      <c r="A25422" s="102" t="s">
        <v>34506</v>
      </c>
      <c r="B25422" s="102" t="s">
        <v>34507</v>
      </c>
      <c r="C25422" s="102" t="s">
        <v>3973</v>
      </c>
      <c r="D25422" s="103" t="s">
        <v>10163</v>
      </c>
    </row>
    <row r="25423" spans="1:4">
      <c r="A25423" s="102" t="s">
        <v>34508</v>
      </c>
      <c r="B25423" s="102" t="s">
        <v>34509</v>
      </c>
      <c r="C25423" s="102" t="s">
        <v>3617</v>
      </c>
      <c r="D25423" s="103" t="s">
        <v>14135</v>
      </c>
    </row>
    <row r="25424" spans="1:4">
      <c r="B25424" s="102" t="s">
        <v>34510</v>
      </c>
    </row>
    <row r="25425" spans="1:4">
      <c r="B25425" s="102" t="s">
        <v>34511</v>
      </c>
    </row>
    <row r="25426" spans="1:4">
      <c r="A25426" s="102" t="s">
        <v>34512</v>
      </c>
      <c r="B25426" s="102" t="s">
        <v>34513</v>
      </c>
      <c r="C25426" s="102" t="s">
        <v>3973</v>
      </c>
      <c r="D25426" s="103" t="s">
        <v>10165</v>
      </c>
    </row>
    <row r="25427" spans="1:4">
      <c r="A25427" s="102" t="s">
        <v>34514</v>
      </c>
      <c r="B25427" s="102" t="s">
        <v>34515</v>
      </c>
      <c r="C25427" s="102" t="s">
        <v>3973</v>
      </c>
      <c r="D25427" s="103" t="s">
        <v>10167</v>
      </c>
    </row>
    <row r="25428" spans="1:4">
      <c r="A25428" s="102" t="s">
        <v>34516</v>
      </c>
      <c r="B25428" s="102" t="s">
        <v>34517</v>
      </c>
      <c r="C25428" s="102" t="s">
        <v>3973</v>
      </c>
      <c r="D25428" s="103" t="s">
        <v>10169</v>
      </c>
    </row>
    <row r="25429" spans="1:4">
      <c r="A25429" s="102" t="s">
        <v>34518</v>
      </c>
      <c r="B25429" s="102" t="s">
        <v>34519</v>
      </c>
      <c r="C25429" s="102" t="s">
        <v>3973</v>
      </c>
      <c r="D25429" s="103" t="s">
        <v>10171</v>
      </c>
    </row>
    <row r="25430" spans="1:4">
      <c r="A25430" s="102" t="s">
        <v>34520</v>
      </c>
      <c r="B25430" s="102" t="s">
        <v>34521</v>
      </c>
      <c r="C25430" s="102" t="s">
        <v>3973</v>
      </c>
      <c r="D25430" s="103" t="s">
        <v>10173</v>
      </c>
    </row>
    <row r="25431" spans="1:4">
      <c r="A25431" s="102" t="s">
        <v>34522</v>
      </c>
      <c r="B25431" s="102" t="s">
        <v>34523</v>
      </c>
      <c r="C25431" s="102" t="s">
        <v>3973</v>
      </c>
      <c r="D25431" s="103" t="s">
        <v>10175</v>
      </c>
    </row>
    <row r="25432" spans="1:4">
      <c r="A25432" s="102" t="s">
        <v>34524</v>
      </c>
      <c r="B25432" s="102" t="s">
        <v>34525</v>
      </c>
      <c r="C25432" s="102" t="s">
        <v>3973</v>
      </c>
      <c r="D25432" s="103" t="s">
        <v>10023</v>
      </c>
    </row>
    <row r="25433" spans="1:4">
      <c r="A25433" s="102" t="s">
        <v>34526</v>
      </c>
      <c r="B25433" s="102" t="s">
        <v>34527</v>
      </c>
      <c r="C25433" s="102" t="s">
        <v>3973</v>
      </c>
      <c r="D25433" s="103" t="s">
        <v>3806</v>
      </c>
    </row>
    <row r="25434" spans="1:4">
      <c r="A25434" s="102" t="s">
        <v>34528</v>
      </c>
      <c r="B25434" s="102" t="s">
        <v>34529</v>
      </c>
      <c r="C25434" s="102" t="s">
        <v>3973</v>
      </c>
      <c r="D25434" s="103" t="s">
        <v>10179</v>
      </c>
    </row>
    <row r="25435" spans="1:4">
      <c r="A25435" s="102" t="s">
        <v>34530</v>
      </c>
      <c r="B25435" s="102" t="s">
        <v>34531</v>
      </c>
      <c r="C25435" s="102" t="s">
        <v>3973</v>
      </c>
      <c r="D25435" s="103" t="s">
        <v>10181</v>
      </c>
    </row>
    <row r="25436" spans="1:4">
      <c r="A25436" s="102" t="s">
        <v>34532</v>
      </c>
      <c r="B25436" s="102" t="s">
        <v>34533</v>
      </c>
      <c r="C25436" s="102" t="s">
        <v>3973</v>
      </c>
      <c r="D25436" s="103" t="s">
        <v>10183</v>
      </c>
    </row>
    <row r="25437" spans="1:4">
      <c r="A25437" s="102" t="s">
        <v>34534</v>
      </c>
      <c r="B25437" s="102" t="s">
        <v>34535</v>
      </c>
      <c r="C25437" s="102" t="s">
        <v>3973</v>
      </c>
      <c r="D25437" s="103" t="s">
        <v>10185</v>
      </c>
    </row>
    <row r="25438" spans="1:4">
      <c r="A25438" s="102" t="s">
        <v>34536</v>
      </c>
      <c r="B25438" s="102" t="s">
        <v>34537</v>
      </c>
      <c r="C25438" s="102" t="s">
        <v>3973</v>
      </c>
      <c r="D25438" s="103" t="s">
        <v>10187</v>
      </c>
    </row>
    <row r="25439" spans="1:4">
      <c r="A25439" s="102" t="s">
        <v>34538</v>
      </c>
      <c r="B25439" s="102" t="s">
        <v>34539</v>
      </c>
      <c r="C25439" s="102" t="s">
        <v>3973</v>
      </c>
      <c r="D25439" s="103" t="s">
        <v>10200</v>
      </c>
    </row>
    <row r="25440" spans="1:4">
      <c r="A25440" s="102" t="s">
        <v>34540</v>
      </c>
      <c r="B25440" s="102" t="s">
        <v>34541</v>
      </c>
      <c r="C25440" s="102" t="s">
        <v>3973</v>
      </c>
      <c r="D25440" s="103" t="s">
        <v>10189</v>
      </c>
    </row>
    <row r="25441" spans="1:4">
      <c r="A25441" s="102" t="s">
        <v>34542</v>
      </c>
      <c r="B25441" s="102" t="s">
        <v>34543</v>
      </c>
      <c r="C25441" s="102" t="s">
        <v>3973</v>
      </c>
      <c r="D25441" s="103" t="s">
        <v>10191</v>
      </c>
    </row>
    <row r="25442" spans="1:4">
      <c r="A25442" s="102" t="s">
        <v>34544</v>
      </c>
      <c r="B25442" s="102" t="s">
        <v>34545</v>
      </c>
      <c r="C25442" s="102" t="s">
        <v>3973</v>
      </c>
      <c r="D25442" s="103" t="s">
        <v>10194</v>
      </c>
    </row>
    <row r="25443" spans="1:4">
      <c r="A25443" s="102" t="s">
        <v>34546</v>
      </c>
      <c r="B25443" s="102" t="s">
        <v>34547</v>
      </c>
      <c r="C25443" s="102" t="s">
        <v>3973</v>
      </c>
      <c r="D25443" s="103" t="s">
        <v>10196</v>
      </c>
    </row>
    <row r="25444" spans="1:4">
      <c r="A25444" s="102" t="s">
        <v>34548</v>
      </c>
      <c r="B25444" s="102" t="s">
        <v>34549</v>
      </c>
      <c r="C25444" s="102" t="s">
        <v>3973</v>
      </c>
      <c r="D25444" s="103" t="s">
        <v>10198</v>
      </c>
    </row>
    <row r="25445" spans="1:4">
      <c r="A25445" s="102" t="s">
        <v>34550</v>
      </c>
      <c r="B25445" s="102" t="s">
        <v>34551</v>
      </c>
      <c r="C25445" s="102" t="s">
        <v>3973</v>
      </c>
      <c r="D25445" s="103" t="s">
        <v>10204</v>
      </c>
    </row>
    <row r="25446" spans="1:4">
      <c r="A25446" s="102" t="s">
        <v>34552</v>
      </c>
      <c r="B25446" s="102" t="s">
        <v>34553</v>
      </c>
      <c r="C25446" s="102" t="s">
        <v>3973</v>
      </c>
      <c r="D25446" s="103" t="s">
        <v>10200</v>
      </c>
    </row>
    <row r="25447" spans="1:4">
      <c r="A25447" s="102" t="s">
        <v>34554</v>
      </c>
      <c r="B25447" s="102" t="s">
        <v>34555</v>
      </c>
      <c r="C25447" s="102" t="s">
        <v>3973</v>
      </c>
      <c r="D25447" s="103" t="s">
        <v>2640</v>
      </c>
    </row>
    <row r="25448" spans="1:4">
      <c r="A25448" s="102" t="s">
        <v>34556</v>
      </c>
      <c r="B25448" s="102" t="s">
        <v>34557</v>
      </c>
      <c r="C25448" s="102" t="s">
        <v>3973</v>
      </c>
      <c r="D25448" s="103" t="s">
        <v>10187</v>
      </c>
    </row>
    <row r="25449" spans="1:4">
      <c r="A25449" s="102" t="s">
        <v>34558</v>
      </c>
      <c r="B25449" s="102" t="s">
        <v>34559</v>
      </c>
      <c r="C25449" s="102" t="s">
        <v>3973</v>
      </c>
      <c r="D25449" s="103" t="s">
        <v>10209</v>
      </c>
    </row>
    <row r="25450" spans="1:4">
      <c r="A25450" s="102" t="s">
        <v>34560</v>
      </c>
      <c r="B25450" s="102" t="s">
        <v>34561</v>
      </c>
      <c r="C25450" s="102" t="s">
        <v>3973</v>
      </c>
      <c r="D25450" s="103" t="s">
        <v>2176</v>
      </c>
    </row>
    <row r="25451" spans="1:4">
      <c r="A25451" s="102" t="s">
        <v>34562</v>
      </c>
      <c r="B25451" s="102" t="s">
        <v>34563</v>
      </c>
      <c r="C25451" s="102" t="s">
        <v>3973</v>
      </c>
      <c r="D25451" s="103" t="s">
        <v>2177</v>
      </c>
    </row>
    <row r="25452" spans="1:4">
      <c r="A25452" s="102" t="s">
        <v>34564</v>
      </c>
      <c r="B25452" s="102" t="s">
        <v>34565</v>
      </c>
      <c r="C25452" s="102" t="s">
        <v>3973</v>
      </c>
      <c r="D25452" s="103" t="s">
        <v>2178</v>
      </c>
    </row>
    <row r="25453" spans="1:4">
      <c r="A25453" s="102" t="s">
        <v>34566</v>
      </c>
      <c r="B25453" s="102" t="s">
        <v>34567</v>
      </c>
      <c r="C25453" s="102" t="s">
        <v>3973</v>
      </c>
      <c r="D25453" s="103" t="s">
        <v>2179</v>
      </c>
    </row>
    <row r="25454" spans="1:4">
      <c r="A25454" s="102" t="s">
        <v>34568</v>
      </c>
      <c r="B25454" s="102" t="s">
        <v>34569</v>
      </c>
      <c r="C25454" s="102" t="s">
        <v>3973</v>
      </c>
      <c r="D25454" s="103" t="s">
        <v>2180</v>
      </c>
    </row>
    <row r="25455" spans="1:4">
      <c r="A25455" s="102" t="s">
        <v>34570</v>
      </c>
      <c r="B25455" s="102" t="s">
        <v>34571</v>
      </c>
      <c r="C25455" s="102" t="s">
        <v>3635</v>
      </c>
      <c r="D25455" s="103" t="s">
        <v>621</v>
      </c>
    </row>
    <row r="25456" spans="1:4">
      <c r="A25456" s="102" t="s">
        <v>34572</v>
      </c>
      <c r="B25456" s="102" t="s">
        <v>34573</v>
      </c>
      <c r="C25456" s="102" t="s">
        <v>3635</v>
      </c>
      <c r="D25456" s="103" t="s">
        <v>1717</v>
      </c>
    </row>
    <row r="25457" spans="1:4">
      <c r="A25457" s="106">
        <v>11345</v>
      </c>
      <c r="B25457" s="102" t="s">
        <v>34574</v>
      </c>
      <c r="C25457" s="102" t="s">
        <v>3635</v>
      </c>
      <c r="D25457" s="103" t="s">
        <v>17615</v>
      </c>
    </row>
    <row r="25458" spans="1:4">
      <c r="B25458" s="102" t="s">
        <v>34575</v>
      </c>
    </row>
    <row r="25459" spans="1:4">
      <c r="A25459" s="102" t="s">
        <v>34576</v>
      </c>
      <c r="B25459" s="102" t="s">
        <v>34577</v>
      </c>
      <c r="C25459" s="102" t="s">
        <v>3635</v>
      </c>
      <c r="D25459" s="103" t="s">
        <v>9260</v>
      </c>
    </row>
    <row r="25460" spans="1:4">
      <c r="B25460" s="102" t="s">
        <v>34575</v>
      </c>
    </row>
    <row r="25461" spans="1:4">
      <c r="A25461" s="102" t="s">
        <v>34578</v>
      </c>
      <c r="B25461" s="102" t="s">
        <v>34579</v>
      </c>
      <c r="C25461" s="102" t="s">
        <v>3635</v>
      </c>
      <c r="D25461" s="103" t="s">
        <v>7632</v>
      </c>
    </row>
    <row r="25462" spans="1:4">
      <c r="B25462" s="102" t="s">
        <v>34575</v>
      </c>
    </row>
    <row r="25463" spans="1:4">
      <c r="A25463" s="102" t="s">
        <v>34580</v>
      </c>
      <c r="B25463" s="102" t="s">
        <v>12274</v>
      </c>
      <c r="C25463" s="102" t="s">
        <v>3635</v>
      </c>
      <c r="D25463" s="103" t="s">
        <v>34581</v>
      </c>
    </row>
    <row r="25464" spans="1:4">
      <c r="A25464" s="102" t="s">
        <v>34582</v>
      </c>
      <c r="B25464"/>
      <c r="C25464" s="102" t="s">
        <v>3635</v>
      </c>
      <c r="D25464" s="103" t="s">
        <v>29339</v>
      </c>
    </row>
    <row r="25465" spans="1:4">
      <c r="A25465" s="102" t="s">
        <v>26953</v>
      </c>
      <c r="B25465" s="102" t="s">
        <v>34583</v>
      </c>
      <c r="C25465" s="102" t="s">
        <v>26955</v>
      </c>
    </row>
    <row r="25467" spans="1:4">
      <c r="B25467"/>
      <c r="C25467" s="100" t="s">
        <v>26818</v>
      </c>
      <c r="D25467" s="101" t="s">
        <v>26819</v>
      </c>
    </row>
    <row r="25468" spans="1:4">
      <c r="B25468"/>
      <c r="C25468" s="100" t="s">
        <v>26820</v>
      </c>
    </row>
    <row r="25469" spans="1:4">
      <c r="B25469" s="100" t="s">
        <v>26821</v>
      </c>
      <c r="C25469" s="100" t="s">
        <v>26822</v>
      </c>
      <c r="D25469" s="101" t="s">
        <v>26823</v>
      </c>
    </row>
    <row r="25470" spans="1:4">
      <c r="A25470" s="100" t="s">
        <v>26824</v>
      </c>
      <c r="B25470" s="100" t="s">
        <v>26825</v>
      </c>
      <c r="C25470" s="100" t="s">
        <v>26826</v>
      </c>
      <c r="D25470" s="101" t="s">
        <v>26827</v>
      </c>
    </row>
    <row r="25471" spans="1:4">
      <c r="A25471" s="102" t="s">
        <v>32094</v>
      </c>
      <c r="B25471"/>
    </row>
    <row r="25472" spans="1:4">
      <c r="B25472" s="102" t="s">
        <v>34584</v>
      </c>
    </row>
    <row r="25473" spans="1:4">
      <c r="B25473" s="102" t="s">
        <v>34585</v>
      </c>
    </row>
    <row r="25474" spans="1:4">
      <c r="A25474" s="106">
        <v>10761</v>
      </c>
      <c r="B25474" s="102" t="s">
        <v>34586</v>
      </c>
      <c r="C25474" s="102" t="s">
        <v>3635</v>
      </c>
      <c r="D25474" s="103" t="s">
        <v>34587</v>
      </c>
    </row>
    <row r="25475" spans="1:4">
      <c r="B25475" s="102" t="s">
        <v>34588</v>
      </c>
    </row>
    <row r="25476" spans="1:4">
      <c r="B25476" s="102" t="s">
        <v>34589</v>
      </c>
    </row>
    <row r="25477" spans="1:4">
      <c r="A25477" s="106">
        <v>11356</v>
      </c>
      <c r="B25477" s="102" t="s">
        <v>34590</v>
      </c>
      <c r="C25477" s="102" t="s">
        <v>3655</v>
      </c>
      <c r="D25477" s="103" t="s">
        <v>34591</v>
      </c>
    </row>
    <row r="25478" spans="1:4">
      <c r="A25478" s="102" t="s">
        <v>34592</v>
      </c>
      <c r="B25478" s="102" t="s">
        <v>34593</v>
      </c>
      <c r="C25478" s="102" t="s">
        <v>3655</v>
      </c>
      <c r="D25478" s="103" t="s">
        <v>34594</v>
      </c>
    </row>
    <row r="25479" spans="1:4">
      <c r="A25479" s="102" t="s">
        <v>34595</v>
      </c>
      <c r="B25479" s="102" t="s">
        <v>34596</v>
      </c>
      <c r="C25479" s="102" t="s">
        <v>3635</v>
      </c>
      <c r="D25479" s="103" t="s">
        <v>3411</v>
      </c>
    </row>
    <row r="25480" spans="1:4">
      <c r="A25480" s="102" t="s">
        <v>34597</v>
      </c>
      <c r="B25480" s="102" t="s">
        <v>34598</v>
      </c>
      <c r="C25480" s="102" t="s">
        <v>3635</v>
      </c>
      <c r="D25480" s="103" t="s">
        <v>34599</v>
      </c>
    </row>
    <row r="25481" spans="1:4">
      <c r="B25481" s="102" t="s">
        <v>34600</v>
      </c>
    </row>
    <row r="25482" spans="1:4">
      <c r="A25482" s="102" t="s">
        <v>34601</v>
      </c>
      <c r="B25482" s="102" t="s">
        <v>34602</v>
      </c>
      <c r="C25482" s="102" t="s">
        <v>3635</v>
      </c>
      <c r="D25482" s="103" t="s">
        <v>1572</v>
      </c>
    </row>
    <row r="25483" spans="1:4">
      <c r="B25483" s="102" t="s">
        <v>34603</v>
      </c>
    </row>
    <row r="25484" spans="1:4">
      <c r="A25484" s="102" t="s">
        <v>34604</v>
      </c>
      <c r="B25484" s="102" t="s">
        <v>34605</v>
      </c>
      <c r="C25484" s="102" t="s">
        <v>3635</v>
      </c>
      <c r="D25484" s="103" t="s">
        <v>3055</v>
      </c>
    </row>
    <row r="25485" spans="1:4">
      <c r="A25485" s="102" t="s">
        <v>34606</v>
      </c>
      <c r="B25485" s="102" t="s">
        <v>34607</v>
      </c>
      <c r="C25485" s="102" t="s">
        <v>3635</v>
      </c>
      <c r="D25485" s="103" t="s">
        <v>234</v>
      </c>
    </row>
    <row r="25486" spans="1:4">
      <c r="A25486" s="102" t="s">
        <v>34608</v>
      </c>
      <c r="B25486" s="102" t="s">
        <v>34609</v>
      </c>
      <c r="C25486" s="102" t="s">
        <v>3635</v>
      </c>
      <c r="D25486" s="103" t="s">
        <v>1982</v>
      </c>
    </row>
    <row r="25487" spans="1:4">
      <c r="B25487" s="102" t="s">
        <v>34610</v>
      </c>
    </row>
    <row r="25488" spans="1:4">
      <c r="A25488" s="102" t="s">
        <v>34611</v>
      </c>
      <c r="B25488" s="102" t="s">
        <v>34612</v>
      </c>
      <c r="C25488" s="102" t="s">
        <v>3635</v>
      </c>
      <c r="D25488" s="103" t="s">
        <v>4301</v>
      </c>
    </row>
    <row r="25489" spans="1:4">
      <c r="B25489" s="102" t="s">
        <v>34613</v>
      </c>
    </row>
    <row r="25490" spans="1:4">
      <c r="A25490" s="102" t="s">
        <v>34614</v>
      </c>
      <c r="B25490" s="102" t="s">
        <v>34615</v>
      </c>
      <c r="C25490" s="102" t="s">
        <v>3635</v>
      </c>
      <c r="D25490" s="103" t="s">
        <v>3479</v>
      </c>
    </row>
    <row r="25491" spans="1:4">
      <c r="B25491" s="102" t="s">
        <v>34616</v>
      </c>
    </row>
    <row r="25492" spans="1:4">
      <c r="A25492" s="102" t="s">
        <v>34617</v>
      </c>
      <c r="B25492" s="102" t="s">
        <v>34618</v>
      </c>
      <c r="C25492" s="102" t="s">
        <v>3635</v>
      </c>
      <c r="D25492" s="103" t="s">
        <v>34619</v>
      </c>
    </row>
    <row r="25493" spans="1:4">
      <c r="A25493" s="102" t="s">
        <v>34620</v>
      </c>
      <c r="B25493" s="102" t="s">
        <v>34621</v>
      </c>
      <c r="C25493" s="102" t="s">
        <v>3635</v>
      </c>
      <c r="D25493" s="103" t="s">
        <v>34622</v>
      </c>
    </row>
    <row r="25494" spans="1:4">
      <c r="B25494" s="102" t="s">
        <v>34600</v>
      </c>
    </row>
    <row r="25495" spans="1:4">
      <c r="A25495" s="102" t="s">
        <v>34623</v>
      </c>
      <c r="B25495" s="102" t="s">
        <v>34624</v>
      </c>
      <c r="C25495" s="102" t="s">
        <v>3635</v>
      </c>
      <c r="D25495" s="103" t="s">
        <v>34625</v>
      </c>
    </row>
    <row r="25496" spans="1:4">
      <c r="B25496" s="102" t="s">
        <v>34603</v>
      </c>
    </row>
    <row r="25497" spans="1:4">
      <c r="A25497" s="102" t="s">
        <v>34626</v>
      </c>
      <c r="B25497" s="102" t="s">
        <v>34627</v>
      </c>
      <c r="C25497" s="102" t="s">
        <v>3635</v>
      </c>
      <c r="D25497" s="103" t="s">
        <v>34628</v>
      </c>
    </row>
    <row r="25498" spans="1:4">
      <c r="A25498" s="102" t="s">
        <v>34629</v>
      </c>
      <c r="B25498" s="102" t="s">
        <v>34630</v>
      </c>
      <c r="C25498" s="102" t="s">
        <v>3635</v>
      </c>
      <c r="D25498" s="103" t="s">
        <v>7733</v>
      </c>
    </row>
    <row r="25499" spans="1:4">
      <c r="A25499" s="102" t="s">
        <v>34631</v>
      </c>
      <c r="B25499" s="102" t="s">
        <v>6755</v>
      </c>
      <c r="C25499" s="102" t="s">
        <v>3635</v>
      </c>
      <c r="D25499" s="103" t="s">
        <v>6854</v>
      </c>
    </row>
    <row r="25500" spans="1:4">
      <c r="A25500" s="102" t="s">
        <v>34632</v>
      </c>
      <c r="B25500" s="102" t="s">
        <v>34633</v>
      </c>
      <c r="C25500" s="102" t="s">
        <v>3635</v>
      </c>
      <c r="D25500" s="103" t="s">
        <v>17083</v>
      </c>
    </row>
    <row r="25501" spans="1:4">
      <c r="A25501" s="102" t="s">
        <v>34634</v>
      </c>
      <c r="B25501" s="102" t="s">
        <v>34635</v>
      </c>
      <c r="C25501" s="102" t="s">
        <v>3973</v>
      </c>
      <c r="D25501" s="103" t="s">
        <v>15471</v>
      </c>
    </row>
    <row r="25502" spans="1:4">
      <c r="A25502" s="102" t="s">
        <v>34636</v>
      </c>
      <c r="B25502" s="102" t="s">
        <v>34637</v>
      </c>
      <c r="C25502" s="102" t="s">
        <v>3635</v>
      </c>
      <c r="D25502" s="103" t="s">
        <v>28793</v>
      </c>
    </row>
    <row r="25503" spans="1:4">
      <c r="A25503" s="102" t="s">
        <v>34638</v>
      </c>
      <c r="B25503" s="102" t="s">
        <v>34639</v>
      </c>
      <c r="C25503" s="102" t="s">
        <v>3635</v>
      </c>
      <c r="D25503" s="103" t="s">
        <v>2830</v>
      </c>
    </row>
    <row r="25504" spans="1:4">
      <c r="A25504" s="102" t="s">
        <v>34640</v>
      </c>
      <c r="B25504" s="102" t="s">
        <v>34641</v>
      </c>
      <c r="C25504" s="102" t="s">
        <v>3635</v>
      </c>
      <c r="D25504" s="103" t="s">
        <v>34642</v>
      </c>
    </row>
    <row r="25505" spans="1:4">
      <c r="A25505" s="106">
        <v>10431</v>
      </c>
      <c r="B25505" s="102" t="s">
        <v>34643</v>
      </c>
      <c r="C25505" s="102" t="s">
        <v>3635</v>
      </c>
      <c r="D25505" s="103" t="s">
        <v>3329</v>
      </c>
    </row>
    <row r="25506" spans="1:4">
      <c r="A25506" s="102" t="s">
        <v>34644</v>
      </c>
      <c r="B25506" s="102" t="s">
        <v>34645</v>
      </c>
      <c r="C25506" s="102" t="s">
        <v>3635</v>
      </c>
      <c r="D25506" s="103" t="s">
        <v>2838</v>
      </c>
    </row>
    <row r="25507" spans="1:4">
      <c r="A25507" s="102" t="s">
        <v>34646</v>
      </c>
      <c r="B25507" s="102" t="s">
        <v>34647</v>
      </c>
      <c r="C25507" s="102" t="s">
        <v>3635</v>
      </c>
      <c r="D25507" s="103" t="s">
        <v>2818</v>
      </c>
    </row>
    <row r="25508" spans="1:4">
      <c r="A25508" s="102" t="s">
        <v>34648</v>
      </c>
      <c r="B25508" s="102" t="s">
        <v>34649</v>
      </c>
      <c r="C25508" s="102" t="s">
        <v>3635</v>
      </c>
      <c r="D25508" s="103" t="s">
        <v>10216</v>
      </c>
    </row>
    <row r="25509" spans="1:4">
      <c r="A25509" s="102" t="s">
        <v>34650</v>
      </c>
      <c r="B25509" s="102" t="s">
        <v>34651</v>
      </c>
      <c r="C25509" s="102" t="s">
        <v>3635</v>
      </c>
      <c r="D25509" s="103" t="s">
        <v>10218</v>
      </c>
    </row>
    <row r="25510" spans="1:4">
      <c r="A25510" s="102" t="s">
        <v>34652</v>
      </c>
      <c r="B25510" s="102" t="s">
        <v>34653</v>
      </c>
      <c r="C25510" s="102" t="s">
        <v>3635</v>
      </c>
      <c r="D25510" s="103" t="s">
        <v>1673</v>
      </c>
    </row>
    <row r="25511" spans="1:4">
      <c r="A25511" s="102" t="s">
        <v>34654</v>
      </c>
      <c r="B25511" s="102" t="s">
        <v>34655</v>
      </c>
      <c r="C25511" s="102" t="s">
        <v>3635</v>
      </c>
      <c r="D25511" s="103" t="s">
        <v>10221</v>
      </c>
    </row>
    <row r="25512" spans="1:4">
      <c r="A25512" s="102" t="s">
        <v>34656</v>
      </c>
      <c r="B25512" s="102" t="s">
        <v>34657</v>
      </c>
      <c r="C25512" s="102" t="s">
        <v>3635</v>
      </c>
      <c r="D25512" s="103" t="s">
        <v>1121</v>
      </c>
    </row>
    <row r="25513" spans="1:4">
      <c r="A25513" s="102" t="s">
        <v>34658</v>
      </c>
      <c r="B25513" s="102" t="s">
        <v>34659</v>
      </c>
      <c r="C25513" s="102" t="s">
        <v>3635</v>
      </c>
      <c r="D25513" s="103" t="s">
        <v>10223</v>
      </c>
    </row>
    <row r="25514" spans="1:4">
      <c r="A25514" s="102" t="s">
        <v>34660</v>
      </c>
      <c r="B25514" s="102" t="s">
        <v>34661</v>
      </c>
      <c r="C25514" s="102" t="s">
        <v>3635</v>
      </c>
      <c r="D25514" s="103" t="s">
        <v>10225</v>
      </c>
    </row>
    <row r="25515" spans="1:4">
      <c r="A25515" s="102" t="s">
        <v>34662</v>
      </c>
      <c r="B25515" s="102" t="s">
        <v>34663</v>
      </c>
      <c r="C25515" s="102" t="s">
        <v>3635</v>
      </c>
      <c r="D25515" s="103" t="s">
        <v>2886</v>
      </c>
    </row>
    <row r="25516" spans="1:4">
      <c r="A25516" s="102" t="s">
        <v>34664</v>
      </c>
      <c r="B25516" s="102" t="s">
        <v>34665</v>
      </c>
      <c r="C25516" s="102" t="s">
        <v>3635</v>
      </c>
      <c r="D25516" s="103" t="s">
        <v>1673</v>
      </c>
    </row>
    <row r="25517" spans="1:4">
      <c r="A25517" s="102" t="s">
        <v>34666</v>
      </c>
      <c r="B25517" s="102" t="s">
        <v>34667</v>
      </c>
      <c r="C25517" s="102" t="s">
        <v>3635</v>
      </c>
      <c r="D25517" s="103" t="s">
        <v>10229</v>
      </c>
    </row>
    <row r="25518" spans="1:4">
      <c r="A25518" s="102" t="s">
        <v>34668</v>
      </c>
      <c r="B25518" s="102" t="s">
        <v>34669</v>
      </c>
      <c r="C25518" s="102" t="s">
        <v>3635</v>
      </c>
      <c r="D25518" s="103" t="s">
        <v>1673</v>
      </c>
    </row>
    <row r="25519" spans="1:4">
      <c r="A25519" s="102" t="s">
        <v>34670</v>
      </c>
      <c r="B25519" s="102" t="s">
        <v>34671</v>
      </c>
      <c r="C25519" s="102" t="s">
        <v>3635</v>
      </c>
      <c r="D25519" s="103" t="s">
        <v>2990</v>
      </c>
    </row>
    <row r="25520" spans="1:4">
      <c r="A25520" s="102" t="s">
        <v>34672</v>
      </c>
      <c r="B25520" s="102" t="s">
        <v>34673</v>
      </c>
      <c r="C25520" s="102" t="s">
        <v>3635</v>
      </c>
      <c r="D25520" s="103" t="s">
        <v>10233</v>
      </c>
    </row>
    <row r="25521" spans="1:4">
      <c r="A25521" s="102" t="s">
        <v>34674</v>
      </c>
      <c r="B25521" s="102" t="s">
        <v>34675</v>
      </c>
      <c r="C25521" s="102" t="s">
        <v>3635</v>
      </c>
      <c r="D25521" s="103" t="s">
        <v>10235</v>
      </c>
    </row>
    <row r="25522" spans="1:4">
      <c r="A25522" s="102" t="s">
        <v>34676</v>
      </c>
      <c r="B25522" s="102" t="s">
        <v>34677</v>
      </c>
      <c r="C25522" s="102" t="s">
        <v>3635</v>
      </c>
      <c r="D25522" s="103" t="s">
        <v>10237</v>
      </c>
    </row>
    <row r="25523" spans="1:4">
      <c r="A25523" s="102" t="s">
        <v>34678</v>
      </c>
      <c r="B25523" s="102" t="s">
        <v>34679</v>
      </c>
      <c r="C25523" s="102" t="s">
        <v>3635</v>
      </c>
      <c r="D25523" s="103" t="s">
        <v>10239</v>
      </c>
    </row>
    <row r="25524" spans="1:4">
      <c r="A25524" s="102" t="s">
        <v>34680</v>
      </c>
      <c r="B25524" s="102" t="s">
        <v>34681</v>
      </c>
      <c r="C25524" s="102" t="s">
        <v>3635</v>
      </c>
      <c r="D25524" s="103" t="s">
        <v>34682</v>
      </c>
    </row>
    <row r="25525" spans="1:4">
      <c r="B25525" s="102" t="s">
        <v>34683</v>
      </c>
    </row>
    <row r="25526" spans="1:4">
      <c r="A25526" s="102" t="s">
        <v>34684</v>
      </c>
      <c r="B25526" s="102" t="s">
        <v>34685</v>
      </c>
      <c r="C25526" s="102" t="s">
        <v>3635</v>
      </c>
      <c r="D25526" s="103" t="s">
        <v>34686</v>
      </c>
    </row>
    <row r="25527" spans="1:4">
      <c r="B25527" s="102" t="s">
        <v>34687</v>
      </c>
    </row>
    <row r="25528" spans="1:4">
      <c r="A25528" s="102" t="s">
        <v>34688</v>
      </c>
      <c r="B25528" s="102" t="s">
        <v>34689</v>
      </c>
      <c r="C25528" s="102" t="s">
        <v>3635</v>
      </c>
      <c r="D25528" s="103" t="s">
        <v>34690</v>
      </c>
    </row>
    <row r="25529" spans="1:4">
      <c r="B25529" s="102" t="s">
        <v>34687</v>
      </c>
    </row>
    <row r="25530" spans="1:4">
      <c r="A25530" s="102" t="s">
        <v>34691</v>
      </c>
      <c r="B25530" s="102" t="s">
        <v>34692</v>
      </c>
      <c r="C25530" s="102" t="s">
        <v>3617</v>
      </c>
      <c r="D25530" s="103" t="s">
        <v>34693</v>
      </c>
    </row>
    <row r="25531" spans="1:4">
      <c r="A25531" s="102" t="s">
        <v>34694</v>
      </c>
      <c r="B25531" s="102" t="s">
        <v>14762</v>
      </c>
      <c r="C25531" s="102" t="s">
        <v>3617</v>
      </c>
      <c r="D25531" s="103" t="s">
        <v>14647</v>
      </c>
    </row>
    <row r="25532" spans="1:4">
      <c r="A25532" s="106">
        <v>12492</v>
      </c>
      <c r="B25532" s="102" t="s">
        <v>34695</v>
      </c>
      <c r="C25532" s="102" t="s">
        <v>3617</v>
      </c>
      <c r="D25532" s="103" t="s">
        <v>34696</v>
      </c>
    </row>
    <row r="25533" spans="1:4">
      <c r="A25533" s="102" t="s">
        <v>34697</v>
      </c>
      <c r="B25533" s="102" t="s">
        <v>34698</v>
      </c>
      <c r="C25533" s="102" t="s">
        <v>3635</v>
      </c>
      <c r="D25533" s="103" t="s">
        <v>34699</v>
      </c>
    </row>
    <row r="25534" spans="1:4">
      <c r="A25534" s="102" t="s">
        <v>34700</v>
      </c>
      <c r="B25534" s="102" t="s">
        <v>34701</v>
      </c>
      <c r="C25534" s="102" t="s">
        <v>3617</v>
      </c>
      <c r="D25534" s="103" t="s">
        <v>32883</v>
      </c>
    </row>
    <row r="25535" spans="1:4">
      <c r="B25535" s="102" t="s">
        <v>34702</v>
      </c>
    </row>
    <row r="25536" spans="1:4">
      <c r="B25536" s="102" t="s">
        <v>34703</v>
      </c>
    </row>
    <row r="25537" spans="1:4">
      <c r="A25537" s="102" t="s">
        <v>34704</v>
      </c>
      <c r="B25537" s="102" t="s">
        <v>34705</v>
      </c>
      <c r="C25537" s="102" t="s">
        <v>3617</v>
      </c>
      <c r="D25537" s="103" t="s">
        <v>34706</v>
      </c>
    </row>
    <row r="25538" spans="1:4">
      <c r="B25538" s="102" t="s">
        <v>34707</v>
      </c>
    </row>
    <row r="25539" spans="1:4">
      <c r="A25539" s="102" t="s">
        <v>34708</v>
      </c>
      <c r="B25539"/>
      <c r="C25539" s="102" t="s">
        <v>3617</v>
      </c>
      <c r="D25539" s="103" t="s">
        <v>34709</v>
      </c>
    </row>
    <row r="25540" spans="1:4">
      <c r="A25540" s="102" t="s">
        <v>26953</v>
      </c>
      <c r="B25540" s="102" t="s">
        <v>34710</v>
      </c>
      <c r="C25540" s="102" t="s">
        <v>26955</v>
      </c>
    </row>
    <row r="25542" spans="1:4">
      <c r="B25542"/>
      <c r="C25542" s="100" t="s">
        <v>26818</v>
      </c>
      <c r="D25542" s="101" t="s">
        <v>26819</v>
      </c>
    </row>
    <row r="25543" spans="1:4">
      <c r="B25543"/>
      <c r="C25543" s="100" t="s">
        <v>26820</v>
      </c>
    </row>
    <row r="25544" spans="1:4">
      <c r="B25544" s="100" t="s">
        <v>26821</v>
      </c>
      <c r="C25544" s="100" t="s">
        <v>26822</v>
      </c>
      <c r="D25544" s="101" t="s">
        <v>26823</v>
      </c>
    </row>
    <row r="25545" spans="1:4">
      <c r="A25545" s="100" t="s">
        <v>26824</v>
      </c>
      <c r="B25545" s="100" t="s">
        <v>26825</v>
      </c>
      <c r="C25545" s="100" t="s">
        <v>26826</v>
      </c>
      <c r="D25545" s="101" t="s">
        <v>26827</v>
      </c>
    </row>
    <row r="25546" spans="1:4">
      <c r="A25546" s="102" t="s">
        <v>32094</v>
      </c>
      <c r="B25546"/>
    </row>
    <row r="25547" spans="1:4">
      <c r="B25547" s="102" t="s">
        <v>34711</v>
      </c>
    </row>
    <row r="25548" spans="1:4">
      <c r="B25548" s="102" t="s">
        <v>34712</v>
      </c>
    </row>
    <row r="25549" spans="1:4">
      <c r="B25549" s="102" t="s">
        <v>34713</v>
      </c>
    </row>
    <row r="25550" spans="1:4">
      <c r="A25550" s="102" t="s">
        <v>34714</v>
      </c>
      <c r="B25550" s="102" t="s">
        <v>34715</v>
      </c>
      <c r="C25550" s="102" t="s">
        <v>3617</v>
      </c>
      <c r="D25550" s="103" t="s">
        <v>34716</v>
      </c>
    </row>
    <row r="25551" spans="1:4">
      <c r="B25551" s="102" t="s">
        <v>7772</v>
      </c>
    </row>
    <row r="25552" spans="1:4">
      <c r="A25552" s="102" t="s">
        <v>34717</v>
      </c>
      <c r="B25552" s="102" t="s">
        <v>34718</v>
      </c>
      <c r="C25552" s="102" t="s">
        <v>3617</v>
      </c>
      <c r="D25552" s="103" t="s">
        <v>34719</v>
      </c>
    </row>
    <row r="25553" spans="1:4">
      <c r="B25553" s="102" t="s">
        <v>34720</v>
      </c>
    </row>
    <row r="25554" spans="1:4">
      <c r="A25554" s="106">
        <v>12040</v>
      </c>
      <c r="B25554" s="102" t="s">
        <v>34721</v>
      </c>
      <c r="C25554" s="102" t="s">
        <v>3617</v>
      </c>
      <c r="D25554" s="103" t="s">
        <v>34722</v>
      </c>
    </row>
    <row r="25555" spans="1:4">
      <c r="B25555" s="102" t="s">
        <v>34723</v>
      </c>
    </row>
    <row r="25556" spans="1:4">
      <c r="B25556" s="102" t="s">
        <v>34724</v>
      </c>
    </row>
    <row r="25557" spans="1:4">
      <c r="A25557" s="102" t="s">
        <v>34725</v>
      </c>
      <c r="B25557" s="102" t="s">
        <v>34726</v>
      </c>
      <c r="C25557" s="102" t="s">
        <v>3617</v>
      </c>
      <c r="D25557" s="103" t="s">
        <v>27531</v>
      </c>
    </row>
    <row r="25558" spans="1:4">
      <c r="A25558" s="102" t="s">
        <v>34727</v>
      </c>
      <c r="B25558" s="102" t="s">
        <v>34728</v>
      </c>
      <c r="C25558" s="102" t="s">
        <v>3617</v>
      </c>
      <c r="D25558" s="103" t="s">
        <v>34729</v>
      </c>
    </row>
    <row r="25559" spans="1:4">
      <c r="A25559" s="102" t="s">
        <v>34730</v>
      </c>
      <c r="B25559" s="102" t="s">
        <v>34731</v>
      </c>
      <c r="C25559" s="102" t="s">
        <v>3617</v>
      </c>
      <c r="D25559" s="103" t="s">
        <v>34732</v>
      </c>
    </row>
    <row r="25560" spans="1:4">
      <c r="A25560" s="102" t="s">
        <v>34733</v>
      </c>
      <c r="B25560" s="102" t="s">
        <v>34734</v>
      </c>
      <c r="C25560" s="102" t="s">
        <v>3617</v>
      </c>
      <c r="D25560" s="103" t="s">
        <v>34735</v>
      </c>
    </row>
    <row r="25561" spans="1:4">
      <c r="B25561" s="102" t="s">
        <v>34736</v>
      </c>
    </row>
    <row r="25562" spans="1:4">
      <c r="A25562" s="102" t="s">
        <v>34737</v>
      </c>
      <c r="B25562" s="102" t="s">
        <v>34738</v>
      </c>
      <c r="C25562" s="102" t="s">
        <v>3617</v>
      </c>
      <c r="D25562" s="103" t="s">
        <v>7725</v>
      </c>
    </row>
    <row r="25563" spans="1:4">
      <c r="A25563" s="102" t="s">
        <v>34739</v>
      </c>
      <c r="B25563" s="102" t="s">
        <v>34740</v>
      </c>
      <c r="C25563" s="102" t="s">
        <v>3617</v>
      </c>
      <c r="D25563" s="103" t="s">
        <v>15976</v>
      </c>
    </row>
    <row r="25564" spans="1:4">
      <c r="B25564" s="102" t="s">
        <v>34741</v>
      </c>
    </row>
    <row r="25565" spans="1:4">
      <c r="A25565" s="102" t="s">
        <v>34742</v>
      </c>
      <c r="B25565" s="102" t="s">
        <v>34743</v>
      </c>
      <c r="C25565" s="102" t="s">
        <v>3635</v>
      </c>
      <c r="D25565" s="103" t="s">
        <v>219</v>
      </c>
    </row>
    <row r="25566" spans="1:4">
      <c r="A25566" s="102" t="s">
        <v>34744</v>
      </c>
      <c r="B25566" s="102" t="s">
        <v>34745</v>
      </c>
      <c r="C25566" s="102" t="s">
        <v>3635</v>
      </c>
      <c r="D25566" s="103" t="s">
        <v>1612</v>
      </c>
    </row>
    <row r="25567" spans="1:4">
      <c r="A25567" s="102" t="s">
        <v>34746</v>
      </c>
      <c r="B25567" s="102" t="s">
        <v>34747</v>
      </c>
      <c r="C25567" s="102" t="s">
        <v>3973</v>
      </c>
      <c r="D25567" s="104" t="s">
        <v>109</v>
      </c>
    </row>
    <row r="25568" spans="1:4">
      <c r="A25568" s="102" t="s">
        <v>34748</v>
      </c>
      <c r="B25568" s="102" t="s">
        <v>34749</v>
      </c>
      <c r="C25568" s="102" t="s">
        <v>3617</v>
      </c>
      <c r="D25568" s="103" t="s">
        <v>34750</v>
      </c>
    </row>
    <row r="25569" spans="1:4">
      <c r="A25569" s="102" t="s">
        <v>34751</v>
      </c>
      <c r="B25569" s="102" t="s">
        <v>34752</v>
      </c>
      <c r="C25569" s="102" t="s">
        <v>3635</v>
      </c>
      <c r="D25569" s="105" t="s">
        <v>10241</v>
      </c>
    </row>
    <row r="25570" spans="1:4">
      <c r="A25570" s="102" t="s">
        <v>34753</v>
      </c>
      <c r="B25570" s="102" t="s">
        <v>34754</v>
      </c>
      <c r="C25570" s="102" t="s">
        <v>7634</v>
      </c>
      <c r="D25570" s="103" t="s">
        <v>150</v>
      </c>
    </row>
    <row r="25571" spans="1:4">
      <c r="A25571" s="102" t="s">
        <v>34755</v>
      </c>
      <c r="B25571" s="102" t="s">
        <v>7635</v>
      </c>
      <c r="C25571" s="102" t="s">
        <v>7634</v>
      </c>
      <c r="D25571" s="103" t="s">
        <v>150</v>
      </c>
    </row>
    <row r="25572" spans="1:4">
      <c r="A25572" s="102" t="s">
        <v>34756</v>
      </c>
      <c r="B25572" s="102" t="s">
        <v>14191</v>
      </c>
      <c r="C25572" s="102" t="s">
        <v>13446</v>
      </c>
      <c r="D25572" s="104" t="s">
        <v>2296</v>
      </c>
    </row>
    <row r="25573" spans="1:4">
      <c r="A25573" s="102" t="s">
        <v>34757</v>
      </c>
      <c r="B25573"/>
    </row>
    <row r="25574" spans="1:4">
      <c r="A25574" s="102" t="s">
        <v>34758</v>
      </c>
      <c r="B25574" s="102" t="s">
        <v>34759</v>
      </c>
      <c r="C25574" s="102" t="s">
        <v>3617</v>
      </c>
      <c r="D25574" s="103" t="s">
        <v>34760</v>
      </c>
    </row>
    <row r="25575" spans="1:4">
      <c r="B25575" s="102" t="s">
        <v>34761</v>
      </c>
    </row>
    <row r="25576" spans="1:4">
      <c r="B25576" s="102" t="s">
        <v>34762</v>
      </c>
    </row>
    <row r="25577" spans="1:4">
      <c r="A25577" s="106">
        <v>12034</v>
      </c>
      <c r="B25577" s="102" t="s">
        <v>34763</v>
      </c>
      <c r="C25577" s="102" t="s">
        <v>3617</v>
      </c>
      <c r="D25577" s="103" t="s">
        <v>34764</v>
      </c>
    </row>
    <row r="25578" spans="1:4">
      <c r="B25578" s="102" t="s">
        <v>34765</v>
      </c>
    </row>
    <row r="25579" spans="1:4">
      <c r="B25579" s="102" t="s">
        <v>34766</v>
      </c>
    </row>
    <row r="25580" spans="1:4">
      <c r="A25580" s="102" t="s">
        <v>34767</v>
      </c>
      <c r="B25580" s="102" t="s">
        <v>34768</v>
      </c>
      <c r="C25580" s="102" t="s">
        <v>3617</v>
      </c>
      <c r="D25580" s="103" t="s">
        <v>34769</v>
      </c>
    </row>
    <row r="25581" spans="1:4">
      <c r="B25581" s="102" t="s">
        <v>34770</v>
      </c>
    </row>
    <row r="25582" spans="1:4">
      <c r="B25582" s="102" t="s">
        <v>34771</v>
      </c>
    </row>
    <row r="25583" spans="1:4">
      <c r="A25583" s="106">
        <v>12037</v>
      </c>
      <c r="B25583" s="102" t="s">
        <v>34772</v>
      </c>
      <c r="C25583" s="102" t="s">
        <v>3617</v>
      </c>
      <c r="D25583" s="103" t="s">
        <v>6393</v>
      </c>
    </row>
    <row r="25584" spans="1:4">
      <c r="B25584" s="102" t="s">
        <v>34773</v>
      </c>
    </row>
    <row r="25585" spans="1:4">
      <c r="B25585" s="102" t="s">
        <v>34774</v>
      </c>
    </row>
    <row r="25586" spans="1:4">
      <c r="A25586" s="102" t="s">
        <v>34775</v>
      </c>
      <c r="B25586" s="102" t="s">
        <v>34772</v>
      </c>
      <c r="C25586" s="102" t="s">
        <v>3617</v>
      </c>
      <c r="D25586" s="103" t="s">
        <v>34776</v>
      </c>
    </row>
    <row r="25587" spans="1:4">
      <c r="B25587" s="102" t="s">
        <v>34777</v>
      </c>
    </row>
    <row r="25588" spans="1:4">
      <c r="B25588" s="102" t="s">
        <v>34778</v>
      </c>
    </row>
    <row r="25589" spans="1:4">
      <c r="A25589" s="102" t="s">
        <v>34779</v>
      </c>
      <c r="B25589" s="102" t="s">
        <v>34780</v>
      </c>
      <c r="C25589" s="102" t="s">
        <v>3973</v>
      </c>
      <c r="D25589" s="103" t="s">
        <v>34781</v>
      </c>
    </row>
    <row r="25590" spans="1:4">
      <c r="B25590" s="102" t="s">
        <v>34782</v>
      </c>
    </row>
    <row r="25591" spans="1:4">
      <c r="B25591" s="102" t="s">
        <v>34783</v>
      </c>
    </row>
    <row r="25592" spans="1:4">
      <c r="A25592" s="102" t="s">
        <v>34784</v>
      </c>
      <c r="B25592" s="102" t="s">
        <v>34785</v>
      </c>
      <c r="C25592" s="102" t="s">
        <v>3617</v>
      </c>
      <c r="D25592" s="103" t="s">
        <v>34786</v>
      </c>
    </row>
    <row r="25593" spans="1:4">
      <c r="B25593" s="102" t="s">
        <v>34787</v>
      </c>
    </row>
    <row r="25594" spans="1:4">
      <c r="B25594" s="102" t="s">
        <v>34788</v>
      </c>
    </row>
    <row r="25595" spans="1:4">
      <c r="A25595" s="102" t="s">
        <v>34789</v>
      </c>
      <c r="B25595" s="102" t="s">
        <v>34785</v>
      </c>
      <c r="C25595" s="102" t="s">
        <v>3617</v>
      </c>
      <c r="D25595" s="103" t="s">
        <v>34790</v>
      </c>
    </row>
    <row r="25596" spans="1:4">
      <c r="B25596" s="102" t="s">
        <v>34791</v>
      </c>
    </row>
    <row r="25597" spans="1:4">
      <c r="B25597" s="102" t="s">
        <v>34778</v>
      </c>
    </row>
    <row r="25598" spans="1:4">
      <c r="A25598" s="102" t="s">
        <v>34792</v>
      </c>
      <c r="B25598" s="102" t="s">
        <v>34785</v>
      </c>
      <c r="C25598" s="102" t="s">
        <v>3617</v>
      </c>
      <c r="D25598" s="103" t="s">
        <v>34793</v>
      </c>
    </row>
    <row r="25599" spans="1:4">
      <c r="B25599" s="102" t="s">
        <v>34794</v>
      </c>
    </row>
    <row r="25600" spans="1:4">
      <c r="B25600" s="102" t="s">
        <v>34795</v>
      </c>
    </row>
    <row r="25601" spans="1:4">
      <c r="A25601" s="102" t="s">
        <v>34796</v>
      </c>
      <c r="B25601" s="102" t="s">
        <v>34785</v>
      </c>
      <c r="C25601" s="102" t="s">
        <v>3617</v>
      </c>
      <c r="D25601" s="103" t="s">
        <v>34797</v>
      </c>
    </row>
    <row r="25602" spans="1:4">
      <c r="B25602" s="102" t="s">
        <v>34798</v>
      </c>
    </row>
    <row r="25603" spans="1:4">
      <c r="B25603" s="102" t="s">
        <v>34795</v>
      </c>
    </row>
    <row r="25604" spans="1:4">
      <c r="A25604" s="102" t="s">
        <v>34799</v>
      </c>
      <c r="B25604" s="102" t="s">
        <v>34800</v>
      </c>
      <c r="C25604" s="102" t="s">
        <v>3617</v>
      </c>
      <c r="D25604" s="103" t="s">
        <v>34801</v>
      </c>
    </row>
    <row r="25605" spans="1:4">
      <c r="B25605" s="102" t="s">
        <v>34802</v>
      </c>
    </row>
    <row r="25606" spans="1:4">
      <c r="B25606" s="102" t="s">
        <v>34795</v>
      </c>
    </row>
    <row r="25607" spans="1:4">
      <c r="A25607" s="102" t="s">
        <v>34803</v>
      </c>
      <c r="B25607" s="102" t="s">
        <v>34800</v>
      </c>
      <c r="C25607" s="102" t="s">
        <v>3617</v>
      </c>
      <c r="D25607" s="103" t="s">
        <v>34804</v>
      </c>
    </row>
    <row r="25608" spans="1:4">
      <c r="B25608" s="102" t="s">
        <v>34805</v>
      </c>
    </row>
    <row r="25609" spans="1:4">
      <c r="B25609" s="102" t="s">
        <v>34806</v>
      </c>
    </row>
    <row r="25610" spans="1:4">
      <c r="A25610" s="106">
        <v>12217</v>
      </c>
      <c r="B25610" s="102" t="s">
        <v>34807</v>
      </c>
      <c r="C25610" s="102" t="s">
        <v>3617</v>
      </c>
      <c r="D25610" s="103" t="s">
        <v>28213</v>
      </c>
    </row>
    <row r="25611" spans="1:4">
      <c r="B25611" s="102" t="s">
        <v>34808</v>
      </c>
    </row>
    <row r="25612" spans="1:4">
      <c r="B25612" s="102" t="s">
        <v>34809</v>
      </c>
    </row>
    <row r="25613" spans="1:4">
      <c r="A25613" s="102" t="s">
        <v>34810</v>
      </c>
      <c r="B25613" s="102" t="s">
        <v>34811</v>
      </c>
      <c r="C25613" s="102" t="s">
        <v>3617</v>
      </c>
      <c r="D25613" s="103" t="s">
        <v>34812</v>
      </c>
    </row>
    <row r="25614" spans="1:4">
      <c r="B25614" s="102" t="s">
        <v>34813</v>
      </c>
    </row>
    <row r="25615" spans="1:4">
      <c r="B25615" s="102" t="s">
        <v>34814</v>
      </c>
    </row>
    <row r="25616" spans="1:4">
      <c r="A25616" s="102" t="s">
        <v>34815</v>
      </c>
      <c r="B25616" s="102" t="s">
        <v>34816</v>
      </c>
      <c r="C25616" s="102" t="s">
        <v>3617</v>
      </c>
      <c r="D25616" s="103" t="s">
        <v>34817</v>
      </c>
    </row>
    <row r="25617" spans="1:4">
      <c r="B25617" s="102" t="s">
        <v>34818</v>
      </c>
    </row>
    <row r="25618" spans="1:4">
      <c r="B25618" s="102" t="s">
        <v>34819</v>
      </c>
    </row>
    <row r="25619" spans="1:4">
      <c r="B25619" s="102" t="s">
        <v>34820</v>
      </c>
    </row>
    <row r="25620" spans="1:4">
      <c r="A25620" s="102" t="s">
        <v>34821</v>
      </c>
      <c r="B25620"/>
      <c r="C25620" s="102" t="s">
        <v>3617</v>
      </c>
      <c r="D25620" s="103" t="s">
        <v>34822</v>
      </c>
    </row>
    <row r="25621" spans="1:4">
      <c r="A25621" s="102" t="s">
        <v>26953</v>
      </c>
      <c r="B25621" s="102" t="s">
        <v>34823</v>
      </c>
      <c r="C25621" s="102" t="s">
        <v>26955</v>
      </c>
    </row>
    <row r="25623" spans="1:4">
      <c r="B25623"/>
      <c r="C25623" s="100" t="s">
        <v>26818</v>
      </c>
      <c r="D25623" s="101" t="s">
        <v>26819</v>
      </c>
    </row>
    <row r="25624" spans="1:4">
      <c r="B25624"/>
      <c r="C25624" s="100" t="s">
        <v>26820</v>
      </c>
    </row>
    <row r="25625" spans="1:4">
      <c r="B25625" s="100" t="s">
        <v>26821</v>
      </c>
      <c r="C25625" s="100" t="s">
        <v>26822</v>
      </c>
      <c r="D25625" s="101" t="s">
        <v>26823</v>
      </c>
    </row>
    <row r="25626" spans="1:4">
      <c r="A25626" s="100" t="s">
        <v>26824</v>
      </c>
      <c r="B25626" s="100" t="s">
        <v>26825</v>
      </c>
      <c r="C25626" s="100" t="s">
        <v>26826</v>
      </c>
      <c r="D25626" s="101" t="s">
        <v>26827</v>
      </c>
    </row>
    <row r="25627" spans="1:4">
      <c r="A25627" s="102" t="s">
        <v>34757</v>
      </c>
      <c r="B25627"/>
    </row>
    <row r="25628" spans="1:4">
      <c r="B25628" s="102" t="s">
        <v>34824</v>
      </c>
    </row>
    <row r="25629" spans="1:4">
      <c r="B25629" s="102" t="s">
        <v>34825</v>
      </c>
    </row>
    <row r="25630" spans="1:4">
      <c r="A25630" s="102" t="s">
        <v>34826</v>
      </c>
      <c r="B25630" s="102" t="s">
        <v>34827</v>
      </c>
      <c r="C25630" s="102" t="s">
        <v>3617</v>
      </c>
      <c r="D25630" s="103" t="s">
        <v>34828</v>
      </c>
    </row>
    <row r="25631" spans="1:4">
      <c r="B25631" s="102" t="s">
        <v>34829</v>
      </c>
    </row>
    <row r="25632" spans="1:4">
      <c r="A25632" s="102" t="s">
        <v>34830</v>
      </c>
      <c r="B25632" s="102" t="s">
        <v>34831</v>
      </c>
      <c r="C25632" s="102" t="s">
        <v>3617</v>
      </c>
      <c r="D25632" s="103" t="s">
        <v>34832</v>
      </c>
    </row>
    <row r="25633" spans="1:4">
      <c r="B25633" s="102" t="s">
        <v>34833</v>
      </c>
    </row>
    <row r="25634" spans="1:4">
      <c r="A25634" s="102" t="s">
        <v>34834</v>
      </c>
      <c r="B25634" s="102" t="s">
        <v>34835</v>
      </c>
      <c r="C25634" s="102" t="s">
        <v>3635</v>
      </c>
      <c r="D25634" s="103" t="s">
        <v>34836</v>
      </c>
    </row>
    <row r="25635" spans="1:4">
      <c r="B25635" s="102" t="s">
        <v>34837</v>
      </c>
    </row>
    <row r="25636" spans="1:4">
      <c r="A25636" s="102" t="s">
        <v>34838</v>
      </c>
      <c r="B25636" s="102" t="s">
        <v>34839</v>
      </c>
      <c r="C25636" s="102" t="s">
        <v>3973</v>
      </c>
      <c r="D25636" s="103" t="s">
        <v>34840</v>
      </c>
    </row>
    <row r="25637" spans="1:4">
      <c r="B25637" s="102" t="s">
        <v>34841</v>
      </c>
    </row>
    <row r="25638" spans="1:4">
      <c r="A25638" s="106">
        <v>12177</v>
      </c>
      <c r="B25638" s="102" t="s">
        <v>34842</v>
      </c>
      <c r="C25638" s="102" t="s">
        <v>3973</v>
      </c>
      <c r="D25638" s="103" t="s">
        <v>34843</v>
      </c>
    </row>
    <row r="25639" spans="1:4">
      <c r="B25639" s="102" t="s">
        <v>34844</v>
      </c>
    </row>
    <row r="25640" spans="1:4">
      <c r="A25640" s="106">
        <v>12125</v>
      </c>
      <c r="B25640" s="102" t="s">
        <v>34845</v>
      </c>
      <c r="C25640" s="102" t="s">
        <v>3635</v>
      </c>
      <c r="D25640" s="103" t="s">
        <v>34846</v>
      </c>
    </row>
    <row r="25641" spans="1:4">
      <c r="B25641" s="102" t="s">
        <v>34847</v>
      </c>
    </row>
    <row r="25642" spans="1:4">
      <c r="A25642" s="106">
        <v>12124</v>
      </c>
      <c r="B25642" s="102" t="s">
        <v>34848</v>
      </c>
      <c r="C25642" s="102" t="s">
        <v>3635</v>
      </c>
      <c r="D25642" s="103" t="s">
        <v>34849</v>
      </c>
    </row>
    <row r="25643" spans="1:4">
      <c r="B25643" s="102" t="s">
        <v>30617</v>
      </c>
    </row>
    <row r="25644" spans="1:4">
      <c r="A25644" s="106">
        <v>12126</v>
      </c>
      <c r="B25644" s="102" t="s">
        <v>34850</v>
      </c>
      <c r="C25644" s="102" t="s">
        <v>3635</v>
      </c>
      <c r="D25644" s="103" t="s">
        <v>34851</v>
      </c>
    </row>
    <row r="25645" spans="1:4">
      <c r="B25645" s="102" t="s">
        <v>34852</v>
      </c>
    </row>
    <row r="25646" spans="1:4">
      <c r="A25646" s="106">
        <v>12127</v>
      </c>
      <c r="B25646" s="102" t="s">
        <v>34853</v>
      </c>
      <c r="C25646" s="102" t="s">
        <v>3635</v>
      </c>
      <c r="D25646" s="103" t="s">
        <v>34854</v>
      </c>
    </row>
    <row r="25647" spans="1:4">
      <c r="B25647" s="108" t="s">
        <v>34855</v>
      </c>
    </row>
    <row r="25648" spans="1:4">
      <c r="A25648" s="106">
        <v>12128</v>
      </c>
      <c r="B25648" s="102" t="s">
        <v>34856</v>
      </c>
      <c r="C25648" s="102" t="s">
        <v>3909</v>
      </c>
      <c r="D25648" s="103" t="s">
        <v>34857</v>
      </c>
    </row>
    <row r="25649" spans="1:4">
      <c r="B25649" s="102" t="s">
        <v>34858</v>
      </c>
    </row>
    <row r="25650" spans="1:4">
      <c r="A25650" s="106">
        <v>12132</v>
      </c>
      <c r="B25650" s="102" t="s">
        <v>34859</v>
      </c>
      <c r="C25650" s="102" t="s">
        <v>3635</v>
      </c>
      <c r="D25650" s="103" t="s">
        <v>34860</v>
      </c>
    </row>
    <row r="25651" spans="1:4">
      <c r="B25651" s="102" t="s">
        <v>34861</v>
      </c>
    </row>
    <row r="25652" spans="1:4">
      <c r="A25652" s="106">
        <v>12131</v>
      </c>
      <c r="B25652" s="102" t="s">
        <v>34862</v>
      </c>
      <c r="C25652" s="102" t="s">
        <v>3635</v>
      </c>
      <c r="D25652" s="103" t="s">
        <v>34863</v>
      </c>
    </row>
    <row r="25653" spans="1:4">
      <c r="B25653" s="102" t="s">
        <v>34864</v>
      </c>
    </row>
    <row r="25654" spans="1:4">
      <c r="A25654" s="106">
        <v>12129</v>
      </c>
      <c r="B25654" s="102" t="s">
        <v>34865</v>
      </c>
      <c r="C25654" s="102" t="s">
        <v>3635</v>
      </c>
      <c r="D25654" s="103" t="s">
        <v>34866</v>
      </c>
    </row>
    <row r="25655" spans="1:4">
      <c r="B25655" s="102" t="s">
        <v>34867</v>
      </c>
    </row>
    <row r="25656" spans="1:4">
      <c r="A25656" s="106">
        <v>12123</v>
      </c>
      <c r="B25656" s="102" t="s">
        <v>34868</v>
      </c>
      <c r="C25656" s="102" t="s">
        <v>3635</v>
      </c>
      <c r="D25656" s="103" t="s">
        <v>18874</v>
      </c>
    </row>
    <row r="25657" spans="1:4">
      <c r="B25657" s="102" t="s">
        <v>27650</v>
      </c>
    </row>
    <row r="25658" spans="1:4">
      <c r="A25658" s="106">
        <v>12122</v>
      </c>
      <c r="B25658" s="102" t="s">
        <v>34869</v>
      </c>
      <c r="C25658" s="102" t="s">
        <v>3635</v>
      </c>
      <c r="D25658" s="103" t="s">
        <v>34870</v>
      </c>
    </row>
    <row r="25659" spans="1:4">
      <c r="A25659" s="106">
        <v>12121</v>
      </c>
      <c r="B25659" s="102" t="s">
        <v>34871</v>
      </c>
      <c r="C25659" s="102" t="s">
        <v>3635</v>
      </c>
      <c r="D25659" s="103" t="s">
        <v>34872</v>
      </c>
    </row>
    <row r="25660" spans="1:4">
      <c r="A25660" s="106">
        <v>12133</v>
      </c>
      <c r="B25660" s="102" t="s">
        <v>34873</v>
      </c>
      <c r="C25660" s="102" t="s">
        <v>3635</v>
      </c>
      <c r="D25660" s="103" t="s">
        <v>34874</v>
      </c>
    </row>
    <row r="25661" spans="1:4">
      <c r="A25661" s="102" t="s">
        <v>34875</v>
      </c>
      <c r="B25661" s="102" t="s">
        <v>34876</v>
      </c>
      <c r="C25661" s="102" t="s">
        <v>3635</v>
      </c>
      <c r="D25661" s="103" t="s">
        <v>34849</v>
      </c>
    </row>
    <row r="25662" spans="1:4">
      <c r="A25662" s="102" t="s">
        <v>34877</v>
      </c>
      <c r="B25662" s="102" t="s">
        <v>34878</v>
      </c>
      <c r="C25662" s="102" t="s">
        <v>3635</v>
      </c>
      <c r="D25662" s="103" t="s">
        <v>34879</v>
      </c>
    </row>
    <row r="25663" spans="1:4">
      <c r="A25663" s="102" t="s">
        <v>34880</v>
      </c>
      <c r="B25663" s="102" t="s">
        <v>34881</v>
      </c>
      <c r="C25663" s="102" t="s">
        <v>3973</v>
      </c>
      <c r="D25663" s="103" t="s">
        <v>34882</v>
      </c>
    </row>
    <row r="25664" spans="1:4">
      <c r="A25664" s="102" t="s">
        <v>34883</v>
      </c>
      <c r="B25664" s="102" t="s">
        <v>34884</v>
      </c>
      <c r="C25664" s="102" t="s">
        <v>3973</v>
      </c>
      <c r="D25664" s="107" t="s">
        <v>34885</v>
      </c>
    </row>
    <row r="25665" spans="1:4">
      <c r="A25665" s="102" t="s">
        <v>34886</v>
      </c>
      <c r="B25665" s="102" t="s">
        <v>34887</v>
      </c>
      <c r="C25665" s="102" t="s">
        <v>3973</v>
      </c>
      <c r="D25665" s="103" t="s">
        <v>34888</v>
      </c>
    </row>
    <row r="25666" spans="1:4">
      <c r="A25666" s="102" t="s">
        <v>34889</v>
      </c>
      <c r="B25666" s="102" t="s">
        <v>34890</v>
      </c>
      <c r="C25666" s="102" t="s">
        <v>3973</v>
      </c>
      <c r="D25666" s="107" t="s">
        <v>34891</v>
      </c>
    </row>
    <row r="25667" spans="1:4">
      <c r="A25667" s="102" t="s">
        <v>34892</v>
      </c>
      <c r="B25667" s="102" t="s">
        <v>34893</v>
      </c>
      <c r="C25667" s="102" t="s">
        <v>3973</v>
      </c>
      <c r="D25667" s="103" t="s">
        <v>34894</v>
      </c>
    </row>
    <row r="25668" spans="1:4">
      <c r="B25668" s="102" t="s">
        <v>34895</v>
      </c>
    </row>
    <row r="25669" spans="1:4">
      <c r="B25669" s="102" t="s">
        <v>34896</v>
      </c>
    </row>
    <row r="25670" spans="1:4">
      <c r="A25670" s="102" t="s">
        <v>34897</v>
      </c>
      <c r="B25670" s="102" t="s">
        <v>34898</v>
      </c>
      <c r="C25670" s="102" t="s">
        <v>3973</v>
      </c>
      <c r="D25670" s="103" t="s">
        <v>34899</v>
      </c>
    </row>
    <row r="25671" spans="1:4">
      <c r="B25671" s="102" t="s">
        <v>34900</v>
      </c>
    </row>
    <row r="25672" spans="1:4">
      <c r="B25672" s="102" t="s">
        <v>34901</v>
      </c>
    </row>
    <row r="25673" spans="1:4">
      <c r="A25673" s="102" t="s">
        <v>34902</v>
      </c>
      <c r="B25673" s="102" t="s">
        <v>34903</v>
      </c>
      <c r="C25673" s="102" t="s">
        <v>3973</v>
      </c>
      <c r="D25673" s="105" t="s">
        <v>34904</v>
      </c>
    </row>
    <row r="25674" spans="1:4">
      <c r="B25674" s="102" t="s">
        <v>34905</v>
      </c>
    </row>
    <row r="25675" spans="1:4">
      <c r="B25675" s="102" t="s">
        <v>34906</v>
      </c>
    </row>
    <row r="25676" spans="1:4">
      <c r="B25676" s="102" t="s">
        <v>28196</v>
      </c>
    </row>
    <row r="25677" spans="1:4">
      <c r="A25677" s="102" t="s">
        <v>34907</v>
      </c>
      <c r="B25677" s="102" t="s">
        <v>34903</v>
      </c>
      <c r="C25677" s="102" t="s">
        <v>3973</v>
      </c>
      <c r="D25677" s="105" t="s">
        <v>34908</v>
      </c>
    </row>
    <row r="25678" spans="1:4">
      <c r="B25678" s="102" t="s">
        <v>34905</v>
      </c>
    </row>
    <row r="25679" spans="1:4">
      <c r="B25679" s="102" t="s">
        <v>34909</v>
      </c>
    </row>
    <row r="25680" spans="1:4">
      <c r="B25680" s="102" t="s">
        <v>28196</v>
      </c>
    </row>
    <row r="25681" spans="1:4">
      <c r="A25681" s="102" t="s">
        <v>34910</v>
      </c>
      <c r="B25681" s="102" t="s">
        <v>34911</v>
      </c>
      <c r="C25681" s="102" t="s">
        <v>3671</v>
      </c>
      <c r="D25681" s="103" t="s">
        <v>15343</v>
      </c>
    </row>
    <row r="25682" spans="1:4">
      <c r="A25682" s="102" t="s">
        <v>34912</v>
      </c>
      <c r="B25682" s="102" t="s">
        <v>34913</v>
      </c>
      <c r="C25682" s="102" t="s">
        <v>3671</v>
      </c>
      <c r="D25682" s="103" t="s">
        <v>11223</v>
      </c>
    </row>
    <row r="25683" spans="1:4">
      <c r="B25683" s="102" t="s">
        <v>34914</v>
      </c>
    </row>
    <row r="25684" spans="1:4">
      <c r="A25684" s="102" t="s">
        <v>34915</v>
      </c>
      <c r="B25684" s="102" t="s">
        <v>34916</v>
      </c>
      <c r="C25684" s="102" t="s">
        <v>3617</v>
      </c>
      <c r="D25684" s="103" t="s">
        <v>24915</v>
      </c>
    </row>
    <row r="25685" spans="1:4">
      <c r="A25685" s="102" t="s">
        <v>34917</v>
      </c>
      <c r="B25685" s="102" t="s">
        <v>34918</v>
      </c>
      <c r="C25685" s="102" t="s">
        <v>3635</v>
      </c>
      <c r="D25685" s="103" t="s">
        <v>3306</v>
      </c>
    </row>
    <row r="25686" spans="1:4">
      <c r="A25686" s="102" t="s">
        <v>34919</v>
      </c>
      <c r="B25686" s="102" t="s">
        <v>34920</v>
      </c>
      <c r="C25686" s="102" t="s">
        <v>3635</v>
      </c>
      <c r="D25686" s="103" t="s">
        <v>34921</v>
      </c>
    </row>
    <row r="25687" spans="1:4">
      <c r="B25687" s="102" t="s">
        <v>34922</v>
      </c>
    </row>
    <row r="25688" spans="1:4">
      <c r="A25688" s="102" t="s">
        <v>34923</v>
      </c>
      <c r="B25688" s="102" t="s">
        <v>34924</v>
      </c>
      <c r="C25688" s="102" t="s">
        <v>3617</v>
      </c>
      <c r="D25688" s="103" t="s">
        <v>30710</v>
      </c>
    </row>
    <row r="25689" spans="1:4">
      <c r="B25689" s="102" t="s">
        <v>34925</v>
      </c>
    </row>
    <row r="25690" spans="1:4">
      <c r="B25690" s="102" t="s">
        <v>34926</v>
      </c>
    </row>
    <row r="25691" spans="1:4">
      <c r="A25691" s="102" t="s">
        <v>34927</v>
      </c>
      <c r="B25691" s="102" t="s">
        <v>34928</v>
      </c>
      <c r="C25691" s="102" t="s">
        <v>3617</v>
      </c>
      <c r="D25691" s="103" t="s">
        <v>15266</v>
      </c>
    </row>
    <row r="25692" spans="1:4">
      <c r="B25692" s="102" t="s">
        <v>34929</v>
      </c>
    </row>
    <row r="25693" spans="1:4">
      <c r="B25693" s="102" t="s">
        <v>34930</v>
      </c>
    </row>
    <row r="25694" spans="1:4">
      <c r="B25694" s="102" t="s">
        <v>34931</v>
      </c>
    </row>
    <row r="25695" spans="1:4">
      <c r="A25695" s="102" t="s">
        <v>34932</v>
      </c>
      <c r="B25695" s="102" t="s">
        <v>34933</v>
      </c>
      <c r="C25695" s="102" t="s">
        <v>3671</v>
      </c>
      <c r="D25695" s="103" t="s">
        <v>682</v>
      </c>
    </row>
    <row r="25696" spans="1:4">
      <c r="B25696" s="102" t="s">
        <v>34934</v>
      </c>
    </row>
    <row r="25697" spans="1:4">
      <c r="A25697" s="102" t="s">
        <v>34935</v>
      </c>
      <c r="B25697" s="102" t="s">
        <v>34936</v>
      </c>
      <c r="C25697" s="102" t="s">
        <v>3671</v>
      </c>
      <c r="D25697" s="103" t="s">
        <v>2854</v>
      </c>
    </row>
    <row r="25698" spans="1:4">
      <c r="B25698" s="102" t="s">
        <v>34937</v>
      </c>
    </row>
    <row r="25699" spans="1:4">
      <c r="A25699" s="106">
        <v>11111</v>
      </c>
      <c r="B25699" s="102" t="s">
        <v>34938</v>
      </c>
      <c r="C25699" s="102" t="s">
        <v>3617</v>
      </c>
      <c r="D25699" s="103" t="s">
        <v>34939</v>
      </c>
    </row>
    <row r="25700" spans="1:4">
      <c r="B25700" s="102" t="s">
        <v>34940</v>
      </c>
    </row>
    <row r="25701" spans="1:4">
      <c r="A25701" s="102" t="s">
        <v>34941</v>
      </c>
      <c r="B25701"/>
      <c r="C25701" s="102" t="s">
        <v>3617</v>
      </c>
      <c r="D25701" s="103" t="s">
        <v>34942</v>
      </c>
    </row>
    <row r="25702" spans="1:4">
      <c r="A25702" s="102" t="s">
        <v>26953</v>
      </c>
      <c r="B25702" s="102" t="s">
        <v>34943</v>
      </c>
      <c r="C25702" s="102" t="s">
        <v>26955</v>
      </c>
    </row>
    <row r="25704" spans="1:4">
      <c r="B25704"/>
      <c r="C25704" s="100" t="s">
        <v>26818</v>
      </c>
      <c r="D25704" s="101" t="s">
        <v>26819</v>
      </c>
    </row>
    <row r="25705" spans="1:4">
      <c r="B25705"/>
      <c r="C25705" s="100" t="s">
        <v>26820</v>
      </c>
    </row>
    <row r="25706" spans="1:4">
      <c r="B25706" s="100" t="s">
        <v>26821</v>
      </c>
      <c r="C25706" s="100" t="s">
        <v>26822</v>
      </c>
      <c r="D25706" s="101" t="s">
        <v>26823</v>
      </c>
    </row>
    <row r="25707" spans="1:4">
      <c r="A25707" s="100" t="s">
        <v>26824</v>
      </c>
      <c r="B25707" s="100" t="s">
        <v>26825</v>
      </c>
      <c r="C25707" s="100" t="s">
        <v>26826</v>
      </c>
      <c r="D25707" s="101" t="s">
        <v>26827</v>
      </c>
    </row>
    <row r="25708" spans="1:4">
      <c r="A25708" s="102" t="s">
        <v>34757</v>
      </c>
      <c r="B25708"/>
    </row>
    <row r="25709" spans="1:4">
      <c r="B25709" s="102" t="s">
        <v>34944</v>
      </c>
    </row>
    <row r="25710" spans="1:4">
      <c r="B25710" s="102" t="s">
        <v>34945</v>
      </c>
    </row>
    <row r="25711" spans="1:4">
      <c r="A25711" s="102" t="s">
        <v>34946</v>
      </c>
      <c r="B25711" s="102" t="s">
        <v>34947</v>
      </c>
      <c r="C25711" s="102" t="s">
        <v>3671</v>
      </c>
      <c r="D25711" s="103" t="s">
        <v>34948</v>
      </c>
    </row>
    <row r="25712" spans="1:4">
      <c r="B25712" s="102" t="s">
        <v>34949</v>
      </c>
    </row>
    <row r="25713" spans="1:4">
      <c r="A25713" s="102" t="s">
        <v>34950</v>
      </c>
      <c r="B25713" s="102" t="s">
        <v>34951</v>
      </c>
      <c r="C25713" s="102" t="s">
        <v>3617</v>
      </c>
      <c r="D25713" s="103" t="s">
        <v>34952</v>
      </c>
    </row>
    <row r="25714" spans="1:4">
      <c r="B25714" s="102" t="s">
        <v>34953</v>
      </c>
    </row>
    <row r="25715" spans="1:4">
      <c r="B25715" s="102" t="s">
        <v>34954</v>
      </c>
    </row>
    <row r="25716" spans="1:4">
      <c r="A25716" s="102" t="s">
        <v>34955</v>
      </c>
      <c r="B25716" s="102" t="s">
        <v>34956</v>
      </c>
      <c r="C25716" s="102" t="s">
        <v>3617</v>
      </c>
      <c r="D25716" s="103" t="s">
        <v>34957</v>
      </c>
    </row>
    <row r="25717" spans="1:4">
      <c r="B25717" s="102" t="s">
        <v>34958</v>
      </c>
    </row>
    <row r="25718" spans="1:4">
      <c r="B25718" s="102" t="s">
        <v>34959</v>
      </c>
    </row>
    <row r="25719" spans="1:4">
      <c r="A25719" s="102" t="s">
        <v>34960</v>
      </c>
      <c r="B25719" s="102" t="s">
        <v>34961</v>
      </c>
      <c r="C25719" s="102" t="s">
        <v>3617</v>
      </c>
      <c r="D25719" s="103" t="s">
        <v>34962</v>
      </c>
    </row>
    <row r="25720" spans="1:4">
      <c r="B25720" s="102" t="s">
        <v>34963</v>
      </c>
    </row>
    <row r="25721" spans="1:4">
      <c r="B25721" s="102" t="s">
        <v>34964</v>
      </c>
    </row>
    <row r="25722" spans="1:4">
      <c r="B25722" s="102" t="s">
        <v>34965</v>
      </c>
    </row>
    <row r="25723" spans="1:4">
      <c r="A25723" s="102" t="s">
        <v>34966</v>
      </c>
      <c r="B25723" s="102" t="s">
        <v>34967</v>
      </c>
      <c r="C25723" s="102" t="s">
        <v>3671</v>
      </c>
      <c r="D25723" s="103" t="s">
        <v>34968</v>
      </c>
    </row>
    <row r="25724" spans="1:4">
      <c r="B25724" s="102" t="s">
        <v>34969</v>
      </c>
    </row>
    <row r="25725" spans="1:4">
      <c r="A25725" s="102" t="s">
        <v>34970</v>
      </c>
      <c r="B25725" s="102" t="s">
        <v>34971</v>
      </c>
      <c r="C25725" s="102" t="s">
        <v>3671</v>
      </c>
      <c r="D25725" s="103" t="s">
        <v>34972</v>
      </c>
    </row>
    <row r="25726" spans="1:4">
      <c r="B25726" s="102" t="s">
        <v>34973</v>
      </c>
    </row>
    <row r="25727" spans="1:4">
      <c r="B25727" s="102" t="s">
        <v>34974</v>
      </c>
    </row>
    <row r="25728" spans="1:4">
      <c r="A25728" s="106">
        <v>10812</v>
      </c>
      <c r="B25728" s="102" t="s">
        <v>34975</v>
      </c>
      <c r="C25728" s="102" t="s">
        <v>3671</v>
      </c>
      <c r="D25728" s="103" t="s">
        <v>34976</v>
      </c>
    </row>
    <row r="25729" spans="1:4">
      <c r="B25729" s="102" t="s">
        <v>34977</v>
      </c>
    </row>
    <row r="25730" spans="1:4">
      <c r="A25730" s="102" t="s">
        <v>34978</v>
      </c>
      <c r="B25730" s="102" t="s">
        <v>34979</v>
      </c>
      <c r="C25730" s="102" t="s">
        <v>3671</v>
      </c>
      <c r="D25730" s="103" t="s">
        <v>3337</v>
      </c>
    </row>
    <row r="25731" spans="1:4">
      <c r="A25731" s="102" t="s">
        <v>34980</v>
      </c>
      <c r="B25731" s="102" t="s">
        <v>34981</v>
      </c>
      <c r="C25731" s="102" t="s">
        <v>3617</v>
      </c>
      <c r="D25731" s="103" t="s">
        <v>34982</v>
      </c>
    </row>
    <row r="25732" spans="1:4">
      <c r="B25732" s="102" t="s">
        <v>34983</v>
      </c>
    </row>
    <row r="25733" spans="1:4">
      <c r="A25733" s="106">
        <v>10000</v>
      </c>
      <c r="B25733" s="102" t="s">
        <v>34984</v>
      </c>
      <c r="C25733" s="102" t="s">
        <v>3617</v>
      </c>
      <c r="D25733" s="103" t="s">
        <v>3150</v>
      </c>
    </row>
    <row r="25734" spans="1:4">
      <c r="B25734" s="102" t="s">
        <v>34985</v>
      </c>
    </row>
    <row r="25735" spans="1:4">
      <c r="A25735" s="102" t="s">
        <v>34986</v>
      </c>
      <c r="B25735" s="102" t="s">
        <v>34987</v>
      </c>
      <c r="C25735" s="102" t="s">
        <v>3617</v>
      </c>
      <c r="D25735" s="103" t="s">
        <v>34988</v>
      </c>
    </row>
    <row r="25736" spans="1:4">
      <c r="B25736" s="102" t="s">
        <v>34989</v>
      </c>
    </row>
    <row r="25737" spans="1:4">
      <c r="A25737" s="106">
        <v>10217</v>
      </c>
      <c r="B25737" s="102" t="s">
        <v>34990</v>
      </c>
      <c r="C25737" s="102" t="s">
        <v>3617</v>
      </c>
      <c r="D25737" s="103" t="s">
        <v>34991</v>
      </c>
    </row>
    <row r="25738" spans="1:4">
      <c r="B25738" s="102" t="s">
        <v>34992</v>
      </c>
    </row>
    <row r="25739" spans="1:4">
      <c r="A25739" s="102" t="s">
        <v>34993</v>
      </c>
      <c r="B25739" s="102" t="s">
        <v>34994</v>
      </c>
      <c r="C25739" s="102" t="s">
        <v>3617</v>
      </c>
      <c r="D25739" s="103" t="s">
        <v>34995</v>
      </c>
    </row>
    <row r="25740" spans="1:4">
      <c r="B25740" s="102" t="s">
        <v>34996</v>
      </c>
    </row>
    <row r="25741" spans="1:4">
      <c r="A25741" s="102" t="s">
        <v>34997</v>
      </c>
      <c r="B25741" s="102" t="s">
        <v>34998</v>
      </c>
      <c r="C25741" s="102" t="s">
        <v>3617</v>
      </c>
      <c r="D25741" s="103" t="s">
        <v>12239</v>
      </c>
    </row>
    <row r="25742" spans="1:4">
      <c r="B25742" s="102" t="s">
        <v>34999</v>
      </c>
    </row>
    <row r="25743" spans="1:4">
      <c r="A25743" s="102" t="s">
        <v>35000</v>
      </c>
      <c r="B25743" s="102" t="s">
        <v>35001</v>
      </c>
      <c r="C25743" s="102" t="s">
        <v>3617</v>
      </c>
      <c r="D25743" s="103" t="s">
        <v>3514</v>
      </c>
    </row>
    <row r="25744" spans="1:4">
      <c r="B25744" s="102" t="s">
        <v>35002</v>
      </c>
    </row>
    <row r="25745" spans="1:4">
      <c r="A25745" s="102" t="s">
        <v>35003</v>
      </c>
      <c r="B25745" s="102" t="s">
        <v>35004</v>
      </c>
      <c r="C25745" s="102" t="s">
        <v>3617</v>
      </c>
      <c r="D25745" s="103" t="s">
        <v>35005</v>
      </c>
    </row>
    <row r="25746" spans="1:4">
      <c r="A25746" s="106">
        <v>12329</v>
      </c>
      <c r="B25746" s="102" t="s">
        <v>35006</v>
      </c>
      <c r="C25746" s="102" t="s">
        <v>3617</v>
      </c>
      <c r="D25746" s="103" t="s">
        <v>35007</v>
      </c>
    </row>
    <row r="25747" spans="1:4">
      <c r="A25747" s="102" t="s">
        <v>35008</v>
      </c>
      <c r="B25747" s="102" t="s">
        <v>35009</v>
      </c>
      <c r="C25747" s="102" t="s">
        <v>3671</v>
      </c>
      <c r="D25747" s="103" t="s">
        <v>6983</v>
      </c>
    </row>
    <row r="25748" spans="1:4">
      <c r="A25748" s="102" t="s">
        <v>35010</v>
      </c>
      <c r="B25748" s="102" t="s">
        <v>35011</v>
      </c>
      <c r="C25748" s="102" t="s">
        <v>3617</v>
      </c>
      <c r="D25748" s="103" t="s">
        <v>25900</v>
      </c>
    </row>
    <row r="25749" spans="1:4">
      <c r="B25749" s="102" t="s">
        <v>35012</v>
      </c>
    </row>
    <row r="25750" spans="1:4">
      <c r="A25750" s="102" t="s">
        <v>35013</v>
      </c>
      <c r="B25750" s="102" t="s">
        <v>35014</v>
      </c>
      <c r="C25750" s="102" t="s">
        <v>3617</v>
      </c>
      <c r="D25750" s="103" t="s">
        <v>1630</v>
      </c>
    </row>
    <row r="25751" spans="1:4">
      <c r="B25751" s="102" t="s">
        <v>35012</v>
      </c>
    </row>
    <row r="25752" spans="1:4">
      <c r="A25752" s="102" t="s">
        <v>35015</v>
      </c>
      <c r="B25752" s="102" t="s">
        <v>35016</v>
      </c>
      <c r="C25752" s="102" t="s">
        <v>3671</v>
      </c>
      <c r="D25752" s="103" t="s">
        <v>10301</v>
      </c>
    </row>
    <row r="25753" spans="1:4">
      <c r="A25753" s="102" t="s">
        <v>35017</v>
      </c>
      <c r="B25753" s="102" t="s">
        <v>35018</v>
      </c>
      <c r="C25753" s="102" t="s">
        <v>3671</v>
      </c>
      <c r="D25753" s="103" t="s">
        <v>621</v>
      </c>
    </row>
    <row r="25754" spans="1:4">
      <c r="A25754" s="102" t="s">
        <v>35019</v>
      </c>
      <c r="B25754" s="102" t="s">
        <v>35020</v>
      </c>
      <c r="C25754" s="102" t="s">
        <v>3671</v>
      </c>
      <c r="D25754" s="103" t="s">
        <v>22362</v>
      </c>
    </row>
    <row r="25755" spans="1:4">
      <c r="A25755" s="102" t="s">
        <v>35021</v>
      </c>
      <c r="B25755" s="102" t="s">
        <v>35022</v>
      </c>
      <c r="C25755" s="102" t="s">
        <v>3617</v>
      </c>
      <c r="D25755" s="103" t="s">
        <v>3022</v>
      </c>
    </row>
    <row r="25756" spans="1:4">
      <c r="A25756" s="102" t="s">
        <v>35023</v>
      </c>
      <c r="B25756" s="102" t="s">
        <v>35024</v>
      </c>
      <c r="C25756" s="102" t="s">
        <v>3617</v>
      </c>
      <c r="D25756" s="103" t="s">
        <v>25987</v>
      </c>
    </row>
    <row r="25757" spans="1:4">
      <c r="B25757" s="102" t="s">
        <v>35025</v>
      </c>
    </row>
    <row r="25758" spans="1:4">
      <c r="A25758" s="102" t="s">
        <v>35026</v>
      </c>
      <c r="B25758" s="102" t="s">
        <v>35027</v>
      </c>
      <c r="C25758" s="102" t="s">
        <v>3617</v>
      </c>
      <c r="D25758" s="103" t="s">
        <v>2090</v>
      </c>
    </row>
    <row r="25759" spans="1:4">
      <c r="A25759" s="102" t="s">
        <v>35028</v>
      </c>
      <c r="B25759" s="102" t="s">
        <v>35029</v>
      </c>
      <c r="C25759" s="102" t="s">
        <v>3617</v>
      </c>
      <c r="D25759" s="103" t="s">
        <v>2090</v>
      </c>
    </row>
    <row r="25760" spans="1:4">
      <c r="B25760" s="102" t="s">
        <v>35030</v>
      </c>
    </row>
    <row r="25761" spans="1:4">
      <c r="A25761" s="106">
        <v>11000</v>
      </c>
      <c r="B25761" s="102" t="s">
        <v>35031</v>
      </c>
      <c r="C25761" s="102" t="s">
        <v>3617</v>
      </c>
      <c r="D25761" s="103" t="s">
        <v>35032</v>
      </c>
    </row>
    <row r="25762" spans="1:4">
      <c r="B25762" s="102" t="s">
        <v>35033</v>
      </c>
    </row>
    <row r="25763" spans="1:4">
      <c r="A25763" s="102" t="s">
        <v>35034</v>
      </c>
      <c r="B25763" s="102" t="s">
        <v>35035</v>
      </c>
      <c r="C25763" s="102" t="s">
        <v>3617</v>
      </c>
      <c r="D25763" s="103" t="s">
        <v>35036</v>
      </c>
    </row>
    <row r="25764" spans="1:4">
      <c r="B25764" s="106">
        <v>24</v>
      </c>
    </row>
    <row r="25765" spans="1:4">
      <c r="A25765" s="102" t="s">
        <v>35037</v>
      </c>
      <c r="B25765"/>
    </row>
    <row r="25766" spans="1:4">
      <c r="A25766" s="102" t="s">
        <v>35038</v>
      </c>
      <c r="B25766" s="102" t="s">
        <v>35039</v>
      </c>
      <c r="C25766" s="102" t="s">
        <v>9126</v>
      </c>
      <c r="D25766" s="103" t="s">
        <v>1988</v>
      </c>
    </row>
    <row r="25767" spans="1:4">
      <c r="A25767" s="102" t="s">
        <v>35040</v>
      </c>
      <c r="B25767" s="102" t="s">
        <v>35041</v>
      </c>
      <c r="C25767" s="102" t="s">
        <v>35042</v>
      </c>
      <c r="D25767" s="104" t="s">
        <v>2460</v>
      </c>
    </row>
    <row r="25768" spans="1:4">
      <c r="A25768" s="102" t="s">
        <v>35043</v>
      </c>
      <c r="B25768" s="102" t="s">
        <v>35044</v>
      </c>
      <c r="C25768" s="102" t="s">
        <v>7414</v>
      </c>
      <c r="D25768" s="103" t="s">
        <v>3548</v>
      </c>
    </row>
    <row r="25769" spans="1:4">
      <c r="A25769" s="102" t="s">
        <v>35045</v>
      </c>
      <c r="B25769" s="102" t="s">
        <v>35046</v>
      </c>
      <c r="C25769" s="102" t="s">
        <v>6702</v>
      </c>
      <c r="D25769" s="103" t="s">
        <v>4097</v>
      </c>
    </row>
    <row r="25770" spans="1:4">
      <c r="B25770" s="102" t="s">
        <v>35047</v>
      </c>
    </row>
    <row r="25771" spans="1:4">
      <c r="B25771" s="102" t="s">
        <v>35048</v>
      </c>
    </row>
    <row r="25772" spans="1:4">
      <c r="A25772" s="102" t="s">
        <v>35049</v>
      </c>
      <c r="B25772"/>
    </row>
    <row r="25773" spans="1:4">
      <c r="A25773" s="102" t="s">
        <v>35050</v>
      </c>
      <c r="B25773" s="102" t="s">
        <v>35051</v>
      </c>
      <c r="C25773" s="102" t="s">
        <v>3973</v>
      </c>
      <c r="D25773" s="103" t="s">
        <v>3214</v>
      </c>
    </row>
    <row r="25774" spans="1:4">
      <c r="B25774" s="102" t="s">
        <v>35052</v>
      </c>
    </row>
    <row r="25775" spans="1:4">
      <c r="A25775" s="102" t="s">
        <v>35053</v>
      </c>
      <c r="B25775" s="102" t="s">
        <v>35054</v>
      </c>
      <c r="C25775" s="102" t="s">
        <v>3973</v>
      </c>
      <c r="D25775" s="103" t="s">
        <v>1916</v>
      </c>
    </row>
    <row r="25776" spans="1:4">
      <c r="B25776" s="102" t="s">
        <v>35055</v>
      </c>
    </row>
    <row r="25777" spans="1:4">
      <c r="A25777" s="102" t="s">
        <v>35056</v>
      </c>
      <c r="B25777" s="102" t="s">
        <v>35054</v>
      </c>
      <c r="C25777" s="102" t="s">
        <v>3973</v>
      </c>
      <c r="D25777" s="103" t="s">
        <v>1861</v>
      </c>
    </row>
    <row r="25778" spans="1:4">
      <c r="B25778" s="102" t="s">
        <v>35057</v>
      </c>
    </row>
    <row r="25779" spans="1:4">
      <c r="A25779" s="102" t="s">
        <v>35058</v>
      </c>
      <c r="B25779" s="102" t="s">
        <v>35054</v>
      </c>
      <c r="C25779" s="102" t="s">
        <v>3973</v>
      </c>
      <c r="D25779" s="103" t="s">
        <v>14880</v>
      </c>
    </row>
    <row r="25780" spans="1:4">
      <c r="B25780" s="102" t="s">
        <v>35059</v>
      </c>
    </row>
    <row r="25781" spans="1:4">
      <c r="A25781" s="102" t="s">
        <v>35060</v>
      </c>
      <c r="B25781" s="102" t="s">
        <v>35054</v>
      </c>
      <c r="C25781" s="102" t="s">
        <v>3973</v>
      </c>
      <c r="D25781" s="103" t="s">
        <v>194</v>
      </c>
    </row>
    <row r="25782" spans="1:4">
      <c r="B25782" s="102" t="s">
        <v>35061</v>
      </c>
    </row>
    <row r="25783" spans="1:4">
      <c r="A25783" s="102" t="s">
        <v>26953</v>
      </c>
      <c r="B25783" s="102" t="s">
        <v>35062</v>
      </c>
      <c r="C25783" s="102" t="s">
        <v>26955</v>
      </c>
    </row>
    <row r="25785" spans="1:4">
      <c r="B25785"/>
      <c r="C25785" s="100" t="s">
        <v>26818</v>
      </c>
      <c r="D25785" s="101" t="s">
        <v>26819</v>
      </c>
    </row>
    <row r="25786" spans="1:4">
      <c r="B25786"/>
      <c r="C25786" s="100" t="s">
        <v>26820</v>
      </c>
    </row>
    <row r="25787" spans="1:4">
      <c r="B25787" s="100" t="s">
        <v>26821</v>
      </c>
      <c r="C25787" s="100" t="s">
        <v>26822</v>
      </c>
      <c r="D25787" s="101" t="s">
        <v>26823</v>
      </c>
    </row>
    <row r="25788" spans="1:4">
      <c r="A25788" s="100" t="s">
        <v>26824</v>
      </c>
      <c r="B25788" s="100" t="s">
        <v>26825</v>
      </c>
      <c r="C25788" s="100" t="s">
        <v>26826</v>
      </c>
      <c r="D25788" s="101" t="s">
        <v>26827</v>
      </c>
    </row>
    <row r="25789" spans="1:4">
      <c r="A25789" s="102" t="s">
        <v>35049</v>
      </c>
      <c r="B25789"/>
    </row>
    <row r="25790" spans="1:4">
      <c r="A25790" s="102" t="s">
        <v>35063</v>
      </c>
      <c r="B25790" s="102" t="s">
        <v>35064</v>
      </c>
      <c r="C25790" s="102" t="s">
        <v>3973</v>
      </c>
      <c r="D25790" s="103" t="s">
        <v>952</v>
      </c>
    </row>
    <row r="25791" spans="1:4">
      <c r="B25791" s="102" t="s">
        <v>35065</v>
      </c>
    </row>
    <row r="25792" spans="1:4">
      <c r="A25792" s="102" t="s">
        <v>35066</v>
      </c>
      <c r="B25792" s="102" t="s">
        <v>35067</v>
      </c>
      <c r="C25792" s="102" t="s">
        <v>3973</v>
      </c>
      <c r="D25792" s="103" t="s">
        <v>35068</v>
      </c>
    </row>
    <row r="25793" spans="1:4">
      <c r="B25793" s="102" t="s">
        <v>35069</v>
      </c>
    </row>
    <row r="25794" spans="1:4">
      <c r="B25794" s="102" t="s">
        <v>35070</v>
      </c>
    </row>
    <row r="25795" spans="1:4">
      <c r="A25795" s="102" t="s">
        <v>35071</v>
      </c>
      <c r="B25795" s="102" t="s">
        <v>35067</v>
      </c>
      <c r="C25795" s="102" t="s">
        <v>3973</v>
      </c>
      <c r="D25795" s="103" t="s">
        <v>35072</v>
      </c>
    </row>
    <row r="25796" spans="1:4">
      <c r="B25796" s="102" t="s">
        <v>35073</v>
      </c>
    </row>
    <row r="25797" spans="1:4">
      <c r="B25797" s="102" t="s">
        <v>35074</v>
      </c>
    </row>
    <row r="25798" spans="1:4">
      <c r="B25798" s="102" t="s">
        <v>35075</v>
      </c>
    </row>
    <row r="25799" spans="1:4">
      <c r="A25799" s="106">
        <v>10031</v>
      </c>
      <c r="B25799" s="102" t="s">
        <v>35076</v>
      </c>
      <c r="C25799" s="102" t="s">
        <v>3973</v>
      </c>
      <c r="D25799" s="103" t="s">
        <v>3253</v>
      </c>
    </row>
    <row r="25800" spans="1:4">
      <c r="B25800" s="102" t="s">
        <v>35077</v>
      </c>
    </row>
    <row r="25801" spans="1:4">
      <c r="B25801" s="102" t="s">
        <v>35078</v>
      </c>
    </row>
    <row r="25802" spans="1:4">
      <c r="B25802" s="102" t="s">
        <v>35079</v>
      </c>
    </row>
    <row r="25803" spans="1:4">
      <c r="A25803" s="102" t="s">
        <v>35080</v>
      </c>
      <c r="B25803" s="102" t="s">
        <v>35081</v>
      </c>
      <c r="C25803" s="102" t="s">
        <v>3973</v>
      </c>
      <c r="D25803" s="103" t="s">
        <v>35082</v>
      </c>
    </row>
    <row r="25804" spans="1:4">
      <c r="B25804" s="102" t="s">
        <v>35083</v>
      </c>
    </row>
    <row r="25805" spans="1:4">
      <c r="A25805" s="102" t="s">
        <v>35084</v>
      </c>
      <c r="B25805" s="102" t="s">
        <v>35085</v>
      </c>
      <c r="C25805" s="102" t="s">
        <v>3973</v>
      </c>
      <c r="D25805" s="103" t="s">
        <v>945</v>
      </c>
    </row>
    <row r="25806" spans="1:4">
      <c r="B25806" s="102" t="s">
        <v>35086</v>
      </c>
    </row>
    <row r="25807" spans="1:4">
      <c r="A25807" s="106">
        <v>11758</v>
      </c>
      <c r="B25807" s="102" t="s">
        <v>35087</v>
      </c>
      <c r="C25807" s="102" t="s">
        <v>3973</v>
      </c>
      <c r="D25807" s="103" t="s">
        <v>2974</v>
      </c>
    </row>
    <row r="25808" spans="1:4">
      <c r="B25808" s="102" t="s">
        <v>27329</v>
      </c>
    </row>
    <row r="25809" spans="1:4">
      <c r="A25809" s="102" t="s">
        <v>35088</v>
      </c>
      <c r="B25809" s="102" t="s">
        <v>35089</v>
      </c>
      <c r="C25809" s="102" t="s">
        <v>3635</v>
      </c>
      <c r="D25809" s="103" t="s">
        <v>35090</v>
      </c>
    </row>
    <row r="25810" spans="1:4">
      <c r="B25810" s="102" t="s">
        <v>35091</v>
      </c>
    </row>
    <row r="25811" spans="1:4">
      <c r="A25811" s="102" t="s">
        <v>35092</v>
      </c>
      <c r="B25811" s="102" t="s">
        <v>35093</v>
      </c>
      <c r="C25811" s="102" t="s">
        <v>3635</v>
      </c>
      <c r="D25811" s="103" t="s">
        <v>35094</v>
      </c>
    </row>
    <row r="25812" spans="1:4">
      <c r="B25812" s="102" t="s">
        <v>35091</v>
      </c>
    </row>
    <row r="25813" spans="1:4">
      <c r="A25813" s="106">
        <v>10791</v>
      </c>
      <c r="B25813" s="102" t="s">
        <v>35095</v>
      </c>
      <c r="C25813" s="102" t="s">
        <v>3635</v>
      </c>
      <c r="D25813" s="103" t="s">
        <v>35096</v>
      </c>
    </row>
    <row r="25814" spans="1:4">
      <c r="B25814" s="102" t="s">
        <v>35097</v>
      </c>
    </row>
    <row r="25815" spans="1:4">
      <c r="A25815" s="102" t="s">
        <v>35098</v>
      </c>
      <c r="B25815" s="102" t="s">
        <v>35099</v>
      </c>
      <c r="C25815" s="102" t="s">
        <v>3635</v>
      </c>
      <c r="D25815" s="103" t="s">
        <v>4355</v>
      </c>
    </row>
    <row r="25816" spans="1:4">
      <c r="A25816" s="102" t="s">
        <v>35100</v>
      </c>
      <c r="B25816" s="102" t="s">
        <v>35101</v>
      </c>
      <c r="C25816" s="102" t="s">
        <v>3635</v>
      </c>
      <c r="D25816" s="103" t="s">
        <v>35102</v>
      </c>
    </row>
    <row r="25817" spans="1:4">
      <c r="B25817" s="102" t="s">
        <v>35103</v>
      </c>
    </row>
    <row r="25818" spans="1:4">
      <c r="B25818" s="102" t="s">
        <v>35104</v>
      </c>
    </row>
    <row r="25819" spans="1:4">
      <c r="A25819" s="102" t="s">
        <v>35105</v>
      </c>
      <c r="B25819" s="102" t="s">
        <v>35106</v>
      </c>
      <c r="C25819" s="102" t="s">
        <v>3617</v>
      </c>
      <c r="D25819" s="103" t="s">
        <v>35107</v>
      </c>
    </row>
    <row r="25820" spans="1:4">
      <c r="B25820" s="102" t="s">
        <v>35108</v>
      </c>
    </row>
    <row r="25821" spans="1:4">
      <c r="A25821" s="102" t="s">
        <v>35109</v>
      </c>
      <c r="B25821" s="102" t="s">
        <v>35110</v>
      </c>
      <c r="C25821" s="102" t="s">
        <v>3973</v>
      </c>
      <c r="D25821" s="103" t="s">
        <v>1300</v>
      </c>
    </row>
    <row r="25822" spans="1:4">
      <c r="A25822" s="102" t="s">
        <v>35111</v>
      </c>
      <c r="B25822" s="102" t="s">
        <v>35112</v>
      </c>
      <c r="C25822" s="102" t="s">
        <v>3973</v>
      </c>
      <c r="D25822" s="103" t="s">
        <v>35113</v>
      </c>
    </row>
    <row r="25823" spans="1:4">
      <c r="B25823" s="102" t="s">
        <v>35114</v>
      </c>
    </row>
    <row r="25824" spans="1:4">
      <c r="B25824" s="102" t="s">
        <v>35115</v>
      </c>
    </row>
    <row r="25825" spans="1:4">
      <c r="A25825" s="102" t="s">
        <v>35116</v>
      </c>
      <c r="B25825" s="102" t="s">
        <v>35117</v>
      </c>
      <c r="C25825" s="102" t="s">
        <v>3973</v>
      </c>
      <c r="D25825" s="103" t="s">
        <v>35118</v>
      </c>
    </row>
    <row r="25826" spans="1:4">
      <c r="B25826" s="102" t="s">
        <v>35119</v>
      </c>
    </row>
    <row r="25827" spans="1:4">
      <c r="B25827" s="102" t="s">
        <v>35120</v>
      </c>
    </row>
    <row r="25828" spans="1:4">
      <c r="A25828" s="102" t="s">
        <v>35121</v>
      </c>
      <c r="B25828" s="102" t="s">
        <v>35122</v>
      </c>
      <c r="C25828" s="102" t="s">
        <v>3973</v>
      </c>
      <c r="D25828" s="103" t="s">
        <v>3836</v>
      </c>
    </row>
    <row r="25829" spans="1:4">
      <c r="B25829" s="102" t="s">
        <v>35123</v>
      </c>
    </row>
    <row r="25830" spans="1:4">
      <c r="A25830" s="102" t="s">
        <v>35124</v>
      </c>
      <c r="B25830"/>
    </row>
    <row r="25831" spans="1:4">
      <c r="A25831" s="102" t="s">
        <v>35125</v>
      </c>
      <c r="B25831" s="102" t="s">
        <v>35126</v>
      </c>
      <c r="C25831" s="102" t="s">
        <v>3635</v>
      </c>
      <c r="D25831" s="105" t="s">
        <v>35127</v>
      </c>
    </row>
    <row r="25832" spans="1:4">
      <c r="A25832" s="102" t="s">
        <v>35128</v>
      </c>
      <c r="B25832" s="102" t="s">
        <v>8261</v>
      </c>
      <c r="C25832" s="102" t="s">
        <v>3681</v>
      </c>
      <c r="D25832" s="103" t="s">
        <v>819</v>
      </c>
    </row>
    <row r="25833" spans="1:4">
      <c r="A25833" s="102" t="s">
        <v>35129</v>
      </c>
      <c r="B25833" s="102" t="s">
        <v>35130</v>
      </c>
      <c r="C25833" s="102" t="s">
        <v>3681</v>
      </c>
      <c r="D25833" s="103" t="s">
        <v>1619</v>
      </c>
    </row>
    <row r="25834" spans="1:4">
      <c r="B25834" s="102" t="s">
        <v>35131</v>
      </c>
    </row>
    <row r="25835" spans="1:4">
      <c r="A25835" s="106">
        <v>12396</v>
      </c>
      <c r="B25835" s="102" t="s">
        <v>19186</v>
      </c>
      <c r="C25835" s="102" t="s">
        <v>3635</v>
      </c>
      <c r="D25835" s="105" t="s">
        <v>35132</v>
      </c>
    </row>
    <row r="25836" spans="1:4">
      <c r="A25836" s="106">
        <v>10205</v>
      </c>
      <c r="B25836" s="102" t="s">
        <v>35133</v>
      </c>
      <c r="C25836" s="102" t="s">
        <v>3635</v>
      </c>
      <c r="D25836" s="103" t="s">
        <v>35134</v>
      </c>
    </row>
    <row r="25837" spans="1:4">
      <c r="B25837" s="102" t="s">
        <v>35135</v>
      </c>
    </row>
    <row r="25838" spans="1:4">
      <c r="A25838" s="106">
        <v>10289</v>
      </c>
      <c r="B25838" s="102" t="s">
        <v>35136</v>
      </c>
      <c r="C25838" s="102" t="s">
        <v>3635</v>
      </c>
      <c r="D25838" s="105" t="s">
        <v>16060</v>
      </c>
    </row>
    <row r="25839" spans="1:4">
      <c r="B25839" s="102" t="s">
        <v>35137</v>
      </c>
    </row>
    <row r="25840" spans="1:4">
      <c r="B25840" s="102" t="s">
        <v>31040</v>
      </c>
    </row>
    <row r="25841" spans="1:4">
      <c r="A25841" s="102" t="s">
        <v>35138</v>
      </c>
      <c r="B25841" s="102" t="s">
        <v>35139</v>
      </c>
      <c r="C25841" s="102" t="s">
        <v>3635</v>
      </c>
      <c r="D25841" s="105" t="s">
        <v>35140</v>
      </c>
    </row>
    <row r="25842" spans="1:4">
      <c r="A25842" s="106">
        <v>10832</v>
      </c>
      <c r="B25842" s="102" t="s">
        <v>35141</v>
      </c>
      <c r="C25842" s="102" t="s">
        <v>3617</v>
      </c>
      <c r="D25842" s="104" t="s">
        <v>1526</v>
      </c>
    </row>
    <row r="25843" spans="1:4">
      <c r="A25843" s="106">
        <v>12512</v>
      </c>
      <c r="B25843" s="102" t="s">
        <v>35142</v>
      </c>
      <c r="C25843" s="102" t="s">
        <v>3635</v>
      </c>
      <c r="D25843" s="105" t="s">
        <v>19315</v>
      </c>
    </row>
    <row r="25844" spans="1:4">
      <c r="B25844" s="102" t="s">
        <v>35143</v>
      </c>
    </row>
    <row r="25845" spans="1:4">
      <c r="A25845" s="106">
        <v>10388</v>
      </c>
      <c r="B25845" s="102" t="s">
        <v>35144</v>
      </c>
      <c r="C25845" s="102" t="s">
        <v>3635</v>
      </c>
      <c r="D25845" s="105" t="s">
        <v>35145</v>
      </c>
    </row>
    <row r="25846" spans="1:4">
      <c r="A25846" s="102" t="s">
        <v>35146</v>
      </c>
      <c r="B25846" s="102" t="s">
        <v>35147</v>
      </c>
      <c r="C25846" s="102" t="s">
        <v>3973</v>
      </c>
      <c r="D25846" s="103" t="s">
        <v>35148</v>
      </c>
    </row>
    <row r="25847" spans="1:4">
      <c r="B25847" s="102" t="s">
        <v>35149</v>
      </c>
    </row>
    <row r="25848" spans="1:4">
      <c r="A25848" s="106">
        <v>10288</v>
      </c>
      <c r="B25848" s="102" t="s">
        <v>35150</v>
      </c>
      <c r="C25848" s="102" t="s">
        <v>3635</v>
      </c>
      <c r="D25848" s="103" t="s">
        <v>16058</v>
      </c>
    </row>
    <row r="25849" spans="1:4">
      <c r="B25849" s="102" t="s">
        <v>35151</v>
      </c>
    </row>
    <row r="25850" spans="1:4">
      <c r="A25850" s="106">
        <v>11235</v>
      </c>
      <c r="B25850" s="102" t="s">
        <v>35152</v>
      </c>
      <c r="C25850" s="102" t="s">
        <v>3635</v>
      </c>
      <c r="D25850" s="103" t="s">
        <v>35153</v>
      </c>
    </row>
    <row r="25851" spans="1:4">
      <c r="A25851" s="106">
        <v>10432</v>
      </c>
      <c r="B25851" s="102" t="s">
        <v>35154</v>
      </c>
      <c r="C25851" s="102" t="s">
        <v>3635</v>
      </c>
      <c r="D25851" s="105" t="s">
        <v>35155</v>
      </c>
    </row>
    <row r="25852" spans="1:4">
      <c r="B25852" s="102" t="s">
        <v>35156</v>
      </c>
    </row>
    <row r="25853" spans="1:4">
      <c r="A25853" s="102" t="s">
        <v>35157</v>
      </c>
      <c r="B25853" s="102" t="s">
        <v>35158</v>
      </c>
      <c r="C25853" s="102" t="s">
        <v>7808</v>
      </c>
      <c r="D25853" s="105" t="s">
        <v>35159</v>
      </c>
    </row>
    <row r="25854" spans="1:4">
      <c r="B25854" s="102" t="s">
        <v>35160</v>
      </c>
    </row>
    <row r="25855" spans="1:4">
      <c r="A25855" s="102" t="s">
        <v>35161</v>
      </c>
      <c r="B25855" s="102" t="s">
        <v>35162</v>
      </c>
      <c r="C25855" s="102" t="s">
        <v>7808</v>
      </c>
      <c r="D25855" s="105" t="s">
        <v>35163</v>
      </c>
    </row>
    <row r="25856" spans="1:4">
      <c r="B25856" s="102" t="s">
        <v>35164</v>
      </c>
    </row>
    <row r="25857" spans="1:4">
      <c r="A25857" s="106">
        <v>11100</v>
      </c>
      <c r="B25857" s="102" t="s">
        <v>35165</v>
      </c>
      <c r="C25857" s="102" t="s">
        <v>3635</v>
      </c>
      <c r="D25857" s="105" t="s">
        <v>35166</v>
      </c>
    </row>
    <row r="25858" spans="1:4">
      <c r="B25858" s="102" t="s">
        <v>35167</v>
      </c>
    </row>
    <row r="25859" spans="1:4">
      <c r="A25859" s="102" t="s">
        <v>35168</v>
      </c>
      <c r="B25859" s="102" t="s">
        <v>35169</v>
      </c>
      <c r="C25859" s="102" t="s">
        <v>3635</v>
      </c>
      <c r="D25859" s="105" t="s">
        <v>4398</v>
      </c>
    </row>
    <row r="25860" spans="1:4">
      <c r="A25860" s="102" t="s">
        <v>35170</v>
      </c>
      <c r="B25860" s="102" t="s">
        <v>35171</v>
      </c>
      <c r="C25860" s="102" t="s">
        <v>3635</v>
      </c>
      <c r="D25860" s="103" t="s">
        <v>8878</v>
      </c>
    </row>
    <row r="25861" spans="1:4">
      <c r="A25861" s="102" t="s">
        <v>35172</v>
      </c>
      <c r="B25861" s="102" t="s">
        <v>35173</v>
      </c>
      <c r="C25861" s="102" t="s">
        <v>3635</v>
      </c>
      <c r="D25861" s="103" t="s">
        <v>35174</v>
      </c>
    </row>
    <row r="25862" spans="1:4">
      <c r="B25862" s="102" t="s">
        <v>35175</v>
      </c>
    </row>
    <row r="25863" spans="1:4">
      <c r="A25863" s="102" t="s">
        <v>35176</v>
      </c>
      <c r="B25863" s="102" t="s">
        <v>35177</v>
      </c>
      <c r="C25863" s="102" t="s">
        <v>3973</v>
      </c>
      <c r="D25863" s="103" t="s">
        <v>2058</v>
      </c>
    </row>
    <row r="25864" spans="1:4">
      <c r="A25864" s="102" t="s">
        <v>26953</v>
      </c>
      <c r="B25864" s="102" t="s">
        <v>35178</v>
      </c>
      <c r="C25864" s="102" t="s">
        <v>26955</v>
      </c>
    </row>
    <row r="25866" spans="1:4">
      <c r="B25866"/>
      <c r="C25866" s="100" t="s">
        <v>26818</v>
      </c>
      <c r="D25866" s="101" t="s">
        <v>26819</v>
      </c>
    </row>
    <row r="25867" spans="1:4">
      <c r="B25867"/>
      <c r="C25867" s="100" t="s">
        <v>26820</v>
      </c>
    </row>
    <row r="25868" spans="1:4">
      <c r="B25868" s="100" t="s">
        <v>26821</v>
      </c>
      <c r="C25868" s="100" t="s">
        <v>26822</v>
      </c>
      <c r="D25868" s="101" t="s">
        <v>26823</v>
      </c>
    </row>
    <row r="25869" spans="1:4">
      <c r="A25869" s="100" t="s">
        <v>26824</v>
      </c>
      <c r="B25869" s="100" t="s">
        <v>26825</v>
      </c>
      <c r="C25869" s="100" t="s">
        <v>26826</v>
      </c>
      <c r="D25869" s="101" t="s">
        <v>26827</v>
      </c>
    </row>
    <row r="25870" spans="1:4">
      <c r="A25870" s="102" t="s">
        <v>35124</v>
      </c>
      <c r="B25870"/>
    </row>
    <row r="25871" spans="1:4">
      <c r="A25871" s="106">
        <v>12165</v>
      </c>
      <c r="B25871" s="102" t="s">
        <v>18788</v>
      </c>
      <c r="C25871" s="102" t="s">
        <v>3635</v>
      </c>
      <c r="D25871" s="103" t="s">
        <v>35179</v>
      </c>
    </row>
    <row r="25872" spans="1:4">
      <c r="A25872" s="102" t="s">
        <v>35180</v>
      </c>
      <c r="B25872" s="102" t="s">
        <v>35181</v>
      </c>
      <c r="C25872" s="102" t="s">
        <v>3635</v>
      </c>
      <c r="D25872" s="105" t="s">
        <v>35182</v>
      </c>
    </row>
    <row r="25873" spans="1:4">
      <c r="B25873" s="102" t="s">
        <v>35183</v>
      </c>
    </row>
    <row r="25874" spans="1:4">
      <c r="A25874" s="106">
        <v>11519</v>
      </c>
      <c r="B25874" s="102" t="s">
        <v>17954</v>
      </c>
      <c r="C25874" s="102" t="s">
        <v>3635</v>
      </c>
      <c r="D25874" s="105" t="s">
        <v>35184</v>
      </c>
    </row>
    <row r="25875" spans="1:4">
      <c r="A25875" s="102" t="s">
        <v>35185</v>
      </c>
      <c r="B25875" s="102" t="s">
        <v>35186</v>
      </c>
      <c r="C25875" s="102" t="s">
        <v>3635</v>
      </c>
      <c r="D25875" s="105" t="s">
        <v>35187</v>
      </c>
    </row>
    <row r="25876" spans="1:4">
      <c r="B25876" s="102" t="s">
        <v>35188</v>
      </c>
    </row>
    <row r="25877" spans="1:4">
      <c r="A25877" s="106">
        <v>11520</v>
      </c>
      <c r="B25877" s="102" t="s">
        <v>17956</v>
      </c>
      <c r="C25877" s="102" t="s">
        <v>3635</v>
      </c>
      <c r="D25877" s="103" t="s">
        <v>35189</v>
      </c>
    </row>
    <row r="25878" spans="1:4">
      <c r="A25878" s="106">
        <v>11701</v>
      </c>
      <c r="B25878" s="102" t="s">
        <v>35190</v>
      </c>
      <c r="C25878" s="102" t="s">
        <v>3973</v>
      </c>
      <c r="D25878" s="103" t="s">
        <v>9485</v>
      </c>
    </row>
    <row r="25879" spans="1:4">
      <c r="B25879" s="102" t="s">
        <v>35191</v>
      </c>
    </row>
    <row r="25880" spans="1:4">
      <c r="B25880" s="102" t="s">
        <v>35192</v>
      </c>
    </row>
    <row r="25881" spans="1:4">
      <c r="A25881" s="102" t="s">
        <v>35193</v>
      </c>
      <c r="B25881" s="102" t="s">
        <v>35194</v>
      </c>
      <c r="C25881" s="102" t="s">
        <v>3973</v>
      </c>
      <c r="D25881" s="103" t="s">
        <v>35195</v>
      </c>
    </row>
    <row r="25882" spans="1:4">
      <c r="B25882" s="102" t="s">
        <v>35196</v>
      </c>
    </row>
    <row r="25883" spans="1:4">
      <c r="A25883" s="102" t="s">
        <v>35197</v>
      </c>
      <c r="B25883" s="102" t="s">
        <v>35198</v>
      </c>
      <c r="C25883" s="102" t="s">
        <v>3973</v>
      </c>
      <c r="D25883" s="103" t="s">
        <v>35199</v>
      </c>
    </row>
    <row r="25884" spans="1:4">
      <c r="A25884" s="102" t="s">
        <v>35200</v>
      </c>
      <c r="B25884" s="102" t="s">
        <v>35201</v>
      </c>
      <c r="C25884" s="102" t="s">
        <v>3973</v>
      </c>
      <c r="D25884" s="103" t="s">
        <v>35202</v>
      </c>
    </row>
    <row r="25885" spans="1:4">
      <c r="A25885" s="102" t="s">
        <v>35203</v>
      </c>
      <c r="B25885" s="102" t="s">
        <v>35204</v>
      </c>
      <c r="C25885" s="102" t="s">
        <v>3635</v>
      </c>
      <c r="D25885" s="103" t="s">
        <v>8876</v>
      </c>
    </row>
    <row r="25886" spans="1:4">
      <c r="A25886" s="102" t="s">
        <v>35205</v>
      </c>
      <c r="B25886" s="102" t="s">
        <v>35206</v>
      </c>
      <c r="C25886" s="102" t="s">
        <v>3635</v>
      </c>
      <c r="D25886" s="103" t="s">
        <v>35207</v>
      </c>
    </row>
    <row r="25887" spans="1:4">
      <c r="A25887" s="102" t="s">
        <v>35208</v>
      </c>
      <c r="B25887" s="102" t="s">
        <v>35209</v>
      </c>
      <c r="C25887" s="102" t="s">
        <v>3635</v>
      </c>
      <c r="D25887" s="103" t="s">
        <v>12687</v>
      </c>
    </row>
    <row r="25888" spans="1:4">
      <c r="B25888" s="102" t="s">
        <v>35210</v>
      </c>
    </row>
    <row r="25889" spans="1:4">
      <c r="A25889" s="102" t="s">
        <v>35211</v>
      </c>
      <c r="B25889" s="102" t="s">
        <v>35212</v>
      </c>
      <c r="C25889" s="102" t="s">
        <v>3635</v>
      </c>
      <c r="D25889" s="105" t="s">
        <v>35213</v>
      </c>
    </row>
    <row r="25890" spans="1:4">
      <c r="B25890" s="102" t="s">
        <v>35214</v>
      </c>
    </row>
    <row r="25891" spans="1:4">
      <c r="A25891" s="106">
        <v>12419</v>
      </c>
      <c r="B25891" s="102" t="s">
        <v>35215</v>
      </c>
      <c r="C25891" s="102" t="s">
        <v>3635</v>
      </c>
      <c r="D25891" s="105" t="s">
        <v>19225</v>
      </c>
    </row>
    <row r="25892" spans="1:4">
      <c r="B25892" s="102" t="s">
        <v>35216</v>
      </c>
    </row>
    <row r="25893" spans="1:4">
      <c r="B25893" s="102" t="s">
        <v>35217</v>
      </c>
    </row>
    <row r="25894" spans="1:4">
      <c r="A25894" s="102" t="s">
        <v>35218</v>
      </c>
      <c r="B25894" s="102" t="s">
        <v>35219</v>
      </c>
      <c r="C25894" s="102" t="s">
        <v>3635</v>
      </c>
      <c r="D25894" s="103" t="s">
        <v>35220</v>
      </c>
    </row>
    <row r="25895" spans="1:4">
      <c r="B25895" s="102" t="s">
        <v>35221</v>
      </c>
    </row>
    <row r="25896" spans="1:4">
      <c r="A25896" s="102" t="s">
        <v>35222</v>
      </c>
      <c r="B25896" s="102" t="s">
        <v>35223</v>
      </c>
      <c r="C25896" s="102" t="s">
        <v>3635</v>
      </c>
      <c r="D25896" s="103" t="s">
        <v>35224</v>
      </c>
    </row>
    <row r="25897" spans="1:4">
      <c r="B25897" s="102" t="s">
        <v>35221</v>
      </c>
    </row>
    <row r="25898" spans="1:4">
      <c r="A25898" s="102" t="s">
        <v>35225</v>
      </c>
      <c r="B25898" s="102" t="s">
        <v>35226</v>
      </c>
      <c r="C25898" s="102" t="s">
        <v>3635</v>
      </c>
      <c r="D25898" s="107" t="s">
        <v>8204</v>
      </c>
    </row>
    <row r="25899" spans="1:4">
      <c r="B25899" s="102" t="s">
        <v>35221</v>
      </c>
    </row>
    <row r="25900" spans="1:4">
      <c r="A25900" s="102" t="s">
        <v>35227</v>
      </c>
      <c r="B25900" s="102" t="s">
        <v>35228</v>
      </c>
      <c r="C25900" s="102" t="s">
        <v>3635</v>
      </c>
      <c r="D25900" s="105" t="s">
        <v>35229</v>
      </c>
    </row>
    <row r="25901" spans="1:4">
      <c r="B25901" s="102" t="s">
        <v>35221</v>
      </c>
    </row>
    <row r="25902" spans="1:4">
      <c r="A25902" s="102" t="s">
        <v>35230</v>
      </c>
      <c r="B25902" s="102" t="s">
        <v>35231</v>
      </c>
      <c r="C25902" s="102" t="s">
        <v>7808</v>
      </c>
      <c r="D25902" s="105" t="s">
        <v>35232</v>
      </c>
    </row>
    <row r="25903" spans="1:4">
      <c r="B25903" s="102" t="s">
        <v>27647</v>
      </c>
    </row>
    <row r="25904" spans="1:4">
      <c r="A25904" s="102" t="s">
        <v>35233</v>
      </c>
      <c r="B25904" s="102" t="s">
        <v>35234</v>
      </c>
      <c r="C25904" s="102" t="s">
        <v>7808</v>
      </c>
      <c r="D25904" s="105" t="s">
        <v>35235</v>
      </c>
    </row>
    <row r="25905" spans="1:4">
      <c r="B25905" s="102" t="s">
        <v>27647</v>
      </c>
    </row>
    <row r="25906" spans="1:4">
      <c r="A25906" s="106">
        <v>10307</v>
      </c>
      <c r="B25906" s="102" t="s">
        <v>35236</v>
      </c>
      <c r="C25906" s="102" t="s">
        <v>7808</v>
      </c>
      <c r="D25906" s="105" t="s">
        <v>35237</v>
      </c>
    </row>
    <row r="25907" spans="1:4">
      <c r="B25907" s="102" t="s">
        <v>35238</v>
      </c>
    </row>
    <row r="25908" spans="1:4">
      <c r="A25908" s="102" t="s">
        <v>35239</v>
      </c>
      <c r="B25908" s="102" t="s">
        <v>14460</v>
      </c>
      <c r="C25908" s="102" t="s">
        <v>3635</v>
      </c>
      <c r="D25908" s="107" t="s">
        <v>14461</v>
      </c>
    </row>
    <row r="25909" spans="1:4">
      <c r="A25909" s="102" t="s">
        <v>35240</v>
      </c>
      <c r="B25909" s="102" t="s">
        <v>35241</v>
      </c>
      <c r="C25909" s="102" t="s">
        <v>3635</v>
      </c>
      <c r="D25909" s="107" t="s">
        <v>11814</v>
      </c>
    </row>
    <row r="25910" spans="1:4">
      <c r="B25910" s="102" t="s">
        <v>35242</v>
      </c>
    </row>
    <row r="25911" spans="1:4">
      <c r="A25911" s="102" t="s">
        <v>35243</v>
      </c>
      <c r="B25911" s="102" t="s">
        <v>35241</v>
      </c>
      <c r="C25911" s="102" t="s">
        <v>3635</v>
      </c>
      <c r="D25911" s="103" t="s">
        <v>11812</v>
      </c>
    </row>
    <row r="25912" spans="1:4">
      <c r="B25912" s="102" t="s">
        <v>35244</v>
      </c>
    </row>
    <row r="25913" spans="1:4">
      <c r="A25913" s="102" t="s">
        <v>35245</v>
      </c>
      <c r="B25913" s="102" t="s">
        <v>35241</v>
      </c>
      <c r="C25913" s="102" t="s">
        <v>3635</v>
      </c>
      <c r="D25913" s="103" t="s">
        <v>11768</v>
      </c>
    </row>
    <row r="25914" spans="1:4">
      <c r="B25914" s="102" t="s">
        <v>35246</v>
      </c>
    </row>
    <row r="25915" spans="1:4">
      <c r="A25915" s="106">
        <v>12313</v>
      </c>
      <c r="B25915" s="102" t="s">
        <v>35247</v>
      </c>
      <c r="C25915" s="102" t="s">
        <v>3973</v>
      </c>
      <c r="D25915" s="103" t="s">
        <v>1174</v>
      </c>
    </row>
    <row r="25916" spans="1:4">
      <c r="A25916" s="102" t="s">
        <v>35248</v>
      </c>
      <c r="B25916" s="102" t="s">
        <v>8263</v>
      </c>
      <c r="C25916" s="102" t="s">
        <v>3973</v>
      </c>
      <c r="D25916" s="103" t="s">
        <v>35249</v>
      </c>
    </row>
    <row r="25917" spans="1:4">
      <c r="A25917" s="102" t="s">
        <v>35250</v>
      </c>
      <c r="B25917" s="102" t="s">
        <v>35251</v>
      </c>
      <c r="C25917" s="102" t="s">
        <v>3635</v>
      </c>
      <c r="D25917" s="105" t="s">
        <v>14403</v>
      </c>
    </row>
    <row r="25918" spans="1:4">
      <c r="B25918" s="102" t="s">
        <v>35252</v>
      </c>
    </row>
    <row r="25919" spans="1:4">
      <c r="A25919" s="106">
        <v>12303</v>
      </c>
      <c r="B25919" s="102" t="s">
        <v>35253</v>
      </c>
      <c r="C25919" s="102" t="s">
        <v>3998</v>
      </c>
      <c r="D25919" s="107" t="s">
        <v>19028</v>
      </c>
    </row>
    <row r="25920" spans="1:4">
      <c r="B25920" s="102" t="s">
        <v>35254</v>
      </c>
    </row>
    <row r="25921" spans="1:4">
      <c r="A25921" s="106">
        <v>12302</v>
      </c>
      <c r="B25921" s="102" t="s">
        <v>35255</v>
      </c>
      <c r="C25921" s="102" t="s">
        <v>3635</v>
      </c>
      <c r="D25921" s="107" t="s">
        <v>18956</v>
      </c>
    </row>
    <row r="25922" spans="1:4">
      <c r="B25922" s="102" t="s">
        <v>35256</v>
      </c>
    </row>
    <row r="25923" spans="1:4">
      <c r="B25923" s="102" t="s">
        <v>35257</v>
      </c>
    </row>
    <row r="25924" spans="1:4">
      <c r="A25924" s="106">
        <v>10183</v>
      </c>
      <c r="B25924" s="102" t="s">
        <v>35258</v>
      </c>
      <c r="C25924" s="102" t="s">
        <v>3635</v>
      </c>
      <c r="D25924" s="103" t="s">
        <v>35259</v>
      </c>
    </row>
    <row r="25925" spans="1:4">
      <c r="B25925" s="102" t="s">
        <v>35260</v>
      </c>
    </row>
    <row r="25926" spans="1:4">
      <c r="A25926" s="106">
        <v>10182</v>
      </c>
      <c r="B25926" s="102" t="s">
        <v>35261</v>
      </c>
      <c r="C25926" s="102" t="s">
        <v>3635</v>
      </c>
      <c r="D25926" s="103" t="s">
        <v>35262</v>
      </c>
    </row>
    <row r="25927" spans="1:4">
      <c r="B25927" s="102" t="s">
        <v>35263</v>
      </c>
    </row>
    <row r="25928" spans="1:4">
      <c r="A25928" s="102" t="s">
        <v>35264</v>
      </c>
      <c r="B25928" s="102" t="s">
        <v>35265</v>
      </c>
      <c r="C25928" s="102" t="s">
        <v>3635</v>
      </c>
      <c r="D25928" s="103" t="s">
        <v>35266</v>
      </c>
    </row>
    <row r="25929" spans="1:4">
      <c r="A25929" s="106">
        <v>11348</v>
      </c>
      <c r="B25929" s="102" t="s">
        <v>17096</v>
      </c>
      <c r="C25929" s="102" t="s">
        <v>3617</v>
      </c>
      <c r="D25929" s="103" t="s">
        <v>35267</v>
      </c>
    </row>
    <row r="25930" spans="1:4">
      <c r="A25930" s="102" t="s">
        <v>35268</v>
      </c>
      <c r="B25930" s="102" t="s">
        <v>35269</v>
      </c>
      <c r="C25930" s="102" t="s">
        <v>3973</v>
      </c>
      <c r="D25930" s="103" t="s">
        <v>14032</v>
      </c>
    </row>
    <row r="25931" spans="1:4">
      <c r="A25931" s="102" t="s">
        <v>35270</v>
      </c>
      <c r="B25931" s="102" t="s">
        <v>35271</v>
      </c>
      <c r="C25931" s="102" t="s">
        <v>3973</v>
      </c>
      <c r="D25931" s="103" t="s">
        <v>1288</v>
      </c>
    </row>
    <row r="25932" spans="1:4">
      <c r="A25932" s="102" t="s">
        <v>35272</v>
      </c>
      <c r="B25932" s="102" t="s">
        <v>35273</v>
      </c>
      <c r="C25932" s="102" t="s">
        <v>3635</v>
      </c>
      <c r="D25932" s="103" t="s">
        <v>172</v>
      </c>
    </row>
    <row r="25933" spans="1:4">
      <c r="B25933" s="102" t="s">
        <v>35274</v>
      </c>
    </row>
    <row r="25934" spans="1:4">
      <c r="A25934" s="102" t="s">
        <v>35275</v>
      </c>
      <c r="B25934" s="102" t="s">
        <v>35276</v>
      </c>
      <c r="C25934" s="102" t="s">
        <v>3635</v>
      </c>
      <c r="D25934" s="103" t="s">
        <v>35277</v>
      </c>
    </row>
    <row r="25935" spans="1:4">
      <c r="B25935" s="102" t="s">
        <v>35278</v>
      </c>
    </row>
    <row r="25936" spans="1:4">
      <c r="A25936" s="102" t="s">
        <v>35279</v>
      </c>
      <c r="B25936" s="102" t="s">
        <v>35280</v>
      </c>
      <c r="C25936" s="102" t="s">
        <v>3635</v>
      </c>
      <c r="D25936" s="107" t="s">
        <v>15208</v>
      </c>
    </row>
    <row r="25937" spans="1:4">
      <c r="A25937" s="106">
        <v>10180</v>
      </c>
      <c r="B25937" s="102" t="s">
        <v>35281</v>
      </c>
      <c r="C25937" s="102" t="s">
        <v>3973</v>
      </c>
      <c r="D25937" s="103" t="s">
        <v>35282</v>
      </c>
    </row>
    <row r="25938" spans="1:4">
      <c r="B25938" s="102" t="s">
        <v>35263</v>
      </c>
    </row>
    <row r="25939" spans="1:4">
      <c r="A25939" s="102" t="s">
        <v>35283</v>
      </c>
      <c r="B25939" s="102" t="s">
        <v>35284</v>
      </c>
      <c r="C25939" s="102" t="s">
        <v>3635</v>
      </c>
      <c r="D25939" s="105" t="s">
        <v>35285</v>
      </c>
    </row>
    <row r="25940" spans="1:4">
      <c r="B25940" s="102" t="s">
        <v>35286</v>
      </c>
    </row>
    <row r="25941" spans="1:4">
      <c r="A25941" s="102" t="s">
        <v>35287</v>
      </c>
      <c r="B25941" s="102" t="s">
        <v>35288</v>
      </c>
      <c r="C25941" s="102" t="s">
        <v>3635</v>
      </c>
      <c r="D25941" s="105" t="s">
        <v>35289</v>
      </c>
    </row>
    <row r="25942" spans="1:4">
      <c r="B25942" s="102" t="s">
        <v>35290</v>
      </c>
    </row>
    <row r="25943" spans="1:4">
      <c r="A25943" s="102" t="s">
        <v>35291</v>
      </c>
      <c r="B25943"/>
      <c r="C25943" s="102" t="s">
        <v>3973</v>
      </c>
      <c r="D25943" s="103" t="s">
        <v>35292</v>
      </c>
    </row>
    <row r="25944" spans="1:4">
      <c r="A25944" s="102" t="s">
        <v>26953</v>
      </c>
      <c r="B25944" s="102" t="s">
        <v>35293</v>
      </c>
      <c r="C25944" s="102" t="s">
        <v>26955</v>
      </c>
    </row>
    <row r="25946" spans="1:4">
      <c r="B25946"/>
      <c r="C25946" s="100" t="s">
        <v>26818</v>
      </c>
      <c r="D25946" s="101" t="s">
        <v>26819</v>
      </c>
    </row>
    <row r="25947" spans="1:4">
      <c r="B25947"/>
      <c r="C25947" s="100" t="s">
        <v>26820</v>
      </c>
    </row>
    <row r="25948" spans="1:4">
      <c r="B25948" s="100" t="s">
        <v>26821</v>
      </c>
      <c r="C25948" s="100" t="s">
        <v>26822</v>
      </c>
      <c r="D25948" s="101" t="s">
        <v>26823</v>
      </c>
    </row>
    <row r="25949" spans="1:4">
      <c r="A25949" s="100" t="s">
        <v>26824</v>
      </c>
      <c r="B25949" s="100" t="s">
        <v>26825</v>
      </c>
      <c r="C25949" s="100" t="s">
        <v>26826</v>
      </c>
      <c r="D25949" s="101" t="s">
        <v>26827</v>
      </c>
    </row>
    <row r="25950" spans="1:4">
      <c r="A25950" s="102" t="s">
        <v>35124</v>
      </c>
      <c r="B25950"/>
    </row>
    <row r="25951" spans="1:4">
      <c r="B25951" s="102" t="s">
        <v>35294</v>
      </c>
    </row>
    <row r="25952" spans="1:4">
      <c r="B25952" s="102" t="s">
        <v>35295</v>
      </c>
    </row>
    <row r="25953" spans="1:4">
      <c r="B25953" s="102" t="s">
        <v>35296</v>
      </c>
    </row>
    <row r="25954" spans="1:4">
      <c r="B25954" s="102" t="s">
        <v>35297</v>
      </c>
    </row>
    <row r="25955" spans="1:4">
      <c r="A25955" s="102" t="s">
        <v>35298</v>
      </c>
      <c r="B25955" s="102" t="s">
        <v>35299</v>
      </c>
      <c r="C25955" s="102" t="s">
        <v>3973</v>
      </c>
      <c r="D25955" s="103" t="s">
        <v>35300</v>
      </c>
    </row>
    <row r="25956" spans="1:4">
      <c r="B25956" s="102" t="s">
        <v>35301</v>
      </c>
    </row>
    <row r="25957" spans="1:4">
      <c r="B25957" s="102" t="s">
        <v>35302</v>
      </c>
    </row>
    <row r="25958" spans="1:4">
      <c r="A25958" s="102" t="s">
        <v>35303</v>
      </c>
      <c r="B25958" s="102" t="s">
        <v>35304</v>
      </c>
      <c r="C25958" s="102" t="s">
        <v>3635</v>
      </c>
      <c r="D25958" s="105" t="s">
        <v>14651</v>
      </c>
    </row>
    <row r="25959" spans="1:4">
      <c r="B25959" s="102" t="s">
        <v>35305</v>
      </c>
    </row>
    <row r="25960" spans="1:4">
      <c r="A25960" s="106">
        <v>10072</v>
      </c>
      <c r="B25960" s="102" t="s">
        <v>35306</v>
      </c>
      <c r="C25960" s="102" t="s">
        <v>3635</v>
      </c>
      <c r="D25960" s="105" t="s">
        <v>9801</v>
      </c>
    </row>
    <row r="25961" spans="1:4">
      <c r="A25961" s="102" t="s">
        <v>35307</v>
      </c>
      <c r="B25961" s="102" t="s">
        <v>14751</v>
      </c>
      <c r="C25961" s="102" t="s">
        <v>3617</v>
      </c>
      <c r="D25961" s="103" t="s">
        <v>14752</v>
      </c>
    </row>
    <row r="25962" spans="1:4">
      <c r="A25962" s="102" t="s">
        <v>35308</v>
      </c>
      <c r="B25962" s="102" t="s">
        <v>35309</v>
      </c>
      <c r="C25962" s="102" t="s">
        <v>3635</v>
      </c>
      <c r="D25962" s="103" t="s">
        <v>35310</v>
      </c>
    </row>
    <row r="25963" spans="1:4">
      <c r="B25963" s="102" t="s">
        <v>27650</v>
      </c>
    </row>
    <row r="25964" spans="1:4">
      <c r="A25964" s="102" t="s">
        <v>35311</v>
      </c>
      <c r="B25964" s="102" t="s">
        <v>35312</v>
      </c>
      <c r="C25964" s="102" t="s">
        <v>3635</v>
      </c>
      <c r="D25964" s="103" t="s">
        <v>3358</v>
      </c>
    </row>
    <row r="25965" spans="1:4">
      <c r="A25965" s="102" t="s">
        <v>35313</v>
      </c>
      <c r="B25965" s="102" t="s">
        <v>35314</v>
      </c>
      <c r="C25965" s="102" t="s">
        <v>3635</v>
      </c>
      <c r="D25965" s="103" t="s">
        <v>35315</v>
      </c>
    </row>
    <row r="25966" spans="1:4">
      <c r="B25966" s="102" t="s">
        <v>31374</v>
      </c>
    </row>
    <row r="25967" spans="1:4">
      <c r="A25967" s="106">
        <v>10091</v>
      </c>
      <c r="B25967" s="102" t="s">
        <v>35316</v>
      </c>
      <c r="C25967" s="102" t="s">
        <v>3635</v>
      </c>
      <c r="D25967" s="103" t="s">
        <v>250</v>
      </c>
    </row>
    <row r="25968" spans="1:4">
      <c r="B25968" s="102" t="s">
        <v>35317</v>
      </c>
    </row>
    <row r="25969" spans="1:4">
      <c r="A25969" s="102" t="s">
        <v>35318</v>
      </c>
      <c r="B25969" s="102" t="s">
        <v>35319</v>
      </c>
      <c r="C25969" s="102" t="s">
        <v>3751</v>
      </c>
      <c r="D25969" s="103" t="s">
        <v>2354</v>
      </c>
    </row>
    <row r="25970" spans="1:4">
      <c r="A25970" s="102" t="s">
        <v>35320</v>
      </c>
      <c r="B25970" s="102" t="s">
        <v>35321</v>
      </c>
      <c r="C25970" s="102" t="s">
        <v>3635</v>
      </c>
      <c r="D25970" s="107" t="s">
        <v>5658</v>
      </c>
    </row>
    <row r="25971" spans="1:4">
      <c r="B25971" s="102" t="s">
        <v>35322</v>
      </c>
    </row>
    <row r="25972" spans="1:4">
      <c r="A25972" s="102" t="s">
        <v>35323</v>
      </c>
      <c r="B25972" s="102" t="s">
        <v>35324</v>
      </c>
      <c r="C25972" s="102" t="s">
        <v>3635</v>
      </c>
      <c r="D25972" s="107" t="s">
        <v>5658</v>
      </c>
    </row>
    <row r="25973" spans="1:4">
      <c r="B25973" s="102" t="s">
        <v>27650</v>
      </c>
    </row>
    <row r="25974" spans="1:4">
      <c r="A25974" s="102" t="s">
        <v>35325</v>
      </c>
      <c r="B25974" s="102" t="s">
        <v>35326</v>
      </c>
      <c r="C25974" s="102" t="s">
        <v>3635</v>
      </c>
      <c r="D25974" s="107" t="s">
        <v>5658</v>
      </c>
    </row>
    <row r="25975" spans="1:4">
      <c r="B25975" s="102" t="s">
        <v>35327</v>
      </c>
    </row>
    <row r="25976" spans="1:4">
      <c r="A25976" s="102" t="s">
        <v>35328</v>
      </c>
      <c r="B25976" s="102" t="s">
        <v>35329</v>
      </c>
      <c r="C25976" s="102" t="s">
        <v>3635</v>
      </c>
      <c r="D25976" s="107" t="s">
        <v>5658</v>
      </c>
    </row>
    <row r="25977" spans="1:4">
      <c r="B25977" s="102" t="s">
        <v>35327</v>
      </c>
    </row>
    <row r="25978" spans="1:4">
      <c r="A25978" s="102" t="s">
        <v>35330</v>
      </c>
      <c r="B25978" s="102" t="s">
        <v>35331</v>
      </c>
      <c r="C25978" s="102" t="s">
        <v>3635</v>
      </c>
      <c r="D25978" s="107" t="s">
        <v>5663</v>
      </c>
    </row>
    <row r="25979" spans="1:4">
      <c r="B25979" s="102" t="s">
        <v>35327</v>
      </c>
    </row>
    <row r="25980" spans="1:4">
      <c r="A25980" s="102" t="s">
        <v>35332</v>
      </c>
      <c r="B25980" s="102" t="s">
        <v>35333</v>
      </c>
      <c r="C25980" s="102" t="s">
        <v>3635</v>
      </c>
      <c r="D25980" s="107" t="s">
        <v>5663</v>
      </c>
    </row>
    <row r="25981" spans="1:4">
      <c r="B25981" s="102" t="s">
        <v>35334</v>
      </c>
    </row>
    <row r="25982" spans="1:4">
      <c r="A25982" s="102" t="s">
        <v>35335</v>
      </c>
      <c r="B25982" s="102" t="s">
        <v>35336</v>
      </c>
      <c r="C25982" s="102" t="s">
        <v>3635</v>
      </c>
      <c r="D25982" s="107" t="s">
        <v>5666</v>
      </c>
    </row>
    <row r="25983" spans="1:4">
      <c r="B25983" s="102" t="s">
        <v>35337</v>
      </c>
    </row>
    <row r="25984" spans="1:4">
      <c r="A25984" s="102" t="s">
        <v>35338</v>
      </c>
      <c r="B25984" s="102" t="s">
        <v>35339</v>
      </c>
      <c r="C25984" s="102" t="s">
        <v>3635</v>
      </c>
      <c r="D25984" s="107" t="s">
        <v>5666</v>
      </c>
    </row>
    <row r="25985" spans="1:4">
      <c r="B25985" s="102" t="s">
        <v>35340</v>
      </c>
    </row>
    <row r="25986" spans="1:4">
      <c r="A25986" s="102" t="s">
        <v>35341</v>
      </c>
      <c r="B25986" s="102" t="s">
        <v>35342</v>
      </c>
      <c r="C25986" s="102" t="s">
        <v>3635</v>
      </c>
      <c r="D25986" s="105" t="s">
        <v>6234</v>
      </c>
    </row>
    <row r="25987" spans="1:4">
      <c r="A25987" s="102" t="s">
        <v>35343</v>
      </c>
      <c r="B25987" s="102" t="s">
        <v>35344</v>
      </c>
      <c r="C25987" s="102" t="s">
        <v>3635</v>
      </c>
      <c r="D25987" s="105" t="s">
        <v>6236</v>
      </c>
    </row>
    <row r="25988" spans="1:4">
      <c r="A25988" s="102" t="s">
        <v>35345</v>
      </c>
      <c r="B25988" s="102" t="s">
        <v>35346</v>
      </c>
      <c r="C25988" s="102" t="s">
        <v>3635</v>
      </c>
      <c r="D25988" s="107" t="s">
        <v>6238</v>
      </c>
    </row>
    <row r="25989" spans="1:4">
      <c r="A25989" s="102" t="s">
        <v>35347</v>
      </c>
      <c r="B25989" s="102" t="s">
        <v>35348</v>
      </c>
      <c r="C25989" s="102" t="s">
        <v>3973</v>
      </c>
      <c r="D25989" s="103" t="s">
        <v>14754</v>
      </c>
    </row>
    <row r="25990" spans="1:4">
      <c r="B25990" s="102" t="s">
        <v>35349</v>
      </c>
    </row>
    <row r="25991" spans="1:4">
      <c r="A25991" s="106">
        <v>11580</v>
      </c>
      <c r="B25991" s="102" t="s">
        <v>35350</v>
      </c>
      <c r="C25991" s="102" t="s">
        <v>3973</v>
      </c>
      <c r="D25991" s="103" t="s">
        <v>18009</v>
      </c>
    </row>
    <row r="25992" spans="1:4">
      <c r="B25992" s="102" t="s">
        <v>35351</v>
      </c>
    </row>
    <row r="25993" spans="1:4">
      <c r="A25993" s="106">
        <v>11530</v>
      </c>
      <c r="B25993" s="102" t="s">
        <v>35352</v>
      </c>
      <c r="C25993" s="102" t="s">
        <v>3973</v>
      </c>
      <c r="D25993" s="103" t="s">
        <v>6503</v>
      </c>
    </row>
    <row r="25994" spans="1:4">
      <c r="B25994" s="102" t="s">
        <v>35351</v>
      </c>
    </row>
    <row r="25995" spans="1:4">
      <c r="A25995" s="102" t="s">
        <v>35353</v>
      </c>
      <c r="B25995" s="102" t="s">
        <v>35354</v>
      </c>
      <c r="C25995" s="102" t="s">
        <v>3635</v>
      </c>
      <c r="D25995" s="103" t="s">
        <v>35355</v>
      </c>
    </row>
    <row r="25996" spans="1:4">
      <c r="A25996" s="102" t="s">
        <v>35356</v>
      </c>
      <c r="B25996" s="102" t="s">
        <v>35357</v>
      </c>
      <c r="C25996" s="102" t="s">
        <v>3635</v>
      </c>
      <c r="D25996" s="103" t="s">
        <v>35358</v>
      </c>
    </row>
    <row r="25997" spans="1:4">
      <c r="A25997" s="102" t="s">
        <v>35359</v>
      </c>
      <c r="B25997" s="102" t="s">
        <v>35360</v>
      </c>
      <c r="C25997" s="102" t="s">
        <v>3635</v>
      </c>
      <c r="D25997" s="103" t="s">
        <v>35361</v>
      </c>
    </row>
    <row r="25998" spans="1:4">
      <c r="B25998" s="102" t="s">
        <v>35362</v>
      </c>
    </row>
    <row r="25999" spans="1:4">
      <c r="A25999" s="102" t="s">
        <v>35363</v>
      </c>
      <c r="B25999" s="102" t="s">
        <v>35360</v>
      </c>
      <c r="C25999" s="102" t="s">
        <v>3635</v>
      </c>
      <c r="D25999" s="103" t="s">
        <v>35364</v>
      </c>
    </row>
    <row r="26000" spans="1:4">
      <c r="B26000" s="102" t="s">
        <v>35365</v>
      </c>
    </row>
    <row r="26001" spans="1:4">
      <c r="A26001" s="102" t="s">
        <v>35366</v>
      </c>
      <c r="B26001" s="102" t="s">
        <v>35367</v>
      </c>
      <c r="C26001" s="102" t="s">
        <v>3973</v>
      </c>
      <c r="D26001" s="103" t="s">
        <v>2143</v>
      </c>
    </row>
    <row r="26002" spans="1:4">
      <c r="A26002" s="102" t="s">
        <v>35368</v>
      </c>
      <c r="B26002" s="102" t="s">
        <v>35369</v>
      </c>
      <c r="C26002" s="102" t="s">
        <v>3635</v>
      </c>
      <c r="D26002" s="103" t="s">
        <v>35370</v>
      </c>
    </row>
    <row r="26003" spans="1:4">
      <c r="A26003" s="102" t="s">
        <v>35371</v>
      </c>
      <c r="B26003" s="102" t="s">
        <v>35372</v>
      </c>
      <c r="C26003" s="102" t="s">
        <v>3617</v>
      </c>
      <c r="D26003" s="103" t="s">
        <v>2134</v>
      </c>
    </row>
    <row r="26004" spans="1:4">
      <c r="A26004" s="102" t="s">
        <v>35373</v>
      </c>
      <c r="B26004" s="102" t="s">
        <v>35374</v>
      </c>
      <c r="C26004" s="102" t="s">
        <v>3617</v>
      </c>
      <c r="D26004" s="103" t="s">
        <v>3663</v>
      </c>
    </row>
    <row r="26005" spans="1:4">
      <c r="A26005" s="102" t="s">
        <v>35375</v>
      </c>
      <c r="B26005" s="102" t="s">
        <v>11893</v>
      </c>
      <c r="C26005" s="102" t="s">
        <v>3617</v>
      </c>
      <c r="D26005" s="103" t="s">
        <v>1744</v>
      </c>
    </row>
    <row r="26006" spans="1:4">
      <c r="A26006" s="106">
        <v>10287</v>
      </c>
      <c r="B26006" s="102" t="s">
        <v>35376</v>
      </c>
      <c r="C26006" s="102" t="s">
        <v>3635</v>
      </c>
      <c r="D26006" s="107" t="s">
        <v>16055</v>
      </c>
    </row>
    <row r="26007" spans="1:4">
      <c r="B26007" s="102" t="s">
        <v>35377</v>
      </c>
    </row>
    <row r="26008" spans="1:4">
      <c r="B26008" s="102" t="s">
        <v>35378</v>
      </c>
    </row>
    <row r="26009" spans="1:4">
      <c r="A26009" s="102" t="s">
        <v>35379</v>
      </c>
      <c r="B26009" s="102" t="s">
        <v>35380</v>
      </c>
      <c r="C26009" s="102" t="s">
        <v>3635</v>
      </c>
      <c r="D26009" s="107" t="s">
        <v>9540</v>
      </c>
    </row>
    <row r="26010" spans="1:4">
      <c r="B26010" s="102" t="s">
        <v>35381</v>
      </c>
    </row>
    <row r="26011" spans="1:4">
      <c r="A26011" s="106">
        <v>11227</v>
      </c>
      <c r="B26011" s="102" t="s">
        <v>35382</v>
      </c>
      <c r="C26011" s="102" t="s">
        <v>3635</v>
      </c>
      <c r="D26011" s="105" t="s">
        <v>35383</v>
      </c>
    </row>
    <row r="26012" spans="1:4">
      <c r="A26012" s="106">
        <v>10305</v>
      </c>
      <c r="B26012" s="102" t="s">
        <v>35384</v>
      </c>
      <c r="C26012" s="102" t="s">
        <v>3635</v>
      </c>
      <c r="D26012" s="105" t="s">
        <v>35385</v>
      </c>
    </row>
    <row r="26013" spans="1:4">
      <c r="A26013" s="102" t="s">
        <v>35386</v>
      </c>
      <c r="B26013" s="102" t="s">
        <v>35387</v>
      </c>
      <c r="C26013" s="102" t="s">
        <v>3635</v>
      </c>
      <c r="D26013" s="107" t="s">
        <v>6240</v>
      </c>
    </row>
    <row r="26014" spans="1:4">
      <c r="A26014" s="106">
        <v>10150</v>
      </c>
      <c r="B26014" s="102" t="s">
        <v>35388</v>
      </c>
      <c r="C26014" s="102" t="s">
        <v>3635</v>
      </c>
      <c r="D26014" s="107" t="s">
        <v>15886</v>
      </c>
    </row>
    <row r="26015" spans="1:4">
      <c r="B26015" s="102" t="s">
        <v>35389</v>
      </c>
    </row>
    <row r="26016" spans="1:4">
      <c r="A26016" s="102" t="s">
        <v>35390</v>
      </c>
      <c r="B26016" s="102" t="s">
        <v>35391</v>
      </c>
      <c r="C26016" s="102" t="s">
        <v>3635</v>
      </c>
      <c r="D26016" s="103" t="s">
        <v>1323</v>
      </c>
    </row>
    <row r="26017" spans="1:4">
      <c r="B26017" s="102" t="s">
        <v>35392</v>
      </c>
    </row>
    <row r="26018" spans="1:4">
      <c r="A26018" s="102" t="s">
        <v>35393</v>
      </c>
      <c r="B26018" s="102" t="s">
        <v>35394</v>
      </c>
      <c r="C26018" s="102" t="s">
        <v>3635</v>
      </c>
      <c r="D26018" s="103" t="s">
        <v>35395</v>
      </c>
    </row>
    <row r="26019" spans="1:4">
      <c r="A26019" s="106">
        <v>12514</v>
      </c>
      <c r="B26019" s="102" t="s">
        <v>35396</v>
      </c>
      <c r="C26019" s="102" t="s">
        <v>3635</v>
      </c>
      <c r="D26019" s="103" t="s">
        <v>9101</v>
      </c>
    </row>
    <row r="26020" spans="1:4">
      <c r="B26020" s="102" t="s">
        <v>35397</v>
      </c>
    </row>
    <row r="26021" spans="1:4">
      <c r="A26021" s="106">
        <v>12513</v>
      </c>
      <c r="B26021" s="102" t="s">
        <v>35398</v>
      </c>
      <c r="C26021" s="102" t="s">
        <v>3635</v>
      </c>
      <c r="D26021" s="103" t="s">
        <v>9106</v>
      </c>
    </row>
    <row r="26022" spans="1:4">
      <c r="B26022" s="102" t="s">
        <v>35399</v>
      </c>
    </row>
    <row r="26023" spans="1:4">
      <c r="A26023" s="102" t="s">
        <v>26953</v>
      </c>
      <c r="B26023" s="102" t="s">
        <v>35400</v>
      </c>
      <c r="C26023" s="102" t="s">
        <v>26955</v>
      </c>
    </row>
    <row r="26025" spans="1:4">
      <c r="B26025"/>
      <c r="C26025" s="100" t="s">
        <v>26818</v>
      </c>
      <c r="D26025" s="101" t="s">
        <v>26819</v>
      </c>
    </row>
    <row r="26026" spans="1:4">
      <c r="B26026"/>
      <c r="C26026" s="100" t="s">
        <v>26820</v>
      </c>
    </row>
    <row r="26027" spans="1:4">
      <c r="B26027" s="100" t="s">
        <v>26821</v>
      </c>
      <c r="C26027" s="100" t="s">
        <v>26822</v>
      </c>
      <c r="D26027" s="101" t="s">
        <v>26823</v>
      </c>
    </row>
    <row r="26028" spans="1:4">
      <c r="A26028" s="100" t="s">
        <v>26824</v>
      </c>
      <c r="B26028" s="100" t="s">
        <v>26825</v>
      </c>
      <c r="C26028" s="100" t="s">
        <v>26826</v>
      </c>
      <c r="D26028" s="101" t="s">
        <v>26827</v>
      </c>
    </row>
    <row r="26029" spans="1:4">
      <c r="A26029" s="102" t="s">
        <v>35124</v>
      </c>
      <c r="B26029"/>
    </row>
    <row r="26030" spans="1:4">
      <c r="A26030" s="102" t="s">
        <v>35401</v>
      </c>
      <c r="B26030" s="102" t="s">
        <v>35402</v>
      </c>
      <c r="C26030" s="102" t="s">
        <v>3635</v>
      </c>
      <c r="D26030" s="103" t="s">
        <v>35403</v>
      </c>
    </row>
    <row r="26031" spans="1:4">
      <c r="B26031" s="102" t="s">
        <v>35404</v>
      </c>
    </row>
    <row r="26032" spans="1:4">
      <c r="A26032" s="106">
        <v>12295</v>
      </c>
      <c r="B26032" s="102" t="s">
        <v>35405</v>
      </c>
      <c r="C26032" s="102" t="s">
        <v>3635</v>
      </c>
      <c r="D26032" s="105" t="s">
        <v>35406</v>
      </c>
    </row>
    <row r="26033" spans="1:4">
      <c r="B26033" s="102" t="s">
        <v>35407</v>
      </c>
    </row>
    <row r="26034" spans="1:4">
      <c r="B26034" s="102" t="s">
        <v>35408</v>
      </c>
    </row>
    <row r="26035" spans="1:4">
      <c r="A26035" s="106">
        <v>12041</v>
      </c>
      <c r="B26035" s="102" t="s">
        <v>35409</v>
      </c>
      <c r="C26035" s="102" t="s">
        <v>3635</v>
      </c>
      <c r="D26035" s="103" t="s">
        <v>2868</v>
      </c>
    </row>
    <row r="26036" spans="1:4">
      <c r="A26036" s="106">
        <v>12042</v>
      </c>
      <c r="B26036" s="102" t="s">
        <v>35410</v>
      </c>
      <c r="C26036" s="102" t="s">
        <v>3635</v>
      </c>
      <c r="D26036" s="103" t="s">
        <v>35411</v>
      </c>
    </row>
    <row r="26037" spans="1:4">
      <c r="A26037" s="106">
        <v>12043</v>
      </c>
      <c r="B26037" s="102" t="s">
        <v>35412</v>
      </c>
      <c r="C26037" s="102" t="s">
        <v>3635</v>
      </c>
      <c r="D26037" s="103" t="s">
        <v>35413</v>
      </c>
    </row>
    <row r="26038" spans="1:4">
      <c r="A26038" s="106">
        <v>12044</v>
      </c>
      <c r="B26038" s="102" t="s">
        <v>35414</v>
      </c>
      <c r="C26038" s="102" t="s">
        <v>3635</v>
      </c>
      <c r="D26038" s="103" t="s">
        <v>35415</v>
      </c>
    </row>
    <row r="26039" spans="1:4">
      <c r="A26039" s="106">
        <v>12045</v>
      </c>
      <c r="B26039" s="102" t="s">
        <v>35416</v>
      </c>
      <c r="C26039" s="102" t="s">
        <v>3635</v>
      </c>
      <c r="D26039" s="103" t="s">
        <v>11774</v>
      </c>
    </row>
    <row r="26040" spans="1:4">
      <c r="A26040" s="106">
        <v>12046</v>
      </c>
      <c r="B26040" s="102" t="s">
        <v>35417</v>
      </c>
      <c r="C26040" s="102" t="s">
        <v>3635</v>
      </c>
      <c r="D26040" s="103" t="s">
        <v>35418</v>
      </c>
    </row>
    <row r="26041" spans="1:4">
      <c r="A26041" s="106">
        <v>12047</v>
      </c>
      <c r="B26041" s="102" t="s">
        <v>35419</v>
      </c>
      <c r="C26041" s="102" t="s">
        <v>3635</v>
      </c>
      <c r="D26041" s="103" t="s">
        <v>35420</v>
      </c>
    </row>
    <row r="26042" spans="1:4">
      <c r="A26042" s="106">
        <v>12048</v>
      </c>
      <c r="B26042" s="102" t="s">
        <v>35421</v>
      </c>
      <c r="C26042" s="102" t="s">
        <v>3635</v>
      </c>
      <c r="D26042" s="103" t="s">
        <v>3503</v>
      </c>
    </row>
    <row r="26043" spans="1:4">
      <c r="A26043" s="106">
        <v>12053</v>
      </c>
      <c r="B26043" s="102" t="s">
        <v>35422</v>
      </c>
      <c r="C26043" s="102" t="s">
        <v>3635</v>
      </c>
      <c r="D26043" s="103" t="s">
        <v>35423</v>
      </c>
    </row>
    <row r="26044" spans="1:4">
      <c r="A26044" s="106">
        <v>12054</v>
      </c>
      <c r="B26044" s="102" t="s">
        <v>35424</v>
      </c>
      <c r="C26044" s="102" t="s">
        <v>3635</v>
      </c>
      <c r="D26044" s="103" t="s">
        <v>35425</v>
      </c>
    </row>
    <row r="26045" spans="1:4">
      <c r="A26045" s="106">
        <v>12055</v>
      </c>
      <c r="B26045" s="102" t="s">
        <v>35426</v>
      </c>
      <c r="C26045" s="102" t="s">
        <v>3635</v>
      </c>
      <c r="D26045" s="103" t="s">
        <v>35427</v>
      </c>
    </row>
    <row r="26046" spans="1:4">
      <c r="A26046" s="106">
        <v>12056</v>
      </c>
      <c r="B26046" s="102" t="s">
        <v>35428</v>
      </c>
      <c r="C26046" s="102" t="s">
        <v>3635</v>
      </c>
      <c r="D26046" s="103" t="s">
        <v>35429</v>
      </c>
    </row>
    <row r="26047" spans="1:4">
      <c r="A26047" s="106">
        <v>12057</v>
      </c>
      <c r="B26047" s="102" t="s">
        <v>35430</v>
      </c>
      <c r="C26047" s="102" t="s">
        <v>3635</v>
      </c>
      <c r="D26047" s="103" t="s">
        <v>35431</v>
      </c>
    </row>
    <row r="26048" spans="1:4">
      <c r="A26048" s="106">
        <v>12058</v>
      </c>
      <c r="B26048" s="102" t="s">
        <v>35432</v>
      </c>
      <c r="C26048" s="102" t="s">
        <v>3635</v>
      </c>
      <c r="D26048" s="103" t="s">
        <v>3341</v>
      </c>
    </row>
    <row r="26049" spans="1:4">
      <c r="A26049" s="106">
        <v>10366</v>
      </c>
      <c r="B26049" s="102" t="s">
        <v>35433</v>
      </c>
      <c r="C26049" s="102" t="s">
        <v>3635</v>
      </c>
      <c r="D26049" s="103" t="s">
        <v>16165</v>
      </c>
    </row>
    <row r="26050" spans="1:4">
      <c r="B26050" s="102" t="s">
        <v>35434</v>
      </c>
    </row>
    <row r="26051" spans="1:4">
      <c r="A26051" s="106">
        <v>10080</v>
      </c>
      <c r="B26051" s="102" t="s">
        <v>15745</v>
      </c>
      <c r="C26051" s="102" t="s">
        <v>3635</v>
      </c>
      <c r="D26051" s="103" t="s">
        <v>2455</v>
      </c>
    </row>
    <row r="26052" spans="1:4">
      <c r="A26052" s="106">
        <v>10709</v>
      </c>
      <c r="B26052" s="102" t="s">
        <v>35435</v>
      </c>
      <c r="C26052" s="102" t="s">
        <v>3973</v>
      </c>
      <c r="D26052" s="103" t="s">
        <v>35436</v>
      </c>
    </row>
    <row r="26053" spans="1:4">
      <c r="A26053" s="102" t="s">
        <v>35437</v>
      </c>
      <c r="B26053" s="102" t="s">
        <v>35438</v>
      </c>
      <c r="C26053" s="102" t="s">
        <v>3635</v>
      </c>
      <c r="D26053" s="103" t="s">
        <v>5201</v>
      </c>
    </row>
    <row r="26054" spans="1:4">
      <c r="A26054" s="102" t="s">
        <v>35439</v>
      </c>
      <c r="B26054" s="102" t="s">
        <v>35440</v>
      </c>
      <c r="C26054" s="102" t="s">
        <v>3635</v>
      </c>
      <c r="D26054" s="103" t="s">
        <v>6833</v>
      </c>
    </row>
    <row r="26055" spans="1:4">
      <c r="A26055" s="102" t="s">
        <v>35441</v>
      </c>
      <c r="B26055" s="102" t="s">
        <v>35442</v>
      </c>
      <c r="C26055" s="102" t="s">
        <v>3635</v>
      </c>
      <c r="D26055" s="103" t="s">
        <v>8437</v>
      </c>
    </row>
    <row r="26056" spans="1:4">
      <c r="A26056" s="106">
        <v>10536</v>
      </c>
      <c r="B26056" s="102" t="s">
        <v>35443</v>
      </c>
      <c r="C26056" s="102" t="s">
        <v>3635</v>
      </c>
      <c r="D26056" s="103" t="s">
        <v>35444</v>
      </c>
    </row>
    <row r="26057" spans="1:4">
      <c r="B26057" s="102" t="s">
        <v>35445</v>
      </c>
    </row>
    <row r="26058" spans="1:4">
      <c r="A26058" s="106">
        <v>10769</v>
      </c>
      <c r="B26058" s="102" t="s">
        <v>35446</v>
      </c>
      <c r="C26058" s="102" t="s">
        <v>3635</v>
      </c>
      <c r="D26058" s="107" t="s">
        <v>16708</v>
      </c>
    </row>
    <row r="26059" spans="1:4">
      <c r="B26059" s="102" t="s">
        <v>35447</v>
      </c>
    </row>
    <row r="26060" spans="1:4">
      <c r="A26060" s="106">
        <v>10770</v>
      </c>
      <c r="B26060" s="102" t="s">
        <v>35448</v>
      </c>
      <c r="C26060" s="102" t="s">
        <v>3635</v>
      </c>
      <c r="D26060" s="107" t="s">
        <v>16711</v>
      </c>
    </row>
    <row r="26061" spans="1:4">
      <c r="B26061" s="102" t="s">
        <v>35449</v>
      </c>
    </row>
    <row r="26062" spans="1:4">
      <c r="A26062" s="106">
        <v>10768</v>
      </c>
      <c r="B26062" s="102" t="s">
        <v>35450</v>
      </c>
      <c r="C26062" s="102" t="s">
        <v>3635</v>
      </c>
      <c r="D26062" s="107" t="s">
        <v>16705</v>
      </c>
    </row>
    <row r="26063" spans="1:4">
      <c r="B26063" s="102" t="s">
        <v>35451</v>
      </c>
    </row>
    <row r="26064" spans="1:4">
      <c r="A26064" s="102" t="s">
        <v>35452</v>
      </c>
      <c r="B26064" s="102" t="s">
        <v>35453</v>
      </c>
      <c r="C26064" s="102" t="s">
        <v>3635</v>
      </c>
      <c r="D26064" s="103" t="s">
        <v>35454</v>
      </c>
    </row>
    <row r="26065" spans="1:4">
      <c r="B26065" s="102" t="s">
        <v>35455</v>
      </c>
    </row>
    <row r="26066" spans="1:4">
      <c r="A26066" s="102" t="s">
        <v>35456</v>
      </c>
      <c r="B26066" s="102" t="s">
        <v>35457</v>
      </c>
      <c r="C26066" s="102" t="s">
        <v>3635</v>
      </c>
      <c r="D26066" s="103" t="s">
        <v>35458</v>
      </c>
    </row>
    <row r="26067" spans="1:4">
      <c r="A26067" s="102" t="s">
        <v>35459</v>
      </c>
      <c r="B26067" s="102" t="s">
        <v>35460</v>
      </c>
      <c r="C26067" s="102" t="s">
        <v>3681</v>
      </c>
      <c r="D26067" s="103" t="s">
        <v>11516</v>
      </c>
    </row>
    <row r="26068" spans="1:4">
      <c r="A26068" s="102" t="s">
        <v>35461</v>
      </c>
      <c r="B26068" s="102" t="s">
        <v>35462</v>
      </c>
      <c r="C26068" s="102" t="s">
        <v>3681</v>
      </c>
      <c r="D26068" s="103" t="s">
        <v>263</v>
      </c>
    </row>
    <row r="26069" spans="1:4">
      <c r="A26069" s="102" t="s">
        <v>35463</v>
      </c>
      <c r="B26069" s="102" t="s">
        <v>35464</v>
      </c>
      <c r="C26069" s="102" t="s">
        <v>3681</v>
      </c>
      <c r="D26069" s="103" t="s">
        <v>35465</v>
      </c>
    </row>
    <row r="26070" spans="1:4">
      <c r="A26070" s="102" t="s">
        <v>35466</v>
      </c>
      <c r="B26070" s="102" t="s">
        <v>35467</v>
      </c>
      <c r="C26070" s="102" t="s">
        <v>3681</v>
      </c>
      <c r="D26070" s="103" t="s">
        <v>528</v>
      </c>
    </row>
    <row r="26071" spans="1:4">
      <c r="A26071" s="102" t="s">
        <v>35468</v>
      </c>
      <c r="B26071" s="102" t="s">
        <v>35469</v>
      </c>
      <c r="C26071" s="102" t="s">
        <v>3681</v>
      </c>
      <c r="D26071" s="103" t="s">
        <v>1858</v>
      </c>
    </row>
    <row r="26072" spans="1:4">
      <c r="A26072" s="102" t="s">
        <v>35470</v>
      </c>
      <c r="B26072" s="102" t="s">
        <v>35471</v>
      </c>
      <c r="C26072" s="102" t="s">
        <v>3681</v>
      </c>
      <c r="D26072" s="103" t="s">
        <v>576</v>
      </c>
    </row>
    <row r="26073" spans="1:4">
      <c r="A26073" s="102" t="s">
        <v>35472</v>
      </c>
      <c r="B26073" s="102" t="s">
        <v>35473</v>
      </c>
      <c r="C26073" s="102" t="s">
        <v>3681</v>
      </c>
      <c r="D26073" s="103" t="s">
        <v>713</v>
      </c>
    </row>
    <row r="26074" spans="1:4">
      <c r="A26074" s="102" t="s">
        <v>35474</v>
      </c>
      <c r="B26074" s="102" t="s">
        <v>35475</v>
      </c>
      <c r="C26074" s="102" t="s">
        <v>3681</v>
      </c>
      <c r="D26074" s="103" t="s">
        <v>35476</v>
      </c>
    </row>
    <row r="26075" spans="1:4">
      <c r="A26075" s="102" t="s">
        <v>35477</v>
      </c>
      <c r="B26075" s="102" t="s">
        <v>35478</v>
      </c>
      <c r="C26075" s="102" t="s">
        <v>3681</v>
      </c>
      <c r="D26075" s="103" t="s">
        <v>35479</v>
      </c>
    </row>
    <row r="26076" spans="1:4">
      <c r="A26076" s="102" t="s">
        <v>35480</v>
      </c>
      <c r="B26076" s="102" t="s">
        <v>35481</v>
      </c>
      <c r="C26076" s="102" t="s">
        <v>3681</v>
      </c>
      <c r="D26076" s="103" t="s">
        <v>35482</v>
      </c>
    </row>
    <row r="26077" spans="1:4">
      <c r="A26077" s="106">
        <v>11166</v>
      </c>
      <c r="B26077" s="102" t="s">
        <v>35483</v>
      </c>
      <c r="C26077" s="102" t="s">
        <v>3681</v>
      </c>
      <c r="D26077" s="103" t="s">
        <v>1392</v>
      </c>
    </row>
    <row r="26078" spans="1:4">
      <c r="A26078" s="102" t="s">
        <v>35484</v>
      </c>
      <c r="B26078" s="102" t="s">
        <v>35485</v>
      </c>
      <c r="C26078" s="102" t="s">
        <v>3681</v>
      </c>
      <c r="D26078" s="103" t="s">
        <v>3442</v>
      </c>
    </row>
    <row r="26079" spans="1:4">
      <c r="A26079" s="102" t="s">
        <v>35486</v>
      </c>
      <c r="B26079" s="102" t="s">
        <v>35487</v>
      </c>
      <c r="C26079" s="102" t="s">
        <v>3681</v>
      </c>
      <c r="D26079" s="103" t="s">
        <v>2089</v>
      </c>
    </row>
    <row r="26080" spans="1:4">
      <c r="A26080" s="102" t="s">
        <v>35488</v>
      </c>
      <c r="B26080" s="102" t="s">
        <v>35489</v>
      </c>
      <c r="C26080" s="102" t="s">
        <v>3681</v>
      </c>
      <c r="D26080" s="103" t="s">
        <v>655</v>
      </c>
    </row>
    <row r="26081" spans="1:4">
      <c r="A26081" s="102" t="s">
        <v>35490</v>
      </c>
      <c r="B26081" s="102" t="s">
        <v>35491</v>
      </c>
      <c r="C26081" s="102" t="s">
        <v>3681</v>
      </c>
      <c r="D26081" s="103" t="s">
        <v>576</v>
      </c>
    </row>
    <row r="26082" spans="1:4">
      <c r="A26082" s="102" t="s">
        <v>35492</v>
      </c>
      <c r="B26082" s="102" t="s">
        <v>35493</v>
      </c>
      <c r="C26082" s="102" t="s">
        <v>3681</v>
      </c>
      <c r="D26082" s="103" t="s">
        <v>1840</v>
      </c>
    </row>
    <row r="26083" spans="1:4">
      <c r="A26083" s="102" t="s">
        <v>35494</v>
      </c>
      <c r="B26083" s="102" t="s">
        <v>35495</v>
      </c>
      <c r="C26083" s="102" t="s">
        <v>3681</v>
      </c>
      <c r="D26083" s="103" t="s">
        <v>6743</v>
      </c>
    </row>
    <row r="26084" spans="1:4">
      <c r="A26084" s="102" t="s">
        <v>35496</v>
      </c>
      <c r="B26084" s="102" t="s">
        <v>35497</v>
      </c>
      <c r="C26084" s="102" t="s">
        <v>3681</v>
      </c>
      <c r="D26084" s="103" t="s">
        <v>4866</v>
      </c>
    </row>
    <row r="26085" spans="1:4">
      <c r="A26085" s="102" t="s">
        <v>35498</v>
      </c>
      <c r="B26085" s="102" t="s">
        <v>35499</v>
      </c>
      <c r="C26085" s="102" t="s">
        <v>3681</v>
      </c>
      <c r="D26085" s="103" t="s">
        <v>11516</v>
      </c>
    </row>
    <row r="26086" spans="1:4">
      <c r="A26086" s="102" t="s">
        <v>35500</v>
      </c>
      <c r="B26086" s="102" t="s">
        <v>35501</v>
      </c>
      <c r="C26086" s="102" t="s">
        <v>3681</v>
      </c>
      <c r="D26086" s="103" t="s">
        <v>2094</v>
      </c>
    </row>
    <row r="26087" spans="1:4">
      <c r="A26087" s="102" t="s">
        <v>35502</v>
      </c>
      <c r="B26087" s="102" t="s">
        <v>35503</v>
      </c>
      <c r="C26087" s="102" t="s">
        <v>3681</v>
      </c>
      <c r="D26087" s="103" t="s">
        <v>3289</v>
      </c>
    </row>
    <row r="26088" spans="1:4">
      <c r="A26088" s="102" t="s">
        <v>35504</v>
      </c>
      <c r="B26088" s="102" t="s">
        <v>35505</v>
      </c>
      <c r="C26088" s="102" t="s">
        <v>3681</v>
      </c>
      <c r="D26088" s="103" t="s">
        <v>2385</v>
      </c>
    </row>
    <row r="26089" spans="1:4">
      <c r="A26089" s="102" t="s">
        <v>35506</v>
      </c>
      <c r="B26089" s="102" t="s">
        <v>35507</v>
      </c>
      <c r="C26089" s="102" t="s">
        <v>3681</v>
      </c>
      <c r="D26089" s="103" t="s">
        <v>35508</v>
      </c>
    </row>
    <row r="26090" spans="1:4">
      <c r="A26090" s="102" t="s">
        <v>35509</v>
      </c>
      <c r="B26090" s="102" t="s">
        <v>35510</v>
      </c>
      <c r="C26090" s="102" t="s">
        <v>3635</v>
      </c>
      <c r="D26090" s="105" t="s">
        <v>35511</v>
      </c>
    </row>
    <row r="26091" spans="1:4">
      <c r="B26091" s="102" t="s">
        <v>35512</v>
      </c>
    </row>
    <row r="26092" spans="1:4">
      <c r="A26092" s="102" t="s">
        <v>35513</v>
      </c>
      <c r="B26092" s="102" t="s">
        <v>35514</v>
      </c>
      <c r="C26092" s="102" t="s">
        <v>3635</v>
      </c>
      <c r="D26092" s="105" t="s">
        <v>35515</v>
      </c>
    </row>
    <row r="26093" spans="1:4">
      <c r="B26093" s="102" t="s">
        <v>35516</v>
      </c>
    </row>
    <row r="26094" spans="1:4">
      <c r="A26094" s="102" t="s">
        <v>35517</v>
      </c>
      <c r="B26094" s="102" t="s">
        <v>35518</v>
      </c>
      <c r="C26094" s="102" t="s">
        <v>3635</v>
      </c>
      <c r="D26094" s="105" t="s">
        <v>35519</v>
      </c>
    </row>
    <row r="26095" spans="1:4">
      <c r="B26095" s="102" t="s">
        <v>35512</v>
      </c>
    </row>
    <row r="26096" spans="1:4">
      <c r="A26096" s="106">
        <v>10564</v>
      </c>
      <c r="B26096"/>
      <c r="C26096" s="102" t="s">
        <v>3635</v>
      </c>
      <c r="D26096" s="105" t="s">
        <v>35520</v>
      </c>
    </row>
    <row r="26097" spans="1:4">
      <c r="A26097" s="102" t="s">
        <v>26953</v>
      </c>
      <c r="B26097" s="102" t="s">
        <v>35521</v>
      </c>
      <c r="C26097" s="102" t="s">
        <v>26955</v>
      </c>
    </row>
    <row r="26099" spans="1:4">
      <c r="B26099"/>
      <c r="C26099" s="100" t="s">
        <v>26818</v>
      </c>
      <c r="D26099" s="101" t="s">
        <v>26819</v>
      </c>
    </row>
    <row r="26100" spans="1:4">
      <c r="B26100"/>
      <c r="C26100" s="100" t="s">
        <v>26820</v>
      </c>
    </row>
    <row r="26101" spans="1:4">
      <c r="B26101" s="100" t="s">
        <v>26821</v>
      </c>
      <c r="C26101" s="100" t="s">
        <v>26822</v>
      </c>
      <c r="D26101" s="101" t="s">
        <v>26823</v>
      </c>
    </row>
    <row r="26102" spans="1:4">
      <c r="A26102" s="100" t="s">
        <v>26824</v>
      </c>
      <c r="B26102" s="100" t="s">
        <v>26825</v>
      </c>
      <c r="C26102" s="100" t="s">
        <v>26826</v>
      </c>
      <c r="D26102" s="101" t="s">
        <v>26827</v>
      </c>
    </row>
    <row r="26103" spans="1:4">
      <c r="A26103" s="102" t="s">
        <v>35124</v>
      </c>
      <c r="B26103"/>
    </row>
    <row r="26104" spans="1:4">
      <c r="B26104" s="102" t="s">
        <v>35522</v>
      </c>
    </row>
    <row r="26105" spans="1:4">
      <c r="B26105" s="102" t="s">
        <v>35523</v>
      </c>
    </row>
    <row r="26106" spans="1:4">
      <c r="B26106" s="102" t="s">
        <v>35524</v>
      </c>
    </row>
    <row r="26107" spans="1:4">
      <c r="A26107" s="106">
        <v>11840</v>
      </c>
      <c r="B26107" s="102" t="s">
        <v>35525</v>
      </c>
      <c r="C26107" s="102" t="s">
        <v>3635</v>
      </c>
      <c r="D26107" s="105" t="s">
        <v>35526</v>
      </c>
    </row>
    <row r="26108" spans="1:4">
      <c r="B26108" s="102" t="s">
        <v>35523</v>
      </c>
    </row>
    <row r="26109" spans="1:4">
      <c r="B26109" s="102" t="s">
        <v>35524</v>
      </c>
    </row>
    <row r="26110" spans="1:4">
      <c r="A26110" s="106">
        <v>11080</v>
      </c>
      <c r="B26110" s="102" t="s">
        <v>35527</v>
      </c>
      <c r="C26110" s="102" t="s">
        <v>3635</v>
      </c>
      <c r="D26110" s="105" t="s">
        <v>35528</v>
      </c>
    </row>
    <row r="26111" spans="1:4">
      <c r="B26111" s="102" t="s">
        <v>35529</v>
      </c>
    </row>
    <row r="26112" spans="1:4">
      <c r="B26112" s="102" t="s">
        <v>35530</v>
      </c>
    </row>
    <row r="26113" spans="1:4">
      <c r="A26113" s="106">
        <v>10563</v>
      </c>
      <c r="B26113" s="102" t="s">
        <v>35531</v>
      </c>
      <c r="C26113" s="102" t="s">
        <v>3635</v>
      </c>
      <c r="D26113" s="105" t="s">
        <v>35532</v>
      </c>
    </row>
    <row r="26114" spans="1:4">
      <c r="B26114" s="102" t="s">
        <v>35523</v>
      </c>
    </row>
    <row r="26115" spans="1:4">
      <c r="B26115" s="102" t="s">
        <v>35524</v>
      </c>
    </row>
    <row r="26116" spans="1:4">
      <c r="A26116" s="106">
        <v>12164</v>
      </c>
      <c r="B26116" s="102" t="s">
        <v>35533</v>
      </c>
      <c r="C26116" s="102" t="s">
        <v>3635</v>
      </c>
      <c r="D26116" s="105" t="s">
        <v>35534</v>
      </c>
    </row>
    <row r="26117" spans="1:4">
      <c r="A26117" s="102" t="s">
        <v>35535</v>
      </c>
      <c r="B26117" s="102" t="s">
        <v>35536</v>
      </c>
      <c r="C26117" s="102" t="s">
        <v>3751</v>
      </c>
      <c r="D26117" s="103" t="s">
        <v>2081</v>
      </c>
    </row>
    <row r="26118" spans="1:4">
      <c r="A26118" s="102" t="s">
        <v>35537</v>
      </c>
      <c r="B26118" s="102" t="s">
        <v>35538</v>
      </c>
      <c r="C26118" s="102" t="s">
        <v>3635</v>
      </c>
      <c r="D26118" s="105" t="s">
        <v>35539</v>
      </c>
    </row>
    <row r="26119" spans="1:4">
      <c r="A26119" s="106">
        <v>12397</v>
      </c>
      <c r="B26119" s="102" t="s">
        <v>19188</v>
      </c>
      <c r="C26119" s="102" t="s">
        <v>3635</v>
      </c>
      <c r="D26119" s="103" t="s">
        <v>35540</v>
      </c>
    </row>
    <row r="26120" spans="1:4">
      <c r="A26120" s="102" t="s">
        <v>35541</v>
      </c>
      <c r="B26120" s="102" t="s">
        <v>35542</v>
      </c>
      <c r="C26120" s="102" t="s">
        <v>3635</v>
      </c>
      <c r="D26120" s="103" t="s">
        <v>35543</v>
      </c>
    </row>
    <row r="26121" spans="1:4">
      <c r="A26121" s="102" t="s">
        <v>35544</v>
      </c>
      <c r="B26121" s="102" t="s">
        <v>35545</v>
      </c>
      <c r="C26121" s="102" t="s">
        <v>3635</v>
      </c>
      <c r="D26121" s="103" t="s">
        <v>35546</v>
      </c>
    </row>
    <row r="26122" spans="1:4">
      <c r="B26122" s="102" t="s">
        <v>35547</v>
      </c>
    </row>
    <row r="26123" spans="1:4">
      <c r="A26123" s="102" t="s">
        <v>35548</v>
      </c>
      <c r="B26123" s="102" t="s">
        <v>35549</v>
      </c>
      <c r="C26123" s="102" t="s">
        <v>3635</v>
      </c>
      <c r="D26123" s="103" t="s">
        <v>35550</v>
      </c>
    </row>
    <row r="26124" spans="1:4">
      <c r="A26124" s="102" t="s">
        <v>35551</v>
      </c>
      <c r="B26124" s="102" t="s">
        <v>35549</v>
      </c>
      <c r="C26124" s="102" t="s">
        <v>3635</v>
      </c>
      <c r="D26124" s="103" t="s">
        <v>35550</v>
      </c>
    </row>
    <row r="26125" spans="1:4">
      <c r="A26125" s="102" t="s">
        <v>35552</v>
      </c>
      <c r="B26125" s="102" t="s">
        <v>35553</v>
      </c>
      <c r="C26125" s="102" t="s">
        <v>3635</v>
      </c>
      <c r="D26125" s="103" t="s">
        <v>35554</v>
      </c>
    </row>
    <row r="26126" spans="1:4">
      <c r="A26126" s="106">
        <v>11333</v>
      </c>
      <c r="B26126" s="102" t="s">
        <v>35555</v>
      </c>
      <c r="C26126" s="102" t="s">
        <v>7808</v>
      </c>
      <c r="D26126" s="105" t="s">
        <v>35556</v>
      </c>
    </row>
    <row r="26127" spans="1:4">
      <c r="B26127" s="102" t="s">
        <v>35557</v>
      </c>
    </row>
    <row r="26128" spans="1:4">
      <c r="A26128" s="106">
        <v>11332</v>
      </c>
      <c r="B26128" s="102" t="s">
        <v>35558</v>
      </c>
      <c r="C26128" s="102" t="s">
        <v>7808</v>
      </c>
      <c r="D26128" s="105" t="s">
        <v>35559</v>
      </c>
    </row>
    <row r="26129" spans="1:4">
      <c r="B26129" s="102" t="s">
        <v>35560</v>
      </c>
    </row>
    <row r="26130" spans="1:4">
      <c r="A26130" s="102" t="s">
        <v>35561</v>
      </c>
      <c r="B26130" s="102" t="s">
        <v>35562</v>
      </c>
      <c r="C26130" s="102" t="s">
        <v>3973</v>
      </c>
      <c r="D26130" s="103" t="s">
        <v>6277</v>
      </c>
    </row>
    <row r="26131" spans="1:4">
      <c r="A26131" s="102" t="s">
        <v>35563</v>
      </c>
      <c r="B26131" s="102" t="s">
        <v>35564</v>
      </c>
      <c r="C26131" s="102" t="s">
        <v>3973</v>
      </c>
      <c r="D26131" s="103" t="s">
        <v>3177</v>
      </c>
    </row>
    <row r="26132" spans="1:4">
      <c r="A26132" s="102" t="s">
        <v>35565</v>
      </c>
      <c r="B26132" s="102" t="s">
        <v>11979</v>
      </c>
      <c r="C26132" s="102" t="s">
        <v>3635</v>
      </c>
      <c r="D26132" s="103" t="s">
        <v>35566</v>
      </c>
    </row>
    <row r="26133" spans="1:4">
      <c r="A26133" s="102" t="s">
        <v>35567</v>
      </c>
      <c r="B26133" s="102" t="s">
        <v>11977</v>
      </c>
      <c r="C26133" s="102" t="s">
        <v>3635</v>
      </c>
      <c r="D26133" s="103" t="s">
        <v>35568</v>
      </c>
    </row>
    <row r="26134" spans="1:4">
      <c r="A26134" s="106">
        <v>10621</v>
      </c>
      <c r="B26134" s="102" t="s">
        <v>35569</v>
      </c>
      <c r="C26134" s="102" t="s">
        <v>3635</v>
      </c>
      <c r="D26134" s="103" t="s">
        <v>1612</v>
      </c>
    </row>
    <row r="26135" spans="1:4">
      <c r="A26135" s="102" t="s">
        <v>35570</v>
      </c>
      <c r="B26135" s="102" t="s">
        <v>35571</v>
      </c>
      <c r="C26135" s="102" t="s">
        <v>3635</v>
      </c>
      <c r="D26135" s="103" t="s">
        <v>5048</v>
      </c>
    </row>
    <row r="26136" spans="1:4">
      <c r="A26136" s="106">
        <v>11035</v>
      </c>
      <c r="B26136" s="102" t="s">
        <v>35572</v>
      </c>
      <c r="C26136" s="102" t="s">
        <v>3635</v>
      </c>
      <c r="D26136" s="103" t="s">
        <v>230</v>
      </c>
    </row>
    <row r="26137" spans="1:4">
      <c r="B26137" s="102" t="s">
        <v>35573</v>
      </c>
    </row>
    <row r="26138" spans="1:4">
      <c r="A26138" s="106">
        <v>11034</v>
      </c>
      <c r="B26138" s="102" t="s">
        <v>35574</v>
      </c>
      <c r="C26138" s="102" t="s">
        <v>3635</v>
      </c>
      <c r="D26138" s="103" t="s">
        <v>230</v>
      </c>
    </row>
    <row r="26139" spans="1:4">
      <c r="B26139" s="102" t="s">
        <v>35575</v>
      </c>
    </row>
    <row r="26140" spans="1:4">
      <c r="A26140" s="106">
        <v>11039</v>
      </c>
      <c r="B26140" s="102" t="s">
        <v>35576</v>
      </c>
      <c r="C26140" s="102" t="s">
        <v>3635</v>
      </c>
      <c r="D26140" s="104" t="s">
        <v>2480</v>
      </c>
    </row>
    <row r="26141" spans="1:4">
      <c r="A26141" s="106">
        <v>11036</v>
      </c>
      <c r="B26141" s="102" t="s">
        <v>35577</v>
      </c>
      <c r="C26141" s="102" t="s">
        <v>3635</v>
      </c>
      <c r="D26141" s="104" t="s">
        <v>305</v>
      </c>
    </row>
    <row r="26142" spans="1:4">
      <c r="A26142" s="102" t="s">
        <v>35578</v>
      </c>
      <c r="B26142" s="102" t="s">
        <v>35579</v>
      </c>
      <c r="C26142" s="102" t="s">
        <v>3635</v>
      </c>
      <c r="D26142" s="104" t="s">
        <v>185</v>
      </c>
    </row>
    <row r="26143" spans="1:4">
      <c r="A26143" s="106">
        <v>12559</v>
      </c>
      <c r="B26143" s="102" t="s">
        <v>35580</v>
      </c>
      <c r="C26143" s="102" t="s">
        <v>3635</v>
      </c>
      <c r="D26143" s="103" t="s">
        <v>3543</v>
      </c>
    </row>
    <row r="26144" spans="1:4">
      <c r="A26144" s="106">
        <v>10620</v>
      </c>
      <c r="B26144" s="102" t="s">
        <v>35581</v>
      </c>
      <c r="C26144" s="102" t="s">
        <v>3635</v>
      </c>
      <c r="D26144" s="103" t="s">
        <v>11058</v>
      </c>
    </row>
    <row r="26145" spans="1:4">
      <c r="A26145" s="106">
        <v>11414</v>
      </c>
      <c r="B26145" s="102" t="s">
        <v>35582</v>
      </c>
      <c r="C26145" s="102" t="s">
        <v>3635</v>
      </c>
      <c r="D26145" s="104" t="s">
        <v>489</v>
      </c>
    </row>
    <row r="26146" spans="1:4">
      <c r="A26146" s="102" t="s">
        <v>35583</v>
      </c>
      <c r="B26146" s="102" t="s">
        <v>35584</v>
      </c>
      <c r="C26146" s="102" t="s">
        <v>3635</v>
      </c>
      <c r="D26146" s="105" t="s">
        <v>35585</v>
      </c>
    </row>
    <row r="26147" spans="1:4">
      <c r="B26147" s="102" t="s">
        <v>35586</v>
      </c>
    </row>
    <row r="26148" spans="1:4">
      <c r="B26148" s="102" t="s">
        <v>35587</v>
      </c>
    </row>
    <row r="26149" spans="1:4">
      <c r="A26149" s="102" t="s">
        <v>35588</v>
      </c>
      <c r="B26149" s="102" t="s">
        <v>35589</v>
      </c>
      <c r="C26149" s="102" t="s">
        <v>3635</v>
      </c>
      <c r="D26149" s="105" t="s">
        <v>35590</v>
      </c>
    </row>
    <row r="26150" spans="1:4">
      <c r="B26150" s="102" t="s">
        <v>35591</v>
      </c>
    </row>
    <row r="26151" spans="1:4">
      <c r="B26151" s="102" t="s">
        <v>35592</v>
      </c>
    </row>
    <row r="26152" spans="1:4">
      <c r="B26152" s="102" t="s">
        <v>35593</v>
      </c>
    </row>
    <row r="26153" spans="1:4">
      <c r="A26153" s="106">
        <v>11093</v>
      </c>
      <c r="B26153" s="102" t="s">
        <v>35594</v>
      </c>
      <c r="C26153" s="102" t="s">
        <v>3635</v>
      </c>
      <c r="D26153" s="105" t="s">
        <v>35595</v>
      </c>
    </row>
    <row r="26154" spans="1:4">
      <c r="B26154" s="102" t="s">
        <v>35596</v>
      </c>
    </row>
    <row r="26155" spans="1:4">
      <c r="B26155" s="102" t="s">
        <v>35597</v>
      </c>
    </row>
    <row r="26156" spans="1:4">
      <c r="A26156" s="106">
        <v>12294</v>
      </c>
      <c r="B26156" s="102" t="s">
        <v>35598</v>
      </c>
      <c r="C26156" s="102" t="s">
        <v>3635</v>
      </c>
      <c r="D26156" s="105" t="s">
        <v>35599</v>
      </c>
    </row>
    <row r="26157" spans="1:4">
      <c r="B26157" s="102" t="s">
        <v>35596</v>
      </c>
    </row>
    <row r="26158" spans="1:4">
      <c r="B26158" s="102" t="s">
        <v>35597</v>
      </c>
    </row>
    <row r="26159" spans="1:4">
      <c r="A26159" s="106">
        <v>12297</v>
      </c>
      <c r="B26159" s="102" t="s">
        <v>35600</v>
      </c>
      <c r="C26159" s="102" t="s">
        <v>3635</v>
      </c>
      <c r="D26159" s="105" t="s">
        <v>35601</v>
      </c>
    </row>
    <row r="26160" spans="1:4">
      <c r="B26160" s="102" t="s">
        <v>35596</v>
      </c>
    </row>
    <row r="26161" spans="1:4">
      <c r="B26161" s="102" t="s">
        <v>35597</v>
      </c>
    </row>
    <row r="26162" spans="1:4">
      <c r="A26162" s="102" t="s">
        <v>35602</v>
      </c>
      <c r="B26162" s="102" t="s">
        <v>35603</v>
      </c>
      <c r="C26162" s="102" t="s">
        <v>3617</v>
      </c>
      <c r="D26162" s="103" t="s">
        <v>14024</v>
      </c>
    </row>
    <row r="26163" spans="1:4">
      <c r="B26163" s="102" t="s">
        <v>35604</v>
      </c>
    </row>
    <row r="26164" spans="1:4">
      <c r="A26164" s="106">
        <v>12210</v>
      </c>
      <c r="B26164" s="102" t="s">
        <v>35605</v>
      </c>
      <c r="C26164" s="102" t="s">
        <v>3635</v>
      </c>
      <c r="D26164" s="103" t="s">
        <v>35606</v>
      </c>
    </row>
    <row r="26165" spans="1:4">
      <c r="B26165" s="102" t="s">
        <v>35607</v>
      </c>
    </row>
    <row r="26166" spans="1:4">
      <c r="A26166" s="106">
        <v>12433</v>
      </c>
      <c r="B26166" s="102" t="s">
        <v>35608</v>
      </c>
      <c r="C26166" s="102" t="s">
        <v>3635</v>
      </c>
      <c r="D26166" s="103" t="s">
        <v>19261</v>
      </c>
    </row>
    <row r="26167" spans="1:4">
      <c r="B26167" s="102" t="s">
        <v>35609</v>
      </c>
    </row>
    <row r="26168" spans="1:4">
      <c r="B26168" s="102" t="s">
        <v>35610</v>
      </c>
    </row>
    <row r="26169" spans="1:4">
      <c r="A26169" s="102" t="s">
        <v>35611</v>
      </c>
      <c r="B26169" s="102" t="s">
        <v>35612</v>
      </c>
      <c r="C26169" s="102" t="s">
        <v>3635</v>
      </c>
      <c r="D26169" s="103" t="s">
        <v>14170</v>
      </c>
    </row>
    <row r="26170" spans="1:4">
      <c r="B26170" s="102" t="s">
        <v>35613</v>
      </c>
    </row>
    <row r="26171" spans="1:4">
      <c r="B26171" s="102" t="s">
        <v>35614</v>
      </c>
    </row>
    <row r="26172" spans="1:4">
      <c r="A26172" s="106">
        <v>12507</v>
      </c>
      <c r="B26172" s="102" t="s">
        <v>35615</v>
      </c>
      <c r="C26172" s="102" t="s">
        <v>3635</v>
      </c>
      <c r="D26172" s="103" t="s">
        <v>1178</v>
      </c>
    </row>
    <row r="26173" spans="1:4">
      <c r="B26173" s="102" t="s">
        <v>35616</v>
      </c>
    </row>
    <row r="26174" spans="1:4">
      <c r="A26174" s="106">
        <v>12434</v>
      </c>
      <c r="B26174" s="102" t="s">
        <v>35617</v>
      </c>
      <c r="C26174" s="102" t="s">
        <v>3635</v>
      </c>
      <c r="D26174" s="103" t="s">
        <v>724</v>
      </c>
    </row>
    <row r="26175" spans="1:4">
      <c r="B26175" s="102" t="s">
        <v>35455</v>
      </c>
    </row>
    <row r="26176" spans="1:4">
      <c r="B26176" s="102" t="s">
        <v>9872</v>
      </c>
    </row>
    <row r="26177" spans="1:4">
      <c r="A26177" s="102" t="s">
        <v>26953</v>
      </c>
      <c r="B26177" s="102" t="s">
        <v>35618</v>
      </c>
      <c r="C26177" s="102" t="s">
        <v>26955</v>
      </c>
    </row>
    <row r="26179" spans="1:4">
      <c r="B26179"/>
      <c r="C26179" s="100" t="s">
        <v>26818</v>
      </c>
      <c r="D26179" s="101" t="s">
        <v>26819</v>
      </c>
    </row>
    <row r="26180" spans="1:4">
      <c r="B26180"/>
      <c r="C26180" s="100" t="s">
        <v>26820</v>
      </c>
    </row>
    <row r="26181" spans="1:4">
      <c r="B26181" s="100" t="s">
        <v>26821</v>
      </c>
      <c r="C26181" s="100" t="s">
        <v>26822</v>
      </c>
      <c r="D26181" s="101" t="s">
        <v>26823</v>
      </c>
    </row>
    <row r="26182" spans="1:4">
      <c r="A26182" s="100" t="s">
        <v>26824</v>
      </c>
      <c r="B26182" s="100" t="s">
        <v>26825</v>
      </c>
      <c r="C26182" s="100" t="s">
        <v>26826</v>
      </c>
      <c r="D26182" s="101" t="s">
        <v>26827</v>
      </c>
    </row>
    <row r="26183" spans="1:4">
      <c r="A26183" s="102" t="s">
        <v>35124</v>
      </c>
      <c r="B26183"/>
    </row>
    <row r="26184" spans="1:4">
      <c r="A26184" s="102" t="s">
        <v>35619</v>
      </c>
      <c r="B26184"/>
      <c r="C26184" s="102" t="s">
        <v>3635</v>
      </c>
      <c r="D26184" s="105" t="s">
        <v>35620</v>
      </c>
    </row>
    <row r="26185" spans="1:4">
      <c r="A26185" s="106">
        <v>10760</v>
      </c>
      <c r="B26185" s="102" t="s">
        <v>35621</v>
      </c>
      <c r="C26185" s="102" t="s">
        <v>3635</v>
      </c>
      <c r="D26185" s="103" t="s">
        <v>35622</v>
      </c>
    </row>
    <row r="26186" spans="1:4">
      <c r="B26186" s="102" t="s">
        <v>35623</v>
      </c>
    </row>
    <row r="26187" spans="1:4">
      <c r="A26187" s="102" t="s">
        <v>35624</v>
      </c>
      <c r="B26187" s="102" t="s">
        <v>35625</v>
      </c>
      <c r="C26187" s="102" t="s">
        <v>3617</v>
      </c>
      <c r="D26187" s="105" t="s">
        <v>35626</v>
      </c>
    </row>
    <row r="26188" spans="1:4">
      <c r="B26188" s="102" t="s">
        <v>35627</v>
      </c>
    </row>
    <row r="26189" spans="1:4">
      <c r="A26189" s="102" t="s">
        <v>35628</v>
      </c>
      <c r="B26189" s="102" t="s">
        <v>13401</v>
      </c>
      <c r="C26189" s="102" t="s">
        <v>3635</v>
      </c>
      <c r="D26189" s="103" t="s">
        <v>35629</v>
      </c>
    </row>
    <row r="26190" spans="1:4">
      <c r="A26190" s="102" t="s">
        <v>35630</v>
      </c>
      <c r="B26190" s="102" t="s">
        <v>13399</v>
      </c>
      <c r="C26190" s="102" t="s">
        <v>3635</v>
      </c>
      <c r="D26190" s="103" t="s">
        <v>35631</v>
      </c>
    </row>
    <row r="26191" spans="1:4">
      <c r="A26191" s="102" t="s">
        <v>35632</v>
      </c>
      <c r="B26191" s="102" t="s">
        <v>35633</v>
      </c>
      <c r="C26191" s="102" t="s">
        <v>3635</v>
      </c>
      <c r="D26191" s="107" t="s">
        <v>14852</v>
      </c>
    </row>
    <row r="26192" spans="1:4">
      <c r="B26192" s="102" t="s">
        <v>35634</v>
      </c>
    </row>
    <row r="26193" spans="1:4">
      <c r="B26193" s="102" t="s">
        <v>35635</v>
      </c>
    </row>
    <row r="26194" spans="1:4">
      <c r="A26194" s="102" t="s">
        <v>35636</v>
      </c>
      <c r="B26194" s="102" t="s">
        <v>35637</v>
      </c>
      <c r="C26194" s="102" t="s">
        <v>3635</v>
      </c>
      <c r="D26194" s="107" t="s">
        <v>12199</v>
      </c>
    </row>
    <row r="26195" spans="1:4">
      <c r="B26195" s="102" t="s">
        <v>35638</v>
      </c>
    </row>
    <row r="26196" spans="1:4">
      <c r="A26196" s="102" t="s">
        <v>35639</v>
      </c>
      <c r="B26196" s="102" t="s">
        <v>35640</v>
      </c>
      <c r="C26196" s="102" t="s">
        <v>3635</v>
      </c>
      <c r="D26196" s="107" t="s">
        <v>12201</v>
      </c>
    </row>
    <row r="26197" spans="1:4">
      <c r="B26197" s="102" t="s">
        <v>35641</v>
      </c>
    </row>
    <row r="26198" spans="1:4">
      <c r="A26198" s="106">
        <v>12304</v>
      </c>
      <c r="B26198" s="102" t="s">
        <v>35642</v>
      </c>
      <c r="C26198" s="102" t="s">
        <v>3635</v>
      </c>
      <c r="D26198" s="107" t="s">
        <v>19024</v>
      </c>
    </row>
    <row r="26199" spans="1:4">
      <c r="B26199" s="102" t="s">
        <v>35643</v>
      </c>
    </row>
    <row r="26200" spans="1:4">
      <c r="B26200" s="102" t="s">
        <v>35644</v>
      </c>
    </row>
    <row r="26201" spans="1:4">
      <c r="B26201" s="102" t="s">
        <v>27965</v>
      </c>
    </row>
    <row r="26202" spans="1:4">
      <c r="A26202" s="106">
        <v>12301</v>
      </c>
      <c r="B26202" s="102" t="s">
        <v>35645</v>
      </c>
      <c r="C26202" s="102" t="s">
        <v>3635</v>
      </c>
      <c r="D26202" s="107" t="s">
        <v>18997</v>
      </c>
    </row>
    <row r="26203" spans="1:4">
      <c r="B26203" s="102" t="s">
        <v>35646</v>
      </c>
    </row>
    <row r="26204" spans="1:4">
      <c r="A26204" s="106">
        <v>11274</v>
      </c>
      <c r="B26204" s="102" t="s">
        <v>35647</v>
      </c>
      <c r="C26204" s="102" t="s">
        <v>3635</v>
      </c>
      <c r="D26204" s="105" t="s">
        <v>35648</v>
      </c>
    </row>
    <row r="26205" spans="1:4">
      <c r="B26205" s="102" t="s">
        <v>35649</v>
      </c>
    </row>
    <row r="26206" spans="1:4">
      <c r="A26206" s="106">
        <v>10710</v>
      </c>
      <c r="B26206" s="102" t="s">
        <v>35650</v>
      </c>
      <c r="C26206" s="102" t="s">
        <v>3617</v>
      </c>
      <c r="D26206" s="103" t="s">
        <v>16475</v>
      </c>
    </row>
    <row r="26207" spans="1:4">
      <c r="A26207" s="102" t="s">
        <v>35651</v>
      </c>
      <c r="B26207" s="102" t="s">
        <v>14976</v>
      </c>
      <c r="C26207" s="102" t="s">
        <v>3635</v>
      </c>
      <c r="D26207" s="105" t="s">
        <v>35652</v>
      </c>
    </row>
    <row r="26208" spans="1:4">
      <c r="A26208" s="102" t="s">
        <v>35653</v>
      </c>
      <c r="B26208" s="102" t="s">
        <v>35654</v>
      </c>
      <c r="C26208" s="102" t="s">
        <v>3973</v>
      </c>
      <c r="D26208" s="103" t="s">
        <v>4526</v>
      </c>
    </row>
    <row r="26209" spans="1:4">
      <c r="A26209" s="102" t="s">
        <v>35655</v>
      </c>
      <c r="B26209" s="102" t="s">
        <v>35656</v>
      </c>
      <c r="C26209" s="102" t="s">
        <v>3635</v>
      </c>
      <c r="D26209" s="105" t="s">
        <v>35657</v>
      </c>
    </row>
    <row r="26210" spans="1:4">
      <c r="B26210" s="102" t="s">
        <v>35658</v>
      </c>
    </row>
    <row r="26211" spans="1:4">
      <c r="A26211" s="106">
        <v>11686</v>
      </c>
      <c r="B26211" s="102" t="s">
        <v>35656</v>
      </c>
      <c r="C26211" s="102" t="s">
        <v>3635</v>
      </c>
      <c r="D26211" s="105" t="s">
        <v>35659</v>
      </c>
    </row>
    <row r="26212" spans="1:4">
      <c r="B26212" s="102" t="s">
        <v>35660</v>
      </c>
    </row>
    <row r="26213" spans="1:4">
      <c r="A26213" s="102" t="s">
        <v>35661</v>
      </c>
      <c r="B26213" s="102" t="s">
        <v>35662</v>
      </c>
      <c r="C26213" s="102" t="s">
        <v>3635</v>
      </c>
      <c r="D26213" s="103" t="s">
        <v>35663</v>
      </c>
    </row>
    <row r="26214" spans="1:4">
      <c r="B26214" s="102" t="s">
        <v>35664</v>
      </c>
    </row>
    <row r="26215" spans="1:4">
      <c r="A26215" s="102" t="s">
        <v>35665</v>
      </c>
      <c r="B26215" s="102" t="s">
        <v>11845</v>
      </c>
      <c r="C26215" s="102" t="s">
        <v>3973</v>
      </c>
      <c r="D26215" s="103" t="s">
        <v>35666</v>
      </c>
    </row>
    <row r="26216" spans="1:4">
      <c r="A26216" s="106">
        <v>11006</v>
      </c>
      <c r="B26216" s="102" t="s">
        <v>35667</v>
      </c>
      <c r="C26216" s="102" t="s">
        <v>3635</v>
      </c>
      <c r="D26216" s="103" t="s">
        <v>2475</v>
      </c>
    </row>
    <row r="26217" spans="1:4">
      <c r="B26217" s="102" t="s">
        <v>35668</v>
      </c>
    </row>
    <row r="26218" spans="1:4">
      <c r="A26218" s="106">
        <v>11132</v>
      </c>
      <c r="B26218" s="102" t="s">
        <v>35667</v>
      </c>
      <c r="C26218" s="102" t="s">
        <v>3635</v>
      </c>
      <c r="D26218" s="103" t="s">
        <v>324</v>
      </c>
    </row>
    <row r="26219" spans="1:4">
      <c r="B26219" s="102" t="s">
        <v>35669</v>
      </c>
    </row>
    <row r="26220" spans="1:4">
      <c r="A26220" s="106">
        <v>10090</v>
      </c>
      <c r="B26220" s="102" t="s">
        <v>35670</v>
      </c>
      <c r="C26220" s="102" t="s">
        <v>3635</v>
      </c>
      <c r="D26220" s="103" t="s">
        <v>650</v>
      </c>
    </row>
    <row r="26221" spans="1:4">
      <c r="B26221" s="102" t="s">
        <v>35671</v>
      </c>
    </row>
    <row r="26222" spans="1:4">
      <c r="A26222" s="106">
        <v>10607</v>
      </c>
      <c r="B26222" s="102" t="s">
        <v>35672</v>
      </c>
      <c r="C26222" s="102" t="s">
        <v>3973</v>
      </c>
      <c r="D26222" s="103" t="s">
        <v>244</v>
      </c>
    </row>
    <row r="26223" spans="1:4">
      <c r="A26223" s="102" t="s">
        <v>35673</v>
      </c>
      <c r="B26223" s="102" t="s">
        <v>35674</v>
      </c>
      <c r="C26223" s="102" t="s">
        <v>3635</v>
      </c>
      <c r="D26223" s="104" t="s">
        <v>428</v>
      </c>
    </row>
    <row r="26224" spans="1:4">
      <c r="A26224" s="106">
        <v>10390</v>
      </c>
      <c r="B26224" s="102" t="s">
        <v>35675</v>
      </c>
      <c r="C26224" s="102" t="s">
        <v>3973</v>
      </c>
      <c r="D26224" s="103" t="s">
        <v>35676</v>
      </c>
    </row>
    <row r="26225" spans="1:4">
      <c r="B26225" s="102" t="s">
        <v>35677</v>
      </c>
    </row>
    <row r="26226" spans="1:4">
      <c r="A26226" s="102" t="s">
        <v>35678</v>
      </c>
      <c r="B26226" s="102" t="s">
        <v>35679</v>
      </c>
      <c r="C26226" s="102" t="s">
        <v>3635</v>
      </c>
      <c r="D26226" s="103" t="s">
        <v>35680</v>
      </c>
    </row>
    <row r="26227" spans="1:4">
      <c r="A26227" s="102" t="s">
        <v>35681</v>
      </c>
      <c r="B26227" s="102" t="s">
        <v>35682</v>
      </c>
      <c r="C26227" s="102" t="s">
        <v>3671</v>
      </c>
      <c r="D26227" s="103" t="s">
        <v>616</v>
      </c>
    </row>
    <row r="26228" spans="1:4">
      <c r="A26228" s="106">
        <v>10203</v>
      </c>
      <c r="B26228" s="102" t="s">
        <v>35683</v>
      </c>
      <c r="C26228" s="102" t="s">
        <v>3635</v>
      </c>
      <c r="D26228" s="105" t="s">
        <v>35684</v>
      </c>
    </row>
    <row r="26229" spans="1:4">
      <c r="B26229" s="102" t="s">
        <v>35685</v>
      </c>
    </row>
    <row r="26230" spans="1:4">
      <c r="B26230" s="102" t="s">
        <v>35686</v>
      </c>
    </row>
    <row r="26231" spans="1:4">
      <c r="B26231" s="102" t="s">
        <v>35687</v>
      </c>
    </row>
    <row r="26232" spans="1:4">
      <c r="A26232" s="106">
        <v>10831</v>
      </c>
      <c r="B26232" s="102" t="s">
        <v>35688</v>
      </c>
      <c r="C26232" s="102" t="s">
        <v>3973</v>
      </c>
      <c r="D26232" s="103" t="s">
        <v>35689</v>
      </c>
    </row>
    <row r="26233" spans="1:4">
      <c r="B26233" s="102" t="s">
        <v>35690</v>
      </c>
    </row>
    <row r="26234" spans="1:4">
      <c r="A26234" s="102" t="s">
        <v>35691</v>
      </c>
      <c r="B26234" s="102" t="s">
        <v>35692</v>
      </c>
      <c r="C26234" s="102" t="s">
        <v>3635</v>
      </c>
      <c r="D26234" s="103" t="s">
        <v>650</v>
      </c>
    </row>
    <row r="26235" spans="1:4">
      <c r="A26235" s="106">
        <v>12364</v>
      </c>
      <c r="B26235" s="102" t="s">
        <v>35693</v>
      </c>
      <c r="C26235" s="102" t="s">
        <v>3617</v>
      </c>
    </row>
    <row r="26236" spans="1:4">
      <c r="A26236" s="102" t="s">
        <v>35694</v>
      </c>
      <c r="B26236" s="102" t="s">
        <v>35695</v>
      </c>
      <c r="C26236" s="102" t="s">
        <v>3617</v>
      </c>
      <c r="D26236" s="103" t="s">
        <v>35696</v>
      </c>
    </row>
    <row r="26237" spans="1:4">
      <c r="A26237" s="106">
        <v>11759</v>
      </c>
      <c r="B26237" s="102" t="s">
        <v>35697</v>
      </c>
      <c r="C26237" s="102" t="s">
        <v>3617</v>
      </c>
      <c r="D26237" s="103" t="s">
        <v>3247</v>
      </c>
    </row>
    <row r="26238" spans="1:4">
      <c r="A26238" s="102" t="s">
        <v>35698</v>
      </c>
      <c r="B26238" s="102" t="s">
        <v>35699</v>
      </c>
      <c r="C26238" s="102" t="s">
        <v>3617</v>
      </c>
      <c r="D26238" s="103" t="s">
        <v>35700</v>
      </c>
    </row>
    <row r="26239" spans="1:4">
      <c r="A26239" s="102" t="s">
        <v>35701</v>
      </c>
      <c r="B26239" s="102" t="s">
        <v>35702</v>
      </c>
      <c r="C26239" s="102" t="s">
        <v>3617</v>
      </c>
      <c r="D26239" s="103" t="s">
        <v>7438</v>
      </c>
    </row>
    <row r="26240" spans="1:4">
      <c r="A26240" s="102" t="s">
        <v>35703</v>
      </c>
      <c r="B26240" s="102" t="s">
        <v>35704</v>
      </c>
      <c r="C26240" s="102" t="s">
        <v>3617</v>
      </c>
      <c r="D26240" s="103" t="s">
        <v>519</v>
      </c>
    </row>
    <row r="26241" spans="1:4">
      <c r="A26241" s="102" t="s">
        <v>35705</v>
      </c>
      <c r="B26241" s="102" t="s">
        <v>35706</v>
      </c>
      <c r="C26241" s="102" t="s">
        <v>3617</v>
      </c>
      <c r="D26241" s="103" t="s">
        <v>14050</v>
      </c>
    </row>
    <row r="26242" spans="1:4">
      <c r="A26242" s="102" t="s">
        <v>35707</v>
      </c>
      <c r="B26242" s="102" t="s">
        <v>35708</v>
      </c>
      <c r="C26242" s="102" t="s">
        <v>3617</v>
      </c>
      <c r="D26242" s="103" t="s">
        <v>35709</v>
      </c>
    </row>
    <row r="26243" spans="1:4">
      <c r="A26243" s="102" t="s">
        <v>35710</v>
      </c>
      <c r="B26243" s="102" t="s">
        <v>35711</v>
      </c>
      <c r="C26243" s="102" t="s">
        <v>3617</v>
      </c>
      <c r="D26243" s="103" t="s">
        <v>35395</v>
      </c>
    </row>
    <row r="26244" spans="1:4">
      <c r="B26244" s="102" t="s">
        <v>22992</v>
      </c>
    </row>
    <row r="26245" spans="1:4">
      <c r="A26245" s="102" t="s">
        <v>35712</v>
      </c>
      <c r="B26245" s="102" t="s">
        <v>35713</v>
      </c>
      <c r="C26245" s="102" t="s">
        <v>3617</v>
      </c>
      <c r="D26245" s="103" t="s">
        <v>35714</v>
      </c>
    </row>
    <row r="26246" spans="1:4">
      <c r="A26246" s="106">
        <v>12347</v>
      </c>
      <c r="B26246" s="102" t="s">
        <v>35715</v>
      </c>
      <c r="C26246" s="102" t="s">
        <v>35716</v>
      </c>
      <c r="D26246" s="103" t="s">
        <v>3348</v>
      </c>
    </row>
    <row r="26247" spans="1:4">
      <c r="B26247" s="102" t="s">
        <v>35717</v>
      </c>
    </row>
    <row r="26248" spans="1:4">
      <c r="A26248" s="102" t="s">
        <v>35718</v>
      </c>
      <c r="B26248" s="102" t="s">
        <v>35719</v>
      </c>
      <c r="C26248" s="102" t="s">
        <v>3617</v>
      </c>
      <c r="D26248" s="103" t="s">
        <v>35720</v>
      </c>
    </row>
    <row r="26249" spans="1:4">
      <c r="B26249" s="102" t="s">
        <v>35721</v>
      </c>
    </row>
    <row r="26250" spans="1:4">
      <c r="A26250" s="106">
        <v>12393</v>
      </c>
      <c r="B26250" s="102" t="s">
        <v>35722</v>
      </c>
      <c r="C26250" s="102" t="s">
        <v>3617</v>
      </c>
      <c r="D26250" s="103" t="s">
        <v>35723</v>
      </c>
    </row>
    <row r="26251" spans="1:4">
      <c r="B26251" s="102" t="s">
        <v>35724</v>
      </c>
    </row>
    <row r="26252" spans="1:4">
      <c r="A26252" s="102" t="s">
        <v>35725</v>
      </c>
      <c r="B26252" s="102" t="s">
        <v>35726</v>
      </c>
      <c r="C26252" s="102" t="s">
        <v>3617</v>
      </c>
      <c r="D26252" s="103" t="s">
        <v>35727</v>
      </c>
    </row>
    <row r="26253" spans="1:4">
      <c r="B26253" s="102" t="s">
        <v>35728</v>
      </c>
    </row>
    <row r="26254" spans="1:4">
      <c r="A26254" s="102" t="s">
        <v>35729</v>
      </c>
      <c r="B26254" s="102" t="s">
        <v>35730</v>
      </c>
      <c r="C26254" s="102" t="s">
        <v>3617</v>
      </c>
      <c r="D26254" s="103" t="s">
        <v>2011</v>
      </c>
    </row>
    <row r="26255" spans="1:4">
      <c r="A26255" s="102" t="s">
        <v>35731</v>
      </c>
      <c r="B26255" s="102" t="s">
        <v>35732</v>
      </c>
      <c r="C26255" s="102" t="s">
        <v>3617</v>
      </c>
      <c r="D26255" s="103" t="s">
        <v>35733</v>
      </c>
    </row>
    <row r="26256" spans="1:4">
      <c r="A26256" s="102" t="s">
        <v>26953</v>
      </c>
      <c r="B26256" s="102" t="s">
        <v>35734</v>
      </c>
      <c r="C26256" s="102" t="s">
        <v>26955</v>
      </c>
    </row>
    <row r="26258" spans="1:4">
      <c r="B26258"/>
      <c r="C26258" s="100" t="s">
        <v>26818</v>
      </c>
      <c r="D26258" s="101" t="s">
        <v>26819</v>
      </c>
    </row>
    <row r="26259" spans="1:4">
      <c r="B26259"/>
      <c r="C26259" s="100" t="s">
        <v>26820</v>
      </c>
    </row>
    <row r="26260" spans="1:4">
      <c r="B26260" s="100" t="s">
        <v>26821</v>
      </c>
      <c r="C26260" s="100" t="s">
        <v>26822</v>
      </c>
      <c r="D26260" s="101" t="s">
        <v>26823</v>
      </c>
    </row>
    <row r="26261" spans="1:4">
      <c r="A26261" s="100" t="s">
        <v>26824</v>
      </c>
      <c r="B26261" s="100" t="s">
        <v>26825</v>
      </c>
      <c r="C26261" s="100" t="s">
        <v>26826</v>
      </c>
      <c r="D26261" s="101" t="s">
        <v>26827</v>
      </c>
    </row>
    <row r="26262" spans="1:4">
      <c r="A26262" s="102" t="s">
        <v>35124</v>
      </c>
      <c r="B26262"/>
    </row>
    <row r="26263" spans="1:4">
      <c r="A26263" s="102" t="s">
        <v>35735</v>
      </c>
      <c r="B26263" s="102" t="s">
        <v>35736</v>
      </c>
      <c r="C26263" s="102" t="s">
        <v>3617</v>
      </c>
      <c r="D26263" s="103" t="s">
        <v>2259</v>
      </c>
    </row>
    <row r="26264" spans="1:4">
      <c r="A26264" s="106">
        <v>12392</v>
      </c>
      <c r="B26264" s="102" t="s">
        <v>35737</v>
      </c>
      <c r="C26264" s="102" t="s">
        <v>3617</v>
      </c>
      <c r="D26264" s="103" t="s">
        <v>2194</v>
      </c>
    </row>
    <row r="26265" spans="1:4">
      <c r="A26265" s="102" t="s">
        <v>35738</v>
      </c>
      <c r="B26265" s="102" t="s">
        <v>35739</v>
      </c>
      <c r="C26265" s="102" t="s">
        <v>3617</v>
      </c>
      <c r="D26265" s="103" t="s">
        <v>35740</v>
      </c>
    </row>
    <row r="26266" spans="1:4">
      <c r="A26266" s="106">
        <v>11763</v>
      </c>
      <c r="B26266" s="102" t="s">
        <v>35741</v>
      </c>
      <c r="C26266" s="102" t="s">
        <v>3617</v>
      </c>
      <c r="D26266" s="103" t="s">
        <v>2864</v>
      </c>
    </row>
    <row r="26267" spans="1:4">
      <c r="A26267" s="106">
        <v>10033</v>
      </c>
      <c r="B26267" s="102" t="s">
        <v>35742</v>
      </c>
      <c r="C26267" s="102" t="s">
        <v>3655</v>
      </c>
      <c r="D26267" s="103" t="s">
        <v>9013</v>
      </c>
    </row>
    <row r="26268" spans="1:4">
      <c r="B26268" s="102" t="s">
        <v>35743</v>
      </c>
    </row>
    <row r="26269" spans="1:4">
      <c r="A26269" s="102" t="s">
        <v>35744</v>
      </c>
      <c r="B26269" s="102" t="s">
        <v>35745</v>
      </c>
      <c r="C26269" s="102" t="s">
        <v>3973</v>
      </c>
      <c r="D26269" s="103" t="s">
        <v>6740</v>
      </c>
    </row>
    <row r="26270" spans="1:4">
      <c r="A26270" s="102" t="s">
        <v>35746</v>
      </c>
      <c r="B26270" s="102" t="s">
        <v>35747</v>
      </c>
      <c r="C26270" s="102" t="s">
        <v>3681</v>
      </c>
      <c r="D26270" s="103" t="s">
        <v>26951</v>
      </c>
    </row>
    <row r="26271" spans="1:4">
      <c r="A26271" s="102" t="s">
        <v>35748</v>
      </c>
      <c r="B26271" s="102" t="s">
        <v>35749</v>
      </c>
      <c r="C26271" s="102" t="s">
        <v>3681</v>
      </c>
      <c r="D26271" s="103" t="s">
        <v>26951</v>
      </c>
    </row>
    <row r="26272" spans="1:4">
      <c r="A26272" s="102" t="s">
        <v>35750</v>
      </c>
      <c r="B26272" s="102" t="s">
        <v>35751</v>
      </c>
      <c r="C26272" s="102" t="s">
        <v>3635</v>
      </c>
      <c r="D26272" s="103" t="s">
        <v>35752</v>
      </c>
    </row>
    <row r="26273" spans="1:4">
      <c r="A26273" s="102" t="s">
        <v>35753</v>
      </c>
      <c r="B26273" s="102" t="s">
        <v>35754</v>
      </c>
      <c r="C26273" s="102" t="s">
        <v>3635</v>
      </c>
      <c r="D26273" s="103" t="s">
        <v>35755</v>
      </c>
    </row>
    <row r="26274" spans="1:4">
      <c r="B26274" s="102" t="s">
        <v>35756</v>
      </c>
    </row>
    <row r="26275" spans="1:4">
      <c r="A26275" s="102" t="s">
        <v>35757</v>
      </c>
      <c r="B26275" s="102" t="s">
        <v>11493</v>
      </c>
      <c r="C26275" s="102" t="s">
        <v>3635</v>
      </c>
      <c r="D26275" s="103" t="s">
        <v>14060</v>
      </c>
    </row>
    <row r="26276" spans="1:4">
      <c r="A26276" s="106">
        <v>10334</v>
      </c>
      <c r="B26276" s="102" t="s">
        <v>35758</v>
      </c>
      <c r="C26276" s="102" t="s">
        <v>3635</v>
      </c>
      <c r="D26276" s="103" t="s">
        <v>11678</v>
      </c>
    </row>
    <row r="26277" spans="1:4">
      <c r="B26277" s="102" t="s">
        <v>35759</v>
      </c>
    </row>
    <row r="26278" spans="1:4">
      <c r="A26278" s="102" t="s">
        <v>35760</v>
      </c>
      <c r="B26278" s="102" t="s">
        <v>35761</v>
      </c>
      <c r="C26278" s="102" t="s">
        <v>3635</v>
      </c>
      <c r="D26278" s="103" t="s">
        <v>35762</v>
      </c>
    </row>
    <row r="26279" spans="1:4">
      <c r="B26279" s="102" t="s">
        <v>3973</v>
      </c>
    </row>
    <row r="26280" spans="1:4">
      <c r="A26280" s="102" t="s">
        <v>35763</v>
      </c>
      <c r="B26280" s="102" t="s">
        <v>35764</v>
      </c>
      <c r="C26280" s="102" t="s">
        <v>3635</v>
      </c>
      <c r="D26280" s="103" t="s">
        <v>6455</v>
      </c>
    </row>
    <row r="26281" spans="1:4">
      <c r="A26281" s="102" t="s">
        <v>35765</v>
      </c>
      <c r="B26281" s="102" t="s">
        <v>35766</v>
      </c>
      <c r="C26281" s="102" t="s">
        <v>3635</v>
      </c>
      <c r="D26281" s="103" t="s">
        <v>35767</v>
      </c>
    </row>
    <row r="26282" spans="1:4">
      <c r="B26282" s="102" t="s">
        <v>35768</v>
      </c>
    </row>
    <row r="26283" spans="1:4">
      <c r="A26283" s="102" t="s">
        <v>35769</v>
      </c>
      <c r="B26283" s="102" t="s">
        <v>35770</v>
      </c>
      <c r="C26283" s="102" t="s">
        <v>3635</v>
      </c>
      <c r="D26283" s="103" t="s">
        <v>1024</v>
      </c>
    </row>
    <row r="26284" spans="1:4">
      <c r="B26284" s="102" t="s">
        <v>35771</v>
      </c>
    </row>
    <row r="26285" spans="1:4">
      <c r="A26285" s="106">
        <v>10854</v>
      </c>
      <c r="B26285" s="102" t="s">
        <v>35772</v>
      </c>
      <c r="C26285" s="102" t="s">
        <v>3635</v>
      </c>
      <c r="D26285" s="107" t="s">
        <v>17052</v>
      </c>
    </row>
    <row r="26286" spans="1:4">
      <c r="B26286" s="102" t="s">
        <v>35773</v>
      </c>
    </row>
    <row r="26287" spans="1:4">
      <c r="B26287" s="102" t="s">
        <v>35774</v>
      </c>
    </row>
    <row r="26288" spans="1:4">
      <c r="A26288" s="102" t="s">
        <v>35775</v>
      </c>
      <c r="B26288" s="102" t="s">
        <v>35776</v>
      </c>
      <c r="C26288" s="102" t="s">
        <v>3635</v>
      </c>
      <c r="D26288" s="103" t="s">
        <v>35777</v>
      </c>
    </row>
    <row r="26289" spans="1:4">
      <c r="A26289" s="102" t="s">
        <v>35778</v>
      </c>
      <c r="B26289" s="102" t="s">
        <v>35779</v>
      </c>
      <c r="C26289" s="102" t="s">
        <v>3635</v>
      </c>
      <c r="D26289" s="103" t="s">
        <v>35777</v>
      </c>
    </row>
    <row r="26290" spans="1:4">
      <c r="A26290" s="102" t="s">
        <v>35780</v>
      </c>
      <c r="B26290" s="102" t="s">
        <v>35781</v>
      </c>
      <c r="C26290" s="102" t="s">
        <v>3635</v>
      </c>
      <c r="D26290" s="103" t="s">
        <v>35782</v>
      </c>
    </row>
    <row r="26291" spans="1:4">
      <c r="A26291" s="102" t="s">
        <v>35783</v>
      </c>
      <c r="B26291" s="102" t="s">
        <v>35784</v>
      </c>
      <c r="C26291" s="102" t="s">
        <v>3635</v>
      </c>
      <c r="D26291" s="103" t="s">
        <v>3515</v>
      </c>
    </row>
    <row r="26292" spans="1:4">
      <c r="A26292" s="102" t="s">
        <v>35785</v>
      </c>
      <c r="B26292" s="102" t="s">
        <v>35786</v>
      </c>
      <c r="C26292" s="102" t="s">
        <v>3635</v>
      </c>
      <c r="D26292" s="103" t="s">
        <v>1643</v>
      </c>
    </row>
    <row r="26293" spans="1:4">
      <c r="B26293" s="102" t="s">
        <v>35787</v>
      </c>
    </row>
    <row r="26294" spans="1:4">
      <c r="A26294" s="102" t="s">
        <v>35788</v>
      </c>
      <c r="B26294" s="102" t="s">
        <v>35789</v>
      </c>
      <c r="C26294" s="102" t="s">
        <v>3635</v>
      </c>
      <c r="D26294" s="103" t="s">
        <v>35790</v>
      </c>
    </row>
    <row r="26295" spans="1:4">
      <c r="A26295" s="102" t="s">
        <v>35791</v>
      </c>
      <c r="B26295" s="102" t="s">
        <v>35792</v>
      </c>
      <c r="C26295" s="102" t="s">
        <v>3635</v>
      </c>
      <c r="D26295" s="105" t="s">
        <v>35793</v>
      </c>
    </row>
    <row r="26296" spans="1:4">
      <c r="A26296" s="106">
        <v>11007</v>
      </c>
      <c r="B26296" s="102" t="s">
        <v>35794</v>
      </c>
      <c r="C26296" s="102" t="s">
        <v>3635</v>
      </c>
      <c r="D26296" s="103" t="s">
        <v>2495</v>
      </c>
    </row>
    <row r="26297" spans="1:4">
      <c r="B26297" s="102" t="s">
        <v>27965</v>
      </c>
    </row>
    <row r="26298" spans="1:4">
      <c r="A26298" s="106">
        <v>11008</v>
      </c>
      <c r="B26298" s="102" t="s">
        <v>35795</v>
      </c>
      <c r="C26298" s="102" t="s">
        <v>3635</v>
      </c>
      <c r="D26298" s="103" t="s">
        <v>2786</v>
      </c>
    </row>
    <row r="26299" spans="1:4">
      <c r="B26299" s="102" t="s">
        <v>27965</v>
      </c>
    </row>
    <row r="26300" spans="1:4">
      <c r="A26300" s="102" t="s">
        <v>35796</v>
      </c>
      <c r="B26300" s="102" t="s">
        <v>35797</v>
      </c>
      <c r="C26300" s="102" t="s">
        <v>3635</v>
      </c>
      <c r="D26300" s="105" t="s">
        <v>35798</v>
      </c>
    </row>
    <row r="26301" spans="1:4">
      <c r="B26301" s="102" t="s">
        <v>35799</v>
      </c>
    </row>
    <row r="26302" spans="1:4">
      <c r="B26302" s="102" t="s">
        <v>35800</v>
      </c>
    </row>
    <row r="26303" spans="1:4">
      <c r="B26303" s="102" t="s">
        <v>35801</v>
      </c>
    </row>
    <row r="26304" spans="1:4">
      <c r="A26304" s="102" t="s">
        <v>35802</v>
      </c>
      <c r="B26304" s="102" t="s">
        <v>35803</v>
      </c>
      <c r="C26304" s="102" t="s">
        <v>3635</v>
      </c>
      <c r="D26304" s="105" t="s">
        <v>35804</v>
      </c>
    </row>
    <row r="26305" spans="1:4">
      <c r="B26305" s="102" t="s">
        <v>35805</v>
      </c>
    </row>
    <row r="26306" spans="1:4">
      <c r="B26306" s="102" t="s">
        <v>35806</v>
      </c>
    </row>
    <row r="26307" spans="1:4">
      <c r="A26307" s="102" t="s">
        <v>35807</v>
      </c>
      <c r="B26307" s="102" t="s">
        <v>35808</v>
      </c>
      <c r="C26307" s="102" t="s">
        <v>3635</v>
      </c>
      <c r="D26307" s="103" t="s">
        <v>35809</v>
      </c>
    </row>
    <row r="26308" spans="1:4">
      <c r="B26308" s="102" t="s">
        <v>35810</v>
      </c>
    </row>
    <row r="26309" spans="1:4">
      <c r="A26309" s="102" t="s">
        <v>35811</v>
      </c>
      <c r="B26309" s="102" t="s">
        <v>35812</v>
      </c>
      <c r="C26309" s="102" t="s">
        <v>3635</v>
      </c>
      <c r="D26309" s="103" t="s">
        <v>35813</v>
      </c>
    </row>
    <row r="26310" spans="1:4">
      <c r="A26310" s="106">
        <v>10207</v>
      </c>
      <c r="B26310" s="102" t="s">
        <v>15981</v>
      </c>
      <c r="C26310" s="102" t="s">
        <v>3635</v>
      </c>
      <c r="D26310" s="107" t="s">
        <v>15982</v>
      </c>
    </row>
    <row r="26311" spans="1:4">
      <c r="A26311" s="102" t="s">
        <v>35814</v>
      </c>
      <c r="B26311"/>
    </row>
    <row r="26312" spans="1:4">
      <c r="A26312" s="106">
        <v>10039</v>
      </c>
      <c r="B26312" s="102" t="s">
        <v>35815</v>
      </c>
      <c r="C26312" s="102" t="s">
        <v>4030</v>
      </c>
      <c r="D26312" s="103" t="s">
        <v>2431</v>
      </c>
    </row>
    <row r="26313" spans="1:4">
      <c r="A26313" s="102" t="s">
        <v>35816</v>
      </c>
      <c r="B26313" s="102" t="s">
        <v>35817</v>
      </c>
      <c r="C26313" s="102" t="s">
        <v>3635</v>
      </c>
      <c r="D26313" s="103" t="s">
        <v>35818</v>
      </c>
    </row>
    <row r="26314" spans="1:4">
      <c r="A26314" s="102" t="s">
        <v>35819</v>
      </c>
      <c r="B26314" s="102" t="s">
        <v>35820</v>
      </c>
      <c r="C26314" s="102" t="s">
        <v>3617</v>
      </c>
      <c r="D26314" s="103" t="s">
        <v>1214</v>
      </c>
    </row>
    <row r="26315" spans="1:4">
      <c r="A26315" s="102" t="s">
        <v>35821</v>
      </c>
      <c r="B26315" s="102" t="s">
        <v>35822</v>
      </c>
      <c r="C26315" s="102" t="s">
        <v>3617</v>
      </c>
      <c r="D26315" s="103" t="s">
        <v>2769</v>
      </c>
    </row>
    <row r="26316" spans="1:4">
      <c r="A26316" s="102" t="s">
        <v>35823</v>
      </c>
      <c r="B26316"/>
    </row>
    <row r="26317" spans="1:4">
      <c r="A26317" s="102" t="s">
        <v>35824</v>
      </c>
      <c r="B26317" s="102" t="s">
        <v>35825</v>
      </c>
      <c r="C26317" s="102" t="s">
        <v>3617</v>
      </c>
      <c r="D26317" s="107" t="s">
        <v>15316</v>
      </c>
    </row>
    <row r="26318" spans="1:4">
      <c r="B26318" s="102" t="s">
        <v>35826</v>
      </c>
    </row>
    <row r="26319" spans="1:4">
      <c r="A26319" s="102" t="s">
        <v>35827</v>
      </c>
      <c r="B26319" s="102" t="s">
        <v>14678</v>
      </c>
      <c r="C26319" s="102" t="s">
        <v>3635</v>
      </c>
      <c r="D26319" s="103" t="s">
        <v>14679</v>
      </c>
    </row>
    <row r="26320" spans="1:4">
      <c r="A26320" s="102" t="s">
        <v>35828</v>
      </c>
      <c r="B26320" s="102" t="s">
        <v>35829</v>
      </c>
      <c r="C26320" s="102" t="s">
        <v>3635</v>
      </c>
      <c r="D26320" s="103" t="s">
        <v>7384</v>
      </c>
    </row>
    <row r="26321" spans="1:4">
      <c r="A26321" s="102" t="s">
        <v>35830</v>
      </c>
      <c r="B26321" s="102" t="s">
        <v>35831</v>
      </c>
      <c r="C26321" s="102" t="s">
        <v>3635</v>
      </c>
      <c r="D26321" s="107" t="s">
        <v>12280</v>
      </c>
    </row>
    <row r="26322" spans="1:4">
      <c r="B26322" s="102" t="s">
        <v>35832</v>
      </c>
    </row>
    <row r="26323" spans="1:4">
      <c r="A26323" s="106">
        <v>12186</v>
      </c>
      <c r="B26323" s="102" t="s">
        <v>35833</v>
      </c>
      <c r="C26323" s="102" t="s">
        <v>3635</v>
      </c>
      <c r="D26323" s="107" t="s">
        <v>17617</v>
      </c>
    </row>
    <row r="26324" spans="1:4">
      <c r="B26324" s="102" t="s">
        <v>35834</v>
      </c>
    </row>
    <row r="26325" spans="1:4">
      <c r="B26325" s="102" t="s">
        <v>35835</v>
      </c>
    </row>
    <row r="26326" spans="1:4">
      <c r="B26326" s="102" t="s">
        <v>35836</v>
      </c>
    </row>
    <row r="26327" spans="1:4">
      <c r="A26327" s="106">
        <v>12185</v>
      </c>
      <c r="B26327" s="102" t="s">
        <v>35837</v>
      </c>
      <c r="C26327" s="102" t="s">
        <v>3635</v>
      </c>
      <c r="D26327" s="103" t="s">
        <v>4709</v>
      </c>
    </row>
    <row r="26328" spans="1:4">
      <c r="B26328" s="102" t="s">
        <v>35838</v>
      </c>
    </row>
    <row r="26329" spans="1:4">
      <c r="B26329" s="102" t="s">
        <v>35839</v>
      </c>
    </row>
    <row r="26330" spans="1:4">
      <c r="A26330" s="102" t="s">
        <v>35840</v>
      </c>
      <c r="B26330" s="102" t="s">
        <v>35841</v>
      </c>
      <c r="C26330" s="102" t="s">
        <v>3635</v>
      </c>
      <c r="D26330" s="103" t="s">
        <v>35842</v>
      </c>
    </row>
    <row r="26331" spans="1:4">
      <c r="B26331" s="102" t="s">
        <v>35843</v>
      </c>
    </row>
    <row r="26332" spans="1:4">
      <c r="A26332" s="106">
        <v>12187</v>
      </c>
      <c r="B26332"/>
      <c r="C26332" s="102" t="s">
        <v>3635</v>
      </c>
      <c r="D26332" s="103" t="s">
        <v>18658</v>
      </c>
    </row>
    <row r="26333" spans="1:4">
      <c r="A26333" s="102" t="s">
        <v>26953</v>
      </c>
      <c r="B26333" s="102" t="s">
        <v>35844</v>
      </c>
      <c r="C26333" s="102" t="s">
        <v>26955</v>
      </c>
    </row>
    <row r="26335" spans="1:4">
      <c r="B26335"/>
      <c r="C26335" s="100" t="s">
        <v>26818</v>
      </c>
      <c r="D26335" s="101" t="s">
        <v>26819</v>
      </c>
    </row>
    <row r="26336" spans="1:4">
      <c r="B26336"/>
      <c r="C26336" s="100" t="s">
        <v>26820</v>
      </c>
    </row>
    <row r="26337" spans="1:4">
      <c r="B26337" s="100" t="s">
        <v>26821</v>
      </c>
      <c r="C26337" s="100" t="s">
        <v>26822</v>
      </c>
      <c r="D26337" s="101" t="s">
        <v>26823</v>
      </c>
    </row>
    <row r="26338" spans="1:4">
      <c r="A26338" s="100" t="s">
        <v>26824</v>
      </c>
      <c r="B26338" s="100" t="s">
        <v>26825</v>
      </c>
      <c r="C26338" s="100" t="s">
        <v>26826</v>
      </c>
      <c r="D26338" s="101" t="s">
        <v>26827</v>
      </c>
    </row>
    <row r="26339" spans="1:4">
      <c r="A26339" s="102" t="s">
        <v>35823</v>
      </c>
      <c r="B26339"/>
    </row>
    <row r="26340" spans="1:4">
      <c r="B26340" s="102" t="s">
        <v>35845</v>
      </c>
    </row>
    <row r="26341" spans="1:4">
      <c r="B26341" s="102" t="s">
        <v>35846</v>
      </c>
    </row>
    <row r="26342" spans="1:4">
      <c r="B26342" s="102" t="s">
        <v>35847</v>
      </c>
    </row>
    <row r="26343" spans="1:4">
      <c r="B26343" s="102" t="s">
        <v>35848</v>
      </c>
    </row>
    <row r="26344" spans="1:4">
      <c r="A26344" s="102" t="s">
        <v>35849</v>
      </c>
      <c r="B26344" s="102" t="s">
        <v>35850</v>
      </c>
      <c r="C26344" s="102" t="s">
        <v>3635</v>
      </c>
      <c r="D26344" s="105" t="s">
        <v>35851</v>
      </c>
    </row>
    <row r="26345" spans="1:4">
      <c r="B26345" s="102" t="s">
        <v>35852</v>
      </c>
    </row>
    <row r="26346" spans="1:4">
      <c r="A26346" s="106">
        <v>10328</v>
      </c>
      <c r="B26346" s="102" t="s">
        <v>35853</v>
      </c>
      <c r="C26346" s="102" t="s">
        <v>3617</v>
      </c>
      <c r="D26346" s="103" t="s">
        <v>16119</v>
      </c>
    </row>
    <row r="26347" spans="1:4">
      <c r="B26347" s="102" t="s">
        <v>35854</v>
      </c>
    </row>
    <row r="26348" spans="1:4">
      <c r="A26348" s="106">
        <v>11516</v>
      </c>
      <c r="B26348" s="102" t="s">
        <v>35855</v>
      </c>
      <c r="C26348" s="102" t="s">
        <v>3635</v>
      </c>
      <c r="D26348" s="105" t="s">
        <v>35856</v>
      </c>
    </row>
    <row r="26349" spans="1:4">
      <c r="B26349" s="102" t="s">
        <v>35857</v>
      </c>
    </row>
    <row r="26350" spans="1:4">
      <c r="B26350" s="102" t="s">
        <v>35858</v>
      </c>
    </row>
    <row r="26351" spans="1:4">
      <c r="A26351" s="102" t="s">
        <v>35859</v>
      </c>
      <c r="B26351" s="102" t="s">
        <v>35860</v>
      </c>
      <c r="C26351" s="102" t="s">
        <v>3635</v>
      </c>
      <c r="D26351" s="103" t="s">
        <v>803</v>
      </c>
    </row>
    <row r="26352" spans="1:4">
      <c r="A26352" s="102" t="s">
        <v>35861</v>
      </c>
      <c r="B26352" s="102" t="s">
        <v>35862</v>
      </c>
      <c r="C26352" s="102" t="s">
        <v>3617</v>
      </c>
      <c r="D26352" s="103" t="s">
        <v>35863</v>
      </c>
    </row>
    <row r="26353" spans="1:4">
      <c r="A26353" s="102" t="s">
        <v>35864</v>
      </c>
      <c r="B26353" s="102" t="s">
        <v>35865</v>
      </c>
      <c r="C26353" s="102" t="s">
        <v>3635</v>
      </c>
      <c r="D26353" s="103" t="s">
        <v>35866</v>
      </c>
    </row>
    <row r="26354" spans="1:4">
      <c r="A26354" s="106">
        <v>10914</v>
      </c>
      <c r="B26354" s="102" t="s">
        <v>35867</v>
      </c>
      <c r="C26354" s="102" t="s">
        <v>3635</v>
      </c>
      <c r="D26354" s="107" t="s">
        <v>8046</v>
      </c>
    </row>
    <row r="26355" spans="1:4">
      <c r="B26355" s="102" t="s">
        <v>35868</v>
      </c>
    </row>
    <row r="26356" spans="1:4">
      <c r="B26356" s="102" t="s">
        <v>35869</v>
      </c>
    </row>
    <row r="26357" spans="1:4">
      <c r="B26357" s="102" t="s">
        <v>35870</v>
      </c>
    </row>
    <row r="26358" spans="1:4">
      <c r="A26358" s="102" t="s">
        <v>35871</v>
      </c>
      <c r="B26358"/>
    </row>
    <row r="26359" spans="1:4">
      <c r="A26359" s="106">
        <v>10809</v>
      </c>
      <c r="B26359" s="102" t="s">
        <v>35872</v>
      </c>
      <c r="C26359" s="102" t="s">
        <v>3973</v>
      </c>
      <c r="D26359" s="103" t="s">
        <v>35873</v>
      </c>
    </row>
    <row r="26360" spans="1:4">
      <c r="B26360" s="102" t="s">
        <v>35874</v>
      </c>
    </row>
    <row r="26361" spans="1:4">
      <c r="B26361" s="102" t="s">
        <v>35875</v>
      </c>
    </row>
    <row r="26362" spans="1:4">
      <c r="B26362" s="102" t="s">
        <v>35876</v>
      </c>
    </row>
    <row r="26363" spans="1:4">
      <c r="A26363" s="106">
        <v>10811</v>
      </c>
      <c r="B26363" s="102" t="s">
        <v>35872</v>
      </c>
      <c r="C26363" s="102" t="s">
        <v>3973</v>
      </c>
      <c r="D26363" s="103" t="s">
        <v>35877</v>
      </c>
    </row>
    <row r="26364" spans="1:4">
      <c r="B26364" s="102" t="s">
        <v>35874</v>
      </c>
    </row>
    <row r="26365" spans="1:4">
      <c r="B26365" s="102" t="s">
        <v>35875</v>
      </c>
    </row>
    <row r="26366" spans="1:4">
      <c r="B26366" s="102" t="s">
        <v>35878</v>
      </c>
    </row>
    <row r="26367" spans="1:4">
      <c r="A26367" s="102" t="s">
        <v>35879</v>
      </c>
      <c r="B26367" s="102" t="s">
        <v>35872</v>
      </c>
      <c r="C26367" s="102" t="s">
        <v>3973</v>
      </c>
      <c r="D26367" s="103" t="s">
        <v>35880</v>
      </c>
    </row>
    <row r="26368" spans="1:4">
      <c r="B26368" s="102" t="s">
        <v>35874</v>
      </c>
    </row>
    <row r="26369" spans="1:4">
      <c r="B26369" s="102" t="s">
        <v>35875</v>
      </c>
    </row>
    <row r="26370" spans="1:4">
      <c r="B26370" s="102" t="s">
        <v>35881</v>
      </c>
    </row>
    <row r="26371" spans="1:4">
      <c r="A26371" s="106">
        <v>11774</v>
      </c>
      <c r="B26371" s="102" t="s">
        <v>35882</v>
      </c>
      <c r="C26371" s="102" t="s">
        <v>3635</v>
      </c>
      <c r="D26371" s="103" t="s">
        <v>35883</v>
      </c>
    </row>
    <row r="26372" spans="1:4">
      <c r="A26372" s="102" t="s">
        <v>35884</v>
      </c>
      <c r="B26372" s="102" t="s">
        <v>35885</v>
      </c>
      <c r="C26372" s="102" t="s">
        <v>3635</v>
      </c>
      <c r="D26372" s="103" t="s">
        <v>35886</v>
      </c>
    </row>
    <row r="26373" spans="1:4">
      <c r="A26373" s="102" t="s">
        <v>35887</v>
      </c>
      <c r="B26373" s="102" t="s">
        <v>35888</v>
      </c>
      <c r="C26373" s="102" t="s">
        <v>3635</v>
      </c>
      <c r="D26373" s="103" t="s">
        <v>35889</v>
      </c>
    </row>
    <row r="26374" spans="1:4">
      <c r="A26374" s="102" t="s">
        <v>35890</v>
      </c>
      <c r="B26374" s="102" t="s">
        <v>35891</v>
      </c>
      <c r="C26374" s="102" t="s">
        <v>3617</v>
      </c>
      <c r="D26374" s="103" t="s">
        <v>35892</v>
      </c>
    </row>
    <row r="26375" spans="1:4">
      <c r="A26375" s="102" t="s">
        <v>35893</v>
      </c>
      <c r="B26375" s="102" t="s">
        <v>35894</v>
      </c>
      <c r="C26375" s="102" t="s">
        <v>3617</v>
      </c>
      <c r="D26375" s="103" t="s">
        <v>35895</v>
      </c>
    </row>
    <row r="26376" spans="1:4">
      <c r="B26376" s="102" t="s">
        <v>35896</v>
      </c>
    </row>
    <row r="26377" spans="1:4">
      <c r="B26377" s="102" t="s">
        <v>35897</v>
      </c>
    </row>
    <row r="26378" spans="1:4">
      <c r="A26378" s="102" t="s">
        <v>35898</v>
      </c>
      <c r="B26378" s="102" t="s">
        <v>35899</v>
      </c>
      <c r="C26378" s="102" t="s">
        <v>3617</v>
      </c>
      <c r="D26378" s="103" t="s">
        <v>35900</v>
      </c>
    </row>
    <row r="26379" spans="1:4">
      <c r="B26379" s="102" t="s">
        <v>35901</v>
      </c>
    </row>
    <row r="26380" spans="1:4">
      <c r="B26380" s="102" t="s">
        <v>35902</v>
      </c>
    </row>
    <row r="26381" spans="1:4">
      <c r="A26381" s="106">
        <v>11146</v>
      </c>
      <c r="B26381" s="102" t="s">
        <v>35903</v>
      </c>
      <c r="C26381" s="102" t="s">
        <v>3617</v>
      </c>
      <c r="D26381" s="103" t="s">
        <v>35904</v>
      </c>
    </row>
    <row r="26382" spans="1:4">
      <c r="B26382" s="102" t="s">
        <v>35905</v>
      </c>
    </row>
    <row r="26383" spans="1:4">
      <c r="B26383" s="102" t="s">
        <v>35906</v>
      </c>
    </row>
    <row r="26384" spans="1:4">
      <c r="A26384" s="102" t="s">
        <v>35907</v>
      </c>
      <c r="B26384" s="102" t="s">
        <v>35908</v>
      </c>
      <c r="C26384" s="102" t="s">
        <v>3617</v>
      </c>
      <c r="D26384" s="103" t="s">
        <v>34044</v>
      </c>
    </row>
    <row r="26385" spans="1:4">
      <c r="B26385" s="102" t="s">
        <v>35896</v>
      </c>
    </row>
    <row r="26386" spans="1:4">
      <c r="B26386" s="102" t="s">
        <v>35897</v>
      </c>
    </row>
    <row r="26387" spans="1:4">
      <c r="A26387" s="102" t="s">
        <v>35909</v>
      </c>
      <c r="B26387" s="102" t="s">
        <v>35910</v>
      </c>
      <c r="C26387" s="102" t="s">
        <v>3617</v>
      </c>
      <c r="D26387" s="103" t="s">
        <v>35911</v>
      </c>
    </row>
    <row r="26388" spans="1:4">
      <c r="B26388" s="102" t="s">
        <v>35901</v>
      </c>
    </row>
    <row r="26389" spans="1:4">
      <c r="B26389" s="102" t="s">
        <v>35902</v>
      </c>
    </row>
    <row r="26390" spans="1:4">
      <c r="A26390" s="102" t="s">
        <v>35912</v>
      </c>
      <c r="B26390" s="102" t="s">
        <v>35913</v>
      </c>
      <c r="C26390" s="102" t="s">
        <v>3617</v>
      </c>
      <c r="D26390" s="103" t="s">
        <v>35914</v>
      </c>
    </row>
    <row r="26391" spans="1:4">
      <c r="B26391" s="102" t="s">
        <v>35915</v>
      </c>
    </row>
    <row r="26392" spans="1:4">
      <c r="B26392" s="102" t="s">
        <v>35916</v>
      </c>
    </row>
    <row r="26393" spans="1:4">
      <c r="B26393" s="102" t="s">
        <v>35917</v>
      </c>
    </row>
    <row r="26394" spans="1:4">
      <c r="A26394" s="102" t="s">
        <v>35918</v>
      </c>
      <c r="B26394" s="102" t="s">
        <v>35919</v>
      </c>
      <c r="C26394" s="102" t="s">
        <v>3617</v>
      </c>
      <c r="D26394" s="103" t="s">
        <v>35920</v>
      </c>
    </row>
    <row r="26395" spans="1:4">
      <c r="B26395" s="102" t="s">
        <v>35921</v>
      </c>
    </row>
    <row r="26396" spans="1:4">
      <c r="B26396" s="102" t="s">
        <v>35922</v>
      </c>
    </row>
    <row r="26397" spans="1:4">
      <c r="A26397" s="102" t="s">
        <v>35923</v>
      </c>
      <c r="B26397" s="102" t="s">
        <v>35919</v>
      </c>
      <c r="C26397" s="102" t="s">
        <v>3617</v>
      </c>
      <c r="D26397" s="103" t="s">
        <v>35924</v>
      </c>
    </row>
    <row r="26398" spans="1:4">
      <c r="B26398" s="102" t="s">
        <v>35925</v>
      </c>
    </row>
    <row r="26399" spans="1:4">
      <c r="A26399" s="106">
        <v>11357</v>
      </c>
      <c r="B26399" s="102" t="s">
        <v>35919</v>
      </c>
      <c r="C26399" s="102" t="s">
        <v>3617</v>
      </c>
      <c r="D26399" s="103" t="s">
        <v>35926</v>
      </c>
    </row>
    <row r="26400" spans="1:4">
      <c r="B26400" s="102" t="s">
        <v>35927</v>
      </c>
    </row>
    <row r="26401" spans="1:4">
      <c r="B26401" s="102" t="s">
        <v>35928</v>
      </c>
    </row>
    <row r="26402" spans="1:4">
      <c r="A26402" s="102" t="s">
        <v>35929</v>
      </c>
      <c r="B26402" s="102" t="s">
        <v>35930</v>
      </c>
      <c r="C26402" s="102" t="s">
        <v>3617</v>
      </c>
      <c r="D26402" s="103" t="s">
        <v>35931</v>
      </c>
    </row>
    <row r="26403" spans="1:4">
      <c r="B26403" s="102" t="s">
        <v>35932</v>
      </c>
    </row>
    <row r="26404" spans="1:4">
      <c r="B26404" s="102" t="s">
        <v>35933</v>
      </c>
    </row>
    <row r="26405" spans="1:4">
      <c r="A26405" s="102" t="s">
        <v>35934</v>
      </c>
      <c r="B26405"/>
    </row>
    <row r="26406" spans="1:4">
      <c r="A26406" s="106">
        <v>12149</v>
      </c>
      <c r="B26406" s="102" t="s">
        <v>35935</v>
      </c>
      <c r="C26406" s="102" t="s">
        <v>35936</v>
      </c>
      <c r="D26406" s="105" t="s">
        <v>9406</v>
      </c>
    </row>
    <row r="26407" spans="1:4">
      <c r="B26407" s="102" t="s">
        <v>35937</v>
      </c>
    </row>
    <row r="26408" spans="1:4">
      <c r="A26408" s="106">
        <v>10197</v>
      </c>
      <c r="B26408" s="102" t="s">
        <v>15952</v>
      </c>
      <c r="C26408" s="102" t="s">
        <v>3671</v>
      </c>
      <c r="D26408" s="104" t="s">
        <v>1526</v>
      </c>
    </row>
    <row r="26409" spans="1:4">
      <c r="A26409" s="102" t="s">
        <v>35938</v>
      </c>
      <c r="B26409" s="102" t="s">
        <v>35939</v>
      </c>
      <c r="C26409" s="102" t="s">
        <v>3617</v>
      </c>
      <c r="D26409" s="103" t="s">
        <v>3546</v>
      </c>
    </row>
    <row r="26410" spans="1:4">
      <c r="A26410" s="102" t="s">
        <v>35940</v>
      </c>
      <c r="B26410" s="102" t="s">
        <v>35941</v>
      </c>
      <c r="C26410" s="102" t="s">
        <v>3745</v>
      </c>
      <c r="D26410" s="104" t="s">
        <v>2494</v>
      </c>
    </row>
    <row r="26411" spans="1:4">
      <c r="A26411" s="102" t="s">
        <v>35942</v>
      </c>
      <c r="B26411" s="102" t="s">
        <v>35943</v>
      </c>
      <c r="C26411" s="102" t="s">
        <v>3635</v>
      </c>
      <c r="D26411" s="103" t="s">
        <v>35944</v>
      </c>
    </row>
    <row r="26412" spans="1:4">
      <c r="A26412" s="102" t="s">
        <v>35945</v>
      </c>
      <c r="B26412" s="102" t="s">
        <v>35946</v>
      </c>
      <c r="C26412" s="102" t="s">
        <v>3635</v>
      </c>
      <c r="D26412" s="103" t="s">
        <v>3184</v>
      </c>
    </row>
    <row r="26413" spans="1:4">
      <c r="A26413" s="102" t="s">
        <v>35947</v>
      </c>
      <c r="B26413" s="102" t="s">
        <v>35948</v>
      </c>
      <c r="C26413" s="102" t="s">
        <v>3655</v>
      </c>
      <c r="D26413" s="103" t="s">
        <v>35949</v>
      </c>
    </row>
    <row r="26414" spans="1:4">
      <c r="A26414" s="102" t="s">
        <v>26953</v>
      </c>
      <c r="B26414" s="102" t="s">
        <v>35950</v>
      </c>
      <c r="C26414" s="102" t="s">
        <v>26955</v>
      </c>
    </row>
    <row r="26416" spans="1:4">
      <c r="B26416"/>
      <c r="C26416" s="100" t="s">
        <v>26818</v>
      </c>
      <c r="D26416" s="101" t="s">
        <v>26819</v>
      </c>
    </row>
    <row r="26417" spans="1:4">
      <c r="B26417"/>
      <c r="C26417" s="100" t="s">
        <v>26820</v>
      </c>
    </row>
    <row r="26418" spans="1:4">
      <c r="B26418" s="100" t="s">
        <v>26821</v>
      </c>
      <c r="C26418" s="100" t="s">
        <v>26822</v>
      </c>
      <c r="D26418" s="101" t="s">
        <v>26823</v>
      </c>
    </row>
    <row r="26419" spans="1:4">
      <c r="A26419" s="100" t="s">
        <v>26824</v>
      </c>
      <c r="B26419" s="100" t="s">
        <v>26825</v>
      </c>
      <c r="C26419" s="100" t="s">
        <v>26826</v>
      </c>
      <c r="D26419" s="101" t="s">
        <v>26827</v>
      </c>
    </row>
    <row r="26420" spans="1:4">
      <c r="A26420" s="102" t="s">
        <v>35934</v>
      </c>
      <c r="B26420"/>
    </row>
    <row r="26421" spans="1:4">
      <c r="A26421" s="102" t="s">
        <v>35951</v>
      </c>
      <c r="B26421" s="102" t="s">
        <v>35952</v>
      </c>
      <c r="C26421" s="102" t="s">
        <v>3751</v>
      </c>
      <c r="D26421" s="103" t="s">
        <v>954</v>
      </c>
    </row>
    <row r="26422" spans="1:4">
      <c r="A26422" s="106">
        <v>12147</v>
      </c>
      <c r="B26422" s="102" t="s">
        <v>35953</v>
      </c>
      <c r="C26422" s="102" t="s">
        <v>3620</v>
      </c>
      <c r="D26422" s="105" t="s">
        <v>9403</v>
      </c>
    </row>
    <row r="26423" spans="1:4">
      <c r="B26423" s="102" t="s">
        <v>35954</v>
      </c>
    </row>
    <row r="26424" spans="1:4">
      <c r="A26424" s="102" t="s">
        <v>35955</v>
      </c>
      <c r="B26424" s="102" t="s">
        <v>13788</v>
      </c>
      <c r="C26424" s="102" t="s">
        <v>3635</v>
      </c>
      <c r="D26424" s="103" t="s">
        <v>13789</v>
      </c>
    </row>
    <row r="26425" spans="1:4">
      <c r="A26425" s="102" t="s">
        <v>35956</v>
      </c>
      <c r="B26425" s="102" t="s">
        <v>35957</v>
      </c>
      <c r="C26425" s="102" t="s">
        <v>3635</v>
      </c>
      <c r="D26425" s="105" t="s">
        <v>35958</v>
      </c>
    </row>
    <row r="26426" spans="1:4">
      <c r="A26426" s="102" t="s">
        <v>35959</v>
      </c>
      <c r="B26426" s="102" t="s">
        <v>35960</v>
      </c>
      <c r="C26426" s="102" t="s">
        <v>3655</v>
      </c>
      <c r="D26426" s="103" t="s">
        <v>224</v>
      </c>
    </row>
    <row r="26427" spans="1:4">
      <c r="A26427" s="106">
        <v>10042</v>
      </c>
      <c r="B26427" s="102" t="s">
        <v>35961</v>
      </c>
      <c r="C26427" s="102" t="s">
        <v>3617</v>
      </c>
      <c r="D26427" s="103" t="s">
        <v>8270</v>
      </c>
    </row>
    <row r="26428" spans="1:4">
      <c r="B26428" s="102" t="s">
        <v>35962</v>
      </c>
    </row>
    <row r="26429" spans="1:4">
      <c r="B26429" s="102" t="s">
        <v>35963</v>
      </c>
    </row>
    <row r="26430" spans="1:4">
      <c r="A26430" s="102" t="s">
        <v>35964</v>
      </c>
      <c r="B26430" s="102" t="s">
        <v>35965</v>
      </c>
      <c r="C26430" s="102" t="s">
        <v>3635</v>
      </c>
      <c r="D26430" s="103" t="s">
        <v>2692</v>
      </c>
    </row>
    <row r="26431" spans="1:4">
      <c r="A26431" s="106">
        <v>12151</v>
      </c>
      <c r="B26431" s="102" t="s">
        <v>35966</v>
      </c>
      <c r="C26431" s="102" t="s">
        <v>8051</v>
      </c>
      <c r="D26431" s="103" t="s">
        <v>336</v>
      </c>
    </row>
    <row r="26432" spans="1:4">
      <c r="B26432" s="102" t="s">
        <v>35967</v>
      </c>
    </row>
    <row r="26433" spans="1:4">
      <c r="A26433" s="102" t="s">
        <v>35968</v>
      </c>
      <c r="B26433" s="102" t="s">
        <v>35969</v>
      </c>
      <c r="C26433" s="102" t="s">
        <v>3635</v>
      </c>
      <c r="D26433" s="103" t="s">
        <v>299</v>
      </c>
    </row>
    <row r="26434" spans="1:4">
      <c r="A26434" s="102" t="s">
        <v>35970</v>
      </c>
      <c r="B26434" s="102" t="s">
        <v>35971</v>
      </c>
      <c r="C26434" s="102" t="s">
        <v>3635</v>
      </c>
      <c r="D26434" s="103" t="s">
        <v>2506</v>
      </c>
    </row>
    <row r="26435" spans="1:4">
      <c r="A26435" s="102" t="s">
        <v>35972</v>
      </c>
      <c r="B26435" s="102" t="s">
        <v>8361</v>
      </c>
      <c r="C26435" s="102" t="s">
        <v>3635</v>
      </c>
      <c r="D26435" s="103" t="s">
        <v>5578</v>
      </c>
    </row>
    <row r="26436" spans="1:4">
      <c r="A26436" s="102" t="s">
        <v>35973</v>
      </c>
      <c r="B26436" s="102" t="s">
        <v>35974</v>
      </c>
      <c r="C26436" s="102" t="s">
        <v>3635</v>
      </c>
      <c r="D26436" s="103" t="s">
        <v>13523</v>
      </c>
    </row>
    <row r="26437" spans="1:4">
      <c r="A26437" s="102" t="s">
        <v>35975</v>
      </c>
      <c r="B26437" s="102" t="s">
        <v>35976</v>
      </c>
      <c r="C26437" s="102" t="s">
        <v>3635</v>
      </c>
      <c r="D26437" s="103" t="s">
        <v>5582</v>
      </c>
    </row>
    <row r="26438" spans="1:4">
      <c r="B26438" s="102" t="s">
        <v>35977</v>
      </c>
    </row>
    <row r="26439" spans="1:4">
      <c r="A26439" s="102" t="s">
        <v>35978</v>
      </c>
      <c r="B26439" s="102" t="s">
        <v>35979</v>
      </c>
      <c r="C26439" s="102" t="s">
        <v>3635</v>
      </c>
      <c r="D26439" s="107" t="s">
        <v>7691</v>
      </c>
    </row>
    <row r="26440" spans="1:4">
      <c r="B26440" s="102" t="s">
        <v>35980</v>
      </c>
    </row>
    <row r="26441" spans="1:4">
      <c r="A26441" s="102" t="s">
        <v>35981</v>
      </c>
      <c r="B26441" s="102" t="s">
        <v>35982</v>
      </c>
      <c r="C26441" s="102" t="s">
        <v>3635</v>
      </c>
      <c r="D26441" s="103" t="s">
        <v>1794</v>
      </c>
    </row>
    <row r="26442" spans="1:4">
      <c r="B26442" s="102" t="s">
        <v>35983</v>
      </c>
    </row>
    <row r="26443" spans="1:4">
      <c r="A26443" s="106">
        <v>12150</v>
      </c>
      <c r="B26443" s="102" t="s">
        <v>35984</v>
      </c>
      <c r="C26443" s="102" t="s">
        <v>8051</v>
      </c>
      <c r="D26443" s="107" t="s">
        <v>9427</v>
      </c>
    </row>
    <row r="26444" spans="1:4">
      <c r="B26444" s="102" t="s">
        <v>35983</v>
      </c>
    </row>
    <row r="26445" spans="1:4">
      <c r="A26445" s="102" t="s">
        <v>35985</v>
      </c>
      <c r="B26445" s="102" t="s">
        <v>35986</v>
      </c>
      <c r="C26445" s="102" t="s">
        <v>3635</v>
      </c>
      <c r="D26445" s="107" t="s">
        <v>9427</v>
      </c>
    </row>
    <row r="26446" spans="1:4">
      <c r="B26446" s="102" t="s">
        <v>35987</v>
      </c>
    </row>
    <row r="26447" spans="1:4">
      <c r="A26447" s="102" t="s">
        <v>35988</v>
      </c>
      <c r="B26447" s="102" t="s">
        <v>35989</v>
      </c>
      <c r="C26447" s="102" t="s">
        <v>3635</v>
      </c>
      <c r="D26447" s="103" t="s">
        <v>3007</v>
      </c>
    </row>
    <row r="26448" spans="1:4">
      <c r="A26448" s="106">
        <v>12135</v>
      </c>
      <c r="B26448" s="102" t="s">
        <v>35990</v>
      </c>
      <c r="C26448" s="102" t="s">
        <v>3617</v>
      </c>
      <c r="D26448" s="103" t="s">
        <v>25511</v>
      </c>
    </row>
    <row r="26449" spans="1:4">
      <c r="A26449" s="102" t="s">
        <v>35991</v>
      </c>
      <c r="B26449" s="102" t="s">
        <v>35992</v>
      </c>
      <c r="C26449" s="102" t="s">
        <v>3617</v>
      </c>
      <c r="D26449" s="103" t="s">
        <v>31875</v>
      </c>
    </row>
    <row r="26450" spans="1:4">
      <c r="A26450" s="106">
        <v>10234</v>
      </c>
      <c r="B26450" s="102" t="s">
        <v>35993</v>
      </c>
      <c r="C26450" s="102" t="s">
        <v>3617</v>
      </c>
      <c r="D26450" s="103" t="s">
        <v>279</v>
      </c>
    </row>
    <row r="26451" spans="1:4">
      <c r="A26451" s="102" t="s">
        <v>35994</v>
      </c>
      <c r="B26451" s="102" t="s">
        <v>35995</v>
      </c>
      <c r="C26451" s="102" t="s">
        <v>3617</v>
      </c>
      <c r="D26451" s="103" t="s">
        <v>309</v>
      </c>
    </row>
    <row r="26452" spans="1:4">
      <c r="A26452" s="102" t="s">
        <v>35996</v>
      </c>
      <c r="B26452" s="102" t="s">
        <v>35997</v>
      </c>
      <c r="C26452" s="102" t="s">
        <v>3617</v>
      </c>
      <c r="D26452" s="103" t="s">
        <v>2449</v>
      </c>
    </row>
    <row r="26453" spans="1:4">
      <c r="A26453" s="102" t="s">
        <v>35998</v>
      </c>
      <c r="B26453" s="102" t="s">
        <v>15138</v>
      </c>
      <c r="C26453" s="102" t="s">
        <v>3617</v>
      </c>
      <c r="D26453" s="103" t="s">
        <v>25216</v>
      </c>
    </row>
    <row r="26454" spans="1:4">
      <c r="A26454" s="106">
        <v>10807</v>
      </c>
      <c r="B26454" s="102" t="s">
        <v>16834</v>
      </c>
      <c r="C26454" s="102" t="s">
        <v>3617</v>
      </c>
      <c r="D26454" s="103" t="s">
        <v>850</v>
      </c>
    </row>
    <row r="26455" spans="1:4">
      <c r="A26455" s="102" t="s">
        <v>35999</v>
      </c>
      <c r="B26455" s="102" t="s">
        <v>36000</v>
      </c>
      <c r="C26455" s="102" t="s">
        <v>3617</v>
      </c>
      <c r="D26455" s="103" t="s">
        <v>301</v>
      </c>
    </row>
    <row r="26456" spans="1:4">
      <c r="A26456" s="102" t="s">
        <v>36001</v>
      </c>
      <c r="B26456" s="102" t="s">
        <v>36002</v>
      </c>
      <c r="C26456" s="102" t="s">
        <v>36003</v>
      </c>
      <c r="D26456" s="104" t="s">
        <v>630</v>
      </c>
    </row>
    <row r="26457" spans="1:4">
      <c r="A26457" s="106">
        <v>12143</v>
      </c>
      <c r="B26457" s="102" t="s">
        <v>36004</v>
      </c>
      <c r="C26457" s="102" t="s">
        <v>3620</v>
      </c>
      <c r="D26457" s="105" t="s">
        <v>9394</v>
      </c>
    </row>
    <row r="26458" spans="1:4">
      <c r="B26458" s="102" t="s">
        <v>36005</v>
      </c>
    </row>
    <row r="26459" spans="1:4">
      <c r="A26459" s="102" t="s">
        <v>36006</v>
      </c>
      <c r="B26459" s="102" t="s">
        <v>11793</v>
      </c>
      <c r="C26459" s="102" t="s">
        <v>3973</v>
      </c>
      <c r="D26459" s="103" t="s">
        <v>561</v>
      </c>
    </row>
    <row r="26460" spans="1:4">
      <c r="A26460" s="106">
        <v>12153</v>
      </c>
      <c r="B26460" s="102" t="s">
        <v>36007</v>
      </c>
      <c r="C26460" s="102" t="s">
        <v>3681</v>
      </c>
      <c r="D26460" s="103" t="s">
        <v>18763</v>
      </c>
    </row>
    <row r="26461" spans="1:4">
      <c r="B26461" s="102" t="s">
        <v>36008</v>
      </c>
    </row>
    <row r="26462" spans="1:4">
      <c r="A26462" s="102" t="s">
        <v>36009</v>
      </c>
      <c r="B26462" s="102" t="s">
        <v>36010</v>
      </c>
      <c r="C26462" s="102" t="s">
        <v>7321</v>
      </c>
      <c r="D26462" s="105" t="s">
        <v>14656</v>
      </c>
    </row>
    <row r="26463" spans="1:4">
      <c r="B26463" s="102" t="s">
        <v>36011</v>
      </c>
    </row>
    <row r="26464" spans="1:4">
      <c r="B26464" s="102" t="s">
        <v>36012</v>
      </c>
    </row>
    <row r="26465" spans="1:4">
      <c r="A26465" s="106">
        <v>11802</v>
      </c>
      <c r="B26465" s="102" t="s">
        <v>36013</v>
      </c>
      <c r="C26465" s="102" t="s">
        <v>3635</v>
      </c>
      <c r="D26465" s="103" t="s">
        <v>3078</v>
      </c>
    </row>
    <row r="26466" spans="1:4">
      <c r="A26466" s="102" t="s">
        <v>36014</v>
      </c>
      <c r="B26466" s="102" t="s">
        <v>36015</v>
      </c>
      <c r="C26466" s="102" t="s">
        <v>3635</v>
      </c>
      <c r="D26466" s="103" t="s">
        <v>5300</v>
      </c>
    </row>
    <row r="26467" spans="1:4">
      <c r="A26467" s="106">
        <v>11117</v>
      </c>
      <c r="B26467" s="102" t="s">
        <v>36016</v>
      </c>
      <c r="C26467" s="102" t="s">
        <v>3635</v>
      </c>
      <c r="D26467" s="103" t="s">
        <v>19010</v>
      </c>
    </row>
    <row r="26468" spans="1:4">
      <c r="A26468" s="102" t="s">
        <v>36017</v>
      </c>
      <c r="B26468" s="102" t="s">
        <v>36018</v>
      </c>
      <c r="C26468" s="102" t="s">
        <v>3635</v>
      </c>
      <c r="D26468" s="103" t="s">
        <v>842</v>
      </c>
    </row>
    <row r="26469" spans="1:4">
      <c r="B26469" s="102" t="s">
        <v>36019</v>
      </c>
    </row>
    <row r="26470" spans="1:4">
      <c r="A26470" s="106">
        <v>11801</v>
      </c>
      <c r="B26470" s="102" t="s">
        <v>36020</v>
      </c>
      <c r="C26470" s="102" t="s">
        <v>3635</v>
      </c>
      <c r="D26470" s="103" t="s">
        <v>3414</v>
      </c>
    </row>
    <row r="26471" spans="1:4">
      <c r="B26471" s="102" t="s">
        <v>36019</v>
      </c>
    </row>
    <row r="26472" spans="1:4">
      <c r="A26472" s="102" t="s">
        <v>36021</v>
      </c>
      <c r="B26472" s="102" t="s">
        <v>36022</v>
      </c>
      <c r="C26472" s="102" t="s">
        <v>3635</v>
      </c>
      <c r="D26472" s="103" t="s">
        <v>2943</v>
      </c>
    </row>
    <row r="26473" spans="1:4">
      <c r="A26473" s="102" t="s">
        <v>36023</v>
      </c>
      <c r="B26473" s="102" t="s">
        <v>36024</v>
      </c>
      <c r="C26473" s="102" t="s">
        <v>3635</v>
      </c>
      <c r="D26473" s="103" t="s">
        <v>17233</v>
      </c>
    </row>
    <row r="26474" spans="1:4">
      <c r="A26474" s="102" t="s">
        <v>36025</v>
      </c>
      <c r="B26474" s="102" t="s">
        <v>36026</v>
      </c>
      <c r="C26474" s="102" t="s">
        <v>3635</v>
      </c>
      <c r="D26474" s="103" t="s">
        <v>36027</v>
      </c>
    </row>
    <row r="26475" spans="1:4">
      <c r="A26475" s="102" t="s">
        <v>36028</v>
      </c>
      <c r="B26475" s="102" t="s">
        <v>36029</v>
      </c>
      <c r="C26475" s="102" t="s">
        <v>3635</v>
      </c>
      <c r="D26475" s="103" t="s">
        <v>205</v>
      </c>
    </row>
    <row r="26476" spans="1:4">
      <c r="A26476" s="102" t="s">
        <v>36030</v>
      </c>
      <c r="B26476" s="102" t="s">
        <v>36031</v>
      </c>
      <c r="C26476" s="102" t="s">
        <v>3635</v>
      </c>
      <c r="D26476" s="103" t="s">
        <v>5099</v>
      </c>
    </row>
    <row r="26477" spans="1:4">
      <c r="A26477" s="102" t="s">
        <v>36032</v>
      </c>
      <c r="B26477" s="102" t="s">
        <v>36033</v>
      </c>
      <c r="C26477" s="102" t="s">
        <v>3635</v>
      </c>
      <c r="D26477" s="103" t="s">
        <v>31621</v>
      </c>
    </row>
    <row r="26478" spans="1:4">
      <c r="A26478" s="106">
        <v>11157</v>
      </c>
      <c r="B26478" s="102" t="s">
        <v>36034</v>
      </c>
      <c r="C26478" s="102" t="s">
        <v>3635</v>
      </c>
      <c r="D26478" s="103" t="s">
        <v>2082</v>
      </c>
    </row>
    <row r="26479" spans="1:4">
      <c r="B26479" s="102" t="s">
        <v>27329</v>
      </c>
    </row>
    <row r="26480" spans="1:4">
      <c r="A26480" s="102" t="s">
        <v>36035</v>
      </c>
      <c r="B26480" s="102" t="s">
        <v>36036</v>
      </c>
      <c r="C26480" s="102" t="s">
        <v>3635</v>
      </c>
      <c r="D26480" s="103" t="s">
        <v>31695</v>
      </c>
    </row>
    <row r="26481" spans="1:4">
      <c r="A26481" s="102" t="s">
        <v>36037</v>
      </c>
      <c r="B26481" s="102" t="s">
        <v>36038</v>
      </c>
      <c r="C26481" s="102" t="s">
        <v>3635</v>
      </c>
      <c r="D26481" s="103" t="s">
        <v>31695</v>
      </c>
    </row>
    <row r="26482" spans="1:4">
      <c r="B26482" s="102" t="s">
        <v>36039</v>
      </c>
    </row>
    <row r="26483" spans="1:4">
      <c r="A26483" s="106">
        <v>11804</v>
      </c>
      <c r="B26483" s="102" t="s">
        <v>36040</v>
      </c>
      <c r="C26483" s="102" t="s">
        <v>3635</v>
      </c>
      <c r="D26483" s="103" t="s">
        <v>36041</v>
      </c>
    </row>
    <row r="26484" spans="1:4">
      <c r="A26484" s="102" t="s">
        <v>36042</v>
      </c>
      <c r="B26484" s="102" t="s">
        <v>36043</v>
      </c>
      <c r="C26484" s="102" t="s">
        <v>3635</v>
      </c>
      <c r="D26484" s="103" t="s">
        <v>31621</v>
      </c>
    </row>
    <row r="26485" spans="1:4">
      <c r="A26485" s="102" t="s">
        <v>36044</v>
      </c>
      <c r="B26485" s="102" t="s">
        <v>36045</v>
      </c>
      <c r="C26485" s="102" t="s">
        <v>3635</v>
      </c>
      <c r="D26485" s="103" t="s">
        <v>133</v>
      </c>
    </row>
    <row r="26486" spans="1:4">
      <c r="A26486" s="102" t="s">
        <v>36046</v>
      </c>
      <c r="B26486" s="102" t="s">
        <v>36047</v>
      </c>
      <c r="C26486" s="102" t="s">
        <v>3635</v>
      </c>
      <c r="D26486" s="103" t="s">
        <v>7117</v>
      </c>
    </row>
    <row r="26487" spans="1:4">
      <c r="A26487" s="102" t="s">
        <v>36048</v>
      </c>
      <c r="B26487" s="102" t="s">
        <v>36049</v>
      </c>
      <c r="C26487" s="102" t="s">
        <v>3635</v>
      </c>
      <c r="D26487" s="103" t="s">
        <v>2406</v>
      </c>
    </row>
    <row r="26488" spans="1:4">
      <c r="A26488" s="102" t="s">
        <v>36050</v>
      </c>
      <c r="B26488" s="102" t="s">
        <v>36051</v>
      </c>
      <c r="C26488" s="102" t="s">
        <v>3635</v>
      </c>
      <c r="D26488" s="103" t="s">
        <v>1686</v>
      </c>
    </row>
    <row r="26489" spans="1:4">
      <c r="A26489" s="102" t="s">
        <v>36052</v>
      </c>
      <c r="B26489" s="102" t="s">
        <v>36053</v>
      </c>
      <c r="C26489" s="102" t="s">
        <v>3635</v>
      </c>
      <c r="D26489" s="103" t="s">
        <v>36054</v>
      </c>
    </row>
    <row r="26490" spans="1:4">
      <c r="A26490" s="102" t="s">
        <v>26953</v>
      </c>
      <c r="B26490" s="102" t="s">
        <v>36055</v>
      </c>
      <c r="C26490" s="102" t="s">
        <v>26955</v>
      </c>
    </row>
    <row r="26492" spans="1:4">
      <c r="B26492"/>
      <c r="C26492" s="100" t="s">
        <v>26818</v>
      </c>
      <c r="D26492" s="101" t="s">
        <v>26819</v>
      </c>
    </row>
    <row r="26493" spans="1:4">
      <c r="B26493"/>
      <c r="C26493" s="100" t="s">
        <v>26820</v>
      </c>
    </row>
    <row r="26494" spans="1:4">
      <c r="B26494" s="100" t="s">
        <v>26821</v>
      </c>
      <c r="C26494" s="100" t="s">
        <v>26822</v>
      </c>
      <c r="D26494" s="101" t="s">
        <v>26823</v>
      </c>
    </row>
    <row r="26495" spans="1:4">
      <c r="A26495" s="100" t="s">
        <v>26824</v>
      </c>
      <c r="B26495" s="100" t="s">
        <v>26825</v>
      </c>
      <c r="C26495" s="100" t="s">
        <v>26826</v>
      </c>
      <c r="D26495" s="101" t="s">
        <v>26827</v>
      </c>
    </row>
    <row r="26496" spans="1:4">
      <c r="A26496" s="102" t="s">
        <v>35934</v>
      </c>
      <c r="B26496"/>
    </row>
    <row r="26497" spans="1:4">
      <c r="A26497" s="102" t="s">
        <v>36056</v>
      </c>
      <c r="B26497" s="102" t="s">
        <v>36057</v>
      </c>
      <c r="C26497" s="102" t="s">
        <v>3635</v>
      </c>
      <c r="D26497" s="103" t="s">
        <v>31621</v>
      </c>
    </row>
    <row r="26498" spans="1:4">
      <c r="A26498" s="102" t="s">
        <v>36058</v>
      </c>
      <c r="B26498" s="102" t="s">
        <v>36059</v>
      </c>
      <c r="C26498" s="102" t="s">
        <v>3635</v>
      </c>
      <c r="D26498" s="103" t="s">
        <v>31621</v>
      </c>
    </row>
    <row r="26499" spans="1:4">
      <c r="A26499" s="102" t="s">
        <v>36060</v>
      </c>
      <c r="B26499" s="102" t="s">
        <v>36061</v>
      </c>
      <c r="C26499" s="102" t="s">
        <v>3635</v>
      </c>
      <c r="D26499" s="103" t="s">
        <v>24376</v>
      </c>
    </row>
    <row r="26500" spans="1:4">
      <c r="A26500" s="106">
        <v>11207</v>
      </c>
      <c r="B26500" s="102" t="s">
        <v>36062</v>
      </c>
      <c r="C26500" s="102" t="s">
        <v>3635</v>
      </c>
      <c r="D26500" s="103" t="s">
        <v>36063</v>
      </c>
    </row>
    <row r="26501" spans="1:4">
      <c r="A26501" s="102" t="s">
        <v>36064</v>
      </c>
      <c r="B26501" s="102" t="s">
        <v>36065</v>
      </c>
      <c r="C26501" s="102" t="s">
        <v>3635</v>
      </c>
      <c r="D26501" s="103" t="s">
        <v>31621</v>
      </c>
    </row>
    <row r="26502" spans="1:4">
      <c r="A26502" s="102" t="s">
        <v>36066</v>
      </c>
      <c r="B26502" s="102" t="s">
        <v>36067</v>
      </c>
      <c r="C26502" s="102" t="s">
        <v>3635</v>
      </c>
      <c r="D26502" s="103" t="s">
        <v>31621</v>
      </c>
    </row>
    <row r="26503" spans="1:4">
      <c r="A26503" s="102" t="s">
        <v>36068</v>
      </c>
      <c r="B26503" s="102" t="s">
        <v>36069</v>
      </c>
      <c r="C26503" s="102" t="s">
        <v>3635</v>
      </c>
      <c r="D26503" s="103" t="s">
        <v>31621</v>
      </c>
    </row>
    <row r="26504" spans="1:4">
      <c r="A26504" s="102" t="s">
        <v>36070</v>
      </c>
      <c r="B26504" s="102" t="s">
        <v>36071</v>
      </c>
      <c r="C26504" s="102" t="s">
        <v>3635</v>
      </c>
      <c r="D26504" s="103" t="s">
        <v>31621</v>
      </c>
    </row>
    <row r="26505" spans="1:4">
      <c r="A26505" s="102" t="s">
        <v>36072</v>
      </c>
      <c r="B26505" s="102" t="s">
        <v>36073</v>
      </c>
      <c r="C26505" s="102" t="s">
        <v>3635</v>
      </c>
      <c r="D26505" s="103" t="s">
        <v>2720</v>
      </c>
    </row>
    <row r="26506" spans="1:4">
      <c r="A26506" s="106">
        <v>11203</v>
      </c>
      <c r="B26506" s="102" t="s">
        <v>36074</v>
      </c>
      <c r="C26506" s="102" t="s">
        <v>3635</v>
      </c>
      <c r="D26506" s="103" t="s">
        <v>3361</v>
      </c>
    </row>
    <row r="26507" spans="1:4">
      <c r="A26507" s="102" t="s">
        <v>36075</v>
      </c>
      <c r="B26507" s="102" t="s">
        <v>36076</v>
      </c>
      <c r="C26507" s="102" t="s">
        <v>3635</v>
      </c>
      <c r="D26507" s="103" t="s">
        <v>31621</v>
      </c>
    </row>
    <row r="26508" spans="1:4">
      <c r="A26508" s="106">
        <v>11204</v>
      </c>
      <c r="B26508" s="102" t="s">
        <v>36077</v>
      </c>
      <c r="C26508" s="102" t="s">
        <v>3635</v>
      </c>
      <c r="D26508" s="103" t="s">
        <v>245</v>
      </c>
    </row>
    <row r="26509" spans="1:4">
      <c r="A26509" s="102" t="s">
        <v>36078</v>
      </c>
      <c r="B26509" s="102" t="s">
        <v>36079</v>
      </c>
      <c r="C26509" s="102" t="s">
        <v>3635</v>
      </c>
      <c r="D26509" s="103" t="s">
        <v>31621</v>
      </c>
    </row>
    <row r="26510" spans="1:4">
      <c r="A26510" s="106">
        <v>11118</v>
      </c>
      <c r="B26510" s="102" t="s">
        <v>36080</v>
      </c>
      <c r="C26510" s="102" t="s">
        <v>3635</v>
      </c>
      <c r="D26510" s="103" t="s">
        <v>1719</v>
      </c>
    </row>
    <row r="26511" spans="1:4">
      <c r="A26511" s="102" t="s">
        <v>36081</v>
      </c>
      <c r="B26511" s="102" t="s">
        <v>36082</v>
      </c>
      <c r="C26511" s="102" t="s">
        <v>3635</v>
      </c>
      <c r="D26511" s="103" t="s">
        <v>1129</v>
      </c>
    </row>
    <row r="26512" spans="1:4">
      <c r="A26512" s="102" t="s">
        <v>36083</v>
      </c>
      <c r="B26512" s="102" t="s">
        <v>36084</v>
      </c>
      <c r="C26512" s="102" t="s">
        <v>3635</v>
      </c>
      <c r="D26512" s="103" t="s">
        <v>1613</v>
      </c>
    </row>
    <row r="26513" spans="1:4">
      <c r="A26513" s="106">
        <v>11795</v>
      </c>
      <c r="B26513" s="102" t="s">
        <v>36085</v>
      </c>
      <c r="C26513" s="102" t="s">
        <v>3635</v>
      </c>
      <c r="D26513" s="103" t="s">
        <v>3124</v>
      </c>
    </row>
    <row r="26514" spans="1:4">
      <c r="A26514" s="102" t="s">
        <v>36086</v>
      </c>
      <c r="B26514" s="102" t="s">
        <v>36087</v>
      </c>
      <c r="C26514" s="102" t="s">
        <v>3635</v>
      </c>
      <c r="D26514" s="103" t="s">
        <v>31621</v>
      </c>
    </row>
    <row r="26515" spans="1:4">
      <c r="A26515" s="102" t="s">
        <v>36088</v>
      </c>
      <c r="B26515" s="102" t="s">
        <v>36089</v>
      </c>
      <c r="C26515" s="102" t="s">
        <v>3635</v>
      </c>
      <c r="D26515" s="103" t="s">
        <v>929</v>
      </c>
    </row>
    <row r="26516" spans="1:4">
      <c r="A26516" s="106">
        <v>11797</v>
      </c>
      <c r="B26516" s="102" t="s">
        <v>36090</v>
      </c>
      <c r="C26516" s="102" t="s">
        <v>3635</v>
      </c>
      <c r="D26516" s="103" t="s">
        <v>2045</v>
      </c>
    </row>
    <row r="26517" spans="1:4">
      <c r="A26517" s="102" t="s">
        <v>36091</v>
      </c>
      <c r="B26517" s="102" t="s">
        <v>36092</v>
      </c>
      <c r="C26517" s="102" t="s">
        <v>3635</v>
      </c>
      <c r="D26517" s="103" t="s">
        <v>664</v>
      </c>
    </row>
    <row r="26518" spans="1:4">
      <c r="A26518" s="102" t="s">
        <v>36093</v>
      </c>
      <c r="B26518" s="102" t="s">
        <v>36094</v>
      </c>
      <c r="C26518" s="102" t="s">
        <v>3635</v>
      </c>
      <c r="D26518" s="103" t="s">
        <v>36095</v>
      </c>
    </row>
    <row r="26519" spans="1:4">
      <c r="A26519" s="102" t="s">
        <v>36096</v>
      </c>
      <c r="B26519" s="102" t="s">
        <v>36097</v>
      </c>
      <c r="C26519" s="102" t="s">
        <v>3635</v>
      </c>
      <c r="D26519" s="103" t="s">
        <v>2082</v>
      </c>
    </row>
    <row r="26520" spans="1:4">
      <c r="B26520" s="102" t="s">
        <v>27329</v>
      </c>
    </row>
    <row r="26521" spans="1:4">
      <c r="A26521" s="102" t="s">
        <v>36098</v>
      </c>
      <c r="B26521" s="102" t="s">
        <v>36099</v>
      </c>
      <c r="C26521" s="102" t="s">
        <v>3635</v>
      </c>
      <c r="D26521" s="103" t="s">
        <v>1686</v>
      </c>
    </row>
    <row r="26522" spans="1:4">
      <c r="B26522" s="102" t="s">
        <v>36019</v>
      </c>
    </row>
    <row r="26523" spans="1:4">
      <c r="A26523" s="102" t="s">
        <v>36100</v>
      </c>
      <c r="B26523" s="102" t="s">
        <v>36101</v>
      </c>
      <c r="C26523" s="102" t="s">
        <v>3635</v>
      </c>
      <c r="D26523" s="103" t="s">
        <v>8270</v>
      </c>
    </row>
    <row r="26524" spans="1:4">
      <c r="A26524" s="106">
        <v>11205</v>
      </c>
      <c r="B26524" s="102" t="s">
        <v>36102</v>
      </c>
      <c r="C26524" s="102" t="s">
        <v>3635</v>
      </c>
      <c r="D26524" s="103" t="s">
        <v>2203</v>
      </c>
    </row>
    <row r="26525" spans="1:4">
      <c r="A26525" s="106">
        <v>11796</v>
      </c>
      <c r="B26525" s="102" t="s">
        <v>36103</v>
      </c>
      <c r="C26525" s="102" t="s">
        <v>3635</v>
      </c>
      <c r="D26525" s="103" t="s">
        <v>3414</v>
      </c>
    </row>
    <row r="26526" spans="1:4">
      <c r="A26526" s="102" t="s">
        <v>36104</v>
      </c>
      <c r="B26526" s="102" t="s">
        <v>36105</v>
      </c>
      <c r="C26526" s="102" t="s">
        <v>3635</v>
      </c>
      <c r="D26526" s="103" t="s">
        <v>31621</v>
      </c>
    </row>
    <row r="26527" spans="1:4">
      <c r="A26527" s="102" t="s">
        <v>36106</v>
      </c>
      <c r="B26527" s="102" t="s">
        <v>36107</v>
      </c>
      <c r="C26527" s="102" t="s">
        <v>3635</v>
      </c>
      <c r="D26527" s="103" t="s">
        <v>36108</v>
      </c>
    </row>
    <row r="26528" spans="1:4">
      <c r="B26528" s="102" t="s">
        <v>36109</v>
      </c>
    </row>
    <row r="26529" spans="1:4">
      <c r="A26529" s="106">
        <v>11799</v>
      </c>
      <c r="B26529" s="102" t="s">
        <v>36110</v>
      </c>
      <c r="C26529" s="102" t="s">
        <v>3635</v>
      </c>
      <c r="D26529" s="103" t="s">
        <v>3387</v>
      </c>
    </row>
    <row r="26530" spans="1:4">
      <c r="B26530" s="102" t="s">
        <v>36111</v>
      </c>
    </row>
    <row r="26531" spans="1:4">
      <c r="A26531" s="106">
        <v>11161</v>
      </c>
      <c r="B26531" s="102" t="s">
        <v>36112</v>
      </c>
      <c r="C26531" s="102" t="s">
        <v>3635</v>
      </c>
      <c r="D26531" s="103" t="s">
        <v>36113</v>
      </c>
    </row>
    <row r="26532" spans="1:4">
      <c r="B26532" s="102" t="s">
        <v>36111</v>
      </c>
    </row>
    <row r="26533" spans="1:4">
      <c r="A26533" s="102" t="s">
        <v>36114</v>
      </c>
      <c r="B26533" s="102" t="s">
        <v>36115</v>
      </c>
      <c r="C26533" s="102" t="s">
        <v>3635</v>
      </c>
      <c r="D26533" s="103" t="s">
        <v>36116</v>
      </c>
    </row>
    <row r="26534" spans="1:4">
      <c r="A26534" s="102" t="s">
        <v>36117</v>
      </c>
      <c r="B26534" s="102" t="s">
        <v>36118</v>
      </c>
      <c r="C26534" s="102" t="s">
        <v>3635</v>
      </c>
      <c r="D26534" s="103" t="s">
        <v>36119</v>
      </c>
    </row>
    <row r="26535" spans="1:4">
      <c r="A26535" s="102" t="s">
        <v>36120</v>
      </c>
      <c r="B26535" s="102" t="s">
        <v>36121</v>
      </c>
      <c r="C26535" s="102" t="s">
        <v>3635</v>
      </c>
      <c r="D26535" s="103" t="s">
        <v>31621</v>
      </c>
    </row>
    <row r="26536" spans="1:4">
      <c r="A26536" s="102" t="s">
        <v>36122</v>
      </c>
      <c r="B26536" s="102" t="s">
        <v>36123</v>
      </c>
      <c r="C26536" s="102" t="s">
        <v>3635</v>
      </c>
      <c r="D26536" s="103" t="s">
        <v>24376</v>
      </c>
    </row>
    <row r="26537" spans="1:4">
      <c r="B26537" s="102" t="s">
        <v>36124</v>
      </c>
    </row>
    <row r="26538" spans="1:4">
      <c r="A26538" s="102" t="s">
        <v>36125</v>
      </c>
      <c r="B26538" s="102" t="s">
        <v>36126</v>
      </c>
      <c r="C26538" s="102" t="s">
        <v>3635</v>
      </c>
      <c r="D26538" s="103" t="s">
        <v>36127</v>
      </c>
    </row>
    <row r="26539" spans="1:4">
      <c r="A26539" s="102" t="s">
        <v>36128</v>
      </c>
      <c r="B26539" s="102" t="s">
        <v>36129</v>
      </c>
      <c r="C26539" s="102" t="s">
        <v>3635</v>
      </c>
      <c r="D26539" s="103" t="s">
        <v>1030</v>
      </c>
    </row>
    <row r="26540" spans="1:4">
      <c r="A26540" s="102" t="s">
        <v>36130</v>
      </c>
      <c r="B26540" s="102" t="s">
        <v>36131</v>
      </c>
      <c r="C26540" s="102" t="s">
        <v>3635</v>
      </c>
      <c r="D26540" s="103" t="s">
        <v>32935</v>
      </c>
    </row>
    <row r="26541" spans="1:4">
      <c r="A26541" s="102" t="s">
        <v>36132</v>
      </c>
      <c r="B26541" s="102" t="s">
        <v>36133</v>
      </c>
      <c r="C26541" s="102" t="s">
        <v>3635</v>
      </c>
      <c r="D26541" s="103" t="s">
        <v>681</v>
      </c>
    </row>
    <row r="26542" spans="1:4">
      <c r="A26542" s="102" t="s">
        <v>36134</v>
      </c>
      <c r="B26542" s="102" t="s">
        <v>36135</v>
      </c>
      <c r="C26542" s="102" t="s">
        <v>3635</v>
      </c>
      <c r="D26542" s="103" t="s">
        <v>31621</v>
      </c>
    </row>
    <row r="26543" spans="1:4">
      <c r="A26543" s="102" t="s">
        <v>36136</v>
      </c>
      <c r="B26543" s="102" t="s">
        <v>36137</v>
      </c>
      <c r="C26543" s="102" t="s">
        <v>3635</v>
      </c>
      <c r="D26543" s="103" t="s">
        <v>31621</v>
      </c>
    </row>
    <row r="26544" spans="1:4">
      <c r="A26544" s="106">
        <v>11206</v>
      </c>
      <c r="B26544" s="102" t="s">
        <v>36138</v>
      </c>
      <c r="C26544" s="102" t="s">
        <v>3635</v>
      </c>
      <c r="D26544" s="103" t="s">
        <v>36139</v>
      </c>
    </row>
    <row r="26545" spans="1:4">
      <c r="A26545" s="102" t="s">
        <v>36140</v>
      </c>
      <c r="B26545" s="102" t="s">
        <v>36141</v>
      </c>
      <c r="C26545" s="102" t="s">
        <v>3635</v>
      </c>
      <c r="D26545" s="103" t="s">
        <v>2500</v>
      </c>
    </row>
    <row r="26546" spans="1:4">
      <c r="A26546" s="102" t="s">
        <v>36142</v>
      </c>
      <c r="B26546" s="102" t="s">
        <v>36143</v>
      </c>
      <c r="C26546" s="102" t="s">
        <v>3635</v>
      </c>
      <c r="D26546" s="103" t="s">
        <v>2500</v>
      </c>
    </row>
    <row r="26547" spans="1:4">
      <c r="A26547" s="102" t="s">
        <v>36144</v>
      </c>
      <c r="B26547" s="102" t="s">
        <v>36145</v>
      </c>
      <c r="C26547" s="102" t="s">
        <v>3635</v>
      </c>
      <c r="D26547" s="103" t="s">
        <v>2500</v>
      </c>
    </row>
    <row r="26548" spans="1:4">
      <c r="A26548" s="102" t="s">
        <v>36146</v>
      </c>
      <c r="B26548" s="102" t="s">
        <v>36147</v>
      </c>
      <c r="C26548" s="102" t="s">
        <v>3635</v>
      </c>
      <c r="D26548" s="103" t="s">
        <v>36148</v>
      </c>
    </row>
    <row r="26549" spans="1:4">
      <c r="B26549" s="102" t="s">
        <v>36149</v>
      </c>
    </row>
    <row r="26550" spans="1:4">
      <c r="A26550" s="102" t="s">
        <v>36150</v>
      </c>
      <c r="B26550" s="102" t="s">
        <v>36151</v>
      </c>
      <c r="C26550" s="102" t="s">
        <v>3635</v>
      </c>
      <c r="D26550" s="103" t="s">
        <v>21596</v>
      </c>
    </row>
    <row r="26551" spans="1:4">
      <c r="A26551" s="106">
        <v>11162</v>
      </c>
      <c r="B26551" s="102" t="s">
        <v>36152</v>
      </c>
      <c r="C26551" s="102" t="s">
        <v>3635</v>
      </c>
      <c r="D26551" s="103" t="s">
        <v>2082</v>
      </c>
    </row>
    <row r="26552" spans="1:4">
      <c r="A26552" s="102" t="s">
        <v>36153</v>
      </c>
      <c r="B26552" s="102" t="s">
        <v>36154</v>
      </c>
      <c r="C26552" s="102" t="s">
        <v>3635</v>
      </c>
      <c r="D26552" s="103" t="s">
        <v>36054</v>
      </c>
    </row>
    <row r="26553" spans="1:4">
      <c r="A26553" s="102" t="s">
        <v>36155</v>
      </c>
      <c r="B26553" s="102" t="s">
        <v>36156</v>
      </c>
      <c r="C26553" s="102" t="s">
        <v>3635</v>
      </c>
      <c r="D26553" s="103" t="s">
        <v>2406</v>
      </c>
    </row>
    <row r="26554" spans="1:4">
      <c r="A26554" s="106">
        <v>11800</v>
      </c>
      <c r="B26554" s="102" t="s">
        <v>36157</v>
      </c>
      <c r="C26554" s="102" t="s">
        <v>3635</v>
      </c>
      <c r="D26554" s="103" t="s">
        <v>2744</v>
      </c>
    </row>
    <row r="26555" spans="1:4">
      <c r="A26555" s="102" t="s">
        <v>36158</v>
      </c>
      <c r="B26555" s="102" t="s">
        <v>36159</v>
      </c>
      <c r="C26555" s="102" t="s">
        <v>3635</v>
      </c>
      <c r="D26555" s="103" t="s">
        <v>977</v>
      </c>
    </row>
    <row r="26556" spans="1:4">
      <c r="A26556" s="102" t="s">
        <v>36160</v>
      </c>
      <c r="B26556" s="102" t="s">
        <v>36161</v>
      </c>
      <c r="C26556" s="102" t="s">
        <v>3635</v>
      </c>
      <c r="D26556" s="103" t="s">
        <v>1001</v>
      </c>
    </row>
    <row r="26557" spans="1:4">
      <c r="A26557" s="102" t="s">
        <v>36162</v>
      </c>
      <c r="B26557" s="102" t="s">
        <v>36163</v>
      </c>
      <c r="C26557" s="102" t="s">
        <v>3635</v>
      </c>
      <c r="D26557" s="103" t="s">
        <v>3480</v>
      </c>
    </row>
    <row r="26558" spans="1:4">
      <c r="A26558" s="106">
        <v>11120</v>
      </c>
      <c r="B26558" s="102" t="s">
        <v>36164</v>
      </c>
      <c r="C26558" s="102" t="s">
        <v>3635</v>
      </c>
      <c r="D26558" s="103" t="s">
        <v>36127</v>
      </c>
    </row>
    <row r="26559" spans="1:4">
      <c r="A26559" s="106">
        <v>11355</v>
      </c>
      <c r="B26559" s="102" t="s">
        <v>36165</v>
      </c>
      <c r="C26559" s="102" t="s">
        <v>3635</v>
      </c>
      <c r="D26559" s="103" t="s">
        <v>1676</v>
      </c>
    </row>
    <row r="26560" spans="1:4">
      <c r="A26560" s="106">
        <v>11160</v>
      </c>
      <c r="B26560" s="102" t="s">
        <v>36166</v>
      </c>
      <c r="C26560" s="102" t="s">
        <v>3635</v>
      </c>
      <c r="D26560" s="103" t="s">
        <v>2082</v>
      </c>
    </row>
    <row r="26561" spans="1:4">
      <c r="A26561" s="106">
        <v>11208</v>
      </c>
      <c r="B26561" s="102" t="s">
        <v>36167</v>
      </c>
      <c r="C26561" s="102" t="s">
        <v>3635</v>
      </c>
      <c r="D26561" s="103" t="s">
        <v>30783</v>
      </c>
    </row>
    <row r="26562" spans="1:4">
      <c r="A26562" s="102" t="s">
        <v>36168</v>
      </c>
      <c r="B26562" s="102" t="s">
        <v>36169</v>
      </c>
      <c r="C26562" s="102" t="s">
        <v>3635</v>
      </c>
      <c r="D26562" s="103" t="s">
        <v>1070</v>
      </c>
    </row>
    <row r="26563" spans="1:4">
      <c r="A26563" s="102" t="s">
        <v>26953</v>
      </c>
      <c r="B26563" s="102" t="s">
        <v>36170</v>
      </c>
      <c r="C26563" s="102" t="s">
        <v>26955</v>
      </c>
    </row>
    <row r="26565" spans="1:4">
      <c r="B26565"/>
      <c r="C26565" s="100" t="s">
        <v>26818</v>
      </c>
      <c r="D26565" s="101" t="s">
        <v>26819</v>
      </c>
    </row>
    <row r="26566" spans="1:4">
      <c r="B26566"/>
      <c r="C26566" s="100" t="s">
        <v>26820</v>
      </c>
    </row>
    <row r="26567" spans="1:4">
      <c r="B26567" s="100" t="s">
        <v>26821</v>
      </c>
      <c r="C26567" s="100" t="s">
        <v>26822</v>
      </c>
      <c r="D26567" s="101" t="s">
        <v>26823</v>
      </c>
    </row>
    <row r="26568" spans="1:4">
      <c r="A26568" s="100" t="s">
        <v>26824</v>
      </c>
      <c r="B26568" s="100" t="s">
        <v>26825</v>
      </c>
      <c r="C26568" s="100" t="s">
        <v>26826</v>
      </c>
      <c r="D26568" s="101" t="s">
        <v>26827</v>
      </c>
    </row>
    <row r="26569" spans="1:4">
      <c r="A26569" s="102" t="s">
        <v>35934</v>
      </c>
      <c r="B26569"/>
    </row>
    <row r="26570" spans="1:4">
      <c r="A26570" s="102" t="s">
        <v>36171</v>
      </c>
      <c r="B26570" s="102" t="s">
        <v>36172</v>
      </c>
      <c r="C26570" s="102" t="s">
        <v>3635</v>
      </c>
      <c r="D26570" s="103" t="s">
        <v>31621</v>
      </c>
    </row>
    <row r="26571" spans="1:4">
      <c r="A26571" s="102" t="s">
        <v>36173</v>
      </c>
      <c r="B26571" s="102" t="s">
        <v>36174</v>
      </c>
      <c r="C26571" s="102" t="s">
        <v>3635</v>
      </c>
      <c r="D26571" s="103" t="s">
        <v>31621</v>
      </c>
    </row>
    <row r="26572" spans="1:4">
      <c r="A26572" s="102" t="s">
        <v>36175</v>
      </c>
      <c r="B26572" s="102" t="s">
        <v>36176</v>
      </c>
      <c r="C26572" s="102" t="s">
        <v>3635</v>
      </c>
      <c r="D26572" s="103" t="s">
        <v>3371</v>
      </c>
    </row>
    <row r="26573" spans="1:4">
      <c r="B26573" s="102" t="s">
        <v>36177</v>
      </c>
    </row>
    <row r="26574" spans="1:4">
      <c r="A26574" s="102" t="s">
        <v>36178</v>
      </c>
      <c r="B26574" s="102" t="s">
        <v>36179</v>
      </c>
      <c r="C26574" s="102" t="s">
        <v>3635</v>
      </c>
      <c r="D26574" s="103" t="s">
        <v>3371</v>
      </c>
    </row>
    <row r="26575" spans="1:4">
      <c r="B26575" s="102" t="s">
        <v>36124</v>
      </c>
    </row>
    <row r="26576" spans="1:4">
      <c r="A26576" s="106">
        <v>11803</v>
      </c>
      <c r="B26576" s="102" t="s">
        <v>36180</v>
      </c>
      <c r="C26576" s="102" t="s">
        <v>3635</v>
      </c>
      <c r="D26576" s="103" t="s">
        <v>2744</v>
      </c>
    </row>
    <row r="26577" spans="1:4">
      <c r="A26577" s="106">
        <v>11104</v>
      </c>
      <c r="B26577" s="102" t="s">
        <v>36181</v>
      </c>
      <c r="C26577" s="102" t="s">
        <v>3635</v>
      </c>
      <c r="D26577" s="103" t="s">
        <v>795</v>
      </c>
    </row>
    <row r="26578" spans="1:4">
      <c r="A26578" s="106">
        <v>11159</v>
      </c>
      <c r="B26578" s="102" t="s">
        <v>36182</v>
      </c>
      <c r="C26578" s="102" t="s">
        <v>3635</v>
      </c>
      <c r="D26578" s="103" t="s">
        <v>2082</v>
      </c>
    </row>
    <row r="26579" spans="1:4">
      <c r="B26579" s="102" t="s">
        <v>36183</v>
      </c>
    </row>
    <row r="26580" spans="1:4">
      <c r="A26580" s="102" t="s">
        <v>36184</v>
      </c>
      <c r="B26580" s="102" t="s">
        <v>36185</v>
      </c>
      <c r="C26580" s="102" t="s">
        <v>3635</v>
      </c>
      <c r="D26580" s="103" t="s">
        <v>24376</v>
      </c>
    </row>
    <row r="26581" spans="1:4">
      <c r="A26581" s="102" t="s">
        <v>36186</v>
      </c>
      <c r="B26581" s="102" t="s">
        <v>36187</v>
      </c>
      <c r="C26581" s="102" t="s">
        <v>3635</v>
      </c>
      <c r="D26581" s="103" t="s">
        <v>31695</v>
      </c>
    </row>
    <row r="26582" spans="1:4">
      <c r="A26582" s="106">
        <v>11156</v>
      </c>
      <c r="B26582" s="102" t="s">
        <v>36188</v>
      </c>
      <c r="C26582" s="102" t="s">
        <v>3635</v>
      </c>
      <c r="D26582" s="103" t="s">
        <v>2082</v>
      </c>
    </row>
    <row r="26583" spans="1:4">
      <c r="B26583" s="102" t="s">
        <v>36019</v>
      </c>
    </row>
    <row r="26584" spans="1:4">
      <c r="A26584" s="102" t="s">
        <v>36189</v>
      </c>
      <c r="B26584" s="102" t="s">
        <v>36190</v>
      </c>
      <c r="C26584" s="102" t="s">
        <v>3635</v>
      </c>
      <c r="D26584" s="103" t="s">
        <v>36191</v>
      </c>
    </row>
    <row r="26585" spans="1:4">
      <c r="A26585" s="102" t="s">
        <v>36192</v>
      </c>
      <c r="B26585" s="102" t="s">
        <v>36193</v>
      </c>
      <c r="C26585" s="102" t="s">
        <v>3635</v>
      </c>
      <c r="D26585" s="103" t="s">
        <v>2082</v>
      </c>
    </row>
    <row r="26586" spans="1:4">
      <c r="A26586" s="102" t="s">
        <v>36194</v>
      </c>
      <c r="B26586" s="102" t="s">
        <v>36195</v>
      </c>
      <c r="C26586" s="102" t="s">
        <v>3635</v>
      </c>
      <c r="D26586" s="103" t="s">
        <v>36196</v>
      </c>
    </row>
    <row r="26587" spans="1:4">
      <c r="A26587" s="102" t="s">
        <v>36197</v>
      </c>
      <c r="B26587" s="102" t="s">
        <v>36198</v>
      </c>
      <c r="C26587" s="102" t="s">
        <v>3635</v>
      </c>
      <c r="D26587" s="103" t="s">
        <v>36199</v>
      </c>
    </row>
    <row r="26588" spans="1:4">
      <c r="A26588" s="102" t="s">
        <v>36200</v>
      </c>
      <c r="B26588" s="102" t="s">
        <v>36201</v>
      </c>
      <c r="C26588" s="102" t="s">
        <v>3635</v>
      </c>
      <c r="D26588" s="103" t="s">
        <v>2199</v>
      </c>
    </row>
    <row r="26589" spans="1:4">
      <c r="A26589" s="102" t="s">
        <v>36202</v>
      </c>
      <c r="B26589" s="102" t="s">
        <v>36203</v>
      </c>
      <c r="C26589" s="102" t="s">
        <v>3635</v>
      </c>
      <c r="D26589" s="103" t="s">
        <v>36204</v>
      </c>
    </row>
    <row r="26590" spans="1:4">
      <c r="A26590" s="102" t="s">
        <v>36205</v>
      </c>
      <c r="B26590" s="102" t="s">
        <v>36206</v>
      </c>
      <c r="C26590" s="102" t="s">
        <v>3635</v>
      </c>
      <c r="D26590" s="103" t="s">
        <v>18352</v>
      </c>
    </row>
    <row r="26591" spans="1:4">
      <c r="A26591" s="102" t="s">
        <v>36207</v>
      </c>
      <c r="B26591" s="102" t="s">
        <v>36208</v>
      </c>
      <c r="C26591" s="102" t="s">
        <v>3635</v>
      </c>
      <c r="D26591" s="103" t="s">
        <v>36209</v>
      </c>
    </row>
    <row r="26592" spans="1:4">
      <c r="A26592" s="106">
        <v>10746</v>
      </c>
      <c r="B26592" s="102" t="s">
        <v>36210</v>
      </c>
      <c r="C26592" s="102" t="s">
        <v>3635</v>
      </c>
      <c r="D26592" s="103" t="s">
        <v>36211</v>
      </c>
    </row>
    <row r="26593" spans="1:4">
      <c r="A26593" s="102" t="s">
        <v>36212</v>
      </c>
      <c r="B26593" s="102" t="s">
        <v>36213</v>
      </c>
      <c r="C26593" s="102" t="s">
        <v>3635</v>
      </c>
      <c r="D26593" s="103" t="s">
        <v>36214</v>
      </c>
    </row>
    <row r="26594" spans="1:4">
      <c r="A26594" s="106">
        <v>11121</v>
      </c>
      <c r="B26594" s="102" t="s">
        <v>36215</v>
      </c>
      <c r="C26594" s="102" t="s">
        <v>3635</v>
      </c>
      <c r="D26594" s="103" t="s">
        <v>36216</v>
      </c>
    </row>
    <row r="26595" spans="1:4">
      <c r="A26595" s="102" t="s">
        <v>36217</v>
      </c>
      <c r="B26595" s="102" t="s">
        <v>36218</v>
      </c>
      <c r="C26595" s="102" t="s">
        <v>3635</v>
      </c>
      <c r="D26595" s="103" t="s">
        <v>17233</v>
      </c>
    </row>
    <row r="26596" spans="1:4">
      <c r="A26596" s="102" t="s">
        <v>36219</v>
      </c>
      <c r="B26596" s="102" t="s">
        <v>36220</v>
      </c>
      <c r="C26596" s="102" t="s">
        <v>3635</v>
      </c>
      <c r="D26596" s="103" t="s">
        <v>32935</v>
      </c>
    </row>
    <row r="26597" spans="1:4">
      <c r="A26597" s="102" t="s">
        <v>36221</v>
      </c>
      <c r="B26597" s="102" t="s">
        <v>36222</v>
      </c>
      <c r="C26597" s="102" t="s">
        <v>3635</v>
      </c>
      <c r="D26597" s="103" t="s">
        <v>36223</v>
      </c>
    </row>
    <row r="26598" spans="1:4">
      <c r="B26598" s="102" t="s">
        <v>27329</v>
      </c>
    </row>
    <row r="26599" spans="1:4">
      <c r="A26599" s="102" t="s">
        <v>36224</v>
      </c>
      <c r="B26599" s="102" t="s">
        <v>36225</v>
      </c>
      <c r="C26599" s="102" t="s">
        <v>3635</v>
      </c>
      <c r="D26599" s="103" t="s">
        <v>31621</v>
      </c>
    </row>
    <row r="26600" spans="1:4">
      <c r="A26600" s="106">
        <v>11158</v>
      </c>
      <c r="B26600" s="102" t="s">
        <v>36226</v>
      </c>
      <c r="C26600" s="102" t="s">
        <v>3635</v>
      </c>
      <c r="D26600" s="103" t="s">
        <v>2082</v>
      </c>
    </row>
    <row r="26601" spans="1:4">
      <c r="B26601" s="102" t="s">
        <v>36111</v>
      </c>
    </row>
    <row r="26602" spans="1:4">
      <c r="A26602" s="102" t="s">
        <v>36227</v>
      </c>
      <c r="B26602" s="102" t="s">
        <v>36228</v>
      </c>
      <c r="C26602" s="102" t="s">
        <v>3635</v>
      </c>
      <c r="D26602" s="103" t="s">
        <v>31621</v>
      </c>
    </row>
    <row r="26603" spans="1:4">
      <c r="A26603" s="106">
        <v>11155</v>
      </c>
      <c r="B26603" s="102" t="s">
        <v>36229</v>
      </c>
      <c r="C26603" s="102" t="s">
        <v>3635</v>
      </c>
      <c r="D26603" s="103" t="s">
        <v>2082</v>
      </c>
    </row>
    <row r="26604" spans="1:4">
      <c r="B26604" s="102" t="s">
        <v>36111</v>
      </c>
    </row>
    <row r="26605" spans="1:4">
      <c r="A26605" s="102" t="s">
        <v>36230</v>
      </c>
      <c r="B26605" s="102" t="s">
        <v>36231</v>
      </c>
      <c r="C26605" s="102" t="s">
        <v>3635</v>
      </c>
      <c r="D26605" s="103" t="s">
        <v>18214</v>
      </c>
    </row>
    <row r="26606" spans="1:4">
      <c r="A26606" s="102" t="s">
        <v>36232</v>
      </c>
      <c r="B26606" s="102" t="s">
        <v>36233</v>
      </c>
      <c r="C26606" s="102" t="s">
        <v>3635</v>
      </c>
      <c r="D26606" s="103" t="s">
        <v>5099</v>
      </c>
    </row>
    <row r="26607" spans="1:4">
      <c r="A26607" s="102" t="s">
        <v>36234</v>
      </c>
      <c r="B26607" s="102" t="s">
        <v>36235</v>
      </c>
      <c r="C26607" s="102" t="s">
        <v>3635</v>
      </c>
      <c r="D26607" s="103" t="s">
        <v>1613</v>
      </c>
    </row>
    <row r="26608" spans="1:4">
      <c r="A26608" s="102" t="s">
        <v>36236</v>
      </c>
      <c r="B26608" s="102" t="s">
        <v>36237</v>
      </c>
      <c r="C26608" s="102" t="s">
        <v>3635</v>
      </c>
      <c r="D26608" s="103" t="s">
        <v>1613</v>
      </c>
    </row>
    <row r="26609" spans="1:4">
      <c r="A26609" s="102" t="s">
        <v>36238</v>
      </c>
      <c r="B26609" s="102" t="s">
        <v>36239</v>
      </c>
      <c r="C26609" s="102" t="s">
        <v>3635</v>
      </c>
      <c r="D26609" s="103" t="s">
        <v>36240</v>
      </c>
    </row>
    <row r="26610" spans="1:4">
      <c r="A26610" s="102" t="s">
        <v>36241</v>
      </c>
      <c r="B26610" s="102" t="s">
        <v>36242</v>
      </c>
      <c r="C26610" s="102" t="s">
        <v>3635</v>
      </c>
      <c r="D26610" s="103" t="s">
        <v>31621</v>
      </c>
    </row>
    <row r="26611" spans="1:4">
      <c r="A26611" s="102" t="s">
        <v>36243</v>
      </c>
      <c r="B26611" s="102" t="s">
        <v>36244</v>
      </c>
      <c r="C26611" s="102" t="s">
        <v>3635</v>
      </c>
      <c r="D26611" s="103" t="s">
        <v>31621</v>
      </c>
    </row>
    <row r="26612" spans="1:4">
      <c r="A26612" s="102" t="s">
        <v>36245</v>
      </c>
      <c r="B26612" s="102" t="s">
        <v>36246</v>
      </c>
      <c r="C26612" s="102" t="s">
        <v>3635</v>
      </c>
      <c r="D26612" s="103" t="s">
        <v>2082</v>
      </c>
    </row>
    <row r="26613" spans="1:4">
      <c r="A26613" s="102" t="s">
        <v>36247</v>
      </c>
      <c r="B26613" s="102" t="s">
        <v>36248</v>
      </c>
      <c r="C26613" s="102" t="s">
        <v>3635</v>
      </c>
      <c r="D26613" s="103" t="s">
        <v>31621</v>
      </c>
    </row>
    <row r="26614" spans="1:4">
      <c r="A26614" s="102" t="s">
        <v>36249</v>
      </c>
      <c r="B26614" s="102" t="s">
        <v>36250</v>
      </c>
      <c r="C26614" s="102" t="s">
        <v>3635</v>
      </c>
      <c r="D26614" s="103" t="s">
        <v>36251</v>
      </c>
    </row>
    <row r="26615" spans="1:4">
      <c r="A26615" s="102" t="s">
        <v>36252</v>
      </c>
      <c r="B26615" s="102" t="s">
        <v>36253</v>
      </c>
      <c r="C26615" s="102" t="s">
        <v>3635</v>
      </c>
      <c r="D26615" s="103" t="s">
        <v>31621</v>
      </c>
    </row>
    <row r="26616" spans="1:4">
      <c r="B26616" s="102" t="s">
        <v>36254</v>
      </c>
    </row>
    <row r="26617" spans="1:4">
      <c r="A26617" s="106">
        <v>11119</v>
      </c>
      <c r="B26617" s="102" t="s">
        <v>36255</v>
      </c>
      <c r="C26617" s="102" t="s">
        <v>3635</v>
      </c>
      <c r="D26617" s="103" t="s">
        <v>2975</v>
      </c>
    </row>
    <row r="26618" spans="1:4">
      <c r="B26618" s="102" t="s">
        <v>36111</v>
      </c>
    </row>
    <row r="26619" spans="1:4">
      <c r="A26619" s="102" t="s">
        <v>36256</v>
      </c>
      <c r="B26619" s="102" t="s">
        <v>36257</v>
      </c>
      <c r="C26619" s="102" t="s">
        <v>3635</v>
      </c>
      <c r="D26619" s="103" t="s">
        <v>31621</v>
      </c>
    </row>
    <row r="26620" spans="1:4">
      <c r="A26620" s="102" t="s">
        <v>36258</v>
      </c>
      <c r="B26620" s="102" t="s">
        <v>36259</v>
      </c>
      <c r="C26620" s="102" t="s">
        <v>3635</v>
      </c>
      <c r="D26620" s="103" t="s">
        <v>31621</v>
      </c>
    </row>
    <row r="26621" spans="1:4">
      <c r="A26621" s="102" t="s">
        <v>36260</v>
      </c>
      <c r="B26621" s="102" t="s">
        <v>36261</v>
      </c>
      <c r="C26621" s="102" t="s">
        <v>3635</v>
      </c>
      <c r="D26621" s="103" t="s">
        <v>3004</v>
      </c>
    </row>
    <row r="26622" spans="1:4">
      <c r="B26622" s="102" t="s">
        <v>36183</v>
      </c>
    </row>
    <row r="26623" spans="1:4">
      <c r="A26623" s="102" t="s">
        <v>36262</v>
      </c>
      <c r="B26623" s="102" t="s">
        <v>36263</v>
      </c>
      <c r="C26623" s="102" t="s">
        <v>3635</v>
      </c>
      <c r="D26623" s="103" t="s">
        <v>36264</v>
      </c>
    </row>
    <row r="26624" spans="1:4">
      <c r="A26624" s="102" t="s">
        <v>36265</v>
      </c>
      <c r="B26624" s="102" t="s">
        <v>36266</v>
      </c>
      <c r="C26624" s="102" t="s">
        <v>3635</v>
      </c>
      <c r="D26624" s="103" t="s">
        <v>36267</v>
      </c>
    </row>
    <row r="26625" spans="1:4">
      <c r="A26625" s="102" t="s">
        <v>36268</v>
      </c>
      <c r="B26625" s="102" t="s">
        <v>36269</v>
      </c>
      <c r="C26625" s="102" t="s">
        <v>3617</v>
      </c>
      <c r="D26625" s="103" t="s">
        <v>121</v>
      </c>
    </row>
    <row r="26626" spans="1:4">
      <c r="A26626" s="106">
        <v>10199</v>
      </c>
      <c r="B26626" s="102" t="s">
        <v>15955</v>
      </c>
      <c r="C26626" s="102" t="s">
        <v>3617</v>
      </c>
      <c r="D26626" s="103" t="s">
        <v>121</v>
      </c>
    </row>
    <row r="26627" spans="1:4">
      <c r="A26627" s="102" t="s">
        <v>36270</v>
      </c>
      <c r="B26627" s="102" t="s">
        <v>36271</v>
      </c>
      <c r="C26627" s="102" t="s">
        <v>3635</v>
      </c>
      <c r="D26627" s="103" t="s">
        <v>17489</v>
      </c>
    </row>
    <row r="26628" spans="1:4">
      <c r="A26628" s="106">
        <v>12144</v>
      </c>
      <c r="B26628" s="102" t="s">
        <v>36272</v>
      </c>
      <c r="C26628" s="102" t="s">
        <v>9396</v>
      </c>
      <c r="D26628" s="105" t="s">
        <v>9397</v>
      </c>
    </row>
    <row r="26629" spans="1:4">
      <c r="A26629" s="102" t="s">
        <v>36273</v>
      </c>
      <c r="B26629" s="102" t="s">
        <v>36274</v>
      </c>
      <c r="C26629" s="102" t="s">
        <v>3635</v>
      </c>
      <c r="D26629" s="103" t="s">
        <v>36275</v>
      </c>
    </row>
    <row r="26630" spans="1:4">
      <c r="B26630" s="102" t="s">
        <v>36276</v>
      </c>
    </row>
    <row r="26631" spans="1:4">
      <c r="A26631" s="106">
        <v>10035</v>
      </c>
      <c r="B26631" s="102" t="s">
        <v>36274</v>
      </c>
      <c r="C26631" s="102" t="s">
        <v>3635</v>
      </c>
      <c r="D26631" s="103" t="s">
        <v>17679</v>
      </c>
    </row>
    <row r="26632" spans="1:4">
      <c r="B26632" s="102" t="s">
        <v>36277</v>
      </c>
    </row>
    <row r="26633" spans="1:4">
      <c r="A26633" s="106">
        <v>12148</v>
      </c>
      <c r="B26633" s="102" t="s">
        <v>36278</v>
      </c>
      <c r="C26633" s="102" t="s">
        <v>9396</v>
      </c>
      <c r="D26633" s="105" t="s">
        <v>9409</v>
      </c>
    </row>
    <row r="26634" spans="1:4">
      <c r="B26634" s="102" t="s">
        <v>36279</v>
      </c>
    </row>
    <row r="26635" spans="1:4">
      <c r="A26635" s="106">
        <v>11705</v>
      </c>
      <c r="B26635" s="102" t="s">
        <v>36280</v>
      </c>
      <c r="C26635" s="102" t="s">
        <v>7321</v>
      </c>
      <c r="D26635" s="105" t="s">
        <v>36281</v>
      </c>
    </row>
    <row r="26636" spans="1:4">
      <c r="B26636" s="102" t="s">
        <v>36282</v>
      </c>
    </row>
    <row r="26637" spans="1:4">
      <c r="B26637" s="102" t="s">
        <v>36283</v>
      </c>
    </row>
    <row r="26638" spans="1:4">
      <c r="B26638" s="102" t="s">
        <v>36284</v>
      </c>
    </row>
    <row r="26639" spans="1:4">
      <c r="A26639" s="102" t="s">
        <v>26953</v>
      </c>
      <c r="B26639" s="102" t="s">
        <v>36285</v>
      </c>
      <c r="C26639" s="102" t="s">
        <v>26955</v>
      </c>
    </row>
    <row r="26641" spans="1:4">
      <c r="B26641"/>
      <c r="C26641" s="100" t="s">
        <v>26818</v>
      </c>
      <c r="D26641" s="101" t="s">
        <v>26819</v>
      </c>
    </row>
    <row r="26642" spans="1:4">
      <c r="B26642"/>
      <c r="C26642" s="100" t="s">
        <v>26820</v>
      </c>
    </row>
    <row r="26643" spans="1:4">
      <c r="B26643" s="100" t="s">
        <v>26821</v>
      </c>
      <c r="C26643" s="100" t="s">
        <v>26822</v>
      </c>
      <c r="D26643" s="101" t="s">
        <v>26823</v>
      </c>
    </row>
    <row r="26644" spans="1:4">
      <c r="A26644" s="100" t="s">
        <v>26824</v>
      </c>
      <c r="B26644" s="100" t="s">
        <v>26825</v>
      </c>
      <c r="C26644" s="100" t="s">
        <v>26826</v>
      </c>
      <c r="D26644" s="101" t="s">
        <v>26827</v>
      </c>
    </row>
    <row r="26645" spans="1:4">
      <c r="A26645" s="102" t="s">
        <v>35934</v>
      </c>
      <c r="B26645"/>
    </row>
    <row r="26646" spans="1:4">
      <c r="A26646" s="106">
        <v>12146</v>
      </c>
      <c r="B26646" s="102" t="s">
        <v>36286</v>
      </c>
      <c r="C26646" s="102" t="s">
        <v>9401</v>
      </c>
      <c r="D26646" s="105" t="s">
        <v>9397</v>
      </c>
    </row>
    <row r="26647" spans="1:4">
      <c r="B26647" s="102" t="s">
        <v>36287</v>
      </c>
    </row>
    <row r="26648" spans="1:4">
      <c r="A26648" s="106">
        <v>12145</v>
      </c>
      <c r="B26648" s="102" t="s">
        <v>36288</v>
      </c>
      <c r="C26648" s="102" t="s">
        <v>3620</v>
      </c>
      <c r="D26648" s="105" t="s">
        <v>9399</v>
      </c>
    </row>
    <row r="26649" spans="1:4">
      <c r="B26649" s="102" t="s">
        <v>36289</v>
      </c>
    </row>
    <row r="26650" spans="1:4">
      <c r="A26650" s="102" t="s">
        <v>36290</v>
      </c>
      <c r="B26650" s="102" t="s">
        <v>15203</v>
      </c>
      <c r="C26650" s="102" t="s">
        <v>3635</v>
      </c>
      <c r="D26650" s="103" t="s">
        <v>3493</v>
      </c>
    </row>
    <row r="26651" spans="1:4">
      <c r="A26651" s="106">
        <v>12152</v>
      </c>
      <c r="B26651" s="102" t="s">
        <v>36291</v>
      </c>
      <c r="C26651" s="102" t="s">
        <v>3620</v>
      </c>
      <c r="D26651" s="105" t="s">
        <v>18748</v>
      </c>
    </row>
    <row r="26652" spans="1:4">
      <c r="B26652" s="102" t="s">
        <v>36292</v>
      </c>
    </row>
    <row r="26653" spans="1:4">
      <c r="A26653" s="102" t="s">
        <v>36293</v>
      </c>
      <c r="B26653"/>
    </row>
    <row r="26654" spans="1:4">
      <c r="A26654" s="102" t="s">
        <v>36294</v>
      </c>
      <c r="B26654" s="102" t="s">
        <v>36295</v>
      </c>
      <c r="C26654" s="102" t="s">
        <v>3617</v>
      </c>
      <c r="D26654" s="103" t="s">
        <v>36296</v>
      </c>
    </row>
    <row r="26655" spans="1:4">
      <c r="B26655" s="102" t="s">
        <v>36297</v>
      </c>
    </row>
    <row r="26656" spans="1:4">
      <c r="B26656" s="102" t="s">
        <v>36298</v>
      </c>
    </row>
    <row r="26657" spans="1:4">
      <c r="A26657" s="102" t="s">
        <v>36299</v>
      </c>
      <c r="B26657" s="102" t="s">
        <v>36300</v>
      </c>
      <c r="C26657" s="102" t="s">
        <v>3671</v>
      </c>
      <c r="D26657" s="103" t="s">
        <v>2724</v>
      </c>
    </row>
    <row r="26658" spans="1:4">
      <c r="A26658" s="102" t="s">
        <v>36301</v>
      </c>
      <c r="B26658" s="102" t="s">
        <v>36302</v>
      </c>
      <c r="C26658" s="102" t="s">
        <v>3671</v>
      </c>
      <c r="D26658" s="103" t="s">
        <v>27412</v>
      </c>
    </row>
    <row r="26659" spans="1:4">
      <c r="A26659" s="102" t="s">
        <v>36303</v>
      </c>
      <c r="B26659" s="102" t="s">
        <v>36304</v>
      </c>
      <c r="C26659" s="102" t="s">
        <v>3617</v>
      </c>
      <c r="D26659" s="103" t="s">
        <v>3101</v>
      </c>
    </row>
    <row r="26660" spans="1:4">
      <c r="A26660" s="106">
        <v>12365</v>
      </c>
      <c r="B26660" s="102" t="s">
        <v>36305</v>
      </c>
      <c r="C26660" s="102" t="s">
        <v>3617</v>
      </c>
      <c r="D26660" s="103" t="s">
        <v>36306</v>
      </c>
    </row>
    <row r="26661" spans="1:4">
      <c r="B26661" s="102" t="s">
        <v>36307</v>
      </c>
    </row>
    <row r="26662" spans="1:4">
      <c r="A26662" s="102" t="s">
        <v>36308</v>
      </c>
      <c r="B26662" s="102" t="s">
        <v>36309</v>
      </c>
      <c r="C26662" s="102" t="s">
        <v>3617</v>
      </c>
      <c r="D26662" s="103" t="s">
        <v>1383</v>
      </c>
    </row>
    <row r="26663" spans="1:4">
      <c r="A26663" s="106">
        <v>12033</v>
      </c>
      <c r="B26663" s="102" t="s">
        <v>36310</v>
      </c>
      <c r="C26663" s="102" t="s">
        <v>3617</v>
      </c>
      <c r="D26663" s="103" t="s">
        <v>1215</v>
      </c>
    </row>
    <row r="26664" spans="1:4">
      <c r="A26664" s="102" t="s">
        <v>36311</v>
      </c>
      <c r="B26664" s="102" t="s">
        <v>36312</v>
      </c>
      <c r="C26664" s="102" t="s">
        <v>3617</v>
      </c>
      <c r="D26664" s="103" t="s">
        <v>3408</v>
      </c>
    </row>
    <row r="26665" spans="1:4">
      <c r="A26665" s="106">
        <v>10999</v>
      </c>
      <c r="B26665" s="102" t="s">
        <v>36313</v>
      </c>
      <c r="C26665" s="102" t="s">
        <v>3620</v>
      </c>
      <c r="D26665" s="105" t="s">
        <v>36314</v>
      </c>
    </row>
    <row r="26666" spans="1:4">
      <c r="A26666" s="102" t="s">
        <v>36315</v>
      </c>
      <c r="B26666" s="102" t="s">
        <v>36316</v>
      </c>
      <c r="C26666" s="102" t="s">
        <v>3617</v>
      </c>
      <c r="D26666" s="103" t="s">
        <v>36317</v>
      </c>
    </row>
    <row r="26667" spans="1:4">
      <c r="A26667" s="102" t="s">
        <v>36318</v>
      </c>
      <c r="B26667" s="102" t="s">
        <v>36319</v>
      </c>
      <c r="C26667" s="102" t="s">
        <v>3617</v>
      </c>
      <c r="D26667" s="103" t="s">
        <v>392</v>
      </c>
    </row>
    <row r="26668" spans="1:4">
      <c r="A26668" s="102" t="s">
        <v>36320</v>
      </c>
      <c r="B26668" s="102" t="s">
        <v>36321</v>
      </c>
      <c r="C26668" s="102" t="s">
        <v>3617</v>
      </c>
      <c r="D26668" s="103" t="s">
        <v>36322</v>
      </c>
    </row>
    <row r="26669" spans="1:4">
      <c r="A26669" s="102" t="s">
        <v>36323</v>
      </c>
      <c r="B26669" s="102" t="s">
        <v>36324</v>
      </c>
      <c r="C26669" s="102" t="s">
        <v>3617</v>
      </c>
      <c r="D26669" s="103" t="s">
        <v>36325</v>
      </c>
    </row>
    <row r="26670" spans="1:4">
      <c r="A26670" s="102" t="s">
        <v>36326</v>
      </c>
      <c r="B26670" s="102" t="s">
        <v>36327</v>
      </c>
      <c r="C26670" s="102" t="s">
        <v>3617</v>
      </c>
      <c r="D26670" s="103" t="s">
        <v>36328</v>
      </c>
    </row>
    <row r="26671" spans="1:4">
      <c r="A26671" s="102" t="s">
        <v>36329</v>
      </c>
      <c r="B26671" s="102" t="s">
        <v>36330</v>
      </c>
      <c r="C26671" s="102" t="s">
        <v>3617</v>
      </c>
      <c r="D26671" s="103" t="s">
        <v>36331</v>
      </c>
    </row>
    <row r="26672" spans="1:4">
      <c r="A26672" s="106">
        <v>12359</v>
      </c>
      <c r="B26672" s="102" t="s">
        <v>36332</v>
      </c>
      <c r="C26672" s="102" t="s">
        <v>3617</v>
      </c>
      <c r="D26672" s="103" t="s">
        <v>36333</v>
      </c>
    </row>
    <row r="26673" spans="1:4">
      <c r="B26673" s="102" t="s">
        <v>36334</v>
      </c>
    </row>
    <row r="26674" spans="1:4">
      <c r="A26674" s="102" t="s">
        <v>36335</v>
      </c>
      <c r="B26674" s="102" t="s">
        <v>36336</v>
      </c>
      <c r="C26674" s="102" t="s">
        <v>3617</v>
      </c>
      <c r="D26674" s="103" t="s">
        <v>36337</v>
      </c>
    </row>
    <row r="26675" spans="1:4">
      <c r="A26675" s="102" t="s">
        <v>36338</v>
      </c>
      <c r="B26675" s="102" t="s">
        <v>36339</v>
      </c>
      <c r="C26675" s="102" t="s">
        <v>3617</v>
      </c>
      <c r="D26675" s="103" t="s">
        <v>36340</v>
      </c>
    </row>
    <row r="26676" spans="1:4">
      <c r="A26676" s="102" t="s">
        <v>36341</v>
      </c>
      <c r="B26676" s="102" t="s">
        <v>36342</v>
      </c>
      <c r="C26676" s="102" t="s">
        <v>3617</v>
      </c>
      <c r="D26676" s="103" t="s">
        <v>36343</v>
      </c>
    </row>
    <row r="26677" spans="1:4">
      <c r="B26677" s="102" t="s">
        <v>36344</v>
      </c>
    </row>
    <row r="26678" spans="1:4">
      <c r="A26678" s="102" t="s">
        <v>36345</v>
      </c>
      <c r="B26678" s="102" t="s">
        <v>36346</v>
      </c>
      <c r="C26678" s="102" t="s">
        <v>3617</v>
      </c>
      <c r="D26678" s="103" t="s">
        <v>3070</v>
      </c>
    </row>
    <row r="26679" spans="1:4">
      <c r="B26679" s="102" t="s">
        <v>36347</v>
      </c>
    </row>
    <row r="26680" spans="1:4">
      <c r="A26680" s="102" t="s">
        <v>36348</v>
      </c>
      <c r="B26680" s="102" t="s">
        <v>36349</v>
      </c>
      <c r="C26680" s="102" t="s">
        <v>3973</v>
      </c>
      <c r="D26680" s="103" t="s">
        <v>36350</v>
      </c>
    </row>
    <row r="26681" spans="1:4">
      <c r="A26681" s="102" t="s">
        <v>36351</v>
      </c>
      <c r="B26681" s="102" t="s">
        <v>36352</v>
      </c>
      <c r="C26681" s="102" t="s">
        <v>3973</v>
      </c>
      <c r="D26681" s="103" t="s">
        <v>36353</v>
      </c>
    </row>
    <row r="26682" spans="1:4">
      <c r="B26682" s="102" t="s">
        <v>36354</v>
      </c>
    </row>
    <row r="26683" spans="1:4">
      <c r="A26683" s="102" t="s">
        <v>36355</v>
      </c>
      <c r="B26683" s="102" t="s">
        <v>36356</v>
      </c>
      <c r="C26683" s="102" t="s">
        <v>3617</v>
      </c>
      <c r="D26683" s="103" t="s">
        <v>103</v>
      </c>
    </row>
    <row r="26684" spans="1:4">
      <c r="A26684" s="102" t="s">
        <v>36357</v>
      </c>
      <c r="B26684" s="102" t="s">
        <v>36358</v>
      </c>
      <c r="C26684" s="102" t="s">
        <v>3671</v>
      </c>
      <c r="D26684" s="103" t="s">
        <v>2509</v>
      </c>
    </row>
    <row r="26685" spans="1:4">
      <c r="B26685" s="102" t="s">
        <v>36359</v>
      </c>
    </row>
    <row r="26686" spans="1:4">
      <c r="A26686" s="102" t="s">
        <v>36360</v>
      </c>
      <c r="B26686" s="102" t="s">
        <v>36361</v>
      </c>
      <c r="C26686" s="102" t="s">
        <v>3620</v>
      </c>
      <c r="D26686" s="103" t="s">
        <v>36362</v>
      </c>
    </row>
    <row r="26687" spans="1:4">
      <c r="B26687" s="102" t="s">
        <v>36363</v>
      </c>
    </row>
    <row r="26688" spans="1:4">
      <c r="A26688" s="102" t="s">
        <v>36364</v>
      </c>
      <c r="B26688" s="102" t="s">
        <v>36365</v>
      </c>
      <c r="C26688" s="102" t="s">
        <v>3635</v>
      </c>
      <c r="D26688" s="103" t="s">
        <v>610</v>
      </c>
    </row>
    <row r="26689" spans="1:4">
      <c r="A26689" s="102" t="s">
        <v>36366</v>
      </c>
      <c r="B26689" s="102" t="s">
        <v>36367</v>
      </c>
      <c r="C26689" s="102" t="s">
        <v>3617</v>
      </c>
      <c r="D26689" s="103" t="s">
        <v>36368</v>
      </c>
    </row>
    <row r="26690" spans="1:4">
      <c r="A26690" s="102" t="s">
        <v>36369</v>
      </c>
      <c r="B26690" s="102" t="s">
        <v>36370</v>
      </c>
      <c r="C26690" s="102" t="s">
        <v>3617</v>
      </c>
      <c r="D26690" s="103" t="s">
        <v>1994</v>
      </c>
    </row>
    <row r="26691" spans="1:4">
      <c r="A26691" s="102" t="s">
        <v>36371</v>
      </c>
      <c r="B26691" s="102" t="s">
        <v>36372</v>
      </c>
      <c r="C26691" s="102" t="s">
        <v>3617</v>
      </c>
      <c r="D26691" s="103" t="s">
        <v>2259</v>
      </c>
    </row>
    <row r="26692" spans="1:4">
      <c r="A26692" s="102" t="s">
        <v>36373</v>
      </c>
      <c r="B26692" s="102" t="s">
        <v>36374</v>
      </c>
      <c r="C26692" s="102" t="s">
        <v>3635</v>
      </c>
      <c r="D26692" s="103" t="s">
        <v>91</v>
      </c>
    </row>
    <row r="26693" spans="1:4">
      <c r="A26693" s="102" t="s">
        <v>36375</v>
      </c>
      <c r="B26693" s="102" t="s">
        <v>36376</v>
      </c>
      <c r="C26693" s="102" t="s">
        <v>3617</v>
      </c>
      <c r="D26693" s="103" t="s">
        <v>1378</v>
      </c>
    </row>
    <row r="26694" spans="1:4">
      <c r="A26694" s="102" t="s">
        <v>36377</v>
      </c>
      <c r="B26694" s="102" t="s">
        <v>36378</v>
      </c>
      <c r="C26694" s="102" t="s">
        <v>3617</v>
      </c>
      <c r="D26694" s="103" t="s">
        <v>36379</v>
      </c>
    </row>
    <row r="26695" spans="1:4">
      <c r="A26695" s="102" t="s">
        <v>36380</v>
      </c>
      <c r="B26695" s="102" t="s">
        <v>36381</v>
      </c>
      <c r="C26695" s="102" t="s">
        <v>3617</v>
      </c>
      <c r="D26695" s="103" t="s">
        <v>36382</v>
      </c>
    </row>
    <row r="26696" spans="1:4">
      <c r="A26696" s="102" t="s">
        <v>36383</v>
      </c>
      <c r="B26696" s="102" t="s">
        <v>36384</v>
      </c>
      <c r="C26696" s="102" t="s">
        <v>3617</v>
      </c>
      <c r="D26696" s="103" t="s">
        <v>36385</v>
      </c>
    </row>
    <row r="26697" spans="1:4">
      <c r="A26697" s="102" t="s">
        <v>36386</v>
      </c>
      <c r="B26697" s="102" t="s">
        <v>36387</v>
      </c>
      <c r="C26697" s="102" t="s">
        <v>3617</v>
      </c>
      <c r="D26697" s="103" t="s">
        <v>567</v>
      </c>
    </row>
    <row r="26698" spans="1:4">
      <c r="A26698" s="102" t="s">
        <v>36388</v>
      </c>
      <c r="B26698" s="102" t="s">
        <v>36389</v>
      </c>
      <c r="C26698" s="102" t="s">
        <v>3617</v>
      </c>
      <c r="D26698" s="103" t="s">
        <v>36390</v>
      </c>
    </row>
    <row r="26699" spans="1:4">
      <c r="A26699" s="102" t="s">
        <v>36391</v>
      </c>
      <c r="B26699" s="102" t="s">
        <v>36392</v>
      </c>
      <c r="C26699" s="102" t="s">
        <v>3617</v>
      </c>
      <c r="D26699" s="103" t="s">
        <v>2454</v>
      </c>
    </row>
    <row r="26700" spans="1:4">
      <c r="A26700" s="102" t="s">
        <v>36393</v>
      </c>
      <c r="B26700" s="102" t="s">
        <v>36394</v>
      </c>
      <c r="C26700" s="102" t="s">
        <v>3617</v>
      </c>
      <c r="D26700" s="103" t="s">
        <v>2997</v>
      </c>
    </row>
    <row r="26701" spans="1:4">
      <c r="B26701" s="102" t="s">
        <v>36395</v>
      </c>
    </row>
    <row r="26702" spans="1:4">
      <c r="A26702" s="102" t="s">
        <v>36396</v>
      </c>
      <c r="B26702" s="102" t="s">
        <v>36397</v>
      </c>
      <c r="C26702" s="102" t="s">
        <v>3635</v>
      </c>
      <c r="D26702" s="103" t="s">
        <v>3059</v>
      </c>
    </row>
    <row r="26703" spans="1:4">
      <c r="A26703" s="106">
        <v>12358</v>
      </c>
      <c r="B26703" s="102" t="s">
        <v>36398</v>
      </c>
      <c r="C26703" s="102" t="s">
        <v>3617</v>
      </c>
      <c r="D26703" s="103" t="s">
        <v>36399</v>
      </c>
    </row>
    <row r="26704" spans="1:4">
      <c r="B26704" s="102" t="s">
        <v>36400</v>
      </c>
    </row>
    <row r="26705" spans="1:4">
      <c r="A26705" s="102" t="s">
        <v>36401</v>
      </c>
      <c r="B26705" s="102" t="s">
        <v>36402</v>
      </c>
      <c r="C26705" s="102" t="s">
        <v>3617</v>
      </c>
      <c r="D26705" s="103" t="s">
        <v>1328</v>
      </c>
    </row>
    <row r="26706" spans="1:4">
      <c r="A26706" s="102" t="s">
        <v>36403</v>
      </c>
      <c r="B26706" s="102" t="s">
        <v>36404</v>
      </c>
      <c r="C26706" s="102" t="s">
        <v>3617</v>
      </c>
      <c r="D26706" s="103" t="s">
        <v>36405</v>
      </c>
    </row>
    <row r="26707" spans="1:4">
      <c r="A26707" s="102" t="s">
        <v>36406</v>
      </c>
      <c r="B26707" s="102" t="s">
        <v>36407</v>
      </c>
      <c r="C26707" s="102" t="s">
        <v>3635</v>
      </c>
      <c r="D26707" s="103" t="s">
        <v>11330</v>
      </c>
    </row>
    <row r="26708" spans="1:4">
      <c r="A26708" s="102" t="s">
        <v>36408</v>
      </c>
      <c r="B26708" s="102" t="s">
        <v>36409</v>
      </c>
      <c r="C26708" s="102" t="s">
        <v>3635</v>
      </c>
      <c r="D26708" s="103" t="s">
        <v>36410</v>
      </c>
    </row>
    <row r="26709" spans="1:4">
      <c r="A26709" s="102" t="s">
        <v>36411</v>
      </c>
      <c r="B26709" s="102" t="s">
        <v>36412</v>
      </c>
      <c r="C26709" s="102" t="s">
        <v>3617</v>
      </c>
      <c r="D26709" s="103" t="s">
        <v>14102</v>
      </c>
    </row>
    <row r="26710" spans="1:4">
      <c r="B26710" s="102" t="s">
        <v>36413</v>
      </c>
    </row>
    <row r="26711" spans="1:4">
      <c r="A26711" s="102" t="s">
        <v>36414</v>
      </c>
      <c r="B26711" s="102" t="s">
        <v>36415</v>
      </c>
      <c r="C26711" s="102" t="s">
        <v>3617</v>
      </c>
      <c r="D26711" s="103" t="s">
        <v>36416</v>
      </c>
    </row>
    <row r="26712" spans="1:4">
      <c r="B26712" s="102" t="s">
        <v>36417</v>
      </c>
    </row>
    <row r="26713" spans="1:4">
      <c r="A26713" s="102" t="s">
        <v>36418</v>
      </c>
      <c r="B26713" s="102" t="s">
        <v>36419</v>
      </c>
      <c r="C26713" s="102" t="s">
        <v>3617</v>
      </c>
      <c r="D26713" s="103" t="s">
        <v>36420</v>
      </c>
    </row>
    <row r="26714" spans="1:4">
      <c r="A26714" s="106">
        <v>12391</v>
      </c>
      <c r="B26714" s="102" t="s">
        <v>36421</v>
      </c>
      <c r="C26714" s="102" t="s">
        <v>3617</v>
      </c>
      <c r="D26714" s="103" t="s">
        <v>36422</v>
      </c>
    </row>
    <row r="26715" spans="1:4">
      <c r="A26715" s="102" t="s">
        <v>26953</v>
      </c>
      <c r="B26715" s="102" t="s">
        <v>36423</v>
      </c>
      <c r="C26715" s="102" t="s">
        <v>26955</v>
      </c>
    </row>
    <row r="26717" spans="1:4">
      <c r="B26717"/>
      <c r="C26717" s="100" t="s">
        <v>26818</v>
      </c>
      <c r="D26717" s="101" t="s">
        <v>26819</v>
      </c>
    </row>
    <row r="26718" spans="1:4">
      <c r="B26718"/>
      <c r="C26718" s="100" t="s">
        <v>26820</v>
      </c>
    </row>
    <row r="26719" spans="1:4">
      <c r="B26719" s="100" t="s">
        <v>26821</v>
      </c>
      <c r="C26719" s="100" t="s">
        <v>26822</v>
      </c>
      <c r="D26719" s="101" t="s">
        <v>26823</v>
      </c>
    </row>
    <row r="26720" spans="1:4">
      <c r="A26720" s="100" t="s">
        <v>26824</v>
      </c>
      <c r="B26720" s="100" t="s">
        <v>26825</v>
      </c>
      <c r="C26720" s="100" t="s">
        <v>26826</v>
      </c>
      <c r="D26720" s="101" t="s">
        <v>26827</v>
      </c>
    </row>
    <row r="26721" spans="1:4">
      <c r="A26721" s="102" t="s">
        <v>36293</v>
      </c>
      <c r="B26721"/>
    </row>
    <row r="26722" spans="1:4">
      <c r="A26722" s="102" t="s">
        <v>36424</v>
      </c>
      <c r="B26722" s="102" t="s">
        <v>36425</v>
      </c>
      <c r="C26722" s="102" t="s">
        <v>3617</v>
      </c>
      <c r="D26722" s="103" t="s">
        <v>2657</v>
      </c>
    </row>
    <row r="26723" spans="1:4">
      <c r="A26723" s="102" t="s">
        <v>36426</v>
      </c>
      <c r="B26723" s="102" t="s">
        <v>36427</v>
      </c>
      <c r="C26723" s="102" t="s">
        <v>3617</v>
      </c>
      <c r="D26723" s="103" t="s">
        <v>2942</v>
      </c>
    </row>
    <row r="26724" spans="1:4">
      <c r="A26724" s="106">
        <v>12357</v>
      </c>
      <c r="B26724" s="102" t="s">
        <v>36428</v>
      </c>
      <c r="C26724" s="102" t="s">
        <v>3617</v>
      </c>
      <c r="D26724" s="103" t="s">
        <v>36429</v>
      </c>
    </row>
    <row r="26725" spans="1:4">
      <c r="B26725" s="102" t="s">
        <v>36430</v>
      </c>
    </row>
    <row r="26726" spans="1:4">
      <c r="A26726" s="106">
        <v>12389</v>
      </c>
      <c r="B26726" s="102" t="s">
        <v>36431</v>
      </c>
      <c r="C26726" s="102" t="s">
        <v>3617</v>
      </c>
      <c r="D26726" s="103" t="s">
        <v>1525</v>
      </c>
    </row>
    <row r="26727" spans="1:4">
      <c r="B26727" s="102" t="s">
        <v>36432</v>
      </c>
    </row>
    <row r="26728" spans="1:4">
      <c r="A26728" s="106">
        <v>12351</v>
      </c>
      <c r="B26728" s="102" t="s">
        <v>36433</v>
      </c>
      <c r="C26728" s="102" t="s">
        <v>3617</v>
      </c>
      <c r="D26728" s="103" t="s">
        <v>36434</v>
      </c>
    </row>
    <row r="26729" spans="1:4">
      <c r="B26729" s="102" t="s">
        <v>36435</v>
      </c>
    </row>
    <row r="26730" spans="1:4">
      <c r="A26730" s="106">
        <v>12350</v>
      </c>
      <c r="B26730" s="102" t="s">
        <v>36433</v>
      </c>
      <c r="C26730" s="102" t="s">
        <v>3617</v>
      </c>
      <c r="D26730" s="103" t="s">
        <v>36436</v>
      </c>
    </row>
    <row r="26731" spans="1:4">
      <c r="B26731" s="102" t="s">
        <v>36437</v>
      </c>
    </row>
    <row r="26732" spans="1:4">
      <c r="A26732" s="106">
        <v>12349</v>
      </c>
      <c r="B26732" s="102" t="s">
        <v>36433</v>
      </c>
      <c r="C26732" s="102" t="s">
        <v>3617</v>
      </c>
      <c r="D26732" s="103" t="s">
        <v>36438</v>
      </c>
    </row>
    <row r="26733" spans="1:4">
      <c r="B26733" s="102" t="s">
        <v>36439</v>
      </c>
    </row>
    <row r="26734" spans="1:4">
      <c r="A26734" s="106">
        <v>12348</v>
      </c>
      <c r="B26734" s="102" t="s">
        <v>36433</v>
      </c>
      <c r="C26734" s="102" t="s">
        <v>3617</v>
      </c>
      <c r="D26734" s="103" t="s">
        <v>36440</v>
      </c>
    </row>
    <row r="26735" spans="1:4">
      <c r="B26735" s="102" t="s">
        <v>36441</v>
      </c>
    </row>
    <row r="26736" spans="1:4">
      <c r="A26736" s="106">
        <v>12366</v>
      </c>
      <c r="B26736" s="102" t="s">
        <v>36442</v>
      </c>
      <c r="C26736" s="102" t="s">
        <v>3617</v>
      </c>
      <c r="D26736" s="103" t="s">
        <v>36443</v>
      </c>
    </row>
    <row r="26737" spans="1:4">
      <c r="B26737" s="102" t="s">
        <v>36444</v>
      </c>
    </row>
    <row r="26738" spans="1:4">
      <c r="A26738" s="102" t="s">
        <v>36445</v>
      </c>
      <c r="B26738" s="102" t="s">
        <v>36446</v>
      </c>
      <c r="C26738" s="102" t="s">
        <v>3617</v>
      </c>
      <c r="D26738" s="103" t="s">
        <v>1008</v>
      </c>
    </row>
    <row r="26739" spans="1:4">
      <c r="A26739" s="102" t="s">
        <v>36447</v>
      </c>
      <c r="B26739" s="102" t="s">
        <v>36448</v>
      </c>
      <c r="C26739" s="102" t="s">
        <v>3617</v>
      </c>
      <c r="D26739" s="103" t="s">
        <v>1099</v>
      </c>
    </row>
    <row r="26740" spans="1:4">
      <c r="A26740" s="102" t="s">
        <v>36449</v>
      </c>
      <c r="B26740" s="102" t="s">
        <v>36450</v>
      </c>
      <c r="C26740" s="102" t="s">
        <v>3617</v>
      </c>
      <c r="D26740" s="103" t="s">
        <v>3215</v>
      </c>
    </row>
    <row r="26741" spans="1:4">
      <c r="A26741" s="102" t="s">
        <v>36451</v>
      </c>
      <c r="B26741" s="102" t="s">
        <v>36452</v>
      </c>
      <c r="C26741" s="102" t="s">
        <v>3617</v>
      </c>
      <c r="D26741" s="103" t="s">
        <v>36453</v>
      </c>
    </row>
    <row r="26742" spans="1:4">
      <c r="A26742" s="102" t="s">
        <v>36454</v>
      </c>
      <c r="B26742" s="102" t="s">
        <v>36455</v>
      </c>
      <c r="C26742" s="102" t="s">
        <v>3617</v>
      </c>
      <c r="D26742" s="103" t="s">
        <v>36456</v>
      </c>
    </row>
    <row r="26743" spans="1:4">
      <c r="A26743" s="102" t="s">
        <v>36457</v>
      </c>
      <c r="B26743" s="102" t="s">
        <v>36458</v>
      </c>
      <c r="C26743" s="102" t="s">
        <v>3671</v>
      </c>
      <c r="D26743" s="103" t="s">
        <v>991</v>
      </c>
    </row>
    <row r="26744" spans="1:4">
      <c r="A26744" s="102" t="s">
        <v>36459</v>
      </c>
      <c r="B26744" s="102" t="s">
        <v>36460</v>
      </c>
      <c r="C26744" s="102" t="s">
        <v>3617</v>
      </c>
      <c r="D26744" s="103" t="s">
        <v>3501</v>
      </c>
    </row>
    <row r="26745" spans="1:4">
      <c r="A26745" s="102" t="s">
        <v>36461</v>
      </c>
      <c r="B26745" s="102" t="s">
        <v>36462</v>
      </c>
      <c r="C26745" s="102" t="s">
        <v>3617</v>
      </c>
      <c r="D26745" s="103" t="s">
        <v>32018</v>
      </c>
    </row>
    <row r="26746" spans="1:4">
      <c r="A26746" s="102" t="s">
        <v>36463</v>
      </c>
      <c r="B26746" s="102" t="s">
        <v>36464</v>
      </c>
      <c r="C26746" s="102" t="s">
        <v>3617</v>
      </c>
      <c r="D26746" s="103" t="s">
        <v>36465</v>
      </c>
    </row>
    <row r="26747" spans="1:4">
      <c r="A26747" s="102" t="s">
        <v>36466</v>
      </c>
      <c r="B26747" s="102" t="s">
        <v>36467</v>
      </c>
      <c r="C26747" s="102" t="s">
        <v>3973</v>
      </c>
      <c r="D26747" s="103" t="s">
        <v>612</v>
      </c>
    </row>
    <row r="26748" spans="1:4">
      <c r="A26748" s="102" t="s">
        <v>36468</v>
      </c>
      <c r="B26748" s="102" t="s">
        <v>36469</v>
      </c>
      <c r="C26748" s="102" t="s">
        <v>3617</v>
      </c>
      <c r="D26748" s="103" t="s">
        <v>36470</v>
      </c>
    </row>
    <row r="26749" spans="1:4">
      <c r="A26749" s="102" t="s">
        <v>36471</v>
      </c>
      <c r="B26749" s="102" t="s">
        <v>36472</v>
      </c>
      <c r="C26749" s="102" t="s">
        <v>3617</v>
      </c>
      <c r="D26749" s="103" t="s">
        <v>36473</v>
      </c>
    </row>
    <row r="26750" spans="1:4">
      <c r="A26750" s="102" t="s">
        <v>36474</v>
      </c>
      <c r="B26750" s="102" t="s">
        <v>36475</v>
      </c>
      <c r="C26750" s="102" t="s">
        <v>3617</v>
      </c>
      <c r="D26750" s="103" t="s">
        <v>29506</v>
      </c>
    </row>
    <row r="26751" spans="1:4">
      <c r="A26751" s="102" t="s">
        <v>36476</v>
      </c>
      <c r="B26751" s="102" t="s">
        <v>36477</v>
      </c>
      <c r="C26751" s="102" t="s">
        <v>3617</v>
      </c>
      <c r="D26751" s="103" t="s">
        <v>3090</v>
      </c>
    </row>
    <row r="26752" spans="1:4">
      <c r="A26752" s="102" t="s">
        <v>36478</v>
      </c>
      <c r="B26752" s="102" t="s">
        <v>36479</v>
      </c>
      <c r="C26752" s="102" t="s">
        <v>3973</v>
      </c>
      <c r="D26752" s="103" t="s">
        <v>216</v>
      </c>
    </row>
    <row r="26753" spans="1:4">
      <c r="B26753" s="102" t="s">
        <v>36480</v>
      </c>
    </row>
    <row r="26754" spans="1:4">
      <c r="A26754" s="102" t="s">
        <v>36481</v>
      </c>
      <c r="B26754" s="102" t="s">
        <v>36482</v>
      </c>
      <c r="C26754" s="102" t="s">
        <v>3973</v>
      </c>
      <c r="D26754" s="103" t="s">
        <v>1485</v>
      </c>
    </row>
    <row r="26755" spans="1:4">
      <c r="A26755" s="102" t="s">
        <v>36483</v>
      </c>
      <c r="B26755"/>
    </row>
    <row r="26756" spans="1:4">
      <c r="A26756" s="102" t="s">
        <v>36484</v>
      </c>
      <c r="B26756" s="102" t="s">
        <v>36485</v>
      </c>
      <c r="C26756" s="102" t="s">
        <v>3635</v>
      </c>
      <c r="D26756" s="103" t="s">
        <v>7382</v>
      </c>
    </row>
    <row r="26757" spans="1:4">
      <c r="B26757" s="102" t="s">
        <v>36486</v>
      </c>
    </row>
    <row r="26758" spans="1:4">
      <c r="A26758" s="102" t="s">
        <v>36487</v>
      </c>
      <c r="B26758" s="102" t="s">
        <v>36488</v>
      </c>
      <c r="C26758" s="102" t="s">
        <v>3998</v>
      </c>
      <c r="D26758" s="103" t="s">
        <v>3999</v>
      </c>
    </row>
    <row r="26759" spans="1:4">
      <c r="A26759" s="102" t="s">
        <v>36489</v>
      </c>
      <c r="B26759" s="102" t="s">
        <v>4054</v>
      </c>
      <c r="C26759" s="102" t="s">
        <v>3635</v>
      </c>
      <c r="D26759" s="107" t="s">
        <v>4055</v>
      </c>
    </row>
    <row r="26760" spans="1:4">
      <c r="A26760" s="102" t="s">
        <v>36490</v>
      </c>
      <c r="B26760" s="102" t="s">
        <v>36491</v>
      </c>
      <c r="C26760" s="102" t="s">
        <v>3635</v>
      </c>
      <c r="D26760" s="103" t="s">
        <v>36492</v>
      </c>
    </row>
    <row r="26761" spans="1:4">
      <c r="B26761" s="102" t="s">
        <v>36493</v>
      </c>
    </row>
    <row r="26762" spans="1:4">
      <c r="A26762" s="102" t="s">
        <v>36494</v>
      </c>
      <c r="B26762" s="102" t="s">
        <v>36495</v>
      </c>
      <c r="C26762" s="102" t="s">
        <v>3617</v>
      </c>
      <c r="D26762" s="103" t="s">
        <v>36496</v>
      </c>
    </row>
    <row r="26763" spans="1:4">
      <c r="A26763" s="102" t="s">
        <v>36497</v>
      </c>
      <c r="B26763" s="102" t="s">
        <v>13190</v>
      </c>
      <c r="C26763" s="102" t="s">
        <v>3635</v>
      </c>
      <c r="D26763" s="103" t="s">
        <v>36498</v>
      </c>
    </row>
    <row r="26764" spans="1:4">
      <c r="A26764" s="102" t="s">
        <v>36499</v>
      </c>
      <c r="B26764" s="102" t="s">
        <v>36500</v>
      </c>
      <c r="C26764" s="102" t="s">
        <v>3635</v>
      </c>
      <c r="D26764" s="107" t="s">
        <v>4079</v>
      </c>
    </row>
    <row r="26765" spans="1:4">
      <c r="B26765" s="102" t="s">
        <v>36501</v>
      </c>
    </row>
    <row r="26766" spans="1:4">
      <c r="A26766" s="102" t="s">
        <v>36502</v>
      </c>
      <c r="B26766" s="102" t="s">
        <v>36503</v>
      </c>
      <c r="C26766" s="102" t="s">
        <v>7808</v>
      </c>
      <c r="D26766" s="103" t="s">
        <v>36504</v>
      </c>
    </row>
    <row r="26767" spans="1:4">
      <c r="B26767" s="102" t="s">
        <v>36505</v>
      </c>
    </row>
    <row r="26768" spans="1:4">
      <c r="A26768" s="102" t="s">
        <v>36506</v>
      </c>
      <c r="B26768" s="102" t="s">
        <v>36507</v>
      </c>
      <c r="C26768" s="102" t="s">
        <v>7808</v>
      </c>
      <c r="D26768" s="103" t="s">
        <v>36508</v>
      </c>
    </row>
    <row r="26769" spans="1:4">
      <c r="B26769" s="102" t="s">
        <v>36509</v>
      </c>
    </row>
    <row r="26770" spans="1:4">
      <c r="A26770" s="102" t="s">
        <v>36510</v>
      </c>
      <c r="B26770" s="102" t="s">
        <v>36511</v>
      </c>
      <c r="C26770" s="102" t="s">
        <v>3635</v>
      </c>
      <c r="D26770" s="105" t="s">
        <v>36512</v>
      </c>
    </row>
    <row r="26771" spans="1:4">
      <c r="B26771" s="102" t="s">
        <v>36513</v>
      </c>
    </row>
    <row r="26772" spans="1:4">
      <c r="B26772" s="102" t="s">
        <v>36514</v>
      </c>
    </row>
    <row r="26773" spans="1:4">
      <c r="A26773" s="102" t="s">
        <v>36515</v>
      </c>
      <c r="B26773" s="102" t="s">
        <v>36516</v>
      </c>
      <c r="C26773" s="102" t="s">
        <v>3635</v>
      </c>
      <c r="D26773" s="103" t="s">
        <v>4073</v>
      </c>
    </row>
    <row r="26774" spans="1:4">
      <c r="A26774" s="102" t="s">
        <v>36517</v>
      </c>
      <c r="B26774" s="102" t="s">
        <v>36518</v>
      </c>
      <c r="C26774" s="102" t="s">
        <v>3635</v>
      </c>
      <c r="D26774" s="103" t="s">
        <v>4076</v>
      </c>
    </row>
    <row r="26775" spans="1:4">
      <c r="A26775" s="102" t="s">
        <v>36519</v>
      </c>
      <c r="B26775" s="102" t="s">
        <v>36520</v>
      </c>
      <c r="C26775" s="102" t="s">
        <v>3635</v>
      </c>
      <c r="D26775" s="103" t="s">
        <v>36521</v>
      </c>
    </row>
    <row r="26776" spans="1:4">
      <c r="A26776" s="106">
        <v>10414</v>
      </c>
      <c r="B26776" s="102" t="s">
        <v>36522</v>
      </c>
      <c r="C26776" s="102" t="s">
        <v>3635</v>
      </c>
      <c r="D26776" s="105" t="s">
        <v>36523</v>
      </c>
    </row>
    <row r="26777" spans="1:4">
      <c r="B26777" s="102" t="s">
        <v>36524</v>
      </c>
    </row>
    <row r="26778" spans="1:4">
      <c r="A26778" s="102" t="s">
        <v>36525</v>
      </c>
      <c r="B26778" s="102" t="s">
        <v>36526</v>
      </c>
      <c r="C26778" s="102" t="s">
        <v>3635</v>
      </c>
      <c r="D26778" s="103" t="s">
        <v>12742</v>
      </c>
    </row>
    <row r="26779" spans="1:4">
      <c r="B26779" s="102" t="s">
        <v>36527</v>
      </c>
    </row>
    <row r="26780" spans="1:4">
      <c r="A26780" s="102" t="s">
        <v>36528</v>
      </c>
      <c r="B26780" s="102" t="s">
        <v>36529</v>
      </c>
      <c r="C26780" s="102" t="s">
        <v>3635</v>
      </c>
      <c r="D26780" s="103" t="s">
        <v>36530</v>
      </c>
    </row>
    <row r="26781" spans="1:4">
      <c r="A26781" s="102" t="s">
        <v>36531</v>
      </c>
      <c r="B26781" s="102" t="s">
        <v>36532</v>
      </c>
      <c r="C26781" s="102" t="s">
        <v>3973</v>
      </c>
      <c r="D26781" s="103" t="s">
        <v>36533</v>
      </c>
    </row>
    <row r="26782" spans="1:4">
      <c r="B26782" s="102" t="s">
        <v>31847</v>
      </c>
    </row>
    <row r="26783" spans="1:4">
      <c r="A26783" s="102" t="s">
        <v>36534</v>
      </c>
      <c r="B26783" s="102" t="s">
        <v>36535</v>
      </c>
      <c r="C26783" s="102" t="s">
        <v>7808</v>
      </c>
      <c r="D26783" s="105" t="s">
        <v>36536</v>
      </c>
    </row>
    <row r="26784" spans="1:4">
      <c r="B26784" s="102" t="s">
        <v>36537</v>
      </c>
    </row>
    <row r="26785" spans="1:4">
      <c r="A26785" s="102" t="s">
        <v>36538</v>
      </c>
      <c r="B26785" s="102" t="s">
        <v>36539</v>
      </c>
      <c r="C26785" s="102" t="s">
        <v>3635</v>
      </c>
      <c r="D26785" s="103" t="s">
        <v>2533</v>
      </c>
    </row>
    <row r="26786" spans="1:4">
      <c r="A26786" s="102" t="s">
        <v>36540</v>
      </c>
      <c r="B26786" s="102" t="s">
        <v>36541</v>
      </c>
      <c r="C26786" s="102" t="s">
        <v>3635</v>
      </c>
      <c r="D26786" s="107" t="s">
        <v>11546</v>
      </c>
    </row>
    <row r="26787" spans="1:4">
      <c r="B26787" s="102" t="s">
        <v>36542</v>
      </c>
    </row>
    <row r="26788" spans="1:4">
      <c r="A26788" s="102" t="s">
        <v>36543</v>
      </c>
      <c r="B26788" s="102" t="s">
        <v>36544</v>
      </c>
      <c r="C26788" s="102" t="s">
        <v>3635</v>
      </c>
      <c r="D26788" s="105" t="s">
        <v>36545</v>
      </c>
    </row>
    <row r="26789" spans="1:4">
      <c r="B26789" s="102" t="s">
        <v>36546</v>
      </c>
    </row>
    <row r="26790" spans="1:4">
      <c r="B26790" s="102" t="s">
        <v>36547</v>
      </c>
    </row>
    <row r="26791" spans="1:4">
      <c r="A26791" s="106">
        <v>11097</v>
      </c>
      <c r="B26791" s="102" t="s">
        <v>36548</v>
      </c>
      <c r="C26791" s="102" t="s">
        <v>3635</v>
      </c>
      <c r="D26791" s="105" t="s">
        <v>36549</v>
      </c>
    </row>
    <row r="26792" spans="1:4">
      <c r="B26792" s="102" t="s">
        <v>36550</v>
      </c>
    </row>
    <row r="26793" spans="1:4">
      <c r="A26793" s="102" t="s">
        <v>26953</v>
      </c>
      <c r="B26793" s="102" t="s">
        <v>36551</v>
      </c>
      <c r="C26793" s="102" t="s">
        <v>26955</v>
      </c>
    </row>
    <row r="26795" spans="1:4">
      <c r="B26795"/>
      <c r="C26795" s="100" t="s">
        <v>26818</v>
      </c>
      <c r="D26795" s="101" t="s">
        <v>26819</v>
      </c>
    </row>
    <row r="26796" spans="1:4">
      <c r="B26796"/>
      <c r="C26796" s="100" t="s">
        <v>26820</v>
      </c>
    </row>
    <row r="26797" spans="1:4">
      <c r="B26797" s="100" t="s">
        <v>26821</v>
      </c>
      <c r="C26797" s="100" t="s">
        <v>26822</v>
      </c>
      <c r="D26797" s="101" t="s">
        <v>26823</v>
      </c>
    </row>
    <row r="26798" spans="1:4">
      <c r="A26798" s="100" t="s">
        <v>26824</v>
      </c>
      <c r="B26798" s="100" t="s">
        <v>26825</v>
      </c>
      <c r="C26798" s="100" t="s">
        <v>26826</v>
      </c>
      <c r="D26798" s="101" t="s">
        <v>26827</v>
      </c>
    </row>
    <row r="26799" spans="1:4">
      <c r="A26799" s="102" t="s">
        <v>36483</v>
      </c>
      <c r="B26799"/>
    </row>
    <row r="26800" spans="1:4">
      <c r="A26800" s="102" t="s">
        <v>36552</v>
      </c>
      <c r="B26800" s="102" t="s">
        <v>36553</v>
      </c>
      <c r="C26800" s="102" t="s">
        <v>3635</v>
      </c>
      <c r="D26800" s="107" t="s">
        <v>14161</v>
      </c>
    </row>
    <row r="26801" spans="1:4">
      <c r="B26801" s="102" t="s">
        <v>36554</v>
      </c>
    </row>
    <row r="26802" spans="1:4">
      <c r="A26802" s="102" t="s">
        <v>36555</v>
      </c>
      <c r="B26802" s="102" t="s">
        <v>36556</v>
      </c>
      <c r="C26802" s="102" t="s">
        <v>3635</v>
      </c>
      <c r="D26802" s="107" t="s">
        <v>14161</v>
      </c>
    </row>
    <row r="26803" spans="1:4">
      <c r="B26803" s="102" t="s">
        <v>36557</v>
      </c>
    </row>
    <row r="26804" spans="1:4">
      <c r="A26804" s="102" t="s">
        <v>36558</v>
      </c>
      <c r="B26804" s="102" t="s">
        <v>36559</v>
      </c>
      <c r="C26804" s="102" t="s">
        <v>3635</v>
      </c>
      <c r="D26804" s="107" t="s">
        <v>14161</v>
      </c>
    </row>
    <row r="26805" spans="1:4">
      <c r="B26805" s="102" t="s">
        <v>36554</v>
      </c>
    </row>
    <row r="26806" spans="1:4">
      <c r="A26806" s="102" t="s">
        <v>36560</v>
      </c>
      <c r="B26806" s="102" t="s">
        <v>36561</v>
      </c>
      <c r="C26806" s="102" t="s">
        <v>3635</v>
      </c>
      <c r="D26806" s="107" t="s">
        <v>14426</v>
      </c>
    </row>
    <row r="26807" spans="1:4">
      <c r="B26807" s="102" t="s">
        <v>36562</v>
      </c>
    </row>
    <row r="26808" spans="1:4">
      <c r="A26808" s="106">
        <v>11704</v>
      </c>
      <c r="B26808" s="102" t="s">
        <v>36563</v>
      </c>
      <c r="C26808" s="102" t="s">
        <v>3635</v>
      </c>
      <c r="D26808" s="105" t="s">
        <v>36564</v>
      </c>
    </row>
    <row r="26809" spans="1:4">
      <c r="A26809" s="106">
        <v>11678</v>
      </c>
      <c r="B26809" s="102" t="s">
        <v>36563</v>
      </c>
      <c r="C26809" s="102" t="s">
        <v>3635</v>
      </c>
      <c r="D26809" s="107" t="s">
        <v>36565</v>
      </c>
    </row>
    <row r="26810" spans="1:4">
      <c r="A26810" s="106">
        <v>11096</v>
      </c>
      <c r="B26810" s="102" t="s">
        <v>36566</v>
      </c>
      <c r="C26810" s="102" t="s">
        <v>3635</v>
      </c>
      <c r="D26810" s="105" t="s">
        <v>36567</v>
      </c>
    </row>
    <row r="26811" spans="1:4">
      <c r="B26811" s="102" t="s">
        <v>36568</v>
      </c>
    </row>
    <row r="26812" spans="1:4">
      <c r="A26812" s="102" t="s">
        <v>36569</v>
      </c>
      <c r="B26812" s="102" t="s">
        <v>36570</v>
      </c>
      <c r="C26812" s="102" t="s">
        <v>3635</v>
      </c>
      <c r="D26812" s="107" t="s">
        <v>36571</v>
      </c>
    </row>
    <row r="26813" spans="1:4">
      <c r="B26813" s="102" t="s">
        <v>36572</v>
      </c>
    </row>
    <row r="26814" spans="1:4">
      <c r="A26814" s="102" t="s">
        <v>36573</v>
      </c>
      <c r="B26814" s="102" t="s">
        <v>36574</v>
      </c>
      <c r="C26814" s="102" t="s">
        <v>3635</v>
      </c>
      <c r="D26814" s="105" t="s">
        <v>36575</v>
      </c>
    </row>
    <row r="26815" spans="1:4">
      <c r="B26815" s="102" t="s">
        <v>36576</v>
      </c>
    </row>
    <row r="26816" spans="1:4">
      <c r="A26816" s="102" t="s">
        <v>36577</v>
      </c>
      <c r="B26816" s="102" t="s">
        <v>36578</v>
      </c>
      <c r="C26816" s="102" t="s">
        <v>3635</v>
      </c>
      <c r="D26816" s="107" t="s">
        <v>14420</v>
      </c>
    </row>
    <row r="26817" spans="1:4">
      <c r="B26817" s="102" t="s">
        <v>36562</v>
      </c>
    </row>
    <row r="26818" spans="1:4">
      <c r="A26818" s="102" t="s">
        <v>36579</v>
      </c>
      <c r="B26818" s="102" t="s">
        <v>36580</v>
      </c>
      <c r="C26818" s="102" t="s">
        <v>3635</v>
      </c>
      <c r="D26818" s="105" t="s">
        <v>36581</v>
      </c>
    </row>
    <row r="26819" spans="1:4">
      <c r="B26819" s="102" t="s">
        <v>36582</v>
      </c>
    </row>
    <row r="26820" spans="1:4">
      <c r="A26820" s="102" t="s">
        <v>36583</v>
      </c>
      <c r="B26820" s="102" t="s">
        <v>36584</v>
      </c>
      <c r="C26820" s="102" t="s">
        <v>3635</v>
      </c>
      <c r="D26820" s="105" t="s">
        <v>36585</v>
      </c>
    </row>
    <row r="26821" spans="1:4">
      <c r="B26821" s="102" t="s">
        <v>36586</v>
      </c>
    </row>
    <row r="26822" spans="1:4">
      <c r="A26822" s="102" t="s">
        <v>36587</v>
      </c>
      <c r="B26822" s="102" t="s">
        <v>36588</v>
      </c>
      <c r="C26822" s="102" t="s">
        <v>3635</v>
      </c>
      <c r="D26822" s="105" t="s">
        <v>36589</v>
      </c>
    </row>
    <row r="26823" spans="1:4">
      <c r="B26823" s="102" t="s">
        <v>36590</v>
      </c>
    </row>
    <row r="26824" spans="1:4">
      <c r="A26824" s="102" t="s">
        <v>36591</v>
      </c>
      <c r="B26824" s="102" t="s">
        <v>36592</v>
      </c>
      <c r="C26824" s="102" t="s">
        <v>3635</v>
      </c>
      <c r="D26824" s="107" t="s">
        <v>14424</v>
      </c>
    </row>
    <row r="26825" spans="1:4">
      <c r="B26825" s="102" t="s">
        <v>36562</v>
      </c>
    </row>
    <row r="26826" spans="1:4">
      <c r="A26826" s="102" t="s">
        <v>36593</v>
      </c>
      <c r="B26826" s="102" t="s">
        <v>14415</v>
      </c>
      <c r="C26826" s="102" t="s">
        <v>3635</v>
      </c>
      <c r="D26826" s="107" t="s">
        <v>14416</v>
      </c>
    </row>
    <row r="26827" spans="1:4">
      <c r="B26827" s="102" t="s">
        <v>36594</v>
      </c>
    </row>
    <row r="26828" spans="1:4">
      <c r="A26828" s="102" t="s">
        <v>36595</v>
      </c>
      <c r="B26828" s="102" t="s">
        <v>36596</v>
      </c>
      <c r="C26828" s="102" t="s">
        <v>3635</v>
      </c>
      <c r="D26828" s="107" t="s">
        <v>14410</v>
      </c>
    </row>
    <row r="26829" spans="1:4">
      <c r="B26829" s="102" t="s">
        <v>36597</v>
      </c>
    </row>
    <row r="26830" spans="1:4">
      <c r="A26830" s="102" t="s">
        <v>36598</v>
      </c>
      <c r="B26830" s="102" t="s">
        <v>36599</v>
      </c>
      <c r="C26830" s="102" t="s">
        <v>3635</v>
      </c>
      <c r="D26830" s="107" t="s">
        <v>14406</v>
      </c>
    </row>
    <row r="26831" spans="1:4">
      <c r="B26831" s="102" t="s">
        <v>36600</v>
      </c>
    </row>
    <row r="26832" spans="1:4">
      <c r="A26832" s="106">
        <v>11098</v>
      </c>
      <c r="B26832" s="102" t="s">
        <v>36601</v>
      </c>
      <c r="C26832" s="102" t="s">
        <v>3635</v>
      </c>
      <c r="D26832" s="105" t="s">
        <v>36602</v>
      </c>
    </row>
    <row r="26833" spans="1:4">
      <c r="B26833" s="102" t="s">
        <v>36562</v>
      </c>
    </row>
    <row r="26834" spans="1:4">
      <c r="A26834" s="102" t="s">
        <v>36603</v>
      </c>
      <c r="B26834" s="102" t="s">
        <v>36604</v>
      </c>
      <c r="C26834" s="102" t="s">
        <v>3635</v>
      </c>
      <c r="D26834" s="107" t="s">
        <v>14414</v>
      </c>
    </row>
    <row r="26835" spans="1:4">
      <c r="B26835" s="102" t="s">
        <v>36600</v>
      </c>
    </row>
    <row r="26836" spans="1:4">
      <c r="A26836" s="102" t="s">
        <v>36605</v>
      </c>
      <c r="B26836" s="102" t="s">
        <v>36606</v>
      </c>
      <c r="C26836" s="102" t="s">
        <v>3635</v>
      </c>
      <c r="D26836" s="107" t="s">
        <v>14408</v>
      </c>
    </row>
    <row r="26837" spans="1:4">
      <c r="B26837" s="102" t="s">
        <v>36607</v>
      </c>
    </row>
    <row r="26838" spans="1:4">
      <c r="A26838" s="102" t="s">
        <v>36608</v>
      </c>
      <c r="B26838" s="102" t="s">
        <v>36609</v>
      </c>
      <c r="C26838" s="102" t="s">
        <v>3635</v>
      </c>
      <c r="D26838" s="105" t="s">
        <v>36610</v>
      </c>
    </row>
    <row r="26839" spans="1:4">
      <c r="B26839" s="102" t="s">
        <v>36611</v>
      </c>
    </row>
    <row r="26840" spans="1:4">
      <c r="A26840" s="102" t="s">
        <v>36612</v>
      </c>
      <c r="B26840" s="102" t="s">
        <v>36613</v>
      </c>
      <c r="C26840" s="102" t="s">
        <v>3635</v>
      </c>
      <c r="D26840" s="105" t="s">
        <v>36614</v>
      </c>
    </row>
    <row r="26841" spans="1:4">
      <c r="B26841" s="102" t="s">
        <v>36615</v>
      </c>
    </row>
    <row r="26842" spans="1:4">
      <c r="A26842" s="102" t="s">
        <v>36616</v>
      </c>
      <c r="B26842" s="102" t="s">
        <v>36617</v>
      </c>
      <c r="C26842" s="102" t="s">
        <v>3635</v>
      </c>
      <c r="D26842" s="107" t="s">
        <v>14161</v>
      </c>
    </row>
    <row r="26843" spans="1:4">
      <c r="B26843" s="102" t="s">
        <v>36554</v>
      </c>
    </row>
    <row r="26844" spans="1:4">
      <c r="A26844" s="102" t="s">
        <v>36618</v>
      </c>
      <c r="B26844" s="102" t="s">
        <v>36619</v>
      </c>
      <c r="C26844" s="102" t="s">
        <v>3635</v>
      </c>
      <c r="D26844" s="107" t="s">
        <v>14412</v>
      </c>
    </row>
    <row r="26845" spans="1:4">
      <c r="B26845" s="102" t="s">
        <v>36554</v>
      </c>
    </row>
    <row r="26846" spans="1:4">
      <c r="A26846" s="102" t="s">
        <v>36620</v>
      </c>
      <c r="B26846" s="102" t="s">
        <v>36621</v>
      </c>
      <c r="C26846" s="102" t="s">
        <v>3635</v>
      </c>
      <c r="D26846" s="105" t="s">
        <v>36622</v>
      </c>
    </row>
    <row r="26847" spans="1:4">
      <c r="B26847" s="102" t="s">
        <v>36623</v>
      </c>
    </row>
    <row r="26848" spans="1:4">
      <c r="A26848" s="102" t="s">
        <v>36624</v>
      </c>
      <c r="B26848" s="102" t="s">
        <v>36625</v>
      </c>
      <c r="C26848" s="102" t="s">
        <v>7808</v>
      </c>
      <c r="D26848" s="105" t="s">
        <v>36626</v>
      </c>
    </row>
    <row r="26849" spans="1:4">
      <c r="B26849" s="102" t="s">
        <v>36627</v>
      </c>
    </row>
    <row r="26850" spans="1:4">
      <c r="B26850" s="102" t="s">
        <v>36628</v>
      </c>
    </row>
    <row r="26851" spans="1:4">
      <c r="A26851" s="102" t="s">
        <v>36629</v>
      </c>
      <c r="B26851" s="102" t="s">
        <v>4647</v>
      </c>
      <c r="C26851" s="102" t="s">
        <v>3635</v>
      </c>
      <c r="D26851" s="107" t="s">
        <v>4648</v>
      </c>
    </row>
    <row r="26852" spans="1:4">
      <c r="A26852" s="102" t="s">
        <v>36630</v>
      </c>
      <c r="B26852" s="102" t="s">
        <v>4650</v>
      </c>
      <c r="C26852" s="102" t="s">
        <v>3635</v>
      </c>
      <c r="D26852" s="107" t="s">
        <v>4651</v>
      </c>
    </row>
    <row r="26853" spans="1:4">
      <c r="A26853" s="102" t="s">
        <v>36631</v>
      </c>
      <c r="B26853" s="102" t="s">
        <v>36632</v>
      </c>
      <c r="C26853" s="102" t="s">
        <v>3635</v>
      </c>
      <c r="D26853" s="107" t="s">
        <v>11235</v>
      </c>
    </row>
    <row r="26854" spans="1:4">
      <c r="A26854" s="102" t="s">
        <v>36633</v>
      </c>
      <c r="B26854" s="102" t="s">
        <v>36634</v>
      </c>
      <c r="C26854" s="102" t="s">
        <v>3635</v>
      </c>
      <c r="D26854" s="107" t="s">
        <v>11237</v>
      </c>
    </row>
    <row r="26855" spans="1:4">
      <c r="A26855" s="102" t="s">
        <v>36635</v>
      </c>
      <c r="B26855" s="102" t="s">
        <v>36636</v>
      </c>
      <c r="C26855" s="102" t="s">
        <v>3635</v>
      </c>
      <c r="D26855" s="107" t="s">
        <v>14430</v>
      </c>
    </row>
    <row r="26856" spans="1:4">
      <c r="B26856" s="102" t="s">
        <v>36637</v>
      </c>
    </row>
    <row r="26857" spans="1:4">
      <c r="B26857" s="102" t="s">
        <v>36638</v>
      </c>
    </row>
    <row r="26858" spans="1:4">
      <c r="A26858" s="102" t="s">
        <v>36639</v>
      </c>
      <c r="B26858" s="102" t="s">
        <v>36640</v>
      </c>
      <c r="C26858" s="102" t="s">
        <v>7808</v>
      </c>
      <c r="D26858" s="103" t="s">
        <v>68</v>
      </c>
    </row>
    <row r="26859" spans="1:4">
      <c r="B26859" s="102" t="s">
        <v>36641</v>
      </c>
    </row>
    <row r="26860" spans="1:4">
      <c r="A26860" s="102" t="s">
        <v>36642</v>
      </c>
      <c r="B26860" s="102" t="s">
        <v>36643</v>
      </c>
      <c r="C26860" s="102" t="s">
        <v>7808</v>
      </c>
      <c r="D26860" s="103" t="s">
        <v>1927</v>
      </c>
    </row>
    <row r="26861" spans="1:4">
      <c r="B26861" s="102" t="s">
        <v>36641</v>
      </c>
    </row>
    <row r="26862" spans="1:4">
      <c r="A26862" s="102" t="s">
        <v>36644</v>
      </c>
      <c r="B26862" s="102" t="s">
        <v>36645</v>
      </c>
      <c r="C26862" s="102" t="s">
        <v>7808</v>
      </c>
      <c r="D26862" s="103" t="s">
        <v>2560</v>
      </c>
    </row>
    <row r="26863" spans="1:4">
      <c r="B26863" s="102" t="s">
        <v>36641</v>
      </c>
    </row>
    <row r="26864" spans="1:4">
      <c r="A26864" s="102" t="s">
        <v>36646</v>
      </c>
      <c r="B26864" s="102" t="s">
        <v>36647</v>
      </c>
      <c r="C26864" s="102" t="s">
        <v>3973</v>
      </c>
      <c r="D26864" s="104" t="s">
        <v>1374</v>
      </c>
    </row>
    <row r="26865" spans="1:4">
      <c r="A26865" s="106">
        <v>11090</v>
      </c>
      <c r="B26865" s="102" t="s">
        <v>17260</v>
      </c>
      <c r="C26865" s="102" t="s">
        <v>3635</v>
      </c>
      <c r="D26865" s="105" t="s">
        <v>36648</v>
      </c>
    </row>
    <row r="26866" spans="1:4">
      <c r="A26866" s="102" t="s">
        <v>36649</v>
      </c>
      <c r="B26866" s="102" t="s">
        <v>36650</v>
      </c>
      <c r="C26866" s="102" t="s">
        <v>3635</v>
      </c>
      <c r="D26866" s="105" t="s">
        <v>36651</v>
      </c>
    </row>
    <row r="26867" spans="1:4">
      <c r="A26867" s="102" t="s">
        <v>36652</v>
      </c>
      <c r="B26867" s="102" t="s">
        <v>36653</v>
      </c>
      <c r="C26867" s="102" t="s">
        <v>7808</v>
      </c>
      <c r="D26867" s="105" t="s">
        <v>36654</v>
      </c>
    </row>
    <row r="26868" spans="1:4">
      <c r="B26868" s="102" t="s">
        <v>36655</v>
      </c>
    </row>
    <row r="26869" spans="1:4">
      <c r="A26869" s="102" t="s">
        <v>36656</v>
      </c>
      <c r="B26869" s="102" t="s">
        <v>36657</v>
      </c>
      <c r="C26869" s="102" t="s">
        <v>7808</v>
      </c>
      <c r="D26869" s="103" t="s">
        <v>36658</v>
      </c>
    </row>
    <row r="26870" spans="1:4">
      <c r="B26870" s="102" t="s">
        <v>14148</v>
      </c>
    </row>
    <row r="26871" spans="1:4">
      <c r="A26871" s="102" t="s">
        <v>36659</v>
      </c>
      <c r="B26871" s="102" t="s">
        <v>14122</v>
      </c>
      <c r="C26871" s="102" t="s">
        <v>3635</v>
      </c>
      <c r="D26871" s="105" t="s">
        <v>36660</v>
      </c>
    </row>
    <row r="26872" spans="1:4">
      <c r="A26872" s="102" t="s">
        <v>36661</v>
      </c>
      <c r="B26872" s="102" t="s">
        <v>14124</v>
      </c>
      <c r="C26872" s="102" t="s">
        <v>3635</v>
      </c>
      <c r="D26872" s="105" t="s">
        <v>36662</v>
      </c>
    </row>
    <row r="26873" spans="1:4">
      <c r="B26873"/>
      <c r="D26873" s="105" t="s">
        <v>36663</v>
      </c>
    </row>
    <row r="26874" spans="1:4">
      <c r="A26874" s="102" t="s">
        <v>26953</v>
      </c>
      <c r="B26874" s="102" t="s">
        <v>36664</v>
      </c>
      <c r="C26874" s="102" t="s">
        <v>26955</v>
      </c>
    </row>
    <row r="26876" spans="1:4">
      <c r="B26876"/>
      <c r="C26876" s="100" t="s">
        <v>26818</v>
      </c>
      <c r="D26876" s="101" t="s">
        <v>26819</v>
      </c>
    </row>
    <row r="26877" spans="1:4">
      <c r="B26877"/>
      <c r="C26877" s="100" t="s">
        <v>26820</v>
      </c>
    </row>
    <row r="26878" spans="1:4">
      <c r="B26878" s="100" t="s">
        <v>26821</v>
      </c>
      <c r="C26878" s="100" t="s">
        <v>26822</v>
      </c>
      <c r="D26878" s="101" t="s">
        <v>26823</v>
      </c>
    </row>
    <row r="26879" spans="1:4">
      <c r="A26879" s="100" t="s">
        <v>26824</v>
      </c>
      <c r="B26879" s="100" t="s">
        <v>26825</v>
      </c>
      <c r="C26879" s="100" t="s">
        <v>26826</v>
      </c>
      <c r="D26879" s="101" t="s">
        <v>26827</v>
      </c>
    </row>
    <row r="26880" spans="1:4">
      <c r="A26880" s="102" t="s">
        <v>36483</v>
      </c>
      <c r="B26880"/>
    </row>
    <row r="26881" spans="1:4">
      <c r="A26881" s="102" t="s">
        <v>36665</v>
      </c>
      <c r="B26881" s="102" t="s">
        <v>36666</v>
      </c>
      <c r="C26881" s="102" t="s">
        <v>7808</v>
      </c>
    </row>
    <row r="26882" spans="1:4">
      <c r="B26882" s="102" t="s">
        <v>36667</v>
      </c>
    </row>
    <row r="26883" spans="1:4">
      <c r="A26883" s="106">
        <v>11109</v>
      </c>
      <c r="B26883" s="102" t="s">
        <v>17280</v>
      </c>
      <c r="C26883" s="102" t="s">
        <v>3635</v>
      </c>
      <c r="D26883" s="105" t="s">
        <v>36668</v>
      </c>
    </row>
    <row r="26884" spans="1:4">
      <c r="A26884" s="106">
        <v>11110</v>
      </c>
      <c r="B26884" s="102" t="s">
        <v>17282</v>
      </c>
      <c r="C26884" s="102" t="s">
        <v>3635</v>
      </c>
      <c r="D26884" s="105" t="s">
        <v>36669</v>
      </c>
    </row>
    <row r="26885" spans="1:4">
      <c r="A26885" s="102" t="s">
        <v>36670</v>
      </c>
      <c r="B26885" s="102" t="s">
        <v>14128</v>
      </c>
      <c r="C26885" s="102" t="s">
        <v>3635</v>
      </c>
      <c r="D26885" s="105" t="s">
        <v>36671</v>
      </c>
    </row>
    <row r="26886" spans="1:4">
      <c r="A26886" s="106">
        <v>11091</v>
      </c>
      <c r="B26886" s="102" t="s">
        <v>17262</v>
      </c>
      <c r="C26886" s="102" t="s">
        <v>3635</v>
      </c>
      <c r="D26886" s="105" t="s">
        <v>36672</v>
      </c>
    </row>
    <row r="26887" spans="1:4">
      <c r="A26887" s="102" t="s">
        <v>36673</v>
      </c>
      <c r="B26887" s="102" t="s">
        <v>36674</v>
      </c>
      <c r="C26887" s="102" t="s">
        <v>7808</v>
      </c>
      <c r="D26887" s="105" t="s">
        <v>36675</v>
      </c>
    </row>
    <row r="26888" spans="1:4">
      <c r="B26888" s="102" t="s">
        <v>36676</v>
      </c>
    </row>
    <row r="26889" spans="1:4">
      <c r="A26889" s="106">
        <v>11089</v>
      </c>
      <c r="B26889" s="102" t="s">
        <v>36677</v>
      </c>
      <c r="C26889" s="102" t="s">
        <v>3635</v>
      </c>
      <c r="D26889" s="105" t="s">
        <v>36678</v>
      </c>
    </row>
    <row r="26890" spans="1:4">
      <c r="A26890" s="106">
        <v>12448</v>
      </c>
      <c r="B26890" s="102" t="s">
        <v>19237</v>
      </c>
      <c r="C26890" s="102" t="s">
        <v>3635</v>
      </c>
      <c r="D26890" s="105" t="s">
        <v>36679</v>
      </c>
    </row>
    <row r="26891" spans="1:4">
      <c r="A26891" s="102" t="s">
        <v>36680</v>
      </c>
      <c r="B26891" s="102" t="s">
        <v>14131</v>
      </c>
      <c r="C26891" s="102" t="s">
        <v>3635</v>
      </c>
      <c r="D26891" s="105" t="s">
        <v>36681</v>
      </c>
    </row>
    <row r="26892" spans="1:4">
      <c r="A26892" s="106">
        <v>11387</v>
      </c>
      <c r="B26892" s="102" t="s">
        <v>17673</v>
      </c>
      <c r="C26892" s="102" t="s">
        <v>3635</v>
      </c>
      <c r="D26892" s="105" t="s">
        <v>36682</v>
      </c>
    </row>
    <row r="26893" spans="1:4">
      <c r="A26893" s="106">
        <v>11388</v>
      </c>
      <c r="B26893" s="102" t="s">
        <v>17675</v>
      </c>
      <c r="C26893" s="102" t="s">
        <v>3635</v>
      </c>
      <c r="D26893" s="105" t="s">
        <v>36683</v>
      </c>
    </row>
    <row r="26894" spans="1:4">
      <c r="A26894" s="106">
        <v>12447</v>
      </c>
      <c r="B26894" s="102" t="s">
        <v>19236</v>
      </c>
      <c r="C26894" s="102" t="s">
        <v>3635</v>
      </c>
      <c r="D26894" s="107" t="s">
        <v>36684</v>
      </c>
    </row>
    <row r="26895" spans="1:4">
      <c r="A26895" s="102" t="s">
        <v>36685</v>
      </c>
      <c r="B26895" s="102" t="s">
        <v>14126</v>
      </c>
      <c r="C26895" s="102" t="s">
        <v>3635</v>
      </c>
      <c r="D26895" s="105" t="s">
        <v>36686</v>
      </c>
    </row>
    <row r="26896" spans="1:4">
      <c r="A26896" s="102" t="s">
        <v>36687</v>
      </c>
      <c r="B26896" s="102" t="s">
        <v>36688</v>
      </c>
      <c r="C26896" s="102" t="s">
        <v>3973</v>
      </c>
      <c r="D26896" s="103" t="s">
        <v>5374</v>
      </c>
    </row>
    <row r="26897" spans="1:4">
      <c r="A26897" s="102" t="s">
        <v>36689</v>
      </c>
      <c r="B26897" s="102" t="s">
        <v>36690</v>
      </c>
      <c r="C26897" s="102" t="s">
        <v>3635</v>
      </c>
      <c r="D26897" s="107" t="s">
        <v>5380</v>
      </c>
    </row>
    <row r="26898" spans="1:4">
      <c r="A26898" s="102" t="s">
        <v>36691</v>
      </c>
      <c r="B26898" s="102" t="s">
        <v>36692</v>
      </c>
      <c r="C26898" s="102" t="s">
        <v>3635</v>
      </c>
      <c r="D26898" s="107" t="s">
        <v>7459</v>
      </c>
    </row>
    <row r="26899" spans="1:4">
      <c r="A26899" s="102" t="s">
        <v>36693</v>
      </c>
      <c r="B26899" s="102" t="s">
        <v>36694</v>
      </c>
      <c r="C26899" s="102" t="s">
        <v>3998</v>
      </c>
      <c r="D26899" s="105" t="s">
        <v>36695</v>
      </c>
    </row>
    <row r="26900" spans="1:4">
      <c r="B26900" s="102" t="s">
        <v>36696</v>
      </c>
    </row>
    <row r="26901" spans="1:4">
      <c r="A26901" s="102" t="s">
        <v>36697</v>
      </c>
      <c r="B26901" s="102" t="s">
        <v>36698</v>
      </c>
      <c r="C26901" s="102" t="s">
        <v>3635</v>
      </c>
      <c r="D26901" s="107" t="s">
        <v>36699</v>
      </c>
    </row>
    <row r="26902" spans="1:4">
      <c r="B26902" s="102" t="s">
        <v>36700</v>
      </c>
    </row>
    <row r="26903" spans="1:4">
      <c r="A26903" s="102" t="s">
        <v>36701</v>
      </c>
      <c r="B26903" s="102" t="s">
        <v>36702</v>
      </c>
      <c r="C26903" s="102" t="s">
        <v>3998</v>
      </c>
      <c r="D26903" s="105" t="s">
        <v>11899</v>
      </c>
    </row>
    <row r="26904" spans="1:4">
      <c r="B26904" s="102" t="s">
        <v>36703</v>
      </c>
    </row>
    <row r="26905" spans="1:4">
      <c r="A26905" s="102" t="s">
        <v>36704</v>
      </c>
      <c r="B26905" s="102" t="s">
        <v>36705</v>
      </c>
      <c r="C26905" s="102" t="s">
        <v>3635</v>
      </c>
      <c r="D26905" s="107" t="s">
        <v>4648</v>
      </c>
    </row>
    <row r="26906" spans="1:4">
      <c r="A26906" s="102" t="s">
        <v>36706</v>
      </c>
      <c r="B26906" s="102" t="s">
        <v>36707</v>
      </c>
      <c r="C26906" s="102" t="s">
        <v>2329</v>
      </c>
      <c r="D26906" s="103" t="s">
        <v>36708</v>
      </c>
    </row>
    <row r="26907" spans="1:4">
      <c r="A26907" s="102" t="s">
        <v>36709</v>
      </c>
      <c r="B26907" s="102" t="s">
        <v>36710</v>
      </c>
      <c r="C26907" s="102" t="s">
        <v>3973</v>
      </c>
      <c r="D26907" s="103" t="s">
        <v>36711</v>
      </c>
    </row>
    <row r="26908" spans="1:4">
      <c r="B26908" s="102" t="s">
        <v>36712</v>
      </c>
    </row>
    <row r="26909" spans="1:4">
      <c r="A26909" s="102" t="s">
        <v>36713</v>
      </c>
      <c r="B26909" s="102" t="s">
        <v>36714</v>
      </c>
      <c r="C26909" s="102" t="s">
        <v>3635</v>
      </c>
      <c r="D26909" s="103" t="s">
        <v>5926</v>
      </c>
    </row>
    <row r="26910" spans="1:4">
      <c r="A26910" s="106">
        <v>11728</v>
      </c>
      <c r="B26910" s="102" t="s">
        <v>36715</v>
      </c>
      <c r="C26910" s="102" t="s">
        <v>3617</v>
      </c>
      <c r="D26910" s="103" t="s">
        <v>675</v>
      </c>
    </row>
    <row r="26911" spans="1:4">
      <c r="A26911" s="102" t="s">
        <v>36716</v>
      </c>
      <c r="B26911" s="102" t="s">
        <v>36717</v>
      </c>
      <c r="C26911" s="102" t="s">
        <v>3635</v>
      </c>
      <c r="D26911" s="103" t="s">
        <v>36718</v>
      </c>
    </row>
    <row r="26912" spans="1:4">
      <c r="A26912" s="102" t="s">
        <v>36719</v>
      </c>
      <c r="B26912" s="102" t="s">
        <v>36720</v>
      </c>
      <c r="C26912" s="102" t="s">
        <v>7808</v>
      </c>
      <c r="D26912" s="103" t="s">
        <v>36721</v>
      </c>
    </row>
    <row r="26913" spans="1:4">
      <c r="B26913" s="102" t="s">
        <v>36722</v>
      </c>
    </row>
    <row r="26914" spans="1:4">
      <c r="A26914" s="106">
        <v>11939</v>
      </c>
      <c r="B26914" s="102" t="s">
        <v>36723</v>
      </c>
      <c r="C26914" s="102" t="s">
        <v>3635</v>
      </c>
      <c r="D26914" s="105" t="s">
        <v>36724</v>
      </c>
    </row>
    <row r="26915" spans="1:4">
      <c r="B26915" s="102" t="s">
        <v>36725</v>
      </c>
    </row>
    <row r="26916" spans="1:4">
      <c r="A26916" s="106">
        <v>11938</v>
      </c>
      <c r="B26916" s="102" t="s">
        <v>36726</v>
      </c>
      <c r="C26916" s="102" t="s">
        <v>3635</v>
      </c>
      <c r="D26916" s="105" t="s">
        <v>36727</v>
      </c>
    </row>
    <row r="26917" spans="1:4">
      <c r="B26917" s="102" t="s">
        <v>36728</v>
      </c>
    </row>
    <row r="26918" spans="1:4">
      <c r="A26918" s="106">
        <v>12379</v>
      </c>
      <c r="B26918" s="102" t="s">
        <v>36729</v>
      </c>
      <c r="C26918" s="102" t="s">
        <v>3635</v>
      </c>
      <c r="D26918" s="105" t="s">
        <v>36730</v>
      </c>
    </row>
    <row r="26919" spans="1:4">
      <c r="B26919" s="102" t="s">
        <v>36731</v>
      </c>
    </row>
    <row r="26920" spans="1:4">
      <c r="A26920" s="106">
        <v>12388</v>
      </c>
      <c r="B26920" s="102" t="s">
        <v>36732</v>
      </c>
      <c r="C26920" s="102" t="s">
        <v>3635</v>
      </c>
      <c r="D26920" s="105" t="s">
        <v>36733</v>
      </c>
    </row>
    <row r="26921" spans="1:4">
      <c r="B26921" s="102" t="s">
        <v>36734</v>
      </c>
    </row>
    <row r="26922" spans="1:4">
      <c r="A26922" s="106">
        <v>11742</v>
      </c>
      <c r="B26922" s="102" t="s">
        <v>36735</v>
      </c>
      <c r="C26922" s="102" t="s">
        <v>3635</v>
      </c>
      <c r="D26922" s="105" t="s">
        <v>36736</v>
      </c>
    </row>
    <row r="26923" spans="1:4">
      <c r="B26923" s="102" t="s">
        <v>36737</v>
      </c>
    </row>
    <row r="26924" spans="1:4">
      <c r="A26924" s="106">
        <v>12627</v>
      </c>
      <c r="B26924" s="102" t="s">
        <v>36738</v>
      </c>
      <c r="C26924" s="102" t="s">
        <v>3635</v>
      </c>
      <c r="D26924" s="103" t="s">
        <v>36739</v>
      </c>
    </row>
    <row r="26925" spans="1:4">
      <c r="B26925" s="102" t="s">
        <v>36740</v>
      </c>
    </row>
    <row r="26926" spans="1:4">
      <c r="A26926" s="106">
        <v>12628</v>
      </c>
      <c r="B26926" s="102" t="s">
        <v>36741</v>
      </c>
      <c r="C26926" s="102" t="s">
        <v>3635</v>
      </c>
      <c r="D26926" s="107" t="s">
        <v>36742</v>
      </c>
    </row>
    <row r="26927" spans="1:4">
      <c r="B26927" s="102" t="s">
        <v>36743</v>
      </c>
    </row>
    <row r="26928" spans="1:4">
      <c r="A26928" s="106">
        <v>12110</v>
      </c>
      <c r="B26928" s="102" t="s">
        <v>36744</v>
      </c>
      <c r="C26928" s="102" t="s">
        <v>7808</v>
      </c>
      <c r="D26928" s="105" t="s">
        <v>36745</v>
      </c>
    </row>
    <row r="26929" spans="1:4">
      <c r="B26929" s="102" t="s">
        <v>36746</v>
      </c>
    </row>
    <row r="26930" spans="1:4">
      <c r="A26930" s="106">
        <v>12114</v>
      </c>
      <c r="B26930" s="102" t="s">
        <v>36744</v>
      </c>
      <c r="C26930" s="102" t="s">
        <v>7808</v>
      </c>
      <c r="D26930" s="103" t="s">
        <v>36747</v>
      </c>
    </row>
    <row r="26931" spans="1:4">
      <c r="B26931" s="102" t="s">
        <v>36748</v>
      </c>
    </row>
    <row r="26932" spans="1:4">
      <c r="B26932" s="102" t="s">
        <v>36749</v>
      </c>
    </row>
    <row r="26933" spans="1:4">
      <c r="A26933" s="102" t="s">
        <v>36750</v>
      </c>
      <c r="B26933" s="102" t="s">
        <v>36751</v>
      </c>
      <c r="C26933" s="102" t="s">
        <v>7808</v>
      </c>
      <c r="D26933" s="103" t="s">
        <v>36752</v>
      </c>
    </row>
    <row r="26934" spans="1:4">
      <c r="A26934" s="106">
        <v>11677</v>
      </c>
      <c r="B26934" s="102" t="s">
        <v>36753</v>
      </c>
      <c r="C26934" s="102" t="s">
        <v>3635</v>
      </c>
      <c r="D26934" s="103" t="s">
        <v>36754</v>
      </c>
    </row>
    <row r="26935" spans="1:4">
      <c r="B26935" s="102" t="s">
        <v>36755</v>
      </c>
    </row>
    <row r="26936" spans="1:4">
      <c r="A26936" s="106">
        <v>12112</v>
      </c>
      <c r="B26936" s="102" t="s">
        <v>36756</v>
      </c>
      <c r="C26936" s="102" t="s">
        <v>7808</v>
      </c>
      <c r="D26936" s="103" t="s">
        <v>36757</v>
      </c>
    </row>
    <row r="26937" spans="1:4">
      <c r="B26937" s="102" t="s">
        <v>36758</v>
      </c>
    </row>
    <row r="26938" spans="1:4">
      <c r="A26938" s="106">
        <v>12111</v>
      </c>
      <c r="B26938" s="102" t="s">
        <v>36759</v>
      </c>
      <c r="C26938" s="102" t="s">
        <v>7808</v>
      </c>
      <c r="D26938" s="105" t="s">
        <v>36760</v>
      </c>
    </row>
    <row r="26939" spans="1:4">
      <c r="B26939" s="102" t="s">
        <v>36761</v>
      </c>
    </row>
    <row r="26940" spans="1:4">
      <c r="A26940" s="106">
        <v>12113</v>
      </c>
      <c r="B26940" s="102" t="s">
        <v>36762</v>
      </c>
      <c r="C26940" s="102" t="s">
        <v>7808</v>
      </c>
      <c r="D26940" s="105" t="s">
        <v>36763</v>
      </c>
    </row>
    <row r="26941" spans="1:4">
      <c r="B26941" s="102" t="s">
        <v>36764</v>
      </c>
    </row>
    <row r="26942" spans="1:4">
      <c r="A26942" s="102" t="s">
        <v>36765</v>
      </c>
      <c r="B26942" s="102" t="s">
        <v>36766</v>
      </c>
      <c r="C26942" s="102" t="s">
        <v>3635</v>
      </c>
      <c r="D26942" s="103" t="s">
        <v>2541</v>
      </c>
    </row>
    <row r="26943" spans="1:4">
      <c r="A26943" s="102" t="s">
        <v>36767</v>
      </c>
      <c r="B26943" s="102" t="s">
        <v>36768</v>
      </c>
      <c r="C26943" s="102" t="s">
        <v>3635</v>
      </c>
      <c r="D26943" s="103" t="s">
        <v>17083</v>
      </c>
    </row>
    <row r="26944" spans="1:4">
      <c r="A26944" s="102" t="s">
        <v>36769</v>
      </c>
      <c r="B26944" s="102" t="s">
        <v>36770</v>
      </c>
      <c r="C26944" s="102" t="s">
        <v>3635</v>
      </c>
      <c r="D26944" s="103" t="s">
        <v>2200</v>
      </c>
    </row>
    <row r="26945" spans="1:4">
      <c r="A26945" s="102" t="s">
        <v>36771</v>
      </c>
      <c r="B26945" s="102" t="s">
        <v>36772</v>
      </c>
      <c r="C26945" s="102" t="s">
        <v>3635</v>
      </c>
      <c r="D26945" s="103" t="s">
        <v>36773</v>
      </c>
    </row>
    <row r="26946" spans="1:4">
      <c r="A26946" s="102" t="s">
        <v>36774</v>
      </c>
      <c r="B26946" s="102" t="s">
        <v>36775</v>
      </c>
      <c r="C26946" s="102" t="s">
        <v>3635</v>
      </c>
      <c r="D26946" s="103" t="s">
        <v>25219</v>
      </c>
    </row>
    <row r="26947" spans="1:4">
      <c r="A26947" s="102" t="s">
        <v>36776</v>
      </c>
      <c r="B26947" s="102" t="s">
        <v>36777</v>
      </c>
      <c r="C26947" s="102" t="s">
        <v>3635</v>
      </c>
      <c r="D26947" s="103" t="s">
        <v>466</v>
      </c>
    </row>
    <row r="26948" spans="1:4">
      <c r="A26948" s="102" t="s">
        <v>36778</v>
      </c>
      <c r="B26948" s="102" t="s">
        <v>36779</v>
      </c>
      <c r="C26948" s="102" t="s">
        <v>3635</v>
      </c>
      <c r="D26948" s="103" t="s">
        <v>36780</v>
      </c>
    </row>
    <row r="26949" spans="1:4">
      <c r="A26949" s="102" t="s">
        <v>36781</v>
      </c>
      <c r="B26949" s="102" t="s">
        <v>36782</v>
      </c>
      <c r="C26949" s="102" t="s">
        <v>3635</v>
      </c>
      <c r="D26949" s="103" t="s">
        <v>1672</v>
      </c>
    </row>
    <row r="26950" spans="1:4">
      <c r="A26950" s="102" t="s">
        <v>36783</v>
      </c>
      <c r="B26950" s="102" t="s">
        <v>36784</v>
      </c>
      <c r="C26950" s="102" t="s">
        <v>3635</v>
      </c>
      <c r="D26950" s="103" t="s">
        <v>1956</v>
      </c>
    </row>
    <row r="26951" spans="1:4">
      <c r="A26951" s="102" t="s">
        <v>26953</v>
      </c>
      <c r="B26951" s="102" t="s">
        <v>36785</v>
      </c>
      <c r="C26951" s="102" t="s">
        <v>26955</v>
      </c>
    </row>
    <row r="26953" spans="1:4">
      <c r="B26953"/>
      <c r="C26953" s="100" t="s">
        <v>26818</v>
      </c>
      <c r="D26953" s="101" t="s">
        <v>26819</v>
      </c>
    </row>
    <row r="26954" spans="1:4">
      <c r="B26954"/>
      <c r="C26954" s="100" t="s">
        <v>26820</v>
      </c>
    </row>
    <row r="26955" spans="1:4">
      <c r="B26955" s="100" t="s">
        <v>26821</v>
      </c>
      <c r="C26955" s="100" t="s">
        <v>26822</v>
      </c>
      <c r="D26955" s="101" t="s">
        <v>26823</v>
      </c>
    </row>
    <row r="26956" spans="1:4">
      <c r="A26956" s="100" t="s">
        <v>26824</v>
      </c>
      <c r="B26956" s="100" t="s">
        <v>26825</v>
      </c>
      <c r="C26956" s="100" t="s">
        <v>26826</v>
      </c>
      <c r="D26956" s="101" t="s">
        <v>26827</v>
      </c>
    </row>
    <row r="26957" spans="1:4">
      <c r="A26957" s="102" t="s">
        <v>36483</v>
      </c>
      <c r="B26957"/>
    </row>
    <row r="26958" spans="1:4">
      <c r="A26958" s="102" t="s">
        <v>36786</v>
      </c>
      <c r="B26958" s="102" t="s">
        <v>36787</v>
      </c>
      <c r="C26958" s="102" t="s">
        <v>3635</v>
      </c>
      <c r="D26958" s="103" t="s">
        <v>1344</v>
      </c>
    </row>
    <row r="26959" spans="1:4">
      <c r="A26959" s="102" t="s">
        <v>36788</v>
      </c>
      <c r="B26959" s="102" t="s">
        <v>36789</v>
      </c>
      <c r="C26959" s="102" t="s">
        <v>3635</v>
      </c>
      <c r="D26959" s="103" t="s">
        <v>36790</v>
      </c>
    </row>
    <row r="26960" spans="1:4">
      <c r="A26960" s="102" t="s">
        <v>36791</v>
      </c>
      <c r="B26960" s="102" t="s">
        <v>36792</v>
      </c>
      <c r="C26960" s="102" t="s">
        <v>3635</v>
      </c>
      <c r="D26960" s="103" t="s">
        <v>36793</v>
      </c>
    </row>
    <row r="26961" spans="1:4">
      <c r="A26961" s="102" t="s">
        <v>36794</v>
      </c>
      <c r="B26961" s="102" t="s">
        <v>36795</v>
      </c>
      <c r="C26961" s="102" t="s">
        <v>3635</v>
      </c>
      <c r="D26961" s="103" t="s">
        <v>36796</v>
      </c>
    </row>
    <row r="26962" spans="1:4">
      <c r="A26962" s="102" t="s">
        <v>36797</v>
      </c>
      <c r="B26962" s="102" t="s">
        <v>36798</v>
      </c>
      <c r="C26962" s="102" t="s">
        <v>3635</v>
      </c>
      <c r="D26962" s="103" t="s">
        <v>36799</v>
      </c>
    </row>
    <row r="26963" spans="1:4">
      <c r="A26963" s="102" t="s">
        <v>36800</v>
      </c>
      <c r="B26963" s="102" t="s">
        <v>36801</v>
      </c>
      <c r="C26963" s="102" t="s">
        <v>3635</v>
      </c>
      <c r="D26963" s="103" t="s">
        <v>36802</v>
      </c>
    </row>
    <row r="26964" spans="1:4">
      <c r="A26964" s="102" t="s">
        <v>36803</v>
      </c>
      <c r="B26964" s="102" t="s">
        <v>36804</v>
      </c>
      <c r="C26964" s="102" t="s">
        <v>3635</v>
      </c>
      <c r="D26964" s="103" t="s">
        <v>36805</v>
      </c>
    </row>
    <row r="26965" spans="1:4">
      <c r="A26965" s="102" t="s">
        <v>36806</v>
      </c>
      <c r="B26965" s="102" t="s">
        <v>36807</v>
      </c>
      <c r="C26965" s="102" t="s">
        <v>3635</v>
      </c>
      <c r="D26965" s="103" t="s">
        <v>36808</v>
      </c>
    </row>
    <row r="26966" spans="1:4">
      <c r="A26966" s="102" t="s">
        <v>36809</v>
      </c>
      <c r="B26966" s="102" t="s">
        <v>36810</v>
      </c>
      <c r="C26966" s="102" t="s">
        <v>3635</v>
      </c>
      <c r="D26966" s="103" t="s">
        <v>36811</v>
      </c>
    </row>
    <row r="26967" spans="1:4">
      <c r="A26967" s="102" t="s">
        <v>36812</v>
      </c>
      <c r="B26967" s="102" t="s">
        <v>36813</v>
      </c>
      <c r="C26967" s="102" t="s">
        <v>3635</v>
      </c>
      <c r="D26967" s="103" t="s">
        <v>36814</v>
      </c>
    </row>
    <row r="26968" spans="1:4">
      <c r="A26968" s="102" t="s">
        <v>36815</v>
      </c>
      <c r="B26968" s="102" t="s">
        <v>36816</v>
      </c>
      <c r="C26968" s="102" t="s">
        <v>3635</v>
      </c>
      <c r="D26968" s="103" t="s">
        <v>36817</v>
      </c>
    </row>
    <row r="26969" spans="1:4">
      <c r="A26969" s="102" t="s">
        <v>36818</v>
      </c>
      <c r="B26969" s="102" t="s">
        <v>36819</v>
      </c>
      <c r="C26969" s="102" t="s">
        <v>3635</v>
      </c>
      <c r="D26969" s="103" t="s">
        <v>36820</v>
      </c>
    </row>
    <row r="26970" spans="1:4">
      <c r="A26970" s="102" t="s">
        <v>36821</v>
      </c>
      <c r="B26970" s="102" t="s">
        <v>36822</v>
      </c>
      <c r="C26970" s="102" t="s">
        <v>3635</v>
      </c>
      <c r="D26970" s="103" t="s">
        <v>36823</v>
      </c>
    </row>
    <row r="26971" spans="1:4">
      <c r="A26971" s="102" t="s">
        <v>36824</v>
      </c>
      <c r="B26971" s="102" t="s">
        <v>36825</v>
      </c>
      <c r="C26971" s="102" t="s">
        <v>3635</v>
      </c>
      <c r="D26971" s="103" t="s">
        <v>36826</v>
      </c>
    </row>
    <row r="26972" spans="1:4">
      <c r="A26972" s="102" t="s">
        <v>36827</v>
      </c>
      <c r="B26972" s="102" t="s">
        <v>36828</v>
      </c>
      <c r="C26972" s="102" t="s">
        <v>3635</v>
      </c>
      <c r="D26972" s="103" t="s">
        <v>36829</v>
      </c>
    </row>
    <row r="26973" spans="1:4">
      <c r="A26973" s="102" t="s">
        <v>36830</v>
      </c>
      <c r="B26973" s="102" t="s">
        <v>36831</v>
      </c>
      <c r="C26973" s="102" t="s">
        <v>3635</v>
      </c>
      <c r="D26973" s="103" t="s">
        <v>36832</v>
      </c>
    </row>
    <row r="26974" spans="1:4">
      <c r="A26974" s="102" t="s">
        <v>36833</v>
      </c>
      <c r="B26974" s="102" t="s">
        <v>36834</v>
      </c>
      <c r="C26974" s="102" t="s">
        <v>3635</v>
      </c>
      <c r="D26974" s="103" t="s">
        <v>36835</v>
      </c>
    </row>
    <row r="26975" spans="1:4">
      <c r="A26975" s="106">
        <v>10568</v>
      </c>
      <c r="B26975" s="102" t="s">
        <v>36836</v>
      </c>
      <c r="C26975" s="102" t="s">
        <v>3635</v>
      </c>
      <c r="D26975" s="103" t="s">
        <v>36837</v>
      </c>
    </row>
    <row r="26976" spans="1:4">
      <c r="A26976" s="102" t="s">
        <v>36838</v>
      </c>
      <c r="B26976" s="102" t="s">
        <v>36839</v>
      </c>
      <c r="C26976" s="102" t="s">
        <v>3998</v>
      </c>
      <c r="D26976" s="103" t="s">
        <v>6540</v>
      </c>
    </row>
    <row r="26977" spans="1:4">
      <c r="A26977" s="102" t="s">
        <v>36840</v>
      </c>
      <c r="B26977" s="102" t="s">
        <v>36841</v>
      </c>
      <c r="C26977" s="102" t="s">
        <v>3973</v>
      </c>
      <c r="D26977" s="103" t="s">
        <v>1832</v>
      </c>
    </row>
    <row r="26978" spans="1:4">
      <c r="A26978" s="102" t="s">
        <v>36842</v>
      </c>
      <c r="B26978" s="102" t="s">
        <v>36843</v>
      </c>
      <c r="C26978" s="102" t="s">
        <v>3617</v>
      </c>
      <c r="D26978" s="103" t="s">
        <v>36844</v>
      </c>
    </row>
    <row r="26979" spans="1:4">
      <c r="B26979" s="102" t="s">
        <v>36845</v>
      </c>
    </row>
    <row r="26980" spans="1:4">
      <c r="A26980" s="102" t="s">
        <v>36846</v>
      </c>
      <c r="B26980" s="102" t="s">
        <v>36847</v>
      </c>
      <c r="C26980" s="102" t="s">
        <v>3998</v>
      </c>
      <c r="D26980" s="103" t="s">
        <v>6603</v>
      </c>
    </row>
    <row r="26981" spans="1:4">
      <c r="A26981" s="102" t="s">
        <v>36848</v>
      </c>
      <c r="B26981" s="102" t="s">
        <v>36849</v>
      </c>
      <c r="C26981" s="102" t="s">
        <v>3998</v>
      </c>
      <c r="D26981" s="103" t="s">
        <v>3276</v>
      </c>
    </row>
    <row r="26982" spans="1:4">
      <c r="B26982" s="102" t="s">
        <v>36850</v>
      </c>
    </row>
    <row r="26983" spans="1:4">
      <c r="A26983" s="102" t="s">
        <v>36851</v>
      </c>
      <c r="B26983" s="102" t="s">
        <v>36852</v>
      </c>
      <c r="C26983" s="102" t="s">
        <v>3635</v>
      </c>
      <c r="D26983" s="103" t="s">
        <v>6606</v>
      </c>
    </row>
    <row r="26984" spans="1:4">
      <c r="B26984" s="102" t="s">
        <v>36853</v>
      </c>
    </row>
    <row r="26985" spans="1:4">
      <c r="A26985" s="102" t="s">
        <v>36854</v>
      </c>
      <c r="B26985" s="102" t="s">
        <v>36855</v>
      </c>
      <c r="C26985" s="102" t="s">
        <v>3998</v>
      </c>
      <c r="D26985" s="103" t="s">
        <v>6608</v>
      </c>
    </row>
    <row r="26986" spans="1:4">
      <c r="A26986" s="102" t="s">
        <v>36856</v>
      </c>
      <c r="B26986" s="102" t="s">
        <v>36857</v>
      </c>
      <c r="C26986" s="102" t="s">
        <v>3635</v>
      </c>
      <c r="D26986" s="103" t="s">
        <v>6610</v>
      </c>
    </row>
    <row r="26987" spans="1:4">
      <c r="A26987" s="102" t="s">
        <v>36858</v>
      </c>
      <c r="B26987" s="102" t="s">
        <v>36859</v>
      </c>
      <c r="C26987" s="102" t="s">
        <v>3635</v>
      </c>
      <c r="D26987" s="103" t="s">
        <v>10722</v>
      </c>
    </row>
    <row r="26988" spans="1:4">
      <c r="B26988" s="102" t="s">
        <v>36860</v>
      </c>
    </row>
    <row r="26989" spans="1:4">
      <c r="A26989" s="102" t="s">
        <v>36861</v>
      </c>
      <c r="B26989" s="102" t="s">
        <v>36862</v>
      </c>
      <c r="C26989" s="102" t="s">
        <v>3635</v>
      </c>
      <c r="D26989" s="103" t="s">
        <v>36863</v>
      </c>
    </row>
    <row r="26990" spans="1:4">
      <c r="B26990" s="102" t="s">
        <v>27329</v>
      </c>
    </row>
    <row r="26991" spans="1:4">
      <c r="A26991" s="106">
        <v>10071</v>
      </c>
      <c r="B26991" s="102" t="s">
        <v>36864</v>
      </c>
      <c r="C26991" s="102" t="s">
        <v>3998</v>
      </c>
      <c r="D26991" s="105" t="s">
        <v>15698</v>
      </c>
    </row>
    <row r="26992" spans="1:4">
      <c r="B26992" s="102" t="s">
        <v>36865</v>
      </c>
    </row>
    <row r="26993" spans="1:4">
      <c r="A26993" s="102" t="s">
        <v>36866</v>
      </c>
      <c r="B26993" s="102" t="s">
        <v>36867</v>
      </c>
      <c r="C26993" s="102" t="s">
        <v>3635</v>
      </c>
      <c r="D26993" s="103" t="s">
        <v>31548</v>
      </c>
    </row>
    <row r="26994" spans="1:4">
      <c r="A26994" s="102" t="s">
        <v>36868</v>
      </c>
      <c r="B26994" s="102" t="s">
        <v>36869</v>
      </c>
      <c r="C26994" s="102" t="s">
        <v>3998</v>
      </c>
      <c r="D26994" s="105" t="s">
        <v>4061</v>
      </c>
    </row>
    <row r="26995" spans="1:4">
      <c r="A26995" s="102" t="s">
        <v>36870</v>
      </c>
      <c r="B26995" s="102" t="s">
        <v>36871</v>
      </c>
      <c r="C26995" s="102" t="s">
        <v>3998</v>
      </c>
      <c r="D26995" s="105" t="s">
        <v>4064</v>
      </c>
    </row>
    <row r="26996" spans="1:4">
      <c r="A26996" s="106">
        <v>10069</v>
      </c>
      <c r="B26996" s="102" t="s">
        <v>36872</v>
      </c>
      <c r="C26996" s="102" t="s">
        <v>3998</v>
      </c>
      <c r="D26996" s="105" t="s">
        <v>15695</v>
      </c>
    </row>
    <row r="26997" spans="1:4">
      <c r="B26997" s="102" t="s">
        <v>36873</v>
      </c>
    </row>
    <row r="26998" spans="1:4">
      <c r="A26998" s="102" t="s">
        <v>36874</v>
      </c>
      <c r="B26998" s="102" t="s">
        <v>36875</v>
      </c>
      <c r="C26998" s="102" t="s">
        <v>3635</v>
      </c>
      <c r="D26998" s="103" t="s">
        <v>36876</v>
      </c>
    </row>
    <row r="26999" spans="1:4">
      <c r="B26999" s="102" t="s">
        <v>36877</v>
      </c>
    </row>
    <row r="27000" spans="1:4">
      <c r="B27000" s="102" t="s">
        <v>36878</v>
      </c>
    </row>
    <row r="27001" spans="1:4">
      <c r="A27001" s="102" t="s">
        <v>36879</v>
      </c>
      <c r="B27001"/>
    </row>
    <row r="27002" spans="1:4">
      <c r="A27002" s="102" t="s">
        <v>36880</v>
      </c>
      <c r="B27002" s="102" t="s">
        <v>36881</v>
      </c>
      <c r="C27002" s="102" t="s">
        <v>3909</v>
      </c>
      <c r="D27002" s="105" t="s">
        <v>36882</v>
      </c>
    </row>
    <row r="27003" spans="1:4">
      <c r="B27003" s="102" t="s">
        <v>36883</v>
      </c>
    </row>
    <row r="27004" spans="1:4">
      <c r="A27004" s="102" t="s">
        <v>36884</v>
      </c>
      <c r="B27004" s="102" t="s">
        <v>36885</v>
      </c>
      <c r="C27004" s="102" t="s">
        <v>3671</v>
      </c>
      <c r="D27004" s="103" t="s">
        <v>30629</v>
      </c>
    </row>
    <row r="27005" spans="1:4">
      <c r="B27005" s="102" t="s">
        <v>36886</v>
      </c>
    </row>
    <row r="27006" spans="1:4">
      <c r="B27006" s="102" t="s">
        <v>36887</v>
      </c>
    </row>
    <row r="27007" spans="1:4">
      <c r="A27007" s="106">
        <v>10921</v>
      </c>
      <c r="B27007" s="102" t="s">
        <v>36888</v>
      </c>
      <c r="C27007" s="102" t="s">
        <v>3671</v>
      </c>
      <c r="D27007" s="103" t="s">
        <v>1628</v>
      </c>
    </row>
    <row r="27008" spans="1:4">
      <c r="B27008" s="102" t="s">
        <v>36889</v>
      </c>
    </row>
    <row r="27009" spans="1:4">
      <c r="A27009" s="106">
        <v>10922</v>
      </c>
      <c r="B27009" s="102" t="s">
        <v>36890</v>
      </c>
      <c r="C27009" s="102" t="s">
        <v>3671</v>
      </c>
      <c r="D27009" s="103" t="s">
        <v>3110</v>
      </c>
    </row>
    <row r="27010" spans="1:4">
      <c r="B27010" s="102" t="s">
        <v>36891</v>
      </c>
    </row>
    <row r="27011" spans="1:4">
      <c r="A27011" s="106">
        <v>10917</v>
      </c>
      <c r="B27011" s="102" t="s">
        <v>36892</v>
      </c>
      <c r="C27011" s="102" t="s">
        <v>3671</v>
      </c>
      <c r="D27011" s="103" t="s">
        <v>15321</v>
      </c>
    </row>
    <row r="27012" spans="1:4">
      <c r="B27012" s="102" t="s">
        <v>36886</v>
      </c>
    </row>
    <row r="27013" spans="1:4">
      <c r="A27013" s="106">
        <v>10923</v>
      </c>
      <c r="B27013" s="102" t="s">
        <v>36893</v>
      </c>
      <c r="C27013" s="102" t="s">
        <v>3671</v>
      </c>
      <c r="D27013" s="103" t="s">
        <v>36894</v>
      </c>
    </row>
    <row r="27014" spans="1:4">
      <c r="B27014" s="102" t="s">
        <v>36891</v>
      </c>
    </row>
    <row r="27015" spans="1:4">
      <c r="A27015" s="106">
        <v>10918</v>
      </c>
      <c r="B27015" s="102" t="s">
        <v>36895</v>
      </c>
      <c r="C27015" s="102" t="s">
        <v>3671</v>
      </c>
      <c r="D27015" s="103" t="s">
        <v>36896</v>
      </c>
    </row>
    <row r="27016" spans="1:4">
      <c r="B27016" s="102" t="s">
        <v>36886</v>
      </c>
    </row>
    <row r="27017" spans="1:4">
      <c r="A27017" s="106">
        <v>10912</v>
      </c>
      <c r="B27017" s="102" t="s">
        <v>36897</v>
      </c>
      <c r="C27017" s="102" t="s">
        <v>3617</v>
      </c>
      <c r="D27017" s="103" t="s">
        <v>36898</v>
      </c>
    </row>
    <row r="27018" spans="1:4">
      <c r="B27018" s="102" t="s">
        <v>36899</v>
      </c>
    </row>
    <row r="27019" spans="1:4">
      <c r="A27019" s="102" t="s">
        <v>36900</v>
      </c>
      <c r="B27019" s="102" t="s">
        <v>36901</v>
      </c>
      <c r="C27019" s="102" t="s">
        <v>3617</v>
      </c>
      <c r="D27019" s="103" t="s">
        <v>36902</v>
      </c>
    </row>
    <row r="27020" spans="1:4">
      <c r="B27020" s="102" t="s">
        <v>36903</v>
      </c>
    </row>
    <row r="27021" spans="1:4">
      <c r="A27021" s="102" t="s">
        <v>36904</v>
      </c>
      <c r="B27021" s="102" t="s">
        <v>36905</v>
      </c>
      <c r="C27021" s="102" t="s">
        <v>3617</v>
      </c>
      <c r="D27021" s="103" t="s">
        <v>3134</v>
      </c>
    </row>
    <row r="27022" spans="1:4">
      <c r="B27022" s="102" t="s">
        <v>36903</v>
      </c>
    </row>
    <row r="27023" spans="1:4">
      <c r="A27023" s="106">
        <v>10911</v>
      </c>
      <c r="B27023" s="102" t="s">
        <v>36906</v>
      </c>
      <c r="C27023" s="102" t="s">
        <v>3617</v>
      </c>
      <c r="D27023" s="103" t="s">
        <v>2394</v>
      </c>
    </row>
    <row r="27024" spans="1:4">
      <c r="B27024" s="108" t="s">
        <v>36907</v>
      </c>
    </row>
    <row r="27025" spans="1:4">
      <c r="A27025" s="102" t="s">
        <v>36908</v>
      </c>
      <c r="B27025" s="102" t="s">
        <v>36909</v>
      </c>
      <c r="C27025" s="102" t="s">
        <v>3617</v>
      </c>
      <c r="D27025" s="103" t="s">
        <v>2859</v>
      </c>
    </row>
    <row r="27026" spans="1:4">
      <c r="B27026" s="102" t="s">
        <v>36903</v>
      </c>
    </row>
    <row r="27027" spans="1:4">
      <c r="A27027" s="106">
        <v>10924</v>
      </c>
      <c r="B27027" s="102" t="s">
        <v>36910</v>
      </c>
      <c r="C27027" s="102" t="s">
        <v>3617</v>
      </c>
      <c r="D27027" s="103" t="s">
        <v>2026</v>
      </c>
    </row>
    <row r="27028" spans="1:4">
      <c r="B27028" s="102" t="s">
        <v>36911</v>
      </c>
    </row>
    <row r="27029" spans="1:4">
      <c r="A27029" s="102" t="s">
        <v>26953</v>
      </c>
      <c r="B27029" s="102" t="s">
        <v>36912</v>
      </c>
      <c r="C27029" s="102" t="s">
        <v>26955</v>
      </c>
    </row>
    <row r="27031" spans="1:4">
      <c r="B27031"/>
      <c r="C27031" s="100" t="s">
        <v>26818</v>
      </c>
      <c r="D27031" s="101" t="s">
        <v>26819</v>
      </c>
    </row>
    <row r="27032" spans="1:4">
      <c r="B27032"/>
      <c r="C27032" s="100" t="s">
        <v>26820</v>
      </c>
    </row>
    <row r="27033" spans="1:4">
      <c r="B27033" s="100" t="s">
        <v>26821</v>
      </c>
      <c r="C27033" s="100" t="s">
        <v>26822</v>
      </c>
      <c r="D27033" s="101" t="s">
        <v>26823</v>
      </c>
    </row>
    <row r="27034" spans="1:4">
      <c r="A27034" s="100" t="s">
        <v>26824</v>
      </c>
      <c r="B27034" s="100" t="s">
        <v>26825</v>
      </c>
      <c r="C27034" s="100" t="s">
        <v>26826</v>
      </c>
      <c r="D27034" s="101" t="s">
        <v>26827</v>
      </c>
    </row>
    <row r="27035" spans="1:4">
      <c r="A27035" s="102" t="s">
        <v>36879</v>
      </c>
      <c r="B27035"/>
    </row>
    <row r="27036" spans="1:4">
      <c r="A27036" s="106">
        <v>10938</v>
      </c>
      <c r="B27036" s="102" t="s">
        <v>36910</v>
      </c>
      <c r="C27036" s="102" t="s">
        <v>3617</v>
      </c>
      <c r="D27036" s="103" t="s">
        <v>13228</v>
      </c>
    </row>
    <row r="27037" spans="1:4">
      <c r="B27037" s="102" t="s">
        <v>36913</v>
      </c>
    </row>
    <row r="27038" spans="1:4">
      <c r="A27038" s="106">
        <v>10933</v>
      </c>
      <c r="B27038" s="102" t="s">
        <v>36914</v>
      </c>
      <c r="C27038" s="102" t="s">
        <v>3671</v>
      </c>
      <c r="D27038" s="103" t="s">
        <v>36915</v>
      </c>
    </row>
    <row r="27039" spans="1:4">
      <c r="B27039" s="102" t="s">
        <v>32153</v>
      </c>
    </row>
    <row r="27040" spans="1:4">
      <c r="A27040" s="106">
        <v>10952</v>
      </c>
      <c r="B27040" s="102" t="s">
        <v>36914</v>
      </c>
      <c r="C27040" s="102" t="s">
        <v>3671</v>
      </c>
      <c r="D27040" s="103" t="s">
        <v>36916</v>
      </c>
    </row>
    <row r="27041" spans="1:4">
      <c r="B27041" s="102" t="s">
        <v>32155</v>
      </c>
    </row>
    <row r="27042" spans="1:4">
      <c r="A27042" s="106">
        <v>10934</v>
      </c>
      <c r="B27042" s="102" t="s">
        <v>36917</v>
      </c>
      <c r="C27042" s="102" t="s">
        <v>3671</v>
      </c>
      <c r="D27042" s="103" t="s">
        <v>36918</v>
      </c>
    </row>
    <row r="27043" spans="1:4">
      <c r="B27043" s="102" t="s">
        <v>32153</v>
      </c>
    </row>
    <row r="27044" spans="1:4">
      <c r="A27044" s="106">
        <v>10953</v>
      </c>
      <c r="B27044" s="102" t="s">
        <v>36917</v>
      </c>
      <c r="C27044" s="102" t="s">
        <v>3671</v>
      </c>
      <c r="D27044" s="103" t="s">
        <v>2137</v>
      </c>
    </row>
    <row r="27045" spans="1:4">
      <c r="B27045" s="102" t="s">
        <v>32155</v>
      </c>
    </row>
    <row r="27046" spans="1:4">
      <c r="A27046" s="106">
        <v>10954</v>
      </c>
      <c r="B27046" s="102" t="s">
        <v>36919</v>
      </c>
      <c r="C27046" s="102" t="s">
        <v>3671</v>
      </c>
      <c r="D27046" s="103" t="s">
        <v>36920</v>
      </c>
    </row>
    <row r="27047" spans="1:4">
      <c r="B27047" s="102" t="s">
        <v>32155</v>
      </c>
    </row>
    <row r="27048" spans="1:4">
      <c r="A27048" s="106">
        <v>10935</v>
      </c>
      <c r="B27048" s="102" t="s">
        <v>36921</v>
      </c>
      <c r="C27048" s="102" t="s">
        <v>3671</v>
      </c>
      <c r="D27048" s="103" t="s">
        <v>36922</v>
      </c>
    </row>
    <row r="27049" spans="1:4">
      <c r="B27049" s="102" t="s">
        <v>32153</v>
      </c>
    </row>
    <row r="27050" spans="1:4">
      <c r="A27050" s="106">
        <v>10955</v>
      </c>
      <c r="B27050" s="102" t="s">
        <v>36923</v>
      </c>
      <c r="C27050" s="102" t="s">
        <v>3671</v>
      </c>
      <c r="D27050" s="103" t="s">
        <v>36924</v>
      </c>
    </row>
    <row r="27051" spans="1:4">
      <c r="B27051" s="102" t="s">
        <v>32155</v>
      </c>
    </row>
    <row r="27052" spans="1:4">
      <c r="A27052" s="106">
        <v>10936</v>
      </c>
      <c r="B27052" s="102" t="s">
        <v>36925</v>
      </c>
      <c r="C27052" s="102" t="s">
        <v>3671</v>
      </c>
      <c r="D27052" s="103" t="s">
        <v>36926</v>
      </c>
    </row>
    <row r="27053" spans="1:4">
      <c r="B27053" s="102" t="s">
        <v>32153</v>
      </c>
    </row>
    <row r="27054" spans="1:4">
      <c r="A27054" s="106">
        <v>10950</v>
      </c>
      <c r="B27054" s="102" t="s">
        <v>36927</v>
      </c>
      <c r="C27054" s="102" t="s">
        <v>3671</v>
      </c>
      <c r="D27054" s="103" t="s">
        <v>36928</v>
      </c>
    </row>
    <row r="27055" spans="1:4">
      <c r="B27055" s="102" t="s">
        <v>36929</v>
      </c>
    </row>
    <row r="27056" spans="1:4">
      <c r="A27056" s="102" t="s">
        <v>36930</v>
      </c>
      <c r="B27056" s="102" t="s">
        <v>36931</v>
      </c>
      <c r="C27056" s="102" t="s">
        <v>3671</v>
      </c>
      <c r="D27056" s="103" t="s">
        <v>36932</v>
      </c>
    </row>
    <row r="27057" spans="1:4">
      <c r="B27057" s="102" t="s">
        <v>32153</v>
      </c>
    </row>
    <row r="27058" spans="1:4">
      <c r="A27058" s="106">
        <v>10951</v>
      </c>
      <c r="B27058" s="102" t="s">
        <v>36933</v>
      </c>
      <c r="C27058" s="102" t="s">
        <v>3671</v>
      </c>
      <c r="D27058" s="103" t="s">
        <v>36934</v>
      </c>
    </row>
    <row r="27059" spans="1:4">
      <c r="B27059" s="102" t="s">
        <v>32155</v>
      </c>
    </row>
    <row r="27060" spans="1:4">
      <c r="A27060" s="106">
        <v>10932</v>
      </c>
      <c r="B27060" s="102" t="s">
        <v>36935</v>
      </c>
      <c r="C27060" s="102" t="s">
        <v>3671</v>
      </c>
      <c r="D27060" s="103" t="s">
        <v>2059</v>
      </c>
    </row>
    <row r="27061" spans="1:4">
      <c r="B27061" s="102" t="s">
        <v>32168</v>
      </c>
    </row>
    <row r="27062" spans="1:4">
      <c r="A27062" s="106">
        <v>10939</v>
      </c>
      <c r="B27062" s="102" t="s">
        <v>36936</v>
      </c>
      <c r="C27062" s="102" t="s">
        <v>3617</v>
      </c>
      <c r="D27062" s="103" t="s">
        <v>2724</v>
      </c>
    </row>
    <row r="27063" spans="1:4">
      <c r="B27063" s="102" t="s">
        <v>36937</v>
      </c>
    </row>
    <row r="27064" spans="1:4">
      <c r="B27064" s="106">
        <v>2015</v>
      </c>
    </row>
    <row r="27065" spans="1:4">
      <c r="A27065" s="102" t="s">
        <v>36938</v>
      </c>
      <c r="B27065" s="102" t="s">
        <v>36939</v>
      </c>
      <c r="C27065" s="102" t="s">
        <v>3617</v>
      </c>
      <c r="D27065" s="103" t="s">
        <v>36940</v>
      </c>
    </row>
    <row r="27066" spans="1:4">
      <c r="B27066" s="102" t="s">
        <v>36941</v>
      </c>
    </row>
    <row r="27067" spans="1:4">
      <c r="A27067" s="106">
        <v>10966</v>
      </c>
      <c r="B27067" s="102" t="s">
        <v>36942</v>
      </c>
      <c r="C27067" s="102" t="s">
        <v>3617</v>
      </c>
      <c r="D27067" s="103" t="s">
        <v>36943</v>
      </c>
    </row>
    <row r="27068" spans="1:4">
      <c r="B27068" s="102" t="s">
        <v>36944</v>
      </c>
    </row>
    <row r="27069" spans="1:4">
      <c r="A27069" s="102" t="s">
        <v>36945</v>
      </c>
      <c r="B27069" s="102" t="s">
        <v>36942</v>
      </c>
      <c r="C27069" s="102" t="s">
        <v>3617</v>
      </c>
      <c r="D27069" s="103" t="s">
        <v>36943</v>
      </c>
    </row>
    <row r="27070" spans="1:4">
      <c r="B27070" s="102" t="s">
        <v>36944</v>
      </c>
    </row>
    <row r="27071" spans="1:4">
      <c r="A27071" s="102" t="s">
        <v>36946</v>
      </c>
      <c r="B27071" s="102" t="s">
        <v>36947</v>
      </c>
      <c r="C27071" s="102" t="s">
        <v>3617</v>
      </c>
      <c r="D27071" s="103" t="s">
        <v>1023</v>
      </c>
    </row>
    <row r="27072" spans="1:4">
      <c r="B27072" s="102" t="s">
        <v>36948</v>
      </c>
    </row>
    <row r="27073" spans="1:4">
      <c r="A27073" s="102" t="s">
        <v>36949</v>
      </c>
      <c r="B27073" s="102" t="s">
        <v>36950</v>
      </c>
      <c r="C27073" s="102" t="s">
        <v>3617</v>
      </c>
      <c r="D27073" s="103" t="s">
        <v>36951</v>
      </c>
    </row>
    <row r="27074" spans="1:4">
      <c r="B27074" s="102" t="s">
        <v>36952</v>
      </c>
    </row>
    <row r="27075" spans="1:4">
      <c r="A27075" s="102" t="s">
        <v>36953</v>
      </c>
      <c r="B27075" s="102" t="s">
        <v>36954</v>
      </c>
      <c r="C27075" s="102" t="s">
        <v>3617</v>
      </c>
      <c r="D27075" s="103" t="s">
        <v>36955</v>
      </c>
    </row>
    <row r="27076" spans="1:4">
      <c r="B27076" s="102" t="s">
        <v>36956</v>
      </c>
    </row>
    <row r="27077" spans="1:4">
      <c r="A27077" s="102" t="s">
        <v>36957</v>
      </c>
      <c r="B27077" s="102" t="s">
        <v>36958</v>
      </c>
      <c r="C27077" s="102" t="s">
        <v>3617</v>
      </c>
      <c r="D27077" s="103" t="s">
        <v>2229</v>
      </c>
    </row>
    <row r="27078" spans="1:4">
      <c r="B27078" s="102" t="s">
        <v>36959</v>
      </c>
    </row>
    <row r="27079" spans="1:4">
      <c r="A27079" s="102" t="s">
        <v>36960</v>
      </c>
      <c r="B27079" s="102" t="s">
        <v>36961</v>
      </c>
      <c r="C27079" s="102" t="s">
        <v>3617</v>
      </c>
      <c r="D27079" s="103" t="s">
        <v>36962</v>
      </c>
    </row>
    <row r="27080" spans="1:4">
      <c r="B27080" s="102" t="s">
        <v>36963</v>
      </c>
    </row>
    <row r="27081" spans="1:4">
      <c r="A27081" s="102" t="s">
        <v>36964</v>
      </c>
      <c r="B27081" s="102" t="s">
        <v>36965</v>
      </c>
      <c r="C27081" s="102" t="s">
        <v>3617</v>
      </c>
      <c r="D27081" s="103" t="s">
        <v>36966</v>
      </c>
    </row>
    <row r="27082" spans="1:4">
      <c r="B27082" s="102" t="s">
        <v>36967</v>
      </c>
    </row>
    <row r="27083" spans="1:4">
      <c r="A27083" s="102" t="s">
        <v>36968</v>
      </c>
      <c r="B27083" s="102" t="s">
        <v>36969</v>
      </c>
      <c r="C27083" s="102" t="s">
        <v>3617</v>
      </c>
      <c r="D27083" s="103" t="s">
        <v>35727</v>
      </c>
    </row>
    <row r="27084" spans="1:4">
      <c r="B27084" s="102" t="s">
        <v>36970</v>
      </c>
    </row>
    <row r="27085" spans="1:4">
      <c r="A27085" s="102" t="s">
        <v>36971</v>
      </c>
      <c r="B27085" s="102" t="s">
        <v>36972</v>
      </c>
      <c r="C27085" s="102" t="s">
        <v>3617</v>
      </c>
      <c r="D27085" s="103" t="s">
        <v>36973</v>
      </c>
    </row>
    <row r="27086" spans="1:4">
      <c r="B27086" s="102" t="s">
        <v>36974</v>
      </c>
    </row>
    <row r="27087" spans="1:4">
      <c r="A27087" s="102" t="s">
        <v>36975</v>
      </c>
      <c r="B27087" s="102" t="s">
        <v>36976</v>
      </c>
      <c r="C27087" s="102" t="s">
        <v>3617</v>
      </c>
      <c r="D27087" s="103" t="s">
        <v>36977</v>
      </c>
    </row>
    <row r="27088" spans="1:4">
      <c r="B27088" s="102" t="s">
        <v>36978</v>
      </c>
    </row>
    <row r="27089" spans="1:4">
      <c r="A27089" s="102" t="s">
        <v>36979</v>
      </c>
      <c r="B27089" s="102" t="s">
        <v>36980</v>
      </c>
      <c r="C27089" s="102" t="s">
        <v>3617</v>
      </c>
      <c r="D27089" s="103" t="s">
        <v>36981</v>
      </c>
    </row>
    <row r="27090" spans="1:4">
      <c r="B27090" s="102" t="s">
        <v>36974</v>
      </c>
    </row>
    <row r="27091" spans="1:4">
      <c r="A27091" s="102" t="s">
        <v>36982</v>
      </c>
      <c r="B27091" s="102" t="s">
        <v>36983</v>
      </c>
      <c r="C27091" s="102" t="s">
        <v>3617</v>
      </c>
      <c r="D27091" s="103" t="s">
        <v>36984</v>
      </c>
    </row>
    <row r="27092" spans="1:4">
      <c r="B27092" s="102" t="s">
        <v>36985</v>
      </c>
    </row>
    <row r="27093" spans="1:4">
      <c r="A27093" s="102" t="s">
        <v>36986</v>
      </c>
      <c r="B27093" s="102" t="s">
        <v>36987</v>
      </c>
      <c r="C27093" s="102" t="s">
        <v>3617</v>
      </c>
      <c r="D27093" s="103" t="s">
        <v>25695</v>
      </c>
    </row>
    <row r="27094" spans="1:4">
      <c r="B27094" s="102" t="s">
        <v>36988</v>
      </c>
    </row>
    <row r="27095" spans="1:4">
      <c r="A27095" s="102" t="s">
        <v>36989</v>
      </c>
      <c r="B27095" s="102" t="s">
        <v>36990</v>
      </c>
      <c r="C27095" s="102" t="s">
        <v>3671</v>
      </c>
      <c r="D27095" s="103" t="s">
        <v>36991</v>
      </c>
    </row>
    <row r="27096" spans="1:4">
      <c r="B27096" s="102" t="s">
        <v>36992</v>
      </c>
    </row>
    <row r="27097" spans="1:4">
      <c r="A27097" s="102" t="s">
        <v>36993</v>
      </c>
      <c r="B27097" s="102" t="s">
        <v>36994</v>
      </c>
      <c r="C27097" s="102" t="s">
        <v>3617</v>
      </c>
      <c r="D27097" s="103" t="s">
        <v>36995</v>
      </c>
    </row>
    <row r="27098" spans="1:4">
      <c r="B27098" s="102" t="s">
        <v>36996</v>
      </c>
    </row>
    <row r="27099" spans="1:4">
      <c r="A27099" s="106">
        <v>10024</v>
      </c>
      <c r="B27099" s="102" t="s">
        <v>36997</v>
      </c>
      <c r="C27099" s="102" t="s">
        <v>3973</v>
      </c>
      <c r="D27099" s="103" t="s">
        <v>1008</v>
      </c>
    </row>
    <row r="27100" spans="1:4">
      <c r="B27100" s="102" t="s">
        <v>36998</v>
      </c>
    </row>
    <row r="27101" spans="1:4">
      <c r="A27101" s="102" t="s">
        <v>36999</v>
      </c>
      <c r="B27101" s="102" t="s">
        <v>37000</v>
      </c>
      <c r="C27101" s="102" t="s">
        <v>3973</v>
      </c>
      <c r="D27101" s="103" t="s">
        <v>2674</v>
      </c>
    </row>
    <row r="27102" spans="1:4">
      <c r="B27102" s="102" t="s">
        <v>37001</v>
      </c>
    </row>
    <row r="27103" spans="1:4">
      <c r="A27103" s="102" t="s">
        <v>37002</v>
      </c>
      <c r="B27103" s="102" t="s">
        <v>37003</v>
      </c>
      <c r="C27103" s="102" t="s">
        <v>3973</v>
      </c>
      <c r="D27103" s="103" t="s">
        <v>16408</v>
      </c>
    </row>
    <row r="27104" spans="1:4">
      <c r="B27104" s="102" t="s">
        <v>37004</v>
      </c>
    </row>
    <row r="27105" spans="1:4">
      <c r="A27105" s="102" t="s">
        <v>37005</v>
      </c>
      <c r="B27105" s="102" t="s">
        <v>37003</v>
      </c>
      <c r="C27105" s="102" t="s">
        <v>3973</v>
      </c>
      <c r="D27105" s="103" t="s">
        <v>37006</v>
      </c>
    </row>
    <row r="27106" spans="1:4">
      <c r="B27106" s="102" t="s">
        <v>37007</v>
      </c>
    </row>
    <row r="27107" spans="1:4">
      <c r="A27107" s="102" t="s">
        <v>37008</v>
      </c>
      <c r="B27107" s="102" t="s">
        <v>37009</v>
      </c>
      <c r="C27107" s="102" t="s">
        <v>3973</v>
      </c>
      <c r="D27107" s="103" t="s">
        <v>805</v>
      </c>
    </row>
    <row r="27108" spans="1:4">
      <c r="B27108" s="102" t="s">
        <v>37010</v>
      </c>
    </row>
    <row r="27109" spans="1:4">
      <c r="A27109" s="102" t="s">
        <v>37011</v>
      </c>
      <c r="B27109" s="102" t="s">
        <v>37012</v>
      </c>
      <c r="C27109" s="102" t="s">
        <v>3973</v>
      </c>
      <c r="D27109" s="103" t="s">
        <v>17588</v>
      </c>
    </row>
    <row r="27110" spans="1:4">
      <c r="B27110" s="102" t="s">
        <v>37001</v>
      </c>
    </row>
    <row r="27111" spans="1:4">
      <c r="B27111"/>
      <c r="D27111" s="103" t="s">
        <v>2905</v>
      </c>
    </row>
    <row r="27112" spans="1:4">
      <c r="A27112" s="102" t="s">
        <v>26953</v>
      </c>
      <c r="B27112" s="102" t="s">
        <v>37013</v>
      </c>
      <c r="C27112" s="102" t="s">
        <v>26955</v>
      </c>
    </row>
    <row r="27114" spans="1:4">
      <c r="B27114"/>
      <c r="C27114" s="100" t="s">
        <v>26818</v>
      </c>
      <c r="D27114" s="101" t="s">
        <v>26819</v>
      </c>
    </row>
    <row r="27115" spans="1:4">
      <c r="B27115"/>
      <c r="C27115" s="100" t="s">
        <v>26820</v>
      </c>
    </row>
    <row r="27116" spans="1:4">
      <c r="B27116" s="100" t="s">
        <v>26821</v>
      </c>
      <c r="C27116" s="100" t="s">
        <v>26822</v>
      </c>
      <c r="D27116" s="101" t="s">
        <v>26823</v>
      </c>
    </row>
    <row r="27117" spans="1:4">
      <c r="A27117" s="100" t="s">
        <v>26824</v>
      </c>
      <c r="B27117" s="100" t="s">
        <v>26825</v>
      </c>
      <c r="C27117" s="100" t="s">
        <v>26826</v>
      </c>
      <c r="D27117" s="101" t="s">
        <v>26827</v>
      </c>
    </row>
    <row r="27118" spans="1:4">
      <c r="A27118" s="102" t="s">
        <v>36879</v>
      </c>
      <c r="B27118"/>
    </row>
    <row r="27119" spans="1:4">
      <c r="A27119" s="102" t="s">
        <v>37014</v>
      </c>
      <c r="B27119" s="102" t="s">
        <v>37015</v>
      </c>
      <c r="C27119" s="102" t="s">
        <v>3973</v>
      </c>
    </row>
    <row r="27120" spans="1:4">
      <c r="B27120" s="102" t="s">
        <v>37001</v>
      </c>
    </row>
    <row r="27121" spans="1:4">
      <c r="A27121" s="102" t="s">
        <v>37016</v>
      </c>
      <c r="B27121" s="102" t="s">
        <v>37015</v>
      </c>
      <c r="C27121" s="102" t="s">
        <v>3973</v>
      </c>
      <c r="D27121" s="103" t="s">
        <v>1509</v>
      </c>
    </row>
    <row r="27122" spans="1:4">
      <c r="B27122" s="102" t="s">
        <v>37017</v>
      </c>
    </row>
    <row r="27123" spans="1:4">
      <c r="A27123" s="102" t="s">
        <v>37018</v>
      </c>
      <c r="B27123" s="102" t="s">
        <v>37019</v>
      </c>
      <c r="C27123" s="102" t="s">
        <v>3635</v>
      </c>
      <c r="D27123" s="103" t="s">
        <v>154</v>
      </c>
    </row>
    <row r="27124" spans="1:4">
      <c r="B27124" s="102" t="s">
        <v>37020</v>
      </c>
    </row>
    <row r="27125" spans="1:4">
      <c r="A27125" s="102" t="s">
        <v>37021</v>
      </c>
      <c r="B27125" s="102" t="s">
        <v>37022</v>
      </c>
      <c r="C27125" s="102" t="s">
        <v>3973</v>
      </c>
      <c r="D27125" s="103" t="s">
        <v>37023</v>
      </c>
    </row>
    <row r="27126" spans="1:4">
      <c r="B27126" s="102" t="s">
        <v>37024</v>
      </c>
    </row>
    <row r="27127" spans="1:4">
      <c r="A27127" s="102" t="s">
        <v>37025</v>
      </c>
      <c r="B27127" s="102" t="s">
        <v>37026</v>
      </c>
      <c r="C27127" s="102" t="s">
        <v>3973</v>
      </c>
      <c r="D27127" s="103" t="s">
        <v>1224</v>
      </c>
    </row>
    <row r="27128" spans="1:4">
      <c r="A27128" s="102" t="s">
        <v>37027</v>
      </c>
      <c r="B27128" s="102" t="s">
        <v>37028</v>
      </c>
      <c r="C27128" s="102" t="s">
        <v>3617</v>
      </c>
      <c r="D27128" s="103" t="s">
        <v>37029</v>
      </c>
    </row>
    <row r="27129" spans="1:4">
      <c r="A27129" s="102" t="s">
        <v>37030</v>
      </c>
      <c r="B27129"/>
    </row>
    <row r="27130" spans="1:4">
      <c r="A27130" s="102" t="s">
        <v>37031</v>
      </c>
      <c r="B27130" s="102" t="s">
        <v>37032</v>
      </c>
      <c r="C27130" s="102" t="s">
        <v>3973</v>
      </c>
      <c r="D27130" s="103" t="s">
        <v>3508</v>
      </c>
    </row>
    <row r="27131" spans="1:4">
      <c r="A27131" s="102" t="s">
        <v>37033</v>
      </c>
      <c r="B27131" s="102" t="s">
        <v>37034</v>
      </c>
      <c r="C27131" s="102" t="s">
        <v>3973</v>
      </c>
      <c r="D27131" s="103" t="s">
        <v>37035</v>
      </c>
    </row>
    <row r="27132" spans="1:4">
      <c r="B27132" s="102" t="s">
        <v>37036</v>
      </c>
    </row>
    <row r="27133" spans="1:4">
      <c r="A27133" s="102" t="s">
        <v>37037</v>
      </c>
      <c r="B27133" s="102" t="s">
        <v>37038</v>
      </c>
      <c r="C27133" s="102" t="s">
        <v>3973</v>
      </c>
      <c r="D27133" s="103" t="s">
        <v>37039</v>
      </c>
    </row>
    <row r="27134" spans="1:4">
      <c r="B27134" s="102" t="s">
        <v>37036</v>
      </c>
    </row>
    <row r="27135" spans="1:4">
      <c r="A27135" s="102" t="s">
        <v>37040</v>
      </c>
      <c r="B27135"/>
    </row>
    <row r="27136" spans="1:4">
      <c r="A27136" s="106">
        <v>10662</v>
      </c>
      <c r="B27136" s="102" t="s">
        <v>37041</v>
      </c>
      <c r="C27136" s="102" t="s">
        <v>3617</v>
      </c>
      <c r="D27136" s="103" t="s">
        <v>587</v>
      </c>
    </row>
    <row r="27137" spans="1:4">
      <c r="B27137" s="102" t="s">
        <v>37042</v>
      </c>
    </row>
    <row r="27138" spans="1:4">
      <c r="A27138" s="106">
        <v>10661</v>
      </c>
      <c r="B27138" s="102" t="s">
        <v>37043</v>
      </c>
      <c r="C27138" s="102" t="s">
        <v>3617</v>
      </c>
      <c r="D27138" s="103" t="s">
        <v>3331</v>
      </c>
    </row>
    <row r="27139" spans="1:4">
      <c r="B27139" s="102" t="s">
        <v>37044</v>
      </c>
    </row>
    <row r="27140" spans="1:4">
      <c r="A27140" s="102" t="s">
        <v>37045</v>
      </c>
      <c r="B27140" s="102" t="s">
        <v>37046</v>
      </c>
      <c r="C27140" s="102" t="s">
        <v>3617</v>
      </c>
      <c r="D27140" s="103" t="s">
        <v>37047</v>
      </c>
    </row>
    <row r="27141" spans="1:4">
      <c r="A27141" s="102" t="s">
        <v>37048</v>
      </c>
      <c r="B27141" s="102" t="s">
        <v>37049</v>
      </c>
      <c r="C27141" s="102" t="s">
        <v>7808</v>
      </c>
      <c r="D27141" s="103" t="s">
        <v>2833</v>
      </c>
    </row>
    <row r="27142" spans="1:4">
      <c r="A27142" s="106">
        <v>10665</v>
      </c>
      <c r="B27142" s="102" t="s">
        <v>16426</v>
      </c>
      <c r="C27142" s="102" t="s">
        <v>7808</v>
      </c>
      <c r="D27142" s="103" t="s">
        <v>2556</v>
      </c>
    </row>
    <row r="27143" spans="1:4">
      <c r="A27143" s="102" t="s">
        <v>37050</v>
      </c>
      <c r="B27143" s="102" t="s">
        <v>37051</v>
      </c>
      <c r="C27143" s="102" t="s">
        <v>3617</v>
      </c>
      <c r="D27143" s="103" t="s">
        <v>8077</v>
      </c>
    </row>
    <row r="27144" spans="1:4">
      <c r="B27144" s="102" t="s">
        <v>37052</v>
      </c>
    </row>
    <row r="27145" spans="1:4">
      <c r="A27145" s="106">
        <v>10663</v>
      </c>
      <c r="B27145" s="102" t="s">
        <v>37053</v>
      </c>
      <c r="C27145" s="102" t="s">
        <v>3617</v>
      </c>
      <c r="D27145" s="103" t="s">
        <v>16424</v>
      </c>
    </row>
    <row r="27146" spans="1:4">
      <c r="B27146" s="102" t="s">
        <v>16417</v>
      </c>
    </row>
    <row r="27147" spans="1:4">
      <c r="A27147" s="106">
        <v>10660</v>
      </c>
      <c r="B27147" s="102" t="s">
        <v>37054</v>
      </c>
      <c r="C27147" s="102" t="s">
        <v>3617</v>
      </c>
      <c r="D27147" s="103" t="s">
        <v>16421</v>
      </c>
    </row>
    <row r="27148" spans="1:4">
      <c r="B27148" s="102" t="s">
        <v>37055</v>
      </c>
    </row>
    <row r="27149" spans="1:4">
      <c r="A27149" s="102" t="s">
        <v>37056</v>
      </c>
      <c r="B27149" s="102" t="s">
        <v>37057</v>
      </c>
      <c r="C27149" s="102" t="s">
        <v>3617</v>
      </c>
      <c r="D27149" s="103" t="s">
        <v>37058</v>
      </c>
    </row>
    <row r="27150" spans="1:4">
      <c r="A27150" s="102" t="s">
        <v>37059</v>
      </c>
      <c r="B27150" s="102" t="s">
        <v>37060</v>
      </c>
      <c r="C27150" s="102" t="s">
        <v>3617</v>
      </c>
      <c r="D27150" s="103" t="s">
        <v>3317</v>
      </c>
    </row>
    <row r="27151" spans="1:4">
      <c r="B27151" s="102" t="s">
        <v>34158</v>
      </c>
    </row>
    <row r="27152" spans="1:4">
      <c r="A27152" s="106">
        <v>11743</v>
      </c>
      <c r="B27152" s="102" t="s">
        <v>37061</v>
      </c>
      <c r="C27152" s="102" t="s">
        <v>3617</v>
      </c>
      <c r="D27152" s="103" t="s">
        <v>37062</v>
      </c>
    </row>
    <row r="27153" spans="1:4">
      <c r="B27153" s="102" t="s">
        <v>37063</v>
      </c>
    </row>
    <row r="27154" spans="1:4">
      <c r="A27154" s="102" t="s">
        <v>37064</v>
      </c>
      <c r="B27154" s="102" t="s">
        <v>15248</v>
      </c>
      <c r="C27154" s="102" t="s">
        <v>3617</v>
      </c>
      <c r="D27154" s="103" t="s">
        <v>37065</v>
      </c>
    </row>
    <row r="27155" spans="1:4">
      <c r="A27155" s="102" t="s">
        <v>37066</v>
      </c>
      <c r="B27155" s="102" t="s">
        <v>37067</v>
      </c>
      <c r="C27155" s="102" t="s">
        <v>3617</v>
      </c>
      <c r="D27155" s="103" t="s">
        <v>37068</v>
      </c>
    </row>
    <row r="27156" spans="1:4">
      <c r="B27156" s="102" t="s">
        <v>37069</v>
      </c>
    </row>
    <row r="27157" spans="1:4">
      <c r="A27157" s="106">
        <v>12444</v>
      </c>
      <c r="B27157" s="102" t="s">
        <v>37070</v>
      </c>
      <c r="C27157" s="102" t="s">
        <v>3617</v>
      </c>
      <c r="D27157" s="103" t="s">
        <v>37071</v>
      </c>
    </row>
    <row r="27158" spans="1:4">
      <c r="B27158" s="102" t="s">
        <v>37069</v>
      </c>
    </row>
    <row r="27159" spans="1:4">
      <c r="A27159" s="102" t="s">
        <v>37072</v>
      </c>
      <c r="B27159" s="102" t="s">
        <v>37073</v>
      </c>
      <c r="C27159" s="102" t="s">
        <v>3617</v>
      </c>
      <c r="D27159" s="103" t="s">
        <v>37074</v>
      </c>
    </row>
    <row r="27160" spans="1:4">
      <c r="B27160" s="102" t="s">
        <v>37075</v>
      </c>
    </row>
    <row r="27161" spans="1:4">
      <c r="A27161" s="102" t="s">
        <v>37076</v>
      </c>
      <c r="B27161" s="102" t="s">
        <v>37077</v>
      </c>
      <c r="C27161" s="102" t="s">
        <v>3617</v>
      </c>
      <c r="D27161" s="103" t="s">
        <v>37078</v>
      </c>
    </row>
    <row r="27162" spans="1:4">
      <c r="B27162" s="102" t="s">
        <v>37079</v>
      </c>
    </row>
    <row r="27163" spans="1:4">
      <c r="A27163" s="102" t="s">
        <v>37080</v>
      </c>
      <c r="B27163" s="102" t="s">
        <v>37081</v>
      </c>
      <c r="C27163" s="102" t="s">
        <v>3617</v>
      </c>
      <c r="D27163" s="103" t="s">
        <v>37082</v>
      </c>
    </row>
    <row r="27164" spans="1:4">
      <c r="A27164" s="102" t="s">
        <v>37083</v>
      </c>
      <c r="B27164" s="102" t="s">
        <v>37084</v>
      </c>
      <c r="C27164" s="102" t="s">
        <v>3635</v>
      </c>
      <c r="D27164" s="103" t="s">
        <v>37085</v>
      </c>
    </row>
    <row r="27165" spans="1:4">
      <c r="B27165" s="102" t="s">
        <v>37086</v>
      </c>
    </row>
    <row r="27166" spans="1:4">
      <c r="A27166" s="106">
        <v>12288</v>
      </c>
      <c r="B27166" s="102" t="s">
        <v>37087</v>
      </c>
      <c r="C27166" s="102" t="s">
        <v>3617</v>
      </c>
      <c r="D27166" s="103" t="s">
        <v>37088</v>
      </c>
    </row>
    <row r="27167" spans="1:4">
      <c r="A27167" s="106">
        <v>10160</v>
      </c>
      <c r="B27167" s="102" t="s">
        <v>37089</v>
      </c>
      <c r="C27167" s="102" t="s">
        <v>3617</v>
      </c>
      <c r="D27167" s="103" t="s">
        <v>37090</v>
      </c>
    </row>
    <row r="27168" spans="1:4">
      <c r="A27168" s="102" t="s">
        <v>37091</v>
      </c>
      <c r="B27168" s="102" t="s">
        <v>37092</v>
      </c>
      <c r="C27168" s="102" t="s">
        <v>3617</v>
      </c>
      <c r="D27168" s="103" t="s">
        <v>11697</v>
      </c>
    </row>
    <row r="27169" spans="1:4">
      <c r="B27169" s="102" t="s">
        <v>37093</v>
      </c>
    </row>
    <row r="27170" spans="1:4">
      <c r="B27170" s="102" t="s">
        <v>37094</v>
      </c>
    </row>
    <row r="27171" spans="1:4">
      <c r="B27171" s="102" t="s">
        <v>37095</v>
      </c>
    </row>
    <row r="27172" spans="1:4">
      <c r="A27172" s="102" t="s">
        <v>37096</v>
      </c>
      <c r="B27172" s="102" t="s">
        <v>37097</v>
      </c>
      <c r="C27172" s="102" t="s">
        <v>3617</v>
      </c>
      <c r="D27172" s="103" t="s">
        <v>5264</v>
      </c>
    </row>
    <row r="27173" spans="1:4">
      <c r="B27173" s="102" t="s">
        <v>37098</v>
      </c>
    </row>
    <row r="27174" spans="1:4">
      <c r="A27174" s="102" t="s">
        <v>37099</v>
      </c>
      <c r="B27174" s="102" t="s">
        <v>37100</v>
      </c>
      <c r="C27174" s="102" t="s">
        <v>3617</v>
      </c>
      <c r="D27174" s="103" t="s">
        <v>8075</v>
      </c>
    </row>
    <row r="27175" spans="1:4">
      <c r="B27175" s="102" t="s">
        <v>37101</v>
      </c>
    </row>
    <row r="27176" spans="1:4">
      <c r="A27176" s="102" t="s">
        <v>37102</v>
      </c>
      <c r="B27176" s="102" t="s">
        <v>37103</v>
      </c>
      <c r="C27176" s="102" t="s">
        <v>3617</v>
      </c>
      <c r="D27176" s="103" t="s">
        <v>37104</v>
      </c>
    </row>
    <row r="27177" spans="1:4">
      <c r="B27177" s="102" t="s">
        <v>37105</v>
      </c>
    </row>
    <row r="27178" spans="1:4">
      <c r="A27178" s="102" t="s">
        <v>37106</v>
      </c>
      <c r="B27178" s="102" t="s">
        <v>37107</v>
      </c>
      <c r="C27178" s="102" t="s">
        <v>3635</v>
      </c>
      <c r="D27178" s="103" t="s">
        <v>1444</v>
      </c>
    </row>
    <row r="27179" spans="1:4">
      <c r="A27179" s="102" t="s">
        <v>37108</v>
      </c>
      <c r="B27179" s="102" t="s">
        <v>37109</v>
      </c>
      <c r="C27179" s="102" t="s">
        <v>3909</v>
      </c>
      <c r="D27179" s="103" t="s">
        <v>37110</v>
      </c>
    </row>
    <row r="27180" spans="1:4">
      <c r="B27180" s="102" t="s">
        <v>37111</v>
      </c>
    </row>
    <row r="27181" spans="1:4">
      <c r="B27181" s="102" t="s">
        <v>30617</v>
      </c>
    </row>
    <row r="27182" spans="1:4">
      <c r="A27182" s="102" t="s">
        <v>37112</v>
      </c>
      <c r="B27182" s="102" t="s">
        <v>37113</v>
      </c>
      <c r="C27182" s="102" t="s">
        <v>7808</v>
      </c>
      <c r="D27182" s="107" t="s">
        <v>340</v>
      </c>
    </row>
    <row r="27183" spans="1:4">
      <c r="B27183" s="102" t="s">
        <v>37114</v>
      </c>
    </row>
    <row r="27184" spans="1:4">
      <c r="A27184" s="102" t="s">
        <v>37115</v>
      </c>
      <c r="B27184" s="102" t="s">
        <v>37116</v>
      </c>
      <c r="C27184" s="102" t="s">
        <v>7808</v>
      </c>
      <c r="D27184" s="103" t="s">
        <v>1455</v>
      </c>
    </row>
    <row r="27185" spans="1:4">
      <c r="B27185" s="102" t="s">
        <v>37117</v>
      </c>
    </row>
    <row r="27186" spans="1:4">
      <c r="A27186" s="102" t="s">
        <v>37118</v>
      </c>
      <c r="B27186" s="102" t="s">
        <v>37116</v>
      </c>
      <c r="C27186" s="102" t="s">
        <v>7808</v>
      </c>
      <c r="D27186" s="103" t="s">
        <v>1340</v>
      </c>
    </row>
    <row r="27187" spans="1:4">
      <c r="B27187" s="102" t="s">
        <v>37119</v>
      </c>
    </row>
    <row r="27188" spans="1:4">
      <c r="A27188" s="106">
        <v>10161</v>
      </c>
      <c r="B27188" s="102" t="s">
        <v>37120</v>
      </c>
      <c r="C27188" s="102" t="s">
        <v>3635</v>
      </c>
      <c r="D27188" s="103" t="s">
        <v>37121</v>
      </c>
    </row>
    <row r="27189" spans="1:4">
      <c r="A27189" s="106">
        <v>10565</v>
      </c>
      <c r="B27189" s="102" t="s">
        <v>16330</v>
      </c>
      <c r="C27189" s="102" t="s">
        <v>3617</v>
      </c>
      <c r="D27189" s="103" t="s">
        <v>3248</v>
      </c>
    </row>
    <row r="27190" spans="1:4">
      <c r="A27190" s="106">
        <v>10410</v>
      </c>
      <c r="B27190" s="102" t="s">
        <v>37122</v>
      </c>
      <c r="C27190" s="102" t="s">
        <v>3617</v>
      </c>
      <c r="D27190" s="103" t="s">
        <v>3660</v>
      </c>
    </row>
    <row r="27191" spans="1:4">
      <c r="B27191" s="102" t="s">
        <v>37123</v>
      </c>
    </row>
    <row r="27192" spans="1:4">
      <c r="A27192" s="102" t="s">
        <v>26953</v>
      </c>
      <c r="B27192" s="102" t="s">
        <v>37124</v>
      </c>
      <c r="C27192" s="102" t="s">
        <v>26955</v>
      </c>
    </row>
    <row r="27194" spans="1:4">
      <c r="B27194"/>
      <c r="C27194" s="100" t="s">
        <v>26818</v>
      </c>
      <c r="D27194" s="101" t="s">
        <v>26819</v>
      </c>
    </row>
    <row r="27195" spans="1:4">
      <c r="B27195"/>
      <c r="C27195" s="100" t="s">
        <v>26820</v>
      </c>
    </row>
    <row r="27196" spans="1:4">
      <c r="B27196" s="100" t="s">
        <v>26821</v>
      </c>
      <c r="C27196" s="100" t="s">
        <v>26822</v>
      </c>
      <c r="D27196" s="101" t="s">
        <v>26823</v>
      </c>
    </row>
    <row r="27197" spans="1:4">
      <c r="A27197" s="100" t="s">
        <v>26824</v>
      </c>
      <c r="B27197" s="100" t="s">
        <v>26825</v>
      </c>
      <c r="C27197" s="100" t="s">
        <v>26826</v>
      </c>
      <c r="D27197" s="101" t="s">
        <v>26827</v>
      </c>
    </row>
    <row r="27198" spans="1:4">
      <c r="A27198" s="102" t="s">
        <v>37040</v>
      </c>
      <c r="B27198"/>
    </row>
    <row r="27199" spans="1:4">
      <c r="A27199" s="106">
        <v>11389</v>
      </c>
      <c r="B27199" s="102" t="s">
        <v>37125</v>
      </c>
      <c r="C27199" s="102" t="s">
        <v>3617</v>
      </c>
      <c r="D27199" s="103" t="s">
        <v>17679</v>
      </c>
    </row>
    <row r="27200" spans="1:4">
      <c r="B27200" s="102" t="s">
        <v>37126</v>
      </c>
    </row>
    <row r="27201" spans="1:4">
      <c r="A27201" s="102" t="s">
        <v>37127</v>
      </c>
      <c r="B27201" s="102" t="s">
        <v>37128</v>
      </c>
      <c r="C27201" s="102" t="s">
        <v>3617</v>
      </c>
      <c r="D27201" s="103" t="s">
        <v>3660</v>
      </c>
    </row>
    <row r="27202" spans="1:4">
      <c r="B27202" s="102" t="s">
        <v>37129</v>
      </c>
    </row>
    <row r="27203" spans="1:4">
      <c r="A27203" s="102" t="s">
        <v>37130</v>
      </c>
      <c r="B27203" s="102" t="s">
        <v>37131</v>
      </c>
      <c r="C27203" s="102" t="s">
        <v>3617</v>
      </c>
      <c r="D27203" s="103" t="s">
        <v>3663</v>
      </c>
    </row>
    <row r="27204" spans="1:4">
      <c r="B27204" s="102" t="s">
        <v>37129</v>
      </c>
    </row>
    <row r="27205" spans="1:4">
      <c r="A27205" s="102" t="s">
        <v>37132</v>
      </c>
      <c r="B27205" s="102" t="s">
        <v>37133</v>
      </c>
      <c r="C27205" s="102" t="s">
        <v>3617</v>
      </c>
      <c r="D27205" s="103" t="s">
        <v>3663</v>
      </c>
    </row>
    <row r="27206" spans="1:4">
      <c r="B27206" s="102" t="s">
        <v>37129</v>
      </c>
    </row>
    <row r="27207" spans="1:4">
      <c r="A27207" s="102" t="s">
        <v>37134</v>
      </c>
      <c r="B27207" s="102" t="s">
        <v>37135</v>
      </c>
      <c r="C27207" s="102" t="s">
        <v>3617</v>
      </c>
      <c r="D27207" s="103" t="s">
        <v>3666</v>
      </c>
    </row>
    <row r="27208" spans="1:4">
      <c r="B27208" s="102" t="s">
        <v>37129</v>
      </c>
    </row>
    <row r="27209" spans="1:4">
      <c r="A27209" s="102" t="s">
        <v>37136</v>
      </c>
      <c r="B27209" s="102" t="s">
        <v>37137</v>
      </c>
      <c r="C27209" s="102" t="s">
        <v>3617</v>
      </c>
      <c r="D27209" s="103" t="s">
        <v>3663</v>
      </c>
    </row>
    <row r="27210" spans="1:4">
      <c r="B27210" s="102" t="s">
        <v>37129</v>
      </c>
    </row>
    <row r="27211" spans="1:4">
      <c r="A27211" s="102" t="s">
        <v>37138</v>
      </c>
      <c r="B27211" s="102" t="s">
        <v>8080</v>
      </c>
      <c r="C27211" s="102" t="s">
        <v>7808</v>
      </c>
      <c r="D27211" s="103" t="s">
        <v>37139</v>
      </c>
    </row>
    <row r="27212" spans="1:4">
      <c r="A27212" s="102" t="s">
        <v>37140</v>
      </c>
      <c r="B27212" s="102" t="s">
        <v>37141</v>
      </c>
      <c r="C27212" s="102" t="s">
        <v>7808</v>
      </c>
      <c r="D27212" s="103" t="s">
        <v>37142</v>
      </c>
    </row>
    <row r="27213" spans="1:4">
      <c r="A27213" s="106">
        <v>12630</v>
      </c>
      <c r="B27213" s="102" t="s">
        <v>37143</v>
      </c>
      <c r="C27213" s="102" t="s">
        <v>3617</v>
      </c>
      <c r="D27213" s="103" t="s">
        <v>1168</v>
      </c>
    </row>
    <row r="27214" spans="1:4">
      <c r="A27214" s="102" t="s">
        <v>37144</v>
      </c>
      <c r="B27214" s="102" t="s">
        <v>37145</v>
      </c>
      <c r="C27214" s="102" t="s">
        <v>3617</v>
      </c>
      <c r="D27214" s="103" t="s">
        <v>1687</v>
      </c>
    </row>
    <row r="27215" spans="1:4">
      <c r="A27215" s="102" t="s">
        <v>37146</v>
      </c>
      <c r="B27215" s="102" t="s">
        <v>37147</v>
      </c>
      <c r="C27215" s="102" t="s">
        <v>3617</v>
      </c>
      <c r="D27215" s="103" t="s">
        <v>2120</v>
      </c>
    </row>
    <row r="27216" spans="1:4">
      <c r="A27216" s="102" t="s">
        <v>37148</v>
      </c>
      <c r="B27216"/>
    </row>
    <row r="27217" spans="1:4">
      <c r="A27217" s="102" t="s">
        <v>37149</v>
      </c>
      <c r="B27217" s="102" t="s">
        <v>37150</v>
      </c>
      <c r="C27217" s="102" t="s">
        <v>3617</v>
      </c>
      <c r="D27217" s="103" t="s">
        <v>30802</v>
      </c>
    </row>
    <row r="27218" spans="1:4">
      <c r="A27218" s="106">
        <v>11396</v>
      </c>
      <c r="B27218" s="102" t="s">
        <v>17755</v>
      </c>
      <c r="C27218" s="102" t="s">
        <v>3617</v>
      </c>
      <c r="D27218" s="103" t="s">
        <v>37151</v>
      </c>
    </row>
    <row r="27219" spans="1:4">
      <c r="A27219" s="106">
        <v>10783</v>
      </c>
      <c r="B27219" s="102" t="s">
        <v>37152</v>
      </c>
      <c r="C27219" s="102" t="s">
        <v>3617</v>
      </c>
      <c r="D27219" s="103" t="s">
        <v>37153</v>
      </c>
    </row>
    <row r="27220" spans="1:4">
      <c r="B27220" s="102" t="s">
        <v>37154</v>
      </c>
    </row>
    <row r="27221" spans="1:4">
      <c r="A27221" s="102" t="s">
        <v>37155</v>
      </c>
      <c r="B27221" s="102" t="s">
        <v>37156</v>
      </c>
      <c r="C27221" s="102" t="s">
        <v>3617</v>
      </c>
      <c r="D27221" s="103" t="s">
        <v>37157</v>
      </c>
    </row>
    <row r="27222" spans="1:4">
      <c r="A27222" s="102" t="s">
        <v>37158</v>
      </c>
      <c r="B27222" s="102" t="s">
        <v>37159</v>
      </c>
      <c r="C27222" s="102" t="s">
        <v>3617</v>
      </c>
      <c r="D27222" s="103" t="s">
        <v>37160</v>
      </c>
    </row>
    <row r="27223" spans="1:4">
      <c r="A27223" s="102" t="s">
        <v>37161</v>
      </c>
      <c r="B27223" s="102" t="s">
        <v>37162</v>
      </c>
      <c r="C27223" s="102" t="s">
        <v>3617</v>
      </c>
      <c r="D27223" s="103" t="s">
        <v>37163</v>
      </c>
    </row>
    <row r="27224" spans="1:4">
      <c r="A27224" s="102" t="s">
        <v>37164</v>
      </c>
      <c r="B27224" s="102" t="s">
        <v>37165</v>
      </c>
      <c r="C27224" s="102" t="s">
        <v>3617</v>
      </c>
      <c r="D27224" s="103" t="s">
        <v>37166</v>
      </c>
    </row>
    <row r="27225" spans="1:4">
      <c r="B27225" s="102" t="s">
        <v>37167</v>
      </c>
    </row>
    <row r="27226" spans="1:4">
      <c r="A27226" s="102" t="s">
        <v>37168</v>
      </c>
      <c r="B27226" s="102" t="s">
        <v>37169</v>
      </c>
      <c r="C27226" s="102" t="s">
        <v>3617</v>
      </c>
      <c r="D27226" s="103" t="s">
        <v>37170</v>
      </c>
    </row>
    <row r="27227" spans="1:4">
      <c r="B27227" s="102" t="s">
        <v>37171</v>
      </c>
    </row>
    <row r="27228" spans="1:4">
      <c r="A27228" s="102" t="s">
        <v>37172</v>
      </c>
      <c r="B27228"/>
    </row>
    <row r="27229" spans="1:4">
      <c r="A27229" s="102" t="s">
        <v>37173</v>
      </c>
      <c r="B27229" s="102" t="s">
        <v>14940</v>
      </c>
      <c r="C27229" s="102" t="s">
        <v>3617</v>
      </c>
      <c r="D27229" s="103" t="s">
        <v>37174</v>
      </c>
    </row>
    <row r="27230" spans="1:4">
      <c r="A27230" s="102" t="s">
        <v>37175</v>
      </c>
      <c r="B27230" s="102" t="s">
        <v>37176</v>
      </c>
      <c r="C27230" s="102" t="s">
        <v>3617</v>
      </c>
      <c r="D27230" s="103" t="s">
        <v>5399</v>
      </c>
    </row>
    <row r="27231" spans="1:4">
      <c r="A27231" s="102" t="s">
        <v>37177</v>
      </c>
      <c r="B27231" s="102" t="s">
        <v>37178</v>
      </c>
      <c r="C27231" s="102" t="s">
        <v>3617</v>
      </c>
      <c r="D27231" s="103" t="s">
        <v>5402</v>
      </c>
    </row>
    <row r="27232" spans="1:4">
      <c r="A27232" s="106">
        <v>12516</v>
      </c>
      <c r="B27232" s="102" t="s">
        <v>37179</v>
      </c>
      <c r="C27232" s="102" t="s">
        <v>3617</v>
      </c>
      <c r="D27232" s="103" t="s">
        <v>8478</v>
      </c>
    </row>
    <row r="27233" spans="1:4">
      <c r="A27233" s="106">
        <v>12517</v>
      </c>
      <c r="B27233" s="102" t="s">
        <v>37180</v>
      </c>
      <c r="C27233" s="102" t="s">
        <v>3973</v>
      </c>
      <c r="D27233" s="103" t="s">
        <v>5945</v>
      </c>
    </row>
    <row r="27234" spans="1:4">
      <c r="A27234" s="102" t="s">
        <v>37181</v>
      </c>
      <c r="B27234"/>
    </row>
    <row r="27235" spans="1:4">
      <c r="A27235" s="102" t="s">
        <v>37182</v>
      </c>
      <c r="B27235" s="102" t="s">
        <v>13986</v>
      </c>
      <c r="C27235" s="102" t="s">
        <v>3617</v>
      </c>
      <c r="D27235" s="103" t="s">
        <v>37183</v>
      </c>
    </row>
    <row r="27236" spans="1:4">
      <c r="A27236" s="106">
        <v>11945</v>
      </c>
      <c r="B27236" s="102" t="s">
        <v>37184</v>
      </c>
      <c r="C27236" s="102" t="s">
        <v>3617</v>
      </c>
      <c r="D27236" s="103" t="s">
        <v>37185</v>
      </c>
    </row>
    <row r="27237" spans="1:4">
      <c r="B27237" s="102" t="s">
        <v>37186</v>
      </c>
    </row>
    <row r="27238" spans="1:4">
      <c r="A27238" s="102" t="s">
        <v>37187</v>
      </c>
      <c r="B27238" s="102" t="s">
        <v>37188</v>
      </c>
      <c r="C27238" s="102" t="s">
        <v>3973</v>
      </c>
      <c r="D27238" s="103" t="s">
        <v>37189</v>
      </c>
    </row>
    <row r="27239" spans="1:4">
      <c r="A27239" s="102" t="s">
        <v>37190</v>
      </c>
      <c r="B27239" s="102" t="s">
        <v>37191</v>
      </c>
      <c r="C27239" s="102" t="s">
        <v>3973</v>
      </c>
      <c r="D27239" s="103" t="s">
        <v>37192</v>
      </c>
    </row>
    <row r="27240" spans="1:4">
      <c r="A27240" s="102" t="s">
        <v>37193</v>
      </c>
      <c r="B27240" s="102" t="s">
        <v>14805</v>
      </c>
      <c r="C27240" s="102" t="s">
        <v>3617</v>
      </c>
      <c r="D27240" s="103" t="s">
        <v>37194</v>
      </c>
    </row>
    <row r="27241" spans="1:4">
      <c r="A27241" s="106">
        <v>12093</v>
      </c>
      <c r="B27241" s="102" t="s">
        <v>37195</v>
      </c>
      <c r="C27241" s="102" t="s">
        <v>3617</v>
      </c>
      <c r="D27241" s="103" t="s">
        <v>37196</v>
      </c>
    </row>
    <row r="27242" spans="1:4">
      <c r="B27242" s="102" t="s">
        <v>37197</v>
      </c>
    </row>
    <row r="27243" spans="1:4">
      <c r="B27243" s="102" t="s">
        <v>37198</v>
      </c>
    </row>
    <row r="27244" spans="1:4">
      <c r="B27244" s="102" t="s">
        <v>37199</v>
      </c>
    </row>
    <row r="27245" spans="1:4">
      <c r="A27245" s="106">
        <v>11494</v>
      </c>
      <c r="B27245" s="102" t="s">
        <v>37195</v>
      </c>
      <c r="C27245" s="102" t="s">
        <v>3617</v>
      </c>
      <c r="D27245" s="103" t="s">
        <v>37200</v>
      </c>
    </row>
    <row r="27246" spans="1:4">
      <c r="B27246" s="102" t="s">
        <v>37201</v>
      </c>
    </row>
    <row r="27247" spans="1:4">
      <c r="B27247" s="102" t="s">
        <v>37202</v>
      </c>
    </row>
    <row r="27248" spans="1:4">
      <c r="A27248" s="102" t="s">
        <v>37203</v>
      </c>
      <c r="B27248" s="102" t="s">
        <v>5631</v>
      </c>
      <c r="C27248" s="102" t="s">
        <v>3617</v>
      </c>
      <c r="D27248" s="103" t="s">
        <v>31463</v>
      </c>
    </row>
    <row r="27249" spans="1:4">
      <c r="A27249" s="102" t="s">
        <v>37204</v>
      </c>
      <c r="B27249" s="102" t="s">
        <v>37205</v>
      </c>
      <c r="C27249" s="102" t="s">
        <v>3973</v>
      </c>
      <c r="D27249" s="103" t="s">
        <v>37206</v>
      </c>
    </row>
    <row r="27250" spans="1:4">
      <c r="B27250" s="102" t="s">
        <v>37207</v>
      </c>
    </row>
    <row r="27251" spans="1:4">
      <c r="B27251" s="102" t="s">
        <v>37208</v>
      </c>
    </row>
    <row r="27252" spans="1:4">
      <c r="A27252" s="106">
        <v>11944</v>
      </c>
      <c r="B27252" s="102" t="s">
        <v>37209</v>
      </c>
      <c r="C27252" s="102" t="s">
        <v>3617</v>
      </c>
      <c r="D27252" s="103" t="s">
        <v>37210</v>
      </c>
    </row>
    <row r="27253" spans="1:4">
      <c r="B27253" s="102" t="s">
        <v>27329</v>
      </c>
    </row>
    <row r="27254" spans="1:4">
      <c r="A27254" s="106">
        <v>11941</v>
      </c>
      <c r="B27254" s="102" t="s">
        <v>37211</v>
      </c>
      <c r="C27254" s="102" t="s">
        <v>3617</v>
      </c>
      <c r="D27254" s="103" t="s">
        <v>37212</v>
      </c>
    </row>
    <row r="27255" spans="1:4">
      <c r="A27255" s="106">
        <v>11940</v>
      </c>
      <c r="B27255" s="102" t="s">
        <v>18439</v>
      </c>
      <c r="C27255" s="102" t="s">
        <v>3617</v>
      </c>
      <c r="D27255" s="103" t="s">
        <v>37213</v>
      </c>
    </row>
    <row r="27256" spans="1:4">
      <c r="A27256" s="106">
        <v>11943</v>
      </c>
      <c r="B27256" s="102" t="s">
        <v>37214</v>
      </c>
      <c r="C27256" s="102" t="s">
        <v>3617</v>
      </c>
      <c r="D27256" s="103" t="s">
        <v>37215</v>
      </c>
    </row>
    <row r="27257" spans="1:4">
      <c r="B27257" s="102" t="s">
        <v>37216</v>
      </c>
    </row>
    <row r="27258" spans="1:4">
      <c r="A27258" s="106">
        <v>11942</v>
      </c>
      <c r="B27258" s="102" t="s">
        <v>18442</v>
      </c>
      <c r="C27258" s="102" t="s">
        <v>3617</v>
      </c>
      <c r="D27258" s="103" t="s">
        <v>37217</v>
      </c>
    </row>
    <row r="27259" spans="1:4">
      <c r="A27259" s="106">
        <v>12332</v>
      </c>
      <c r="B27259" s="102" t="s">
        <v>37218</v>
      </c>
      <c r="C27259" s="102" t="s">
        <v>3617</v>
      </c>
      <c r="D27259" s="103" t="s">
        <v>37219</v>
      </c>
    </row>
    <row r="27260" spans="1:4">
      <c r="B27260" s="102" t="s">
        <v>37220</v>
      </c>
    </row>
    <row r="27261" spans="1:4">
      <c r="A27261" s="106">
        <v>11088</v>
      </c>
      <c r="B27261" s="102" t="s">
        <v>37221</v>
      </c>
      <c r="C27261" s="102" t="s">
        <v>3973</v>
      </c>
      <c r="D27261" s="103" t="s">
        <v>1803</v>
      </c>
    </row>
    <row r="27262" spans="1:4">
      <c r="A27262" s="102" t="s">
        <v>37222</v>
      </c>
      <c r="B27262" s="102" t="s">
        <v>37223</v>
      </c>
      <c r="C27262" s="102" t="s">
        <v>3973</v>
      </c>
      <c r="D27262" s="103" t="s">
        <v>2439</v>
      </c>
    </row>
    <row r="27263" spans="1:4">
      <c r="A27263" s="106">
        <v>12159</v>
      </c>
      <c r="B27263" s="102" t="s">
        <v>37224</v>
      </c>
      <c r="C27263" s="102" t="s">
        <v>3973</v>
      </c>
      <c r="D27263" s="103" t="s">
        <v>3453</v>
      </c>
    </row>
    <row r="27264" spans="1:4">
      <c r="A27264" s="102" t="s">
        <v>37225</v>
      </c>
      <c r="B27264" s="102" t="s">
        <v>37226</v>
      </c>
      <c r="C27264" s="102" t="s">
        <v>3973</v>
      </c>
      <c r="D27264" s="103" t="s">
        <v>37227</v>
      </c>
    </row>
    <row r="27265" spans="1:4">
      <c r="A27265" s="106">
        <v>12334</v>
      </c>
      <c r="B27265" s="102" t="s">
        <v>37228</v>
      </c>
      <c r="C27265" s="102" t="s">
        <v>3617</v>
      </c>
      <c r="D27265" s="103" t="s">
        <v>37229</v>
      </c>
    </row>
    <row r="27266" spans="1:4">
      <c r="B27266" s="102" t="s">
        <v>21476</v>
      </c>
    </row>
    <row r="27267" spans="1:4">
      <c r="A27267" s="102" t="s">
        <v>37230</v>
      </c>
      <c r="B27267" s="102" t="s">
        <v>37231</v>
      </c>
      <c r="C27267" s="102" t="s">
        <v>3617</v>
      </c>
      <c r="D27267" s="103" t="s">
        <v>37232</v>
      </c>
    </row>
    <row r="27268" spans="1:4">
      <c r="B27268" s="102" t="s">
        <v>37233</v>
      </c>
    </row>
    <row r="27269" spans="1:4">
      <c r="A27269" s="106">
        <v>12060</v>
      </c>
      <c r="B27269"/>
      <c r="C27269" s="102" t="s">
        <v>3617</v>
      </c>
      <c r="D27269" s="103" t="s">
        <v>37234</v>
      </c>
    </row>
    <row r="27270" spans="1:4">
      <c r="A27270" s="102" t="s">
        <v>26953</v>
      </c>
      <c r="B27270" s="102" t="s">
        <v>37235</v>
      </c>
      <c r="C27270" s="102" t="s">
        <v>26955</v>
      </c>
    </row>
    <row r="27272" spans="1:4">
      <c r="B27272"/>
      <c r="C27272" s="100" t="s">
        <v>26818</v>
      </c>
      <c r="D27272" s="101" t="s">
        <v>26819</v>
      </c>
    </row>
    <row r="27273" spans="1:4">
      <c r="B27273"/>
      <c r="C27273" s="100" t="s">
        <v>26820</v>
      </c>
    </row>
    <row r="27274" spans="1:4">
      <c r="B27274" s="100" t="s">
        <v>26821</v>
      </c>
      <c r="C27274" s="100" t="s">
        <v>26822</v>
      </c>
      <c r="D27274" s="101" t="s">
        <v>26823</v>
      </c>
    </row>
    <row r="27275" spans="1:4">
      <c r="A27275" s="100" t="s">
        <v>26824</v>
      </c>
      <c r="B27275" s="100" t="s">
        <v>26825</v>
      </c>
      <c r="C27275" s="100" t="s">
        <v>26826</v>
      </c>
      <c r="D27275" s="101" t="s">
        <v>26827</v>
      </c>
    </row>
    <row r="27276" spans="1:4">
      <c r="A27276" s="102" t="s">
        <v>37181</v>
      </c>
      <c r="B27276"/>
    </row>
    <row r="27277" spans="1:4">
      <c r="B27277" s="102" t="s">
        <v>37236</v>
      </c>
    </row>
    <row r="27278" spans="1:4">
      <c r="B27278" s="102" t="s">
        <v>37237</v>
      </c>
    </row>
    <row r="27279" spans="1:4">
      <c r="B27279" s="102" t="s">
        <v>37238</v>
      </c>
    </row>
    <row r="27280" spans="1:4">
      <c r="A27280" s="106">
        <v>11946</v>
      </c>
      <c r="B27280" s="102" t="s">
        <v>37239</v>
      </c>
      <c r="C27280" s="102" t="s">
        <v>3617</v>
      </c>
      <c r="D27280" s="103" t="s">
        <v>37240</v>
      </c>
    </row>
    <row r="27281" spans="1:4">
      <c r="B27281" s="102" t="s">
        <v>37241</v>
      </c>
    </row>
    <row r="27282" spans="1:4">
      <c r="A27282" s="102" t="s">
        <v>37242</v>
      </c>
      <c r="B27282" s="102" t="s">
        <v>37243</v>
      </c>
      <c r="C27282" s="102" t="s">
        <v>3617</v>
      </c>
      <c r="D27282" s="103" t="s">
        <v>37244</v>
      </c>
    </row>
    <row r="27283" spans="1:4">
      <c r="A27283" s="106">
        <v>11947</v>
      </c>
      <c r="B27283" s="102" t="s">
        <v>37245</v>
      </c>
      <c r="C27283" s="102" t="s">
        <v>3617</v>
      </c>
      <c r="D27283" s="103" t="s">
        <v>37246</v>
      </c>
    </row>
    <row r="27284" spans="1:4">
      <c r="B27284" s="102" t="s">
        <v>37247</v>
      </c>
    </row>
    <row r="27285" spans="1:4">
      <c r="B27285" s="102" t="s">
        <v>37248</v>
      </c>
    </row>
    <row r="27286" spans="1:4">
      <c r="A27286" s="106">
        <v>11956</v>
      </c>
      <c r="B27286" s="102" t="s">
        <v>18465</v>
      </c>
      <c r="C27286" s="102" t="s">
        <v>3617</v>
      </c>
      <c r="D27286" s="103" t="s">
        <v>37210</v>
      </c>
    </row>
    <row r="27287" spans="1:4">
      <c r="A27287" s="106">
        <v>11183</v>
      </c>
      <c r="B27287" s="102" t="s">
        <v>37249</v>
      </c>
      <c r="C27287" s="102" t="s">
        <v>3617</v>
      </c>
      <c r="D27287" s="103" t="s">
        <v>37250</v>
      </c>
    </row>
    <row r="27288" spans="1:4">
      <c r="B27288" s="102" t="s">
        <v>37251</v>
      </c>
    </row>
    <row r="27289" spans="1:4">
      <c r="A27289" s="106">
        <v>11948</v>
      </c>
      <c r="B27289" s="102" t="s">
        <v>37252</v>
      </c>
      <c r="C27289" s="102" t="s">
        <v>3617</v>
      </c>
      <c r="D27289" s="103" t="s">
        <v>37217</v>
      </c>
    </row>
    <row r="27290" spans="1:4">
      <c r="B27290" s="102" t="s">
        <v>37253</v>
      </c>
    </row>
    <row r="27291" spans="1:4">
      <c r="A27291" s="106">
        <v>10204</v>
      </c>
      <c r="B27291" s="102" t="s">
        <v>37254</v>
      </c>
      <c r="C27291" s="102" t="s">
        <v>3617</v>
      </c>
      <c r="D27291" s="103" t="s">
        <v>37255</v>
      </c>
    </row>
    <row r="27292" spans="1:4">
      <c r="B27292" s="102" t="s">
        <v>37105</v>
      </c>
    </row>
    <row r="27293" spans="1:4">
      <c r="A27293" s="106">
        <v>12333</v>
      </c>
      <c r="B27293" s="102" t="s">
        <v>37256</v>
      </c>
      <c r="C27293" s="102" t="s">
        <v>3617</v>
      </c>
      <c r="D27293" s="103" t="s">
        <v>37257</v>
      </c>
    </row>
    <row r="27294" spans="1:4">
      <c r="B27294" s="102" t="s">
        <v>37258</v>
      </c>
    </row>
    <row r="27295" spans="1:4">
      <c r="B27295" s="102" t="s">
        <v>26993</v>
      </c>
    </row>
    <row r="27296" spans="1:4">
      <c r="A27296" s="106">
        <v>10891</v>
      </c>
      <c r="B27296" s="102" t="s">
        <v>37259</v>
      </c>
      <c r="C27296" s="102" t="s">
        <v>3617</v>
      </c>
      <c r="D27296" s="103" t="s">
        <v>37260</v>
      </c>
    </row>
    <row r="27297" spans="1:4">
      <c r="B27297" s="102" t="s">
        <v>37261</v>
      </c>
    </row>
    <row r="27298" spans="1:4">
      <c r="B27298" s="102" t="s">
        <v>37262</v>
      </c>
    </row>
    <row r="27299" spans="1:4">
      <c r="A27299" s="106">
        <v>11955</v>
      </c>
      <c r="B27299" s="102" t="s">
        <v>37263</v>
      </c>
      <c r="C27299" s="102" t="s">
        <v>3617</v>
      </c>
      <c r="D27299" s="103" t="s">
        <v>37264</v>
      </c>
    </row>
    <row r="27300" spans="1:4">
      <c r="B27300" s="102" t="s">
        <v>37265</v>
      </c>
    </row>
    <row r="27301" spans="1:4">
      <c r="A27301" s="102" t="s">
        <v>37266</v>
      </c>
      <c r="B27301" s="102" t="s">
        <v>37267</v>
      </c>
      <c r="C27301" s="102" t="s">
        <v>3617</v>
      </c>
      <c r="D27301" s="103" t="s">
        <v>37268</v>
      </c>
    </row>
    <row r="27302" spans="1:4">
      <c r="A27302" s="106">
        <v>12220</v>
      </c>
      <c r="B27302" s="102" t="s">
        <v>37269</v>
      </c>
      <c r="C27302" s="102" t="s">
        <v>3617</v>
      </c>
      <c r="D27302" s="103" t="s">
        <v>37270</v>
      </c>
    </row>
    <row r="27303" spans="1:4">
      <c r="B27303" s="102" t="s">
        <v>37271</v>
      </c>
    </row>
    <row r="27304" spans="1:4">
      <c r="B27304" s="102" t="s">
        <v>37272</v>
      </c>
    </row>
    <row r="27305" spans="1:4">
      <c r="A27305" s="106">
        <v>12219</v>
      </c>
      <c r="B27305" s="102" t="s">
        <v>37273</v>
      </c>
      <c r="C27305" s="102" t="s">
        <v>3617</v>
      </c>
      <c r="D27305" s="103" t="s">
        <v>37274</v>
      </c>
    </row>
    <row r="27306" spans="1:4">
      <c r="B27306" s="102" t="s">
        <v>37275</v>
      </c>
    </row>
    <row r="27307" spans="1:4">
      <c r="B27307" s="102" t="s">
        <v>37276</v>
      </c>
    </row>
    <row r="27308" spans="1:4">
      <c r="A27308" s="102" t="s">
        <v>37277</v>
      </c>
      <c r="B27308" s="102" t="s">
        <v>37278</v>
      </c>
      <c r="C27308" s="102" t="s">
        <v>3617</v>
      </c>
      <c r="D27308" s="103" t="s">
        <v>37279</v>
      </c>
    </row>
    <row r="27309" spans="1:4">
      <c r="A27309" s="102" t="s">
        <v>37280</v>
      </c>
      <c r="B27309" s="102" t="s">
        <v>37281</v>
      </c>
      <c r="C27309" s="102" t="s">
        <v>3617</v>
      </c>
      <c r="D27309" s="103" t="s">
        <v>37282</v>
      </c>
    </row>
    <row r="27310" spans="1:4">
      <c r="A27310" s="102" t="s">
        <v>37283</v>
      </c>
      <c r="B27310" s="102" t="s">
        <v>37284</v>
      </c>
      <c r="C27310" s="102" t="s">
        <v>3617</v>
      </c>
      <c r="D27310" s="103" t="s">
        <v>3375</v>
      </c>
    </row>
    <row r="27311" spans="1:4">
      <c r="A27311" s="102" t="s">
        <v>37285</v>
      </c>
      <c r="B27311" s="102" t="s">
        <v>18127</v>
      </c>
      <c r="C27311" s="102" t="s">
        <v>3617</v>
      </c>
      <c r="D27311" s="103" t="s">
        <v>37286</v>
      </c>
    </row>
    <row r="27312" spans="1:4">
      <c r="A27312" s="102" t="s">
        <v>37287</v>
      </c>
      <c r="B27312" s="102" t="s">
        <v>7280</v>
      </c>
      <c r="C27312" s="102" t="s">
        <v>3617</v>
      </c>
      <c r="D27312" s="103" t="s">
        <v>1745</v>
      </c>
    </row>
    <row r="27313" spans="1:4">
      <c r="A27313" s="102" t="s">
        <v>37288</v>
      </c>
      <c r="B27313" s="102" t="s">
        <v>13886</v>
      </c>
      <c r="C27313" s="102" t="s">
        <v>3617</v>
      </c>
      <c r="D27313" s="103" t="s">
        <v>9177</v>
      </c>
    </row>
    <row r="27314" spans="1:4">
      <c r="A27314" s="102" t="s">
        <v>37289</v>
      </c>
      <c r="B27314" s="102" t="s">
        <v>13885</v>
      </c>
      <c r="C27314" s="102" t="s">
        <v>3617</v>
      </c>
      <c r="D27314" s="103" t="s">
        <v>1761</v>
      </c>
    </row>
    <row r="27315" spans="1:4">
      <c r="A27315" s="102" t="s">
        <v>37290</v>
      </c>
      <c r="B27315"/>
    </row>
    <row r="27316" spans="1:4">
      <c r="A27316" s="102" t="s">
        <v>37291</v>
      </c>
      <c r="B27316" s="102" t="s">
        <v>37292</v>
      </c>
      <c r="C27316" s="102" t="s">
        <v>3973</v>
      </c>
      <c r="D27316" s="103" t="s">
        <v>21823</v>
      </c>
    </row>
    <row r="27317" spans="1:4">
      <c r="B27317" s="102" t="s">
        <v>37293</v>
      </c>
    </row>
    <row r="27318" spans="1:4">
      <c r="B27318" s="102" t="s">
        <v>37294</v>
      </c>
    </row>
    <row r="27319" spans="1:4">
      <c r="B27319" s="102" t="s">
        <v>37295</v>
      </c>
    </row>
    <row r="27320" spans="1:4">
      <c r="A27320" s="102" t="s">
        <v>37296</v>
      </c>
      <c r="B27320" s="102" t="s">
        <v>37297</v>
      </c>
      <c r="C27320" s="102" t="s">
        <v>3973</v>
      </c>
      <c r="D27320" s="103" t="s">
        <v>37298</v>
      </c>
    </row>
    <row r="27321" spans="1:4">
      <c r="B27321" s="108" t="s">
        <v>37299</v>
      </c>
    </row>
    <row r="27322" spans="1:4">
      <c r="B27322" s="102" t="s">
        <v>37300</v>
      </c>
    </row>
    <row r="27323" spans="1:4">
      <c r="B27323" s="102" t="s">
        <v>37301</v>
      </c>
    </row>
    <row r="27324" spans="1:4">
      <c r="A27324" s="102" t="s">
        <v>37302</v>
      </c>
      <c r="B27324" s="102" t="s">
        <v>37303</v>
      </c>
      <c r="C27324" s="102" t="s">
        <v>3617</v>
      </c>
      <c r="D27324" s="103" t="s">
        <v>37304</v>
      </c>
    </row>
    <row r="27325" spans="1:4">
      <c r="A27325" s="102" t="s">
        <v>37305</v>
      </c>
      <c r="B27325" s="102" t="s">
        <v>37306</v>
      </c>
      <c r="C27325" s="102" t="s">
        <v>3635</v>
      </c>
      <c r="D27325" s="103" t="s">
        <v>37307</v>
      </c>
    </row>
    <row r="27326" spans="1:4">
      <c r="A27326" s="102" t="s">
        <v>37308</v>
      </c>
      <c r="B27326" s="102" t="s">
        <v>37309</v>
      </c>
      <c r="C27326" s="102" t="s">
        <v>3617</v>
      </c>
      <c r="D27326" s="103" t="s">
        <v>37310</v>
      </c>
    </row>
    <row r="27327" spans="1:4">
      <c r="A27327" s="106">
        <v>11714</v>
      </c>
      <c r="B27327" s="102" t="s">
        <v>37311</v>
      </c>
      <c r="C27327" s="102" t="s">
        <v>3617</v>
      </c>
      <c r="D27327" s="105" t="s">
        <v>37312</v>
      </c>
    </row>
    <row r="27328" spans="1:4">
      <c r="B27328" s="102" t="s">
        <v>37313</v>
      </c>
    </row>
    <row r="27329" spans="1:4">
      <c r="B27329" s="102" t="s">
        <v>37314</v>
      </c>
    </row>
    <row r="27330" spans="1:4">
      <c r="A27330" s="106">
        <v>11865</v>
      </c>
      <c r="B27330" s="102" t="s">
        <v>37315</v>
      </c>
      <c r="C27330" s="102" t="s">
        <v>8051</v>
      </c>
      <c r="D27330" s="103" t="s">
        <v>1828</v>
      </c>
    </row>
    <row r="27331" spans="1:4">
      <c r="B27331" s="102" t="s">
        <v>37316</v>
      </c>
    </row>
    <row r="27332" spans="1:4">
      <c r="A27332" s="106">
        <v>12624</v>
      </c>
      <c r="B27332" s="102" t="s">
        <v>37317</v>
      </c>
      <c r="C27332" s="102" t="s">
        <v>3973</v>
      </c>
      <c r="D27332" s="103" t="s">
        <v>30133</v>
      </c>
    </row>
    <row r="27333" spans="1:4">
      <c r="B27333" s="102" t="s">
        <v>37318</v>
      </c>
    </row>
    <row r="27334" spans="1:4">
      <c r="B27334" s="102" t="s">
        <v>37319</v>
      </c>
    </row>
    <row r="27335" spans="1:4">
      <c r="A27335" s="106">
        <v>12190</v>
      </c>
      <c r="B27335" s="102" t="s">
        <v>37317</v>
      </c>
      <c r="C27335" s="102" t="s">
        <v>3973</v>
      </c>
      <c r="D27335" s="103" t="s">
        <v>1293</v>
      </c>
    </row>
    <row r="27336" spans="1:4">
      <c r="B27336" s="102" t="s">
        <v>37318</v>
      </c>
    </row>
    <row r="27337" spans="1:4">
      <c r="B27337" s="102" t="s">
        <v>37320</v>
      </c>
    </row>
    <row r="27338" spans="1:4">
      <c r="A27338" s="106">
        <v>12180</v>
      </c>
      <c r="B27338" s="102" t="s">
        <v>37321</v>
      </c>
      <c r="C27338" s="102" t="s">
        <v>3635</v>
      </c>
      <c r="D27338" s="103" t="s">
        <v>37322</v>
      </c>
    </row>
    <row r="27339" spans="1:4">
      <c r="B27339" s="102" t="s">
        <v>37323</v>
      </c>
    </row>
    <row r="27340" spans="1:4">
      <c r="A27340" s="106">
        <v>11935</v>
      </c>
      <c r="B27340" s="102" t="s">
        <v>37324</v>
      </c>
      <c r="C27340" s="102" t="s">
        <v>3973</v>
      </c>
      <c r="D27340" s="103" t="s">
        <v>37325</v>
      </c>
    </row>
    <row r="27341" spans="1:4">
      <c r="B27341" s="102" t="s">
        <v>37326</v>
      </c>
    </row>
    <row r="27342" spans="1:4">
      <c r="B27342" s="102" t="s">
        <v>37327</v>
      </c>
    </row>
    <row r="27343" spans="1:4">
      <c r="A27343" s="106">
        <v>11905</v>
      </c>
      <c r="B27343" s="102" t="s">
        <v>37328</v>
      </c>
      <c r="C27343" s="102" t="s">
        <v>3635</v>
      </c>
      <c r="D27343" s="103" t="s">
        <v>37329</v>
      </c>
    </row>
    <row r="27344" spans="1:4">
      <c r="B27344" s="102" t="s">
        <v>37330</v>
      </c>
    </row>
    <row r="27345" spans="1:4">
      <c r="B27345" s="102" t="s">
        <v>37331</v>
      </c>
    </row>
    <row r="27346" spans="1:4">
      <c r="A27346" s="106">
        <v>12189</v>
      </c>
      <c r="B27346" s="102" t="s">
        <v>37332</v>
      </c>
      <c r="C27346" s="102" t="s">
        <v>3973</v>
      </c>
      <c r="D27346" s="103" t="s">
        <v>37333</v>
      </c>
    </row>
    <row r="27347" spans="1:4">
      <c r="B27347" s="102" t="s">
        <v>37334</v>
      </c>
    </row>
    <row r="27348" spans="1:4">
      <c r="A27348" s="106">
        <v>12188</v>
      </c>
      <c r="B27348" s="102" t="s">
        <v>37335</v>
      </c>
      <c r="C27348" s="102" t="s">
        <v>3973</v>
      </c>
      <c r="D27348" s="103" t="s">
        <v>37336</v>
      </c>
    </row>
    <row r="27349" spans="1:4">
      <c r="B27349" s="102" t="s">
        <v>37337</v>
      </c>
    </row>
    <row r="27350" spans="1:4">
      <c r="A27350" s="102" t="s">
        <v>37338</v>
      </c>
      <c r="B27350" s="102" t="s">
        <v>13583</v>
      </c>
      <c r="C27350" s="102" t="s">
        <v>3973</v>
      </c>
      <c r="D27350" s="103" t="s">
        <v>37339</v>
      </c>
    </row>
    <row r="27351" spans="1:4">
      <c r="A27351" s="102" t="s">
        <v>26953</v>
      </c>
      <c r="B27351" s="102" t="s">
        <v>37340</v>
      </c>
      <c r="C27351" s="102" t="s">
        <v>26955</v>
      </c>
    </row>
    <row r="27353" spans="1:4">
      <c r="B27353"/>
      <c r="C27353" s="100" t="s">
        <v>26818</v>
      </c>
      <c r="D27353" s="101" t="s">
        <v>26819</v>
      </c>
    </row>
    <row r="27354" spans="1:4">
      <c r="B27354"/>
      <c r="C27354" s="100" t="s">
        <v>26820</v>
      </c>
    </row>
    <row r="27355" spans="1:4">
      <c r="B27355" s="100" t="s">
        <v>26821</v>
      </c>
      <c r="C27355" s="100" t="s">
        <v>26822</v>
      </c>
      <c r="D27355" s="101" t="s">
        <v>26823</v>
      </c>
    </row>
    <row r="27356" spans="1:4">
      <c r="A27356" s="100" t="s">
        <v>26824</v>
      </c>
      <c r="B27356" s="100" t="s">
        <v>26825</v>
      </c>
      <c r="C27356" s="100" t="s">
        <v>26826</v>
      </c>
      <c r="D27356" s="101" t="s">
        <v>26827</v>
      </c>
    </row>
    <row r="27357" spans="1:4">
      <c r="A27357" s="102" t="s">
        <v>37290</v>
      </c>
      <c r="B27357"/>
    </row>
    <row r="27358" spans="1:4">
      <c r="A27358" s="102" t="s">
        <v>37341</v>
      </c>
      <c r="B27358" s="102" t="s">
        <v>37342</v>
      </c>
      <c r="C27358" s="102" t="s">
        <v>3973</v>
      </c>
      <c r="D27358" s="103" t="s">
        <v>37343</v>
      </c>
    </row>
    <row r="27359" spans="1:4">
      <c r="B27359" s="102" t="s">
        <v>37344</v>
      </c>
    </row>
    <row r="27360" spans="1:4">
      <c r="B27360" s="102" t="s">
        <v>37345</v>
      </c>
    </row>
    <row r="27361" spans="1:4">
      <c r="A27361" s="102" t="s">
        <v>37346</v>
      </c>
      <c r="B27361" s="102" t="s">
        <v>37347</v>
      </c>
      <c r="C27361" s="102" t="s">
        <v>3973</v>
      </c>
      <c r="D27361" s="103" t="s">
        <v>37348</v>
      </c>
    </row>
    <row r="27362" spans="1:4">
      <c r="B27362" s="102" t="s">
        <v>37349</v>
      </c>
    </row>
    <row r="27363" spans="1:4">
      <c r="B27363" s="102" t="s">
        <v>37350</v>
      </c>
    </row>
    <row r="27364" spans="1:4">
      <c r="A27364" s="106">
        <v>10076</v>
      </c>
      <c r="B27364" s="102" t="s">
        <v>37351</v>
      </c>
      <c r="C27364" s="102" t="s">
        <v>3973</v>
      </c>
      <c r="D27364" s="103" t="s">
        <v>15319</v>
      </c>
    </row>
    <row r="27365" spans="1:4">
      <c r="B27365" s="102" t="s">
        <v>37352</v>
      </c>
    </row>
    <row r="27366" spans="1:4">
      <c r="B27366" s="102" t="s">
        <v>37353</v>
      </c>
    </row>
    <row r="27367" spans="1:4">
      <c r="A27367" s="102" t="s">
        <v>37354</v>
      </c>
      <c r="B27367" s="102" t="s">
        <v>37355</v>
      </c>
      <c r="C27367" s="102" t="s">
        <v>3973</v>
      </c>
      <c r="D27367" s="103" t="s">
        <v>37356</v>
      </c>
    </row>
    <row r="27368" spans="1:4">
      <c r="B27368" s="102" t="s">
        <v>37357</v>
      </c>
    </row>
    <row r="27369" spans="1:4">
      <c r="A27369" s="102" t="s">
        <v>37358</v>
      </c>
      <c r="B27369" s="102" t="s">
        <v>37359</v>
      </c>
      <c r="C27369" s="102" t="s">
        <v>3973</v>
      </c>
      <c r="D27369" s="103" t="s">
        <v>25609</v>
      </c>
    </row>
    <row r="27370" spans="1:4">
      <c r="B27370" s="102" t="s">
        <v>37360</v>
      </c>
    </row>
    <row r="27371" spans="1:4">
      <c r="A27371" s="102" t="s">
        <v>37361</v>
      </c>
      <c r="B27371" s="102" t="s">
        <v>37362</v>
      </c>
      <c r="C27371" s="102" t="s">
        <v>3973</v>
      </c>
      <c r="D27371" s="103" t="s">
        <v>37363</v>
      </c>
    </row>
    <row r="27372" spans="1:4">
      <c r="B27372" s="102" t="s">
        <v>37360</v>
      </c>
    </row>
    <row r="27373" spans="1:4">
      <c r="A27373" s="102" t="s">
        <v>37364</v>
      </c>
      <c r="B27373" s="102" t="s">
        <v>37365</v>
      </c>
      <c r="C27373" s="102" t="s">
        <v>3973</v>
      </c>
      <c r="D27373" s="103" t="s">
        <v>37366</v>
      </c>
    </row>
    <row r="27374" spans="1:4">
      <c r="B27374" s="102" t="s">
        <v>37367</v>
      </c>
    </row>
    <row r="27375" spans="1:4">
      <c r="A27375" s="106">
        <v>10839</v>
      </c>
      <c r="B27375" s="102" t="s">
        <v>37368</v>
      </c>
      <c r="C27375" s="102" t="s">
        <v>3973</v>
      </c>
      <c r="D27375" s="103" t="s">
        <v>37369</v>
      </c>
    </row>
    <row r="27376" spans="1:4">
      <c r="B27376" s="102" t="s">
        <v>37370</v>
      </c>
    </row>
    <row r="27377" spans="1:4">
      <c r="B27377" s="102" t="s">
        <v>37371</v>
      </c>
    </row>
    <row r="27378" spans="1:4">
      <c r="A27378" s="106">
        <v>10840</v>
      </c>
      <c r="B27378" s="102" t="s">
        <v>37372</v>
      </c>
      <c r="C27378" s="102" t="s">
        <v>3973</v>
      </c>
      <c r="D27378" s="103" t="s">
        <v>37373</v>
      </c>
    </row>
    <row r="27379" spans="1:4">
      <c r="B27379" s="102" t="s">
        <v>37374</v>
      </c>
    </row>
    <row r="27380" spans="1:4">
      <c r="B27380" s="102" t="s">
        <v>37375</v>
      </c>
    </row>
    <row r="27381" spans="1:4">
      <c r="A27381" s="106">
        <v>11984</v>
      </c>
      <c r="B27381" s="102" t="s">
        <v>37376</v>
      </c>
      <c r="C27381" s="102" t="s">
        <v>3973</v>
      </c>
      <c r="D27381" s="103" t="s">
        <v>37377</v>
      </c>
    </row>
    <row r="27382" spans="1:4">
      <c r="B27382" s="102" t="s">
        <v>37378</v>
      </c>
    </row>
    <row r="27383" spans="1:4">
      <c r="B27383" s="102" t="s">
        <v>37379</v>
      </c>
    </row>
    <row r="27384" spans="1:4">
      <c r="A27384" s="102" t="s">
        <v>37380</v>
      </c>
      <c r="B27384" s="102" t="s">
        <v>37381</v>
      </c>
      <c r="C27384" s="102" t="s">
        <v>3635</v>
      </c>
      <c r="D27384" s="103" t="s">
        <v>187</v>
      </c>
    </row>
    <row r="27385" spans="1:4">
      <c r="B27385" s="102" t="s">
        <v>37382</v>
      </c>
    </row>
    <row r="27386" spans="1:4">
      <c r="A27386" s="102" t="s">
        <v>37383</v>
      </c>
      <c r="B27386" s="102" t="s">
        <v>37384</v>
      </c>
      <c r="C27386" s="102" t="s">
        <v>3635</v>
      </c>
      <c r="D27386" s="105" t="s">
        <v>37385</v>
      </c>
    </row>
    <row r="27387" spans="1:4">
      <c r="B27387" s="102" t="s">
        <v>37386</v>
      </c>
    </row>
    <row r="27388" spans="1:4">
      <c r="B27388" s="102" t="s">
        <v>37387</v>
      </c>
    </row>
    <row r="27389" spans="1:4">
      <c r="A27389" s="102" t="s">
        <v>37388</v>
      </c>
      <c r="B27389" s="102" t="s">
        <v>37389</v>
      </c>
      <c r="C27389" s="102" t="s">
        <v>3973</v>
      </c>
      <c r="D27389" s="103" t="s">
        <v>37390</v>
      </c>
    </row>
    <row r="27390" spans="1:4">
      <c r="A27390" s="102" t="s">
        <v>37391</v>
      </c>
      <c r="B27390" s="102" t="s">
        <v>37392</v>
      </c>
      <c r="C27390" s="102" t="s">
        <v>3635</v>
      </c>
      <c r="D27390" s="105" t="s">
        <v>37393</v>
      </c>
    </row>
    <row r="27391" spans="1:4">
      <c r="B27391" s="102" t="s">
        <v>37386</v>
      </c>
    </row>
    <row r="27392" spans="1:4">
      <c r="B27392" s="102" t="s">
        <v>37394</v>
      </c>
    </row>
    <row r="27393" spans="1:4">
      <c r="A27393" s="102" t="s">
        <v>37395</v>
      </c>
      <c r="B27393" s="102" t="s">
        <v>37396</v>
      </c>
      <c r="C27393" s="102" t="s">
        <v>3973</v>
      </c>
      <c r="D27393" s="103" t="s">
        <v>37397</v>
      </c>
    </row>
    <row r="27394" spans="1:4">
      <c r="B27394" s="102" t="s">
        <v>37398</v>
      </c>
    </row>
    <row r="27395" spans="1:4">
      <c r="A27395" s="102" t="s">
        <v>37399</v>
      </c>
      <c r="B27395" s="102" t="s">
        <v>37400</v>
      </c>
      <c r="C27395" s="102" t="s">
        <v>3973</v>
      </c>
      <c r="D27395" s="103" t="s">
        <v>37401</v>
      </c>
    </row>
    <row r="27396" spans="1:4">
      <c r="B27396" s="102" t="s">
        <v>37402</v>
      </c>
    </row>
    <row r="27397" spans="1:4">
      <c r="A27397" s="102" t="s">
        <v>37403</v>
      </c>
      <c r="B27397" s="102" t="s">
        <v>37404</v>
      </c>
      <c r="C27397" s="102" t="s">
        <v>3635</v>
      </c>
      <c r="D27397" s="105" t="s">
        <v>37405</v>
      </c>
    </row>
    <row r="27398" spans="1:4">
      <c r="B27398" s="102" t="s">
        <v>37386</v>
      </c>
    </row>
    <row r="27399" spans="1:4">
      <c r="B27399" s="102" t="s">
        <v>37394</v>
      </c>
    </row>
    <row r="27400" spans="1:4">
      <c r="A27400" s="106">
        <v>10124</v>
      </c>
      <c r="B27400" s="102" t="s">
        <v>37406</v>
      </c>
      <c r="C27400" s="102" t="s">
        <v>3635</v>
      </c>
      <c r="D27400" s="105" t="s">
        <v>37407</v>
      </c>
    </row>
    <row r="27401" spans="1:4">
      <c r="B27401" s="102" t="s">
        <v>37408</v>
      </c>
    </row>
    <row r="27402" spans="1:4">
      <c r="A27402" s="106">
        <v>10125</v>
      </c>
      <c r="B27402" s="102" t="s">
        <v>37409</v>
      </c>
      <c r="C27402" s="102" t="s">
        <v>3635</v>
      </c>
      <c r="D27402" s="105" t="s">
        <v>37410</v>
      </c>
    </row>
    <row r="27403" spans="1:4">
      <c r="B27403" s="102" t="s">
        <v>37411</v>
      </c>
    </row>
    <row r="27404" spans="1:4">
      <c r="A27404" s="106">
        <v>10126</v>
      </c>
      <c r="B27404" s="102" t="s">
        <v>37412</v>
      </c>
      <c r="C27404" s="102" t="s">
        <v>3635</v>
      </c>
      <c r="D27404" s="105" t="s">
        <v>37413</v>
      </c>
    </row>
    <row r="27405" spans="1:4">
      <c r="B27405" s="102" t="s">
        <v>37408</v>
      </c>
    </row>
    <row r="27406" spans="1:4">
      <c r="A27406" s="106">
        <v>10127</v>
      </c>
      <c r="B27406" s="102" t="s">
        <v>37414</v>
      </c>
      <c r="C27406" s="102" t="s">
        <v>3635</v>
      </c>
      <c r="D27406" s="105" t="s">
        <v>37415</v>
      </c>
    </row>
    <row r="27407" spans="1:4">
      <c r="B27407" s="102" t="s">
        <v>37408</v>
      </c>
    </row>
    <row r="27408" spans="1:4">
      <c r="A27408" s="106">
        <v>10128</v>
      </c>
      <c r="B27408" s="102" t="s">
        <v>37416</v>
      </c>
      <c r="C27408" s="102" t="s">
        <v>3635</v>
      </c>
      <c r="D27408" s="105" t="s">
        <v>37417</v>
      </c>
    </row>
    <row r="27409" spans="1:4">
      <c r="B27409" s="102" t="s">
        <v>37408</v>
      </c>
    </row>
    <row r="27410" spans="1:4">
      <c r="A27410" s="106">
        <v>10129</v>
      </c>
      <c r="B27410" s="102" t="s">
        <v>37418</v>
      </c>
      <c r="C27410" s="102" t="s">
        <v>3635</v>
      </c>
      <c r="D27410" s="105" t="s">
        <v>37419</v>
      </c>
    </row>
    <row r="27411" spans="1:4">
      <c r="B27411" s="102" t="s">
        <v>37420</v>
      </c>
    </row>
    <row r="27412" spans="1:4">
      <c r="A27412" s="106">
        <v>10450</v>
      </c>
      <c r="B27412" s="102" t="s">
        <v>37421</v>
      </c>
      <c r="C27412" s="102" t="s">
        <v>3617</v>
      </c>
      <c r="D27412" s="103" t="s">
        <v>37422</v>
      </c>
    </row>
    <row r="27413" spans="1:4">
      <c r="A27413" s="102" t="s">
        <v>37423</v>
      </c>
      <c r="B27413" s="102" t="s">
        <v>37424</v>
      </c>
      <c r="C27413" s="102" t="s">
        <v>3973</v>
      </c>
      <c r="D27413" s="103" t="s">
        <v>37425</v>
      </c>
    </row>
    <row r="27414" spans="1:4">
      <c r="A27414" s="102" t="s">
        <v>37426</v>
      </c>
      <c r="B27414" s="102" t="s">
        <v>37427</v>
      </c>
      <c r="C27414" s="102" t="s">
        <v>3973</v>
      </c>
      <c r="D27414" s="103" t="s">
        <v>3366</v>
      </c>
    </row>
    <row r="27415" spans="1:4">
      <c r="A27415" s="102" t="s">
        <v>37428</v>
      </c>
      <c r="B27415" s="102" t="s">
        <v>37429</v>
      </c>
      <c r="C27415" s="102" t="s">
        <v>3973</v>
      </c>
      <c r="D27415" s="103" t="s">
        <v>37430</v>
      </c>
    </row>
    <row r="27416" spans="1:4">
      <c r="A27416" s="102" t="s">
        <v>37431</v>
      </c>
      <c r="B27416" s="102" t="s">
        <v>37432</v>
      </c>
      <c r="C27416" s="102" t="s">
        <v>3617</v>
      </c>
      <c r="D27416" s="103" t="s">
        <v>2889</v>
      </c>
    </row>
    <row r="27417" spans="1:4">
      <c r="B27417" s="102" t="s">
        <v>37433</v>
      </c>
    </row>
    <row r="27418" spans="1:4">
      <c r="A27418" s="102" t="s">
        <v>37434</v>
      </c>
      <c r="B27418" s="102" t="s">
        <v>37435</v>
      </c>
      <c r="C27418" s="102" t="s">
        <v>3617</v>
      </c>
      <c r="D27418" s="103" t="s">
        <v>37436</v>
      </c>
    </row>
    <row r="27419" spans="1:4">
      <c r="B27419" s="102" t="s">
        <v>37433</v>
      </c>
    </row>
    <row r="27420" spans="1:4">
      <c r="A27420" s="102" t="s">
        <v>37437</v>
      </c>
      <c r="B27420" s="102" t="s">
        <v>37438</v>
      </c>
      <c r="C27420" s="102" t="s">
        <v>3635</v>
      </c>
      <c r="D27420" s="103" t="s">
        <v>1211</v>
      </c>
    </row>
    <row r="27421" spans="1:4">
      <c r="A27421" s="102" t="s">
        <v>37439</v>
      </c>
      <c r="B27421" s="102" t="s">
        <v>37440</v>
      </c>
      <c r="C27421" s="102" t="s">
        <v>3973</v>
      </c>
      <c r="D27421" s="103" t="s">
        <v>37441</v>
      </c>
    </row>
    <row r="27422" spans="1:4">
      <c r="B27422" s="102" t="s">
        <v>37442</v>
      </c>
    </row>
    <row r="27423" spans="1:4">
      <c r="A27423" s="102" t="s">
        <v>37443</v>
      </c>
      <c r="B27423" s="102" t="s">
        <v>37444</v>
      </c>
      <c r="C27423" s="102" t="s">
        <v>3635</v>
      </c>
      <c r="D27423" s="103" t="s">
        <v>33477</v>
      </c>
    </row>
    <row r="27424" spans="1:4">
      <c r="B27424" s="102" t="s">
        <v>37445</v>
      </c>
    </row>
    <row r="27425" spans="1:4">
      <c r="A27425" s="106">
        <v>12105</v>
      </c>
      <c r="B27425" s="102" t="s">
        <v>37446</v>
      </c>
      <c r="C27425" s="102" t="s">
        <v>3617</v>
      </c>
      <c r="D27425" s="103" t="s">
        <v>37447</v>
      </c>
    </row>
    <row r="27426" spans="1:4">
      <c r="B27426" s="102" t="s">
        <v>37448</v>
      </c>
    </row>
    <row r="27427" spans="1:4">
      <c r="A27427" s="102" t="s">
        <v>37449</v>
      </c>
      <c r="B27427" s="102" t="s">
        <v>37450</v>
      </c>
      <c r="C27427" s="102" t="s">
        <v>3617</v>
      </c>
      <c r="D27427" s="103" t="s">
        <v>37451</v>
      </c>
    </row>
    <row r="27428" spans="1:4">
      <c r="B27428" s="102" t="s">
        <v>37452</v>
      </c>
    </row>
    <row r="27429" spans="1:4">
      <c r="B27429" s="102" t="s">
        <v>37453</v>
      </c>
    </row>
    <row r="27430" spans="1:4">
      <c r="A27430" s="102" t="s">
        <v>37454</v>
      </c>
      <c r="B27430"/>
      <c r="C27430" s="102" t="s">
        <v>3617</v>
      </c>
      <c r="D27430" s="103" t="s">
        <v>37455</v>
      </c>
    </row>
    <row r="27431" spans="1:4">
      <c r="A27431" s="102" t="s">
        <v>26953</v>
      </c>
      <c r="B27431" s="102" t="s">
        <v>37456</v>
      </c>
      <c r="C27431" s="102" t="s">
        <v>26955</v>
      </c>
    </row>
    <row r="27433" spans="1:4">
      <c r="B27433"/>
      <c r="C27433" s="100" t="s">
        <v>26818</v>
      </c>
      <c r="D27433" s="101" t="s">
        <v>26819</v>
      </c>
    </row>
    <row r="27434" spans="1:4">
      <c r="B27434"/>
      <c r="C27434" s="100" t="s">
        <v>26820</v>
      </c>
    </row>
    <row r="27435" spans="1:4">
      <c r="B27435" s="100" t="s">
        <v>26821</v>
      </c>
      <c r="C27435" s="100" t="s">
        <v>26822</v>
      </c>
      <c r="D27435" s="101" t="s">
        <v>26823</v>
      </c>
    </row>
    <row r="27436" spans="1:4">
      <c r="A27436" s="100" t="s">
        <v>26824</v>
      </c>
      <c r="B27436" s="100" t="s">
        <v>26825</v>
      </c>
      <c r="C27436" s="100" t="s">
        <v>26826</v>
      </c>
      <c r="D27436" s="101" t="s">
        <v>26827</v>
      </c>
    </row>
    <row r="27437" spans="1:4">
      <c r="A27437" s="102" t="s">
        <v>37290</v>
      </c>
      <c r="B27437"/>
    </row>
    <row r="27438" spans="1:4">
      <c r="B27438" s="102" t="s">
        <v>37457</v>
      </c>
    </row>
    <row r="27439" spans="1:4">
      <c r="B27439" s="102" t="s">
        <v>37458</v>
      </c>
    </row>
    <row r="27440" spans="1:4">
      <c r="B27440" s="102" t="s">
        <v>37459</v>
      </c>
    </row>
    <row r="27441" spans="1:4">
      <c r="B27441" s="102" t="s">
        <v>37460</v>
      </c>
    </row>
    <row r="27442" spans="1:4">
      <c r="A27442" s="102" t="s">
        <v>37461</v>
      </c>
      <c r="B27442" s="102" t="s">
        <v>37462</v>
      </c>
      <c r="C27442" s="102" t="s">
        <v>3617</v>
      </c>
      <c r="D27442" s="103" t="s">
        <v>37463</v>
      </c>
    </row>
    <row r="27443" spans="1:4">
      <c r="B27443" s="102" t="s">
        <v>37464</v>
      </c>
    </row>
    <row r="27444" spans="1:4">
      <c r="B27444" s="102" t="s">
        <v>37465</v>
      </c>
    </row>
    <row r="27445" spans="1:4">
      <c r="A27445" s="106">
        <v>10976</v>
      </c>
      <c r="B27445" s="102" t="s">
        <v>37466</v>
      </c>
      <c r="C27445" s="102" t="s">
        <v>3617</v>
      </c>
      <c r="D27445" s="103" t="s">
        <v>37467</v>
      </c>
    </row>
    <row r="27446" spans="1:4">
      <c r="B27446" s="102" t="s">
        <v>37468</v>
      </c>
    </row>
    <row r="27447" spans="1:4">
      <c r="A27447" s="102" t="s">
        <v>37469</v>
      </c>
      <c r="B27447" s="102" t="s">
        <v>37470</v>
      </c>
      <c r="C27447" s="102" t="s">
        <v>3617</v>
      </c>
      <c r="D27447" s="103" t="s">
        <v>2704</v>
      </c>
    </row>
    <row r="27448" spans="1:4">
      <c r="B27448" s="102" t="s">
        <v>37471</v>
      </c>
    </row>
    <row r="27449" spans="1:4">
      <c r="A27449" s="102" t="s">
        <v>37472</v>
      </c>
      <c r="B27449" s="102" t="s">
        <v>37473</v>
      </c>
      <c r="C27449" s="102" t="s">
        <v>3635</v>
      </c>
      <c r="D27449" s="105" t="s">
        <v>37474</v>
      </c>
    </row>
    <row r="27450" spans="1:4">
      <c r="B27450" s="102" t="s">
        <v>37475</v>
      </c>
    </row>
    <row r="27451" spans="1:4">
      <c r="B27451" s="102" t="s">
        <v>37476</v>
      </c>
    </row>
    <row r="27452" spans="1:4">
      <c r="A27452" s="106">
        <v>10236</v>
      </c>
      <c r="B27452" s="102" t="s">
        <v>37477</v>
      </c>
      <c r="C27452" s="102" t="s">
        <v>3973</v>
      </c>
      <c r="D27452" s="103" t="s">
        <v>6367</v>
      </c>
    </row>
    <row r="27453" spans="1:4">
      <c r="B27453" s="102" t="s">
        <v>37478</v>
      </c>
    </row>
    <row r="27454" spans="1:4">
      <c r="B27454" s="102" t="s">
        <v>37479</v>
      </c>
    </row>
    <row r="27455" spans="1:4">
      <c r="A27455" s="102" t="s">
        <v>37480</v>
      </c>
      <c r="B27455" s="102" t="s">
        <v>37481</v>
      </c>
      <c r="C27455" s="102" t="s">
        <v>3973</v>
      </c>
      <c r="D27455" s="103" t="s">
        <v>2669</v>
      </c>
    </row>
    <row r="27456" spans="1:4">
      <c r="B27456" s="102" t="s">
        <v>37482</v>
      </c>
    </row>
    <row r="27457" spans="1:4">
      <c r="B27457" s="102" t="s">
        <v>37483</v>
      </c>
    </row>
    <row r="27458" spans="1:4">
      <c r="A27458" s="102" t="s">
        <v>37484</v>
      </c>
      <c r="B27458" s="102" t="s">
        <v>37481</v>
      </c>
      <c r="C27458" s="102" t="s">
        <v>3973</v>
      </c>
      <c r="D27458" s="103" t="s">
        <v>37485</v>
      </c>
    </row>
    <row r="27459" spans="1:4">
      <c r="B27459" s="102" t="s">
        <v>37482</v>
      </c>
    </row>
    <row r="27460" spans="1:4">
      <c r="B27460" s="102" t="s">
        <v>37486</v>
      </c>
    </row>
    <row r="27461" spans="1:4">
      <c r="B27461" s="102" t="s">
        <v>37487</v>
      </c>
    </row>
    <row r="27462" spans="1:4">
      <c r="A27462" s="106">
        <v>10651</v>
      </c>
      <c r="B27462" s="102" t="s">
        <v>37488</v>
      </c>
      <c r="C27462" s="102" t="s">
        <v>3973</v>
      </c>
      <c r="D27462" s="103" t="s">
        <v>37489</v>
      </c>
    </row>
    <row r="27463" spans="1:4">
      <c r="B27463" s="102" t="s">
        <v>37490</v>
      </c>
    </row>
    <row r="27464" spans="1:4">
      <c r="B27464" s="102" t="s">
        <v>37491</v>
      </c>
    </row>
    <row r="27465" spans="1:4">
      <c r="B27465" s="102" t="s">
        <v>37492</v>
      </c>
    </row>
    <row r="27466" spans="1:4">
      <c r="A27466" s="106">
        <v>12206</v>
      </c>
      <c r="B27466" s="102" t="s">
        <v>37493</v>
      </c>
      <c r="C27466" s="102" t="s">
        <v>3617</v>
      </c>
      <c r="D27466" s="103" t="s">
        <v>37494</v>
      </c>
    </row>
    <row r="27467" spans="1:4">
      <c r="B27467" s="102" t="s">
        <v>37495</v>
      </c>
    </row>
    <row r="27468" spans="1:4">
      <c r="B27468" s="102" t="s">
        <v>37496</v>
      </c>
    </row>
    <row r="27469" spans="1:4">
      <c r="B27469" s="102" t="s">
        <v>37497</v>
      </c>
    </row>
    <row r="27470" spans="1:4">
      <c r="A27470" s="106">
        <v>12028</v>
      </c>
      <c r="B27470" s="102" t="s">
        <v>37498</v>
      </c>
      <c r="C27470" s="102" t="s">
        <v>3617</v>
      </c>
      <c r="D27470" s="103" t="s">
        <v>37499</v>
      </c>
    </row>
    <row r="27471" spans="1:4">
      <c r="B27471" s="102" t="s">
        <v>37500</v>
      </c>
    </row>
    <row r="27472" spans="1:4">
      <c r="A27472" s="102" t="s">
        <v>37501</v>
      </c>
      <c r="B27472" s="102" t="s">
        <v>37502</v>
      </c>
      <c r="C27472" s="102" t="s">
        <v>3617</v>
      </c>
      <c r="D27472" s="103" t="s">
        <v>37503</v>
      </c>
    </row>
    <row r="27473" spans="1:4">
      <c r="B27473" s="102" t="s">
        <v>37504</v>
      </c>
    </row>
    <row r="27474" spans="1:4">
      <c r="A27474" s="102" t="s">
        <v>37505</v>
      </c>
      <c r="B27474" s="102" t="s">
        <v>37506</v>
      </c>
      <c r="C27474" s="102" t="s">
        <v>3617</v>
      </c>
      <c r="D27474" s="103" t="s">
        <v>37507</v>
      </c>
    </row>
    <row r="27475" spans="1:4">
      <c r="B27475" s="102" t="s">
        <v>37508</v>
      </c>
    </row>
    <row r="27476" spans="1:4">
      <c r="A27476" s="102" t="s">
        <v>37509</v>
      </c>
      <c r="B27476" s="102" t="s">
        <v>37510</v>
      </c>
      <c r="C27476" s="102" t="s">
        <v>3617</v>
      </c>
      <c r="D27476" s="103" t="s">
        <v>37511</v>
      </c>
    </row>
    <row r="27477" spans="1:4">
      <c r="B27477" s="102" t="s">
        <v>37512</v>
      </c>
    </row>
    <row r="27478" spans="1:4">
      <c r="A27478" s="102" t="s">
        <v>37513</v>
      </c>
      <c r="B27478" s="102" t="s">
        <v>37514</v>
      </c>
      <c r="C27478" s="102" t="s">
        <v>3617</v>
      </c>
      <c r="D27478" s="103" t="s">
        <v>37515</v>
      </c>
    </row>
    <row r="27479" spans="1:4">
      <c r="B27479" s="102" t="s">
        <v>37516</v>
      </c>
    </row>
    <row r="27480" spans="1:4">
      <c r="A27480" s="102" t="s">
        <v>37517</v>
      </c>
      <c r="B27480" s="102" t="s">
        <v>37518</v>
      </c>
      <c r="C27480" s="102" t="s">
        <v>3617</v>
      </c>
      <c r="D27480" s="103" t="s">
        <v>37519</v>
      </c>
    </row>
    <row r="27481" spans="1:4">
      <c r="B27481" s="102" t="s">
        <v>37520</v>
      </c>
    </row>
    <row r="27482" spans="1:4">
      <c r="B27482" s="102" t="s">
        <v>37521</v>
      </c>
    </row>
    <row r="27483" spans="1:4">
      <c r="A27483" s="102" t="s">
        <v>37522</v>
      </c>
      <c r="B27483" s="102" t="s">
        <v>37523</v>
      </c>
      <c r="C27483" s="102" t="s">
        <v>3617</v>
      </c>
      <c r="D27483" s="103" t="s">
        <v>37524</v>
      </c>
    </row>
    <row r="27484" spans="1:4">
      <c r="B27484" s="102" t="s">
        <v>37525</v>
      </c>
    </row>
    <row r="27485" spans="1:4">
      <c r="B27485" s="102" t="s">
        <v>37526</v>
      </c>
    </row>
    <row r="27486" spans="1:4">
      <c r="A27486" s="102" t="s">
        <v>37527</v>
      </c>
      <c r="B27486" s="102" t="s">
        <v>37528</v>
      </c>
      <c r="C27486" s="102" t="s">
        <v>3973</v>
      </c>
      <c r="D27486" s="105" t="s">
        <v>37529</v>
      </c>
    </row>
    <row r="27487" spans="1:4">
      <c r="B27487" s="102" t="s">
        <v>37530</v>
      </c>
    </row>
    <row r="27488" spans="1:4">
      <c r="A27488" s="102" t="s">
        <v>37531</v>
      </c>
      <c r="B27488" s="102" t="s">
        <v>37532</v>
      </c>
      <c r="C27488" s="102" t="s">
        <v>3617</v>
      </c>
      <c r="D27488" s="103" t="s">
        <v>37533</v>
      </c>
    </row>
    <row r="27489" spans="1:4">
      <c r="B27489" s="102" t="s">
        <v>37534</v>
      </c>
    </row>
    <row r="27490" spans="1:4">
      <c r="B27490" s="102" t="s">
        <v>37535</v>
      </c>
    </row>
    <row r="27491" spans="1:4">
      <c r="A27491" s="106">
        <v>11709</v>
      </c>
      <c r="B27491" s="102" t="s">
        <v>37536</v>
      </c>
      <c r="C27491" s="102" t="s">
        <v>3617</v>
      </c>
      <c r="D27491" s="103" t="s">
        <v>37537</v>
      </c>
    </row>
    <row r="27492" spans="1:4">
      <c r="B27492" s="102" t="s">
        <v>37538</v>
      </c>
    </row>
    <row r="27493" spans="1:4">
      <c r="A27493" s="106">
        <v>12035</v>
      </c>
      <c r="B27493" s="102" t="s">
        <v>37539</v>
      </c>
      <c r="C27493" s="102" t="s">
        <v>3617</v>
      </c>
      <c r="D27493" s="103" t="s">
        <v>37540</v>
      </c>
    </row>
    <row r="27494" spans="1:4">
      <c r="B27494" s="102" t="s">
        <v>37541</v>
      </c>
    </row>
    <row r="27495" spans="1:4">
      <c r="B27495" s="102" t="s">
        <v>37542</v>
      </c>
    </row>
    <row r="27496" spans="1:4">
      <c r="A27496" s="102" t="s">
        <v>37543</v>
      </c>
      <c r="B27496" s="102" t="s">
        <v>37544</v>
      </c>
      <c r="C27496" s="102" t="s">
        <v>3617</v>
      </c>
      <c r="D27496" s="103" t="s">
        <v>37545</v>
      </c>
    </row>
    <row r="27497" spans="1:4">
      <c r="B27497" s="102" t="s">
        <v>37546</v>
      </c>
    </row>
    <row r="27498" spans="1:4">
      <c r="A27498" s="102" t="s">
        <v>37547</v>
      </c>
      <c r="B27498" s="102" t="s">
        <v>37544</v>
      </c>
      <c r="C27498" s="102" t="s">
        <v>3617</v>
      </c>
      <c r="D27498" s="103" t="s">
        <v>37548</v>
      </c>
    </row>
    <row r="27499" spans="1:4">
      <c r="B27499" s="102" t="s">
        <v>37549</v>
      </c>
    </row>
    <row r="27500" spans="1:4">
      <c r="B27500" s="102" t="s">
        <v>37550</v>
      </c>
    </row>
    <row r="27501" spans="1:4">
      <c r="B27501" s="102" t="s">
        <v>37551</v>
      </c>
    </row>
    <row r="27502" spans="1:4">
      <c r="A27502" s="102" t="s">
        <v>37552</v>
      </c>
      <c r="B27502" s="102" t="s">
        <v>9413</v>
      </c>
      <c r="C27502" s="102" t="s">
        <v>3617</v>
      </c>
      <c r="D27502" s="103" t="s">
        <v>37553</v>
      </c>
    </row>
    <row r="27503" spans="1:4">
      <c r="A27503" s="102" t="s">
        <v>37554</v>
      </c>
      <c r="B27503" s="102" t="s">
        <v>37555</v>
      </c>
      <c r="C27503" s="102" t="s">
        <v>3617</v>
      </c>
      <c r="D27503" s="103" t="s">
        <v>37556</v>
      </c>
    </row>
    <row r="27504" spans="1:4">
      <c r="A27504" s="102" t="s">
        <v>37557</v>
      </c>
      <c r="B27504" s="102" t="s">
        <v>37558</v>
      </c>
      <c r="C27504" s="102" t="s">
        <v>3617</v>
      </c>
      <c r="D27504" s="103" t="s">
        <v>37559</v>
      </c>
    </row>
    <row r="27505" spans="1:4">
      <c r="A27505" s="106">
        <v>10843</v>
      </c>
      <c r="B27505" s="102" t="s">
        <v>37560</v>
      </c>
      <c r="C27505" s="102" t="s">
        <v>3617</v>
      </c>
      <c r="D27505" s="103" t="s">
        <v>37561</v>
      </c>
    </row>
    <row r="27506" spans="1:4">
      <c r="B27506" s="102" t="s">
        <v>37562</v>
      </c>
    </row>
    <row r="27507" spans="1:4">
      <c r="B27507" s="102" t="s">
        <v>33397</v>
      </c>
    </row>
    <row r="27508" spans="1:4">
      <c r="A27508" s="102" t="s">
        <v>37563</v>
      </c>
      <c r="B27508" s="102" t="s">
        <v>37564</v>
      </c>
      <c r="C27508" s="102" t="s">
        <v>3617</v>
      </c>
      <c r="D27508" s="103" t="s">
        <v>37565</v>
      </c>
    </row>
    <row r="27509" spans="1:4">
      <c r="B27509" s="102" t="s">
        <v>37566</v>
      </c>
    </row>
    <row r="27510" spans="1:4">
      <c r="A27510" s="102" t="s">
        <v>37567</v>
      </c>
      <c r="B27510" s="102" t="s">
        <v>37568</v>
      </c>
      <c r="C27510" s="102" t="s">
        <v>3617</v>
      </c>
      <c r="D27510" s="103" t="s">
        <v>37569</v>
      </c>
    </row>
    <row r="27511" spans="1:4">
      <c r="A27511" s="102" t="s">
        <v>37570</v>
      </c>
      <c r="B27511" s="102" t="s">
        <v>37571</v>
      </c>
      <c r="C27511" s="102" t="s">
        <v>3617</v>
      </c>
      <c r="D27511" s="103" t="s">
        <v>37572</v>
      </c>
    </row>
    <row r="27512" spans="1:4">
      <c r="B27512" s="102" t="s">
        <v>37573</v>
      </c>
      <c r="D27512" s="103" t="s">
        <v>37574</v>
      </c>
    </row>
    <row r="27513" spans="1:4">
      <c r="A27513" s="102" t="s">
        <v>26953</v>
      </c>
      <c r="B27513" s="102" t="s">
        <v>37575</v>
      </c>
      <c r="C27513" s="102" t="s">
        <v>26955</v>
      </c>
    </row>
    <row r="27515" spans="1:4">
      <c r="B27515"/>
      <c r="C27515" s="100" t="s">
        <v>26818</v>
      </c>
      <c r="D27515" s="101" t="s">
        <v>26819</v>
      </c>
    </row>
    <row r="27516" spans="1:4">
      <c r="B27516"/>
      <c r="C27516" s="100" t="s">
        <v>26820</v>
      </c>
    </row>
    <row r="27517" spans="1:4">
      <c r="B27517" s="100" t="s">
        <v>26821</v>
      </c>
      <c r="C27517" s="100" t="s">
        <v>26822</v>
      </c>
      <c r="D27517" s="101" t="s">
        <v>26823</v>
      </c>
    </row>
    <row r="27518" spans="1:4">
      <c r="A27518" s="100" t="s">
        <v>26824</v>
      </c>
      <c r="B27518" s="100" t="s">
        <v>26825</v>
      </c>
      <c r="C27518" s="100" t="s">
        <v>26826</v>
      </c>
      <c r="D27518" s="101" t="s">
        <v>26827</v>
      </c>
    </row>
    <row r="27519" spans="1:4">
      <c r="A27519" s="102" t="s">
        <v>37290</v>
      </c>
      <c r="B27519"/>
    </row>
    <row r="27520" spans="1:4">
      <c r="A27520" s="102" t="s">
        <v>37576</v>
      </c>
      <c r="B27520"/>
      <c r="C27520" s="102" t="s">
        <v>3617</v>
      </c>
    </row>
    <row r="27521" spans="1:4">
      <c r="A27521" s="102" t="s">
        <v>37577</v>
      </c>
      <c r="B27521" s="102" t="s">
        <v>37578</v>
      </c>
      <c r="C27521" s="102" t="s">
        <v>3617</v>
      </c>
      <c r="D27521" s="103" t="s">
        <v>37572</v>
      </c>
    </row>
    <row r="27522" spans="1:4">
      <c r="A27522" s="102" t="s">
        <v>37579</v>
      </c>
      <c r="B27522" s="102" t="s">
        <v>37580</v>
      </c>
      <c r="C27522" s="102" t="s">
        <v>3617</v>
      </c>
      <c r="D27522" s="103" t="s">
        <v>37581</v>
      </c>
    </row>
    <row r="27523" spans="1:4">
      <c r="A27523" s="102" t="s">
        <v>37582</v>
      </c>
      <c r="B27523" s="102" t="s">
        <v>37583</v>
      </c>
      <c r="C27523" s="102" t="s">
        <v>3617</v>
      </c>
      <c r="D27523" s="103" t="s">
        <v>37584</v>
      </c>
    </row>
    <row r="27524" spans="1:4">
      <c r="A27524" s="102" t="s">
        <v>37585</v>
      </c>
      <c r="B27524" s="102" t="s">
        <v>37586</v>
      </c>
      <c r="C27524" s="102" t="s">
        <v>3617</v>
      </c>
      <c r="D27524" s="103" t="s">
        <v>37587</v>
      </c>
    </row>
    <row r="27525" spans="1:4">
      <c r="B27525" s="102" t="s">
        <v>37588</v>
      </c>
    </row>
    <row r="27526" spans="1:4">
      <c r="B27526" s="102" t="s">
        <v>37589</v>
      </c>
    </row>
    <row r="27527" spans="1:4">
      <c r="A27527" s="106">
        <v>11201</v>
      </c>
      <c r="B27527" s="102" t="s">
        <v>37590</v>
      </c>
      <c r="C27527" s="102" t="s">
        <v>3617</v>
      </c>
      <c r="D27527" s="103" t="s">
        <v>37591</v>
      </c>
    </row>
    <row r="27528" spans="1:4">
      <c r="B27528" s="102" t="s">
        <v>32368</v>
      </c>
    </row>
    <row r="27529" spans="1:4">
      <c r="A27529" s="106">
        <v>11236</v>
      </c>
      <c r="B27529" s="102" t="s">
        <v>37590</v>
      </c>
      <c r="C27529" s="102" t="s">
        <v>3617</v>
      </c>
      <c r="D27529" s="103" t="s">
        <v>37592</v>
      </c>
    </row>
    <row r="27530" spans="1:4">
      <c r="B27530" s="102" t="s">
        <v>37593</v>
      </c>
    </row>
    <row r="27531" spans="1:4">
      <c r="B27531" s="102" t="s">
        <v>37594</v>
      </c>
    </row>
    <row r="27532" spans="1:4">
      <c r="A27532" s="106">
        <v>10789</v>
      </c>
      <c r="B27532" s="102" t="s">
        <v>37595</v>
      </c>
      <c r="C27532" s="102" t="s">
        <v>3617</v>
      </c>
      <c r="D27532" s="103" t="s">
        <v>37596</v>
      </c>
    </row>
    <row r="27533" spans="1:4">
      <c r="B27533" s="102" t="s">
        <v>37597</v>
      </c>
    </row>
    <row r="27534" spans="1:4">
      <c r="B27534" s="102" t="s">
        <v>37598</v>
      </c>
    </row>
    <row r="27535" spans="1:4">
      <c r="A27535" s="102" t="s">
        <v>37599</v>
      </c>
      <c r="B27535" s="102" t="s">
        <v>37600</v>
      </c>
      <c r="C27535" s="102" t="s">
        <v>3671</v>
      </c>
      <c r="D27535" s="103" t="s">
        <v>37601</v>
      </c>
    </row>
    <row r="27536" spans="1:4">
      <c r="B27536" s="102" t="s">
        <v>37602</v>
      </c>
    </row>
    <row r="27537" spans="1:4">
      <c r="A27537" s="102" t="s">
        <v>37603</v>
      </c>
      <c r="B27537" s="102" t="s">
        <v>37604</v>
      </c>
      <c r="C27537" s="102" t="s">
        <v>3617</v>
      </c>
      <c r="D27537" s="103" t="s">
        <v>37605</v>
      </c>
    </row>
    <row r="27538" spans="1:4">
      <c r="B27538" s="102" t="s">
        <v>37606</v>
      </c>
    </row>
    <row r="27539" spans="1:4">
      <c r="B27539" s="102" t="s">
        <v>37607</v>
      </c>
    </row>
    <row r="27540" spans="1:4">
      <c r="A27540" s="106">
        <v>10622</v>
      </c>
      <c r="B27540" s="102" t="s">
        <v>37608</v>
      </c>
      <c r="C27540" s="102" t="s">
        <v>3973</v>
      </c>
      <c r="D27540" s="103" t="s">
        <v>37609</v>
      </c>
    </row>
    <row r="27541" spans="1:4">
      <c r="B27541" s="102" t="s">
        <v>37610</v>
      </c>
    </row>
    <row r="27542" spans="1:4">
      <c r="B27542" s="102" t="s">
        <v>37611</v>
      </c>
    </row>
    <row r="27543" spans="1:4">
      <c r="A27543" s="102" t="s">
        <v>37612</v>
      </c>
      <c r="B27543" s="102" t="s">
        <v>37613</v>
      </c>
      <c r="C27543" s="102" t="s">
        <v>3973</v>
      </c>
      <c r="D27543" s="103" t="s">
        <v>37614</v>
      </c>
    </row>
    <row r="27544" spans="1:4">
      <c r="B27544" s="102" t="s">
        <v>37615</v>
      </c>
    </row>
    <row r="27545" spans="1:4">
      <c r="A27545" s="102" t="s">
        <v>37616</v>
      </c>
      <c r="B27545" s="102" t="s">
        <v>37617</v>
      </c>
      <c r="C27545" s="102" t="s">
        <v>3617</v>
      </c>
      <c r="D27545" s="103" t="s">
        <v>37618</v>
      </c>
    </row>
    <row r="27546" spans="1:4">
      <c r="B27546" s="102" t="s">
        <v>37619</v>
      </c>
    </row>
    <row r="27547" spans="1:4">
      <c r="B27547" s="102" t="s">
        <v>37620</v>
      </c>
    </row>
    <row r="27548" spans="1:4">
      <c r="A27548" s="102" t="s">
        <v>37621</v>
      </c>
      <c r="B27548" s="102" t="s">
        <v>37622</v>
      </c>
      <c r="C27548" s="102" t="s">
        <v>3671</v>
      </c>
      <c r="D27548" s="103" t="s">
        <v>16644</v>
      </c>
    </row>
    <row r="27549" spans="1:4">
      <c r="B27549" s="102" t="s">
        <v>37623</v>
      </c>
    </row>
    <row r="27550" spans="1:4">
      <c r="A27550" s="102" t="s">
        <v>37624</v>
      </c>
      <c r="B27550" s="102" t="s">
        <v>37625</v>
      </c>
      <c r="C27550" s="102" t="s">
        <v>3973</v>
      </c>
      <c r="D27550" s="103" t="s">
        <v>37626</v>
      </c>
    </row>
    <row r="27551" spans="1:4">
      <c r="B27551" s="102" t="s">
        <v>37627</v>
      </c>
    </row>
    <row r="27552" spans="1:4">
      <c r="B27552" s="102" t="s">
        <v>37628</v>
      </c>
    </row>
    <row r="27553" spans="1:4">
      <c r="A27553" s="106">
        <v>12596</v>
      </c>
      <c r="B27553" s="102" t="s">
        <v>37629</v>
      </c>
      <c r="C27553" s="102" t="s">
        <v>3973</v>
      </c>
      <c r="D27553" s="103" t="s">
        <v>37630</v>
      </c>
    </row>
    <row r="27554" spans="1:4">
      <c r="B27554" s="102" t="s">
        <v>37631</v>
      </c>
    </row>
    <row r="27555" spans="1:4">
      <c r="B27555" s="102" t="s">
        <v>37632</v>
      </c>
    </row>
    <row r="27556" spans="1:4">
      <c r="A27556" s="106">
        <v>11887</v>
      </c>
      <c r="B27556" s="102" t="s">
        <v>37629</v>
      </c>
      <c r="C27556" s="102" t="s">
        <v>3973</v>
      </c>
      <c r="D27556" s="103" t="s">
        <v>37633</v>
      </c>
    </row>
    <row r="27557" spans="1:4">
      <c r="B27557" s="102" t="s">
        <v>37631</v>
      </c>
    </row>
    <row r="27558" spans="1:4">
      <c r="B27558" s="102" t="s">
        <v>37634</v>
      </c>
    </row>
    <row r="27559" spans="1:4">
      <c r="A27559" s="106">
        <v>12244</v>
      </c>
      <c r="B27559" s="102" t="s">
        <v>37635</v>
      </c>
      <c r="C27559" s="102" t="s">
        <v>3973</v>
      </c>
      <c r="D27559" s="103" t="s">
        <v>37636</v>
      </c>
    </row>
    <row r="27560" spans="1:4">
      <c r="B27560" s="102" t="s">
        <v>37637</v>
      </c>
    </row>
    <row r="27561" spans="1:4">
      <c r="B27561" s="102" t="s">
        <v>37638</v>
      </c>
    </row>
    <row r="27562" spans="1:4">
      <c r="A27562" s="106">
        <v>10074</v>
      </c>
      <c r="B27562" s="102" t="s">
        <v>37639</v>
      </c>
      <c r="C27562" s="102" t="s">
        <v>3973</v>
      </c>
      <c r="D27562" s="103" t="s">
        <v>37640</v>
      </c>
    </row>
    <row r="27563" spans="1:4">
      <c r="B27563" s="102" t="s">
        <v>37641</v>
      </c>
    </row>
    <row r="27564" spans="1:4">
      <c r="A27564" s="102" t="s">
        <v>37642</v>
      </c>
      <c r="B27564" s="102" t="s">
        <v>37643</v>
      </c>
      <c r="C27564" s="102" t="s">
        <v>3973</v>
      </c>
      <c r="D27564" s="103" t="s">
        <v>37644</v>
      </c>
    </row>
    <row r="27565" spans="1:4">
      <c r="B27565" s="102" t="s">
        <v>37645</v>
      </c>
    </row>
    <row r="27566" spans="1:4">
      <c r="B27566" s="102" t="s">
        <v>37646</v>
      </c>
    </row>
    <row r="27567" spans="1:4">
      <c r="A27567" s="102" t="s">
        <v>37647</v>
      </c>
      <c r="B27567" s="102" t="s">
        <v>37643</v>
      </c>
      <c r="C27567" s="102" t="s">
        <v>3973</v>
      </c>
      <c r="D27567" s="103" t="s">
        <v>37648</v>
      </c>
    </row>
    <row r="27568" spans="1:4">
      <c r="B27568" s="102" t="s">
        <v>37649</v>
      </c>
    </row>
    <row r="27569" spans="1:4">
      <c r="B27569" s="102" t="s">
        <v>37650</v>
      </c>
    </row>
    <row r="27570" spans="1:4">
      <c r="A27570" s="102" t="s">
        <v>37651</v>
      </c>
      <c r="B27570" s="102" t="s">
        <v>37652</v>
      </c>
      <c r="C27570" s="102" t="s">
        <v>3617</v>
      </c>
      <c r="D27570" s="103" t="s">
        <v>37653</v>
      </c>
    </row>
    <row r="27571" spans="1:4">
      <c r="B27571" s="102" t="s">
        <v>37654</v>
      </c>
    </row>
    <row r="27572" spans="1:4">
      <c r="A27572" s="102" t="s">
        <v>37655</v>
      </c>
      <c r="B27572" s="102" t="s">
        <v>37656</v>
      </c>
      <c r="C27572" s="102" t="s">
        <v>3973</v>
      </c>
      <c r="D27572" s="103" t="s">
        <v>37657</v>
      </c>
    </row>
    <row r="27573" spans="1:4">
      <c r="B27573" s="102" t="s">
        <v>37658</v>
      </c>
    </row>
    <row r="27574" spans="1:4">
      <c r="A27574" s="102" t="s">
        <v>37659</v>
      </c>
      <c r="B27574" s="102" t="s">
        <v>37660</v>
      </c>
      <c r="C27574" s="102" t="s">
        <v>3973</v>
      </c>
      <c r="D27574" s="103" t="s">
        <v>37661</v>
      </c>
    </row>
    <row r="27575" spans="1:4">
      <c r="B27575" s="102" t="s">
        <v>37662</v>
      </c>
    </row>
    <row r="27576" spans="1:4">
      <c r="A27576" s="102" t="s">
        <v>37663</v>
      </c>
      <c r="B27576" s="102" t="s">
        <v>37664</v>
      </c>
      <c r="C27576" s="102" t="s">
        <v>3973</v>
      </c>
      <c r="D27576" s="103" t="s">
        <v>37665</v>
      </c>
    </row>
    <row r="27577" spans="1:4">
      <c r="A27577" s="102" t="s">
        <v>37666</v>
      </c>
      <c r="B27577" s="102" t="s">
        <v>37667</v>
      </c>
      <c r="C27577" s="102" t="s">
        <v>3973</v>
      </c>
      <c r="D27577" s="103" t="s">
        <v>19720</v>
      </c>
    </row>
    <row r="27578" spans="1:4">
      <c r="A27578" s="102" t="s">
        <v>37668</v>
      </c>
      <c r="B27578" s="102" t="s">
        <v>37669</v>
      </c>
      <c r="C27578" s="102" t="s">
        <v>3973</v>
      </c>
      <c r="D27578" s="103" t="s">
        <v>37670</v>
      </c>
    </row>
    <row r="27579" spans="1:4">
      <c r="B27579" s="102" t="s">
        <v>37671</v>
      </c>
    </row>
    <row r="27580" spans="1:4">
      <c r="A27580" s="102" t="s">
        <v>37672</v>
      </c>
      <c r="B27580" s="102" t="s">
        <v>37673</v>
      </c>
      <c r="C27580" s="102" t="s">
        <v>3973</v>
      </c>
      <c r="D27580" s="103" t="s">
        <v>37674</v>
      </c>
    </row>
    <row r="27581" spans="1:4">
      <c r="B27581" s="102" t="s">
        <v>37675</v>
      </c>
    </row>
    <row r="27582" spans="1:4">
      <c r="A27582" s="102" t="s">
        <v>37676</v>
      </c>
      <c r="B27582" s="102" t="s">
        <v>37677</v>
      </c>
      <c r="C27582" s="102" t="s">
        <v>3973</v>
      </c>
      <c r="D27582" s="103" t="s">
        <v>37678</v>
      </c>
    </row>
    <row r="27583" spans="1:4">
      <c r="B27583" s="108" t="s">
        <v>37679</v>
      </c>
    </row>
    <row r="27584" spans="1:4">
      <c r="B27584" s="102" t="s">
        <v>37680</v>
      </c>
    </row>
    <row r="27585" spans="1:4">
      <c r="A27585" s="102" t="s">
        <v>37681</v>
      </c>
      <c r="B27585" s="102" t="s">
        <v>37682</v>
      </c>
      <c r="C27585" s="102" t="s">
        <v>3973</v>
      </c>
      <c r="D27585" s="103" t="s">
        <v>37683</v>
      </c>
    </row>
    <row r="27586" spans="1:4">
      <c r="B27586" s="108" t="s">
        <v>37684</v>
      </c>
    </row>
    <row r="27587" spans="1:4">
      <c r="B27587" s="102" t="s">
        <v>37685</v>
      </c>
    </row>
    <row r="27588" spans="1:4">
      <c r="A27588" s="102" t="s">
        <v>37686</v>
      </c>
      <c r="B27588" s="102" t="s">
        <v>37687</v>
      </c>
      <c r="C27588" s="102" t="s">
        <v>3973</v>
      </c>
      <c r="D27588" s="103" t="s">
        <v>37688</v>
      </c>
    </row>
    <row r="27589" spans="1:4">
      <c r="B27589" s="102" t="s">
        <v>37689</v>
      </c>
    </row>
    <row r="27590" spans="1:4">
      <c r="B27590" s="102" t="s">
        <v>37690</v>
      </c>
    </row>
    <row r="27591" spans="1:4">
      <c r="A27591" s="102" t="s">
        <v>37691</v>
      </c>
      <c r="B27591" s="102" t="s">
        <v>37692</v>
      </c>
      <c r="C27591" s="102" t="s">
        <v>3973</v>
      </c>
      <c r="D27591" s="103" t="s">
        <v>37693</v>
      </c>
    </row>
    <row r="27592" spans="1:4">
      <c r="B27592" s="102" t="s">
        <v>37694</v>
      </c>
    </row>
    <row r="27593" spans="1:4">
      <c r="B27593" s="102" t="s">
        <v>37695</v>
      </c>
    </row>
    <row r="27594" spans="1:4">
      <c r="A27594" s="102" t="s">
        <v>37696</v>
      </c>
      <c r="B27594"/>
      <c r="C27594" s="102" t="s">
        <v>3973</v>
      </c>
      <c r="D27594" s="103" t="s">
        <v>37697</v>
      </c>
    </row>
    <row r="27595" spans="1:4">
      <c r="A27595" s="102" t="s">
        <v>26953</v>
      </c>
      <c r="B27595" s="102" t="s">
        <v>37698</v>
      </c>
      <c r="C27595" s="102" t="s">
        <v>26955</v>
      </c>
    </row>
    <row r="27597" spans="1:4">
      <c r="B27597"/>
      <c r="C27597" s="100" t="s">
        <v>26818</v>
      </c>
      <c r="D27597" s="101" t="s">
        <v>26819</v>
      </c>
    </row>
    <row r="27598" spans="1:4">
      <c r="B27598"/>
      <c r="C27598" s="100" t="s">
        <v>26820</v>
      </c>
    </row>
    <row r="27599" spans="1:4">
      <c r="B27599" s="100" t="s">
        <v>26821</v>
      </c>
      <c r="C27599" s="100" t="s">
        <v>26822</v>
      </c>
      <c r="D27599" s="101" t="s">
        <v>26823</v>
      </c>
    </row>
    <row r="27600" spans="1:4">
      <c r="A27600" s="100" t="s">
        <v>26824</v>
      </c>
      <c r="B27600" s="100" t="s">
        <v>26825</v>
      </c>
      <c r="C27600" s="100" t="s">
        <v>26826</v>
      </c>
      <c r="D27600" s="101" t="s">
        <v>26827</v>
      </c>
    </row>
    <row r="27601" spans="1:4">
      <c r="A27601" s="102" t="s">
        <v>37290</v>
      </c>
      <c r="B27601"/>
    </row>
    <row r="27602" spans="1:4">
      <c r="B27602" s="102" t="s">
        <v>37692</v>
      </c>
    </row>
    <row r="27603" spans="1:4">
      <c r="B27603" s="102" t="s">
        <v>37699</v>
      </c>
    </row>
    <row r="27604" spans="1:4">
      <c r="A27604" s="102" t="s">
        <v>37700</v>
      </c>
      <c r="B27604" s="102" t="s">
        <v>37692</v>
      </c>
      <c r="C27604" s="102" t="s">
        <v>3973</v>
      </c>
      <c r="D27604" s="103" t="s">
        <v>37701</v>
      </c>
    </row>
    <row r="27605" spans="1:4">
      <c r="B27605" s="102" t="s">
        <v>37702</v>
      </c>
    </row>
    <row r="27606" spans="1:4">
      <c r="A27606" s="102" t="s">
        <v>37703</v>
      </c>
      <c r="B27606" s="102" t="s">
        <v>37692</v>
      </c>
      <c r="C27606" s="102" t="s">
        <v>3973</v>
      </c>
      <c r="D27606" s="103" t="s">
        <v>37704</v>
      </c>
    </row>
    <row r="27607" spans="1:4">
      <c r="B27607" s="102" t="s">
        <v>37705</v>
      </c>
    </row>
    <row r="27608" spans="1:4">
      <c r="B27608" s="102" t="s">
        <v>37706</v>
      </c>
    </row>
    <row r="27609" spans="1:4">
      <c r="A27609" s="102" t="s">
        <v>37707</v>
      </c>
      <c r="B27609" s="102" t="s">
        <v>37692</v>
      </c>
      <c r="C27609" s="102" t="s">
        <v>3973</v>
      </c>
      <c r="D27609" s="103" t="s">
        <v>37708</v>
      </c>
    </row>
    <row r="27610" spans="1:4">
      <c r="B27610" s="102" t="s">
        <v>37705</v>
      </c>
    </row>
    <row r="27611" spans="1:4">
      <c r="B27611" s="102" t="s">
        <v>37709</v>
      </c>
    </row>
    <row r="27612" spans="1:4">
      <c r="A27612" s="102" t="s">
        <v>37710</v>
      </c>
      <c r="B27612" s="102" t="s">
        <v>37692</v>
      </c>
      <c r="C27612" s="102" t="s">
        <v>3973</v>
      </c>
      <c r="D27612" s="103" t="s">
        <v>1303</v>
      </c>
    </row>
    <row r="27613" spans="1:4">
      <c r="B27613" s="102" t="s">
        <v>37705</v>
      </c>
    </row>
    <row r="27614" spans="1:4">
      <c r="B27614" s="102" t="s">
        <v>37711</v>
      </c>
    </row>
    <row r="27615" spans="1:4">
      <c r="A27615" s="102" t="s">
        <v>37712</v>
      </c>
      <c r="B27615" s="102" t="s">
        <v>37713</v>
      </c>
      <c r="C27615" s="102" t="s">
        <v>3973</v>
      </c>
      <c r="D27615" s="103" t="s">
        <v>7453</v>
      </c>
    </row>
    <row r="27616" spans="1:4">
      <c r="B27616" s="102" t="s">
        <v>37714</v>
      </c>
    </row>
    <row r="27617" spans="1:4">
      <c r="B27617" s="102" t="s">
        <v>37715</v>
      </c>
    </row>
    <row r="27618" spans="1:4">
      <c r="A27618" s="106">
        <v>12385</v>
      </c>
      <c r="B27618" s="102" t="s">
        <v>37716</v>
      </c>
      <c r="C27618" s="102" t="s">
        <v>3973</v>
      </c>
      <c r="D27618" s="105" t="s">
        <v>37717</v>
      </c>
    </row>
    <row r="27619" spans="1:4">
      <c r="B27619" s="102" t="s">
        <v>37718</v>
      </c>
    </row>
    <row r="27620" spans="1:4">
      <c r="B27620" s="102" t="s">
        <v>37719</v>
      </c>
    </row>
    <row r="27621" spans="1:4">
      <c r="A27621" s="106">
        <v>11985</v>
      </c>
      <c r="B27621" s="102" t="s">
        <v>37720</v>
      </c>
      <c r="C27621" s="102" t="s">
        <v>3973</v>
      </c>
      <c r="D27621" s="103" t="s">
        <v>37721</v>
      </c>
    </row>
    <row r="27622" spans="1:4">
      <c r="B27622" s="102" t="s">
        <v>37722</v>
      </c>
    </row>
    <row r="27623" spans="1:4">
      <c r="B27623" s="102" t="s">
        <v>37723</v>
      </c>
    </row>
    <row r="27624" spans="1:4">
      <c r="A27624" s="106">
        <v>11499</v>
      </c>
      <c r="B27624" s="102" t="s">
        <v>37724</v>
      </c>
      <c r="C27624" s="102" t="s">
        <v>3973</v>
      </c>
      <c r="D27624" s="103" t="s">
        <v>17940</v>
      </c>
    </row>
    <row r="27625" spans="1:4">
      <c r="B27625" s="102" t="s">
        <v>37725</v>
      </c>
    </row>
    <row r="27626" spans="1:4">
      <c r="B27626" s="102" t="s">
        <v>37726</v>
      </c>
    </row>
    <row r="27627" spans="1:4">
      <c r="A27627" s="106">
        <v>11888</v>
      </c>
      <c r="B27627" s="102" t="s">
        <v>37727</v>
      </c>
      <c r="C27627" s="102" t="s">
        <v>3973</v>
      </c>
      <c r="D27627" s="103" t="s">
        <v>37728</v>
      </c>
    </row>
    <row r="27628" spans="1:4">
      <c r="B27628" s="102" t="s">
        <v>37729</v>
      </c>
    </row>
    <row r="27629" spans="1:4">
      <c r="A27629" s="106">
        <v>12184</v>
      </c>
      <c r="B27629" s="102" t="s">
        <v>37727</v>
      </c>
      <c r="C27629" s="102" t="s">
        <v>3973</v>
      </c>
      <c r="D27629" s="103" t="s">
        <v>37730</v>
      </c>
    </row>
    <row r="27630" spans="1:4">
      <c r="B27630" s="102" t="s">
        <v>37731</v>
      </c>
    </row>
    <row r="27631" spans="1:4">
      <c r="B27631" s="102" t="s">
        <v>37732</v>
      </c>
    </row>
    <row r="27632" spans="1:4">
      <c r="A27632" s="102" t="s">
        <v>37733</v>
      </c>
      <c r="B27632" s="102" t="s">
        <v>37734</v>
      </c>
      <c r="C27632" s="102" t="s">
        <v>3973</v>
      </c>
      <c r="D27632" s="103" t="s">
        <v>37735</v>
      </c>
    </row>
    <row r="27633" spans="1:4">
      <c r="A27633" s="102" t="s">
        <v>37736</v>
      </c>
      <c r="B27633" s="102" t="s">
        <v>37737</v>
      </c>
      <c r="C27633" s="102" t="s">
        <v>3973</v>
      </c>
      <c r="D27633" s="103" t="s">
        <v>37738</v>
      </c>
    </row>
    <row r="27634" spans="1:4">
      <c r="B27634" s="102" t="s">
        <v>37739</v>
      </c>
    </row>
    <row r="27635" spans="1:4">
      <c r="A27635" s="106">
        <v>12181</v>
      </c>
      <c r="B27635" s="102" t="s">
        <v>37740</v>
      </c>
      <c r="C27635" s="102" t="s">
        <v>3973</v>
      </c>
      <c r="D27635" s="103" t="s">
        <v>37741</v>
      </c>
    </row>
    <row r="27636" spans="1:4">
      <c r="B27636" s="102" t="s">
        <v>37742</v>
      </c>
    </row>
    <row r="27637" spans="1:4">
      <c r="B27637" s="102" t="s">
        <v>37743</v>
      </c>
    </row>
    <row r="27638" spans="1:4">
      <c r="A27638" s="106">
        <v>11497</v>
      </c>
      <c r="B27638" s="102" t="s">
        <v>37744</v>
      </c>
      <c r="C27638" s="102" t="s">
        <v>3973</v>
      </c>
      <c r="D27638" s="103" t="s">
        <v>37745</v>
      </c>
    </row>
    <row r="27639" spans="1:4">
      <c r="B27639" s="102" t="s">
        <v>37746</v>
      </c>
    </row>
    <row r="27640" spans="1:4">
      <c r="A27640" s="106">
        <v>11498</v>
      </c>
      <c r="B27640" s="102" t="s">
        <v>37744</v>
      </c>
      <c r="C27640" s="102" t="s">
        <v>3973</v>
      </c>
      <c r="D27640" s="103" t="s">
        <v>37747</v>
      </c>
    </row>
    <row r="27641" spans="1:4">
      <c r="B27641" s="102" t="s">
        <v>37748</v>
      </c>
    </row>
    <row r="27642" spans="1:4">
      <c r="B27642" s="102" t="s">
        <v>37749</v>
      </c>
    </row>
    <row r="27643" spans="1:4">
      <c r="A27643" s="106">
        <v>10838</v>
      </c>
      <c r="B27643" s="102" t="s">
        <v>37750</v>
      </c>
      <c r="C27643" s="102" t="s">
        <v>3973</v>
      </c>
      <c r="D27643" s="103" t="s">
        <v>37747</v>
      </c>
    </row>
    <row r="27644" spans="1:4">
      <c r="B27644" s="102" t="s">
        <v>37751</v>
      </c>
    </row>
    <row r="27645" spans="1:4">
      <c r="A27645" s="106">
        <v>11964</v>
      </c>
      <c r="B27645" s="102" t="s">
        <v>37752</v>
      </c>
      <c r="C27645" s="102" t="s">
        <v>3617</v>
      </c>
      <c r="D27645" s="105" t="s">
        <v>37753</v>
      </c>
    </row>
    <row r="27646" spans="1:4">
      <c r="B27646" s="102" t="s">
        <v>37754</v>
      </c>
    </row>
    <row r="27647" spans="1:4">
      <c r="A27647" s="106">
        <v>12084</v>
      </c>
      <c r="B27647" s="102" t="s">
        <v>37755</v>
      </c>
      <c r="C27647" s="102" t="s">
        <v>3617</v>
      </c>
      <c r="D27647" s="105" t="s">
        <v>37756</v>
      </c>
    </row>
    <row r="27648" spans="1:4">
      <c r="B27648" s="102" t="s">
        <v>37757</v>
      </c>
    </row>
    <row r="27649" spans="1:4">
      <c r="A27649" s="106">
        <v>12085</v>
      </c>
      <c r="B27649" s="102" t="s">
        <v>37758</v>
      </c>
      <c r="C27649" s="102" t="s">
        <v>3617</v>
      </c>
      <c r="D27649" s="103" t="s">
        <v>37759</v>
      </c>
    </row>
    <row r="27650" spans="1:4">
      <c r="B27650" s="102" t="s">
        <v>37760</v>
      </c>
    </row>
    <row r="27651" spans="1:4">
      <c r="A27651" s="106">
        <v>11711</v>
      </c>
      <c r="B27651" s="102" t="s">
        <v>37761</v>
      </c>
      <c r="C27651" s="102" t="s">
        <v>3617</v>
      </c>
      <c r="D27651" s="105" t="s">
        <v>37762</v>
      </c>
    </row>
    <row r="27652" spans="1:4">
      <c r="B27652" s="102" t="s">
        <v>37763</v>
      </c>
    </row>
    <row r="27653" spans="1:4">
      <c r="B27653" s="102" t="s">
        <v>37764</v>
      </c>
    </row>
    <row r="27654" spans="1:4">
      <c r="A27654" s="106">
        <v>10107</v>
      </c>
      <c r="B27654" s="102" t="s">
        <v>37765</v>
      </c>
      <c r="C27654" s="102" t="s">
        <v>3635</v>
      </c>
      <c r="D27654" s="105" t="s">
        <v>37766</v>
      </c>
    </row>
    <row r="27655" spans="1:4">
      <c r="B27655" s="102" t="s">
        <v>37767</v>
      </c>
    </row>
    <row r="27656" spans="1:4">
      <c r="B27656" s="102" t="s">
        <v>37768</v>
      </c>
    </row>
    <row r="27657" spans="1:4">
      <c r="A27657" s="102" t="s">
        <v>37769</v>
      </c>
      <c r="B27657" s="102" t="s">
        <v>37770</v>
      </c>
      <c r="C27657" s="102" t="s">
        <v>3617</v>
      </c>
      <c r="D27657" s="103" t="s">
        <v>7264</v>
      </c>
    </row>
    <row r="27658" spans="1:4">
      <c r="B27658" s="102" t="s">
        <v>37771</v>
      </c>
    </row>
    <row r="27659" spans="1:4">
      <c r="A27659" s="106">
        <v>10566</v>
      </c>
      <c r="B27659" s="102" t="s">
        <v>37772</v>
      </c>
      <c r="C27659" s="102" t="s">
        <v>3635</v>
      </c>
      <c r="D27659" s="103" t="s">
        <v>37773</v>
      </c>
    </row>
    <row r="27660" spans="1:4">
      <c r="B27660" s="102" t="s">
        <v>37774</v>
      </c>
    </row>
    <row r="27661" spans="1:4">
      <c r="A27661" s="102" t="s">
        <v>37775</v>
      </c>
      <c r="B27661" s="102" t="s">
        <v>37776</v>
      </c>
      <c r="C27661" s="102" t="s">
        <v>3635</v>
      </c>
      <c r="D27661" s="103" t="s">
        <v>16239</v>
      </c>
    </row>
    <row r="27662" spans="1:4">
      <c r="A27662" s="102" t="s">
        <v>37777</v>
      </c>
      <c r="B27662" s="102" t="s">
        <v>37778</v>
      </c>
      <c r="C27662" s="102" t="s">
        <v>3635</v>
      </c>
      <c r="D27662" s="103" t="s">
        <v>3190</v>
      </c>
    </row>
    <row r="27663" spans="1:4">
      <c r="A27663" s="102" t="s">
        <v>37779</v>
      </c>
      <c r="B27663" s="102" t="s">
        <v>37780</v>
      </c>
      <c r="C27663" s="102" t="s">
        <v>3617</v>
      </c>
      <c r="D27663" s="105" t="s">
        <v>37781</v>
      </c>
    </row>
    <row r="27664" spans="1:4">
      <c r="B27664" s="102" t="s">
        <v>37782</v>
      </c>
    </row>
    <row r="27665" spans="1:4">
      <c r="A27665" s="106">
        <v>11892</v>
      </c>
      <c r="B27665" s="102" t="s">
        <v>37783</v>
      </c>
      <c r="C27665" s="102" t="s">
        <v>3973</v>
      </c>
      <c r="D27665" s="103" t="s">
        <v>37784</v>
      </c>
    </row>
    <row r="27666" spans="1:4">
      <c r="B27666" s="102" t="s">
        <v>37785</v>
      </c>
    </row>
    <row r="27667" spans="1:4">
      <c r="A27667" s="106">
        <v>11893</v>
      </c>
      <c r="B27667" s="102" t="s">
        <v>37786</v>
      </c>
      <c r="C27667" s="102" t="s">
        <v>3973</v>
      </c>
      <c r="D27667" s="103" t="s">
        <v>20019</v>
      </c>
    </row>
    <row r="27668" spans="1:4">
      <c r="B27668" s="102" t="s">
        <v>37787</v>
      </c>
    </row>
    <row r="27669" spans="1:4">
      <c r="A27669" s="102" t="s">
        <v>37788</v>
      </c>
      <c r="B27669" s="102" t="s">
        <v>37789</v>
      </c>
      <c r="C27669" s="102" t="s">
        <v>3617</v>
      </c>
      <c r="D27669" s="103" t="s">
        <v>37790</v>
      </c>
    </row>
    <row r="27670" spans="1:4">
      <c r="B27670" s="102" t="s">
        <v>37791</v>
      </c>
    </row>
    <row r="27671" spans="1:4">
      <c r="A27671" s="106">
        <v>11960</v>
      </c>
      <c r="B27671" s="102" t="s">
        <v>37792</v>
      </c>
      <c r="C27671" s="102" t="s">
        <v>3635</v>
      </c>
      <c r="D27671" s="107" t="s">
        <v>37793</v>
      </c>
    </row>
    <row r="27672" spans="1:4">
      <c r="B27672" s="102" t="s">
        <v>37794</v>
      </c>
    </row>
    <row r="27673" spans="1:4">
      <c r="B27673" s="102" t="s">
        <v>37795</v>
      </c>
    </row>
    <row r="27674" spans="1:4">
      <c r="B27674" s="102" t="s">
        <v>37796</v>
      </c>
    </row>
    <row r="27675" spans="1:4">
      <c r="A27675" s="106">
        <v>10721</v>
      </c>
      <c r="B27675"/>
      <c r="C27675" s="102" t="s">
        <v>3635</v>
      </c>
      <c r="D27675" s="105" t="s">
        <v>37797</v>
      </c>
    </row>
    <row r="27676" spans="1:4">
      <c r="A27676" s="102" t="s">
        <v>26953</v>
      </c>
      <c r="B27676" s="102" t="s">
        <v>37798</v>
      </c>
      <c r="C27676" s="102" t="s">
        <v>26955</v>
      </c>
    </row>
    <row r="27678" spans="1:4">
      <c r="B27678"/>
      <c r="C27678" s="100" t="s">
        <v>26818</v>
      </c>
      <c r="D27678" s="101" t="s">
        <v>26819</v>
      </c>
    </row>
    <row r="27679" spans="1:4">
      <c r="B27679"/>
      <c r="C27679" s="100" t="s">
        <v>26820</v>
      </c>
    </row>
    <row r="27680" spans="1:4">
      <c r="B27680" s="100" t="s">
        <v>26821</v>
      </c>
      <c r="C27680" s="100" t="s">
        <v>26822</v>
      </c>
      <c r="D27680" s="101" t="s">
        <v>26823</v>
      </c>
    </row>
    <row r="27681" spans="1:4">
      <c r="A27681" s="100" t="s">
        <v>26824</v>
      </c>
      <c r="B27681" s="100" t="s">
        <v>26825</v>
      </c>
      <c r="C27681" s="100" t="s">
        <v>26826</v>
      </c>
      <c r="D27681" s="101" t="s">
        <v>26827</v>
      </c>
    </row>
    <row r="27682" spans="1:4">
      <c r="A27682" s="102" t="s">
        <v>37290</v>
      </c>
      <c r="B27682"/>
    </row>
    <row r="27683" spans="1:4">
      <c r="B27683" s="102" t="s">
        <v>37799</v>
      </c>
    </row>
    <row r="27684" spans="1:4">
      <c r="B27684" s="102" t="s">
        <v>37800</v>
      </c>
    </row>
    <row r="27685" spans="1:4">
      <c r="B27685" s="102" t="s">
        <v>37801</v>
      </c>
    </row>
    <row r="27686" spans="1:4">
      <c r="B27686" s="102" t="s">
        <v>37802</v>
      </c>
    </row>
    <row r="27687" spans="1:4">
      <c r="A27687" s="106">
        <v>12168</v>
      </c>
      <c r="B27687" s="102" t="s">
        <v>37803</v>
      </c>
      <c r="C27687" s="102" t="s">
        <v>3635</v>
      </c>
      <c r="D27687" s="105" t="s">
        <v>37797</v>
      </c>
    </row>
    <row r="27688" spans="1:4">
      <c r="B27688" s="102" t="s">
        <v>37800</v>
      </c>
    </row>
    <row r="27689" spans="1:4">
      <c r="B27689" s="102" t="s">
        <v>37801</v>
      </c>
    </row>
    <row r="27690" spans="1:4">
      <c r="B27690" s="102" t="s">
        <v>37802</v>
      </c>
    </row>
    <row r="27691" spans="1:4">
      <c r="A27691" s="106">
        <v>12169</v>
      </c>
      <c r="B27691" s="102" t="s">
        <v>37804</v>
      </c>
      <c r="C27691" s="102" t="s">
        <v>3635</v>
      </c>
      <c r="D27691" s="105" t="s">
        <v>37805</v>
      </c>
    </row>
    <row r="27692" spans="1:4">
      <c r="B27692" s="102" t="s">
        <v>37800</v>
      </c>
    </row>
    <row r="27693" spans="1:4">
      <c r="B27693" s="102" t="s">
        <v>37801</v>
      </c>
    </row>
    <row r="27694" spans="1:4">
      <c r="B27694" s="102" t="s">
        <v>37802</v>
      </c>
    </row>
    <row r="27695" spans="1:4">
      <c r="A27695" s="106">
        <v>12167</v>
      </c>
      <c r="B27695" s="102" t="s">
        <v>37806</v>
      </c>
      <c r="C27695" s="102" t="s">
        <v>3635</v>
      </c>
      <c r="D27695" s="105" t="s">
        <v>37807</v>
      </c>
    </row>
    <row r="27696" spans="1:4">
      <c r="B27696" s="102" t="s">
        <v>37800</v>
      </c>
    </row>
    <row r="27697" spans="1:4">
      <c r="B27697" s="102" t="s">
        <v>37801</v>
      </c>
    </row>
    <row r="27698" spans="1:4">
      <c r="B27698" s="102" t="s">
        <v>37802</v>
      </c>
    </row>
    <row r="27699" spans="1:4">
      <c r="A27699" s="106">
        <v>12098</v>
      </c>
      <c r="B27699" s="102" t="s">
        <v>37808</v>
      </c>
      <c r="C27699" s="102" t="s">
        <v>3617</v>
      </c>
      <c r="D27699" s="103" t="s">
        <v>37809</v>
      </c>
    </row>
    <row r="27700" spans="1:4">
      <c r="B27700" s="102" t="s">
        <v>37810</v>
      </c>
    </row>
    <row r="27701" spans="1:4">
      <c r="B27701" s="102" t="s">
        <v>37811</v>
      </c>
    </row>
    <row r="27702" spans="1:4">
      <c r="A27702" s="106">
        <v>12088</v>
      </c>
      <c r="B27702" s="102" t="s">
        <v>37812</v>
      </c>
      <c r="C27702" s="102" t="s">
        <v>3617</v>
      </c>
      <c r="D27702" s="103" t="s">
        <v>37813</v>
      </c>
    </row>
    <row r="27703" spans="1:4">
      <c r="B27703" s="102" t="s">
        <v>37814</v>
      </c>
    </row>
    <row r="27704" spans="1:4">
      <c r="B27704" s="102" t="s">
        <v>37815</v>
      </c>
    </row>
    <row r="27705" spans="1:4">
      <c r="A27705" s="106">
        <v>12066</v>
      </c>
      <c r="B27705" s="102" t="s">
        <v>37812</v>
      </c>
      <c r="C27705" s="102" t="s">
        <v>3617</v>
      </c>
      <c r="D27705" s="103" t="s">
        <v>37816</v>
      </c>
    </row>
    <row r="27706" spans="1:4">
      <c r="B27706" s="102" t="s">
        <v>37817</v>
      </c>
    </row>
    <row r="27707" spans="1:4">
      <c r="B27707" s="102" t="s">
        <v>37818</v>
      </c>
    </row>
    <row r="27708" spans="1:4">
      <c r="A27708" s="106">
        <v>12086</v>
      </c>
      <c r="B27708" s="102" t="s">
        <v>37819</v>
      </c>
      <c r="C27708" s="102" t="s">
        <v>3617</v>
      </c>
      <c r="D27708" s="105" t="s">
        <v>37820</v>
      </c>
    </row>
    <row r="27709" spans="1:4">
      <c r="B27709" s="102" t="s">
        <v>37821</v>
      </c>
    </row>
    <row r="27710" spans="1:4">
      <c r="B27710" s="102" t="s">
        <v>37822</v>
      </c>
    </row>
    <row r="27711" spans="1:4">
      <c r="A27711" s="106">
        <v>12307</v>
      </c>
      <c r="B27711" s="102" t="s">
        <v>37823</v>
      </c>
      <c r="C27711" s="102" t="s">
        <v>3617</v>
      </c>
      <c r="D27711" s="103" t="s">
        <v>37824</v>
      </c>
    </row>
    <row r="27712" spans="1:4">
      <c r="B27712" s="102" t="s">
        <v>37825</v>
      </c>
    </row>
    <row r="27713" spans="1:4">
      <c r="A27713" s="106">
        <v>12068</v>
      </c>
      <c r="B27713" s="102" t="s">
        <v>37823</v>
      </c>
      <c r="C27713" s="102" t="s">
        <v>3617</v>
      </c>
      <c r="D27713" s="103" t="s">
        <v>37826</v>
      </c>
    </row>
    <row r="27714" spans="1:4">
      <c r="B27714" s="102" t="s">
        <v>37827</v>
      </c>
    </row>
    <row r="27715" spans="1:4">
      <c r="B27715" s="102" t="s">
        <v>37828</v>
      </c>
    </row>
    <row r="27716" spans="1:4">
      <c r="A27716" s="106">
        <v>12067</v>
      </c>
      <c r="B27716" s="102" t="s">
        <v>37823</v>
      </c>
      <c r="C27716" s="102" t="s">
        <v>3617</v>
      </c>
      <c r="D27716" s="103" t="s">
        <v>37829</v>
      </c>
    </row>
    <row r="27717" spans="1:4">
      <c r="B27717" s="102" t="s">
        <v>37830</v>
      </c>
    </row>
    <row r="27718" spans="1:4">
      <c r="B27718" s="102" t="s">
        <v>37831</v>
      </c>
    </row>
    <row r="27719" spans="1:4">
      <c r="A27719" s="102" t="s">
        <v>37832</v>
      </c>
      <c r="B27719" s="102" t="s">
        <v>37833</v>
      </c>
      <c r="C27719" s="102" t="s">
        <v>3617</v>
      </c>
      <c r="D27719" s="103" t="s">
        <v>37834</v>
      </c>
    </row>
    <row r="27720" spans="1:4">
      <c r="A27720" s="106">
        <v>12178</v>
      </c>
      <c r="B27720" s="102" t="s">
        <v>37835</v>
      </c>
      <c r="C27720" s="102" t="s">
        <v>3617</v>
      </c>
      <c r="D27720" s="103" t="s">
        <v>37836</v>
      </c>
    </row>
    <row r="27721" spans="1:4">
      <c r="B27721" s="102" t="s">
        <v>37837</v>
      </c>
    </row>
    <row r="27722" spans="1:4">
      <c r="A27722" s="106">
        <v>12179</v>
      </c>
      <c r="B27722" s="102" t="s">
        <v>37838</v>
      </c>
      <c r="C27722" s="102" t="s">
        <v>3617</v>
      </c>
      <c r="D27722" s="103" t="s">
        <v>37839</v>
      </c>
    </row>
    <row r="27723" spans="1:4">
      <c r="B27723" s="102" t="s">
        <v>37840</v>
      </c>
    </row>
    <row r="27724" spans="1:4">
      <c r="B27724" s="102" t="s">
        <v>37841</v>
      </c>
    </row>
    <row r="27725" spans="1:4">
      <c r="A27725" s="106">
        <v>12205</v>
      </c>
      <c r="B27725" s="102" t="s">
        <v>37838</v>
      </c>
      <c r="C27725" s="102" t="s">
        <v>3617</v>
      </c>
      <c r="D27725" s="103" t="s">
        <v>37842</v>
      </c>
    </row>
    <row r="27726" spans="1:4">
      <c r="B27726" s="102" t="s">
        <v>37840</v>
      </c>
    </row>
    <row r="27727" spans="1:4">
      <c r="B27727" s="102" t="s">
        <v>37843</v>
      </c>
    </row>
    <row r="27728" spans="1:4">
      <c r="A27728" s="106">
        <v>10860</v>
      </c>
      <c r="B27728" s="102" t="s">
        <v>37844</v>
      </c>
      <c r="C27728" s="102" t="s">
        <v>3635</v>
      </c>
      <c r="D27728" s="105" t="s">
        <v>37845</v>
      </c>
    </row>
    <row r="27729" spans="1:4">
      <c r="B27729" s="102" t="s">
        <v>37846</v>
      </c>
    </row>
    <row r="27730" spans="1:4">
      <c r="B27730" s="102" t="s">
        <v>37847</v>
      </c>
    </row>
    <row r="27731" spans="1:4">
      <c r="A27731" s="106">
        <v>10857</v>
      </c>
      <c r="B27731" s="102" t="s">
        <v>37848</v>
      </c>
      <c r="C27731" s="102" t="s">
        <v>3635</v>
      </c>
      <c r="D27731" s="105" t="s">
        <v>37849</v>
      </c>
    </row>
    <row r="27732" spans="1:4">
      <c r="B27732" s="102" t="s">
        <v>37850</v>
      </c>
    </row>
    <row r="27733" spans="1:4">
      <c r="B27733" s="102" t="s">
        <v>37851</v>
      </c>
    </row>
    <row r="27734" spans="1:4">
      <c r="A27734" s="102" t="s">
        <v>37852</v>
      </c>
      <c r="B27734" s="102" t="s">
        <v>37848</v>
      </c>
      <c r="C27734" s="102" t="s">
        <v>3635</v>
      </c>
      <c r="D27734" s="105" t="s">
        <v>37853</v>
      </c>
    </row>
    <row r="27735" spans="1:4">
      <c r="B27735" s="102" t="s">
        <v>37854</v>
      </c>
    </row>
    <row r="27736" spans="1:4">
      <c r="B27736" s="102" t="s">
        <v>37855</v>
      </c>
    </row>
    <row r="27737" spans="1:4">
      <c r="A27737" s="102" t="s">
        <v>37856</v>
      </c>
      <c r="B27737" s="102" t="s">
        <v>37857</v>
      </c>
      <c r="C27737" s="102" t="s">
        <v>3635</v>
      </c>
      <c r="D27737" s="105" t="s">
        <v>37858</v>
      </c>
    </row>
    <row r="27738" spans="1:4">
      <c r="B27738" s="102" t="s">
        <v>37859</v>
      </c>
    </row>
    <row r="27739" spans="1:4">
      <c r="B27739" s="102" t="s">
        <v>37860</v>
      </c>
    </row>
    <row r="27740" spans="1:4">
      <c r="B27740" s="102" t="s">
        <v>37861</v>
      </c>
    </row>
    <row r="27741" spans="1:4">
      <c r="A27741" s="102" t="s">
        <v>37862</v>
      </c>
      <c r="B27741" s="102" t="s">
        <v>37863</v>
      </c>
      <c r="C27741" s="102" t="s">
        <v>3617</v>
      </c>
      <c r="D27741" s="103" t="s">
        <v>37864</v>
      </c>
    </row>
    <row r="27742" spans="1:4">
      <c r="A27742" s="102" t="s">
        <v>37865</v>
      </c>
      <c r="B27742" s="102" t="s">
        <v>37866</v>
      </c>
      <c r="C27742" s="102" t="s">
        <v>3635</v>
      </c>
    </row>
    <row r="27743" spans="1:4">
      <c r="B27743" s="102" t="s">
        <v>37867</v>
      </c>
    </row>
    <row r="27744" spans="1:4">
      <c r="B27744" s="102" t="s">
        <v>37868</v>
      </c>
    </row>
    <row r="27745" spans="1:4">
      <c r="A27745" s="106">
        <v>12012</v>
      </c>
      <c r="B27745" s="102" t="s">
        <v>37869</v>
      </c>
      <c r="C27745" s="102" t="s">
        <v>3617</v>
      </c>
      <c r="D27745" s="103" t="s">
        <v>37870</v>
      </c>
    </row>
    <row r="27746" spans="1:4">
      <c r="B27746" s="102" t="s">
        <v>37871</v>
      </c>
    </row>
    <row r="27747" spans="1:4">
      <c r="B27747" s="102" t="s">
        <v>37872</v>
      </c>
    </row>
    <row r="27748" spans="1:4">
      <c r="A27748" s="102" t="s">
        <v>37873</v>
      </c>
      <c r="B27748" s="102" t="s">
        <v>37874</v>
      </c>
      <c r="C27748" s="102" t="s">
        <v>3635</v>
      </c>
      <c r="D27748" s="105" t="s">
        <v>37875</v>
      </c>
    </row>
    <row r="27749" spans="1:4">
      <c r="B27749" s="102" t="s">
        <v>37876</v>
      </c>
    </row>
    <row r="27750" spans="1:4">
      <c r="A27750" s="102" t="s">
        <v>37877</v>
      </c>
      <c r="B27750" s="102" t="s">
        <v>37878</v>
      </c>
      <c r="C27750" s="102" t="s">
        <v>3617</v>
      </c>
      <c r="D27750" s="103" t="s">
        <v>37879</v>
      </c>
    </row>
    <row r="27751" spans="1:4">
      <c r="A27751" s="106">
        <v>12013</v>
      </c>
      <c r="B27751" s="102" t="s">
        <v>37880</v>
      </c>
      <c r="C27751" s="102" t="s">
        <v>3617</v>
      </c>
      <c r="D27751" s="105" t="s">
        <v>37820</v>
      </c>
    </row>
    <row r="27752" spans="1:4">
      <c r="B27752" s="102" t="s">
        <v>37881</v>
      </c>
    </row>
    <row r="27753" spans="1:4">
      <c r="B27753" s="102" t="s">
        <v>37882</v>
      </c>
    </row>
    <row r="27754" spans="1:4">
      <c r="A27754" s="102" t="s">
        <v>37883</v>
      </c>
      <c r="B27754" s="102" t="s">
        <v>37884</v>
      </c>
      <c r="C27754" s="102" t="s">
        <v>3617</v>
      </c>
      <c r="D27754" s="103" t="s">
        <v>37885</v>
      </c>
    </row>
    <row r="27755" spans="1:4">
      <c r="B27755" s="102" t="s">
        <v>37886</v>
      </c>
    </row>
    <row r="27756" spans="1:4">
      <c r="B27756" s="102" t="s">
        <v>37887</v>
      </c>
    </row>
    <row r="27757" spans="1:4">
      <c r="A27757" s="102" t="s">
        <v>37888</v>
      </c>
      <c r="B27757"/>
      <c r="C27757" s="102" t="s">
        <v>3617</v>
      </c>
      <c r="D27757" s="103" t="s">
        <v>37889</v>
      </c>
    </row>
    <row r="27758" spans="1:4">
      <c r="A27758" s="102" t="s">
        <v>26953</v>
      </c>
      <c r="B27758" s="102" t="s">
        <v>37890</v>
      </c>
      <c r="C27758" s="102" t="s">
        <v>26955</v>
      </c>
    </row>
    <row r="27760" spans="1:4">
      <c r="B27760"/>
      <c r="C27760" s="100" t="s">
        <v>26818</v>
      </c>
      <c r="D27760" s="101" t="s">
        <v>26819</v>
      </c>
    </row>
    <row r="27761" spans="1:4">
      <c r="B27761"/>
      <c r="C27761" s="100" t="s">
        <v>26820</v>
      </c>
    </row>
    <row r="27762" spans="1:4">
      <c r="B27762" s="100" t="s">
        <v>26821</v>
      </c>
      <c r="C27762" s="100" t="s">
        <v>26822</v>
      </c>
      <c r="D27762" s="101" t="s">
        <v>26823</v>
      </c>
    </row>
    <row r="27763" spans="1:4">
      <c r="A27763" s="100" t="s">
        <v>26824</v>
      </c>
      <c r="B27763" s="100" t="s">
        <v>26825</v>
      </c>
      <c r="C27763" s="100" t="s">
        <v>26826</v>
      </c>
      <c r="D27763" s="101" t="s">
        <v>26827</v>
      </c>
    </row>
    <row r="27764" spans="1:4">
      <c r="A27764" s="102" t="s">
        <v>37290</v>
      </c>
      <c r="B27764"/>
    </row>
    <row r="27765" spans="1:4">
      <c r="B27765" s="102" t="s">
        <v>37891</v>
      </c>
    </row>
    <row r="27766" spans="1:4">
      <c r="B27766" s="102" t="s">
        <v>37892</v>
      </c>
    </row>
    <row r="27767" spans="1:4">
      <c r="B27767" s="102" t="s">
        <v>37893</v>
      </c>
    </row>
    <row r="27768" spans="1:4">
      <c r="A27768" s="106">
        <v>11718</v>
      </c>
      <c r="B27768" s="102" t="s">
        <v>37894</v>
      </c>
      <c r="C27768" s="102" t="s">
        <v>3617</v>
      </c>
      <c r="D27768" s="103" t="s">
        <v>37895</v>
      </c>
    </row>
    <row r="27769" spans="1:4">
      <c r="B27769" s="102" t="s">
        <v>37896</v>
      </c>
    </row>
    <row r="27770" spans="1:4">
      <c r="A27770" s="106">
        <v>10384</v>
      </c>
      <c r="B27770" s="102" t="s">
        <v>37897</v>
      </c>
      <c r="C27770" s="102" t="s">
        <v>3635</v>
      </c>
      <c r="D27770" s="105" t="s">
        <v>37898</v>
      </c>
    </row>
    <row r="27771" spans="1:4">
      <c r="B27771" s="102" t="s">
        <v>37899</v>
      </c>
    </row>
    <row r="27772" spans="1:4">
      <c r="B27772" s="102" t="s">
        <v>37900</v>
      </c>
    </row>
    <row r="27773" spans="1:4">
      <c r="A27773" s="102" t="s">
        <v>37901</v>
      </c>
      <c r="B27773" s="102" t="s">
        <v>37902</v>
      </c>
      <c r="C27773" s="102" t="s">
        <v>3617</v>
      </c>
      <c r="D27773" s="103" t="s">
        <v>37903</v>
      </c>
    </row>
    <row r="27774" spans="1:4">
      <c r="B27774" s="102" t="s">
        <v>37904</v>
      </c>
    </row>
    <row r="27775" spans="1:4">
      <c r="A27775" s="102" t="s">
        <v>37905</v>
      </c>
      <c r="B27775" s="102" t="s">
        <v>37906</v>
      </c>
      <c r="C27775" s="102" t="s">
        <v>3635</v>
      </c>
      <c r="D27775" s="103" t="s">
        <v>37907</v>
      </c>
    </row>
    <row r="27776" spans="1:4">
      <c r="B27776" s="102" t="s">
        <v>37908</v>
      </c>
    </row>
    <row r="27777" spans="1:4">
      <c r="A27777" s="106">
        <v>12036</v>
      </c>
      <c r="B27777" s="102" t="s">
        <v>37909</v>
      </c>
      <c r="C27777" s="102" t="s">
        <v>3617</v>
      </c>
      <c r="D27777" s="103" t="s">
        <v>37910</v>
      </c>
    </row>
    <row r="27778" spans="1:4">
      <c r="A27778" s="106">
        <v>12038</v>
      </c>
      <c r="B27778" s="102" t="s">
        <v>37911</v>
      </c>
      <c r="C27778" s="102" t="s">
        <v>3617</v>
      </c>
      <c r="D27778" s="103" t="s">
        <v>37912</v>
      </c>
    </row>
    <row r="27779" spans="1:4">
      <c r="B27779" s="102" t="s">
        <v>37913</v>
      </c>
    </row>
    <row r="27780" spans="1:4">
      <c r="B27780" s="102" t="s">
        <v>37914</v>
      </c>
    </row>
    <row r="27781" spans="1:4">
      <c r="A27781" s="106">
        <v>12207</v>
      </c>
      <c r="B27781" s="102" t="s">
        <v>37915</v>
      </c>
      <c r="C27781" s="102" t="s">
        <v>3617</v>
      </c>
      <c r="D27781" s="103" t="s">
        <v>37916</v>
      </c>
    </row>
    <row r="27782" spans="1:4">
      <c r="B27782" s="102" t="s">
        <v>37917</v>
      </c>
    </row>
    <row r="27783" spans="1:4">
      <c r="B27783" s="102" t="s">
        <v>37918</v>
      </c>
    </row>
    <row r="27784" spans="1:4">
      <c r="A27784" s="102" t="s">
        <v>37919</v>
      </c>
      <c r="B27784" s="102" t="s">
        <v>37920</v>
      </c>
      <c r="C27784" s="102" t="s">
        <v>3617</v>
      </c>
      <c r="D27784" s="103" t="s">
        <v>3266</v>
      </c>
    </row>
    <row r="27785" spans="1:4">
      <c r="B27785" s="102" t="s">
        <v>37921</v>
      </c>
    </row>
    <row r="27786" spans="1:4">
      <c r="B27786" s="102" t="s">
        <v>37922</v>
      </c>
    </row>
    <row r="27787" spans="1:4">
      <c r="A27787" s="102" t="s">
        <v>37923</v>
      </c>
      <c r="B27787" s="102" t="s">
        <v>37924</v>
      </c>
      <c r="C27787" s="102" t="s">
        <v>3617</v>
      </c>
      <c r="D27787" s="103" t="s">
        <v>37104</v>
      </c>
    </row>
    <row r="27788" spans="1:4">
      <c r="B27788" s="102" t="s">
        <v>37925</v>
      </c>
    </row>
    <row r="27789" spans="1:4">
      <c r="A27789" s="102" t="s">
        <v>37926</v>
      </c>
      <c r="B27789" s="102" t="s">
        <v>37927</v>
      </c>
      <c r="C27789" s="102" t="s">
        <v>3617</v>
      </c>
      <c r="D27789" s="103" t="s">
        <v>3537</v>
      </c>
    </row>
    <row r="27790" spans="1:4">
      <c r="A27790" s="102" t="s">
        <v>37928</v>
      </c>
      <c r="B27790" s="102" t="s">
        <v>37929</v>
      </c>
      <c r="C27790" s="102" t="s">
        <v>7808</v>
      </c>
      <c r="D27790" s="105" t="s">
        <v>37930</v>
      </c>
    </row>
    <row r="27791" spans="1:4">
      <c r="A27791" s="102" t="s">
        <v>37931</v>
      </c>
      <c r="B27791" s="102" t="s">
        <v>37932</v>
      </c>
      <c r="C27791" s="102" t="s">
        <v>3617</v>
      </c>
      <c r="D27791" s="103" t="s">
        <v>37933</v>
      </c>
    </row>
    <row r="27792" spans="1:4">
      <c r="A27792" s="102" t="s">
        <v>37934</v>
      </c>
      <c r="B27792" s="102" t="s">
        <v>37935</v>
      </c>
      <c r="C27792" s="102" t="s">
        <v>7808</v>
      </c>
      <c r="D27792" s="105" t="s">
        <v>37936</v>
      </c>
    </row>
    <row r="27793" spans="1:4">
      <c r="A27793" s="102" t="s">
        <v>37937</v>
      </c>
      <c r="B27793" s="102" t="s">
        <v>37938</v>
      </c>
      <c r="C27793" s="102" t="s">
        <v>7808</v>
      </c>
      <c r="D27793" s="105" t="s">
        <v>37939</v>
      </c>
    </row>
    <row r="27794" spans="1:4">
      <c r="A27794" s="102" t="s">
        <v>37940</v>
      </c>
      <c r="B27794" s="102" t="s">
        <v>37941</v>
      </c>
      <c r="C27794" s="102" t="s">
        <v>3617</v>
      </c>
      <c r="D27794" s="103" t="s">
        <v>37942</v>
      </c>
    </row>
    <row r="27795" spans="1:4">
      <c r="B27795" s="102" t="s">
        <v>37943</v>
      </c>
    </row>
    <row r="27796" spans="1:4">
      <c r="A27796" s="106">
        <v>10151</v>
      </c>
      <c r="B27796" s="102" t="s">
        <v>37944</v>
      </c>
      <c r="C27796" s="102" t="s">
        <v>3635</v>
      </c>
      <c r="D27796" s="103" t="s">
        <v>37945</v>
      </c>
    </row>
    <row r="27797" spans="1:4">
      <c r="B27797" s="102" t="s">
        <v>37946</v>
      </c>
    </row>
    <row r="27798" spans="1:4">
      <c r="B27798" s="102" t="s">
        <v>37947</v>
      </c>
    </row>
    <row r="27799" spans="1:4">
      <c r="A27799" s="106">
        <v>10347</v>
      </c>
      <c r="B27799" s="102" t="s">
        <v>37948</v>
      </c>
      <c r="C27799" s="102" t="s">
        <v>3973</v>
      </c>
      <c r="D27799" s="103" t="s">
        <v>37949</v>
      </c>
    </row>
    <row r="27800" spans="1:4">
      <c r="B27800" s="102" t="s">
        <v>37950</v>
      </c>
    </row>
    <row r="27801" spans="1:4">
      <c r="A27801" s="102" t="s">
        <v>37951</v>
      </c>
      <c r="B27801" s="102" t="s">
        <v>37952</v>
      </c>
      <c r="C27801" s="102" t="s">
        <v>3617</v>
      </c>
      <c r="D27801" s="103" t="s">
        <v>1957</v>
      </c>
    </row>
    <row r="27802" spans="1:4">
      <c r="A27802" s="106">
        <v>10797</v>
      </c>
      <c r="B27802" s="102" t="s">
        <v>37953</v>
      </c>
      <c r="C27802" s="102" t="s">
        <v>3635</v>
      </c>
      <c r="D27802" s="105" t="s">
        <v>37954</v>
      </c>
    </row>
    <row r="27803" spans="1:4">
      <c r="B27803" s="102" t="s">
        <v>37955</v>
      </c>
    </row>
    <row r="27804" spans="1:4">
      <c r="A27804" s="102" t="s">
        <v>37956</v>
      </c>
      <c r="B27804" s="102" t="s">
        <v>37957</v>
      </c>
      <c r="C27804" s="102" t="s">
        <v>3617</v>
      </c>
      <c r="D27804" s="103" t="s">
        <v>37958</v>
      </c>
    </row>
    <row r="27805" spans="1:4">
      <c r="A27805" s="106">
        <v>11862</v>
      </c>
      <c r="B27805" s="102" t="s">
        <v>37959</v>
      </c>
      <c r="C27805" s="102" t="s">
        <v>3635</v>
      </c>
      <c r="D27805" s="103" t="s">
        <v>37960</v>
      </c>
    </row>
    <row r="27806" spans="1:4">
      <c r="A27806" s="102" t="s">
        <v>37961</v>
      </c>
      <c r="B27806" s="102" t="s">
        <v>37962</v>
      </c>
      <c r="C27806" s="102" t="s">
        <v>3617</v>
      </c>
      <c r="D27806" s="103" t="s">
        <v>37963</v>
      </c>
    </row>
    <row r="27807" spans="1:4">
      <c r="B27807" s="102" t="s">
        <v>37964</v>
      </c>
    </row>
    <row r="27808" spans="1:4">
      <c r="A27808" s="106">
        <v>11542</v>
      </c>
      <c r="B27808" s="102" t="s">
        <v>37965</v>
      </c>
      <c r="C27808" s="102" t="s">
        <v>3635</v>
      </c>
      <c r="D27808" s="103" t="s">
        <v>37966</v>
      </c>
    </row>
    <row r="27809" spans="1:4">
      <c r="B27809" s="102" t="s">
        <v>37967</v>
      </c>
    </row>
    <row r="27810" spans="1:4">
      <c r="A27810" s="102" t="s">
        <v>37968</v>
      </c>
      <c r="B27810" s="102" t="s">
        <v>37969</v>
      </c>
      <c r="C27810" s="102" t="s">
        <v>3617</v>
      </c>
      <c r="D27810" s="103" t="s">
        <v>37970</v>
      </c>
    </row>
    <row r="27811" spans="1:4">
      <c r="B27811" s="102" t="s">
        <v>37971</v>
      </c>
    </row>
    <row r="27812" spans="1:4">
      <c r="A27812" s="102" t="s">
        <v>37972</v>
      </c>
      <c r="B27812" s="102" t="s">
        <v>37973</v>
      </c>
      <c r="C27812" s="102" t="s">
        <v>3617</v>
      </c>
      <c r="D27812" s="103" t="s">
        <v>37974</v>
      </c>
    </row>
    <row r="27813" spans="1:4">
      <c r="A27813" s="102" t="s">
        <v>37975</v>
      </c>
      <c r="B27813" s="102" t="s">
        <v>37976</v>
      </c>
      <c r="C27813" s="102" t="s">
        <v>3635</v>
      </c>
      <c r="D27813" s="103" t="s">
        <v>147</v>
      </c>
    </row>
    <row r="27814" spans="1:4">
      <c r="B27814" s="102" t="s">
        <v>37977</v>
      </c>
    </row>
    <row r="27815" spans="1:4">
      <c r="A27815" s="102" t="s">
        <v>37978</v>
      </c>
      <c r="B27815" s="102" t="s">
        <v>37979</v>
      </c>
      <c r="C27815" s="102" t="s">
        <v>3635</v>
      </c>
      <c r="D27815" s="103" t="s">
        <v>7011</v>
      </c>
    </row>
    <row r="27816" spans="1:4">
      <c r="A27816" s="102" t="s">
        <v>37980</v>
      </c>
      <c r="B27816" s="102" t="s">
        <v>37981</v>
      </c>
      <c r="C27816" s="102" t="s">
        <v>3635</v>
      </c>
      <c r="D27816" s="105" t="s">
        <v>7013</v>
      </c>
    </row>
    <row r="27817" spans="1:4">
      <c r="A27817" s="102" t="s">
        <v>37982</v>
      </c>
      <c r="B27817" s="102" t="s">
        <v>37983</v>
      </c>
      <c r="C27817" s="102" t="s">
        <v>3635</v>
      </c>
      <c r="D27817" s="103" t="s">
        <v>20659</v>
      </c>
    </row>
    <row r="27818" spans="1:4">
      <c r="B27818" s="102" t="s">
        <v>37984</v>
      </c>
    </row>
    <row r="27819" spans="1:4">
      <c r="A27819" s="102" t="s">
        <v>37985</v>
      </c>
      <c r="B27819" s="102" t="s">
        <v>37986</v>
      </c>
      <c r="C27819" s="102" t="s">
        <v>3635</v>
      </c>
      <c r="D27819" s="103" t="s">
        <v>283</v>
      </c>
    </row>
    <row r="27820" spans="1:4">
      <c r="B27820" s="102" t="s">
        <v>37987</v>
      </c>
    </row>
    <row r="27821" spans="1:4">
      <c r="A27821" s="106">
        <v>11729</v>
      </c>
      <c r="B27821" s="102" t="s">
        <v>37988</v>
      </c>
      <c r="C27821" s="102" t="s">
        <v>3973</v>
      </c>
      <c r="D27821" s="103" t="s">
        <v>10381</v>
      </c>
    </row>
    <row r="27822" spans="1:4">
      <c r="B27822" s="102" t="s">
        <v>37989</v>
      </c>
    </row>
    <row r="27823" spans="1:4">
      <c r="A27823" s="102" t="s">
        <v>37990</v>
      </c>
      <c r="B27823" s="102" t="s">
        <v>37991</v>
      </c>
      <c r="C27823" s="102" t="s">
        <v>3617</v>
      </c>
      <c r="D27823" s="103" t="s">
        <v>37992</v>
      </c>
    </row>
    <row r="27824" spans="1:4">
      <c r="A27824" s="106">
        <v>12074</v>
      </c>
      <c r="B27824" s="102" t="s">
        <v>37993</v>
      </c>
      <c r="C27824" s="102" t="s">
        <v>3635</v>
      </c>
      <c r="D27824" s="103" t="s">
        <v>37994</v>
      </c>
    </row>
    <row r="27825" spans="1:4">
      <c r="B27825" s="102" t="s">
        <v>37995</v>
      </c>
    </row>
    <row r="27826" spans="1:4">
      <c r="A27826" s="102" t="s">
        <v>37996</v>
      </c>
      <c r="B27826" s="102" t="s">
        <v>37993</v>
      </c>
      <c r="C27826" s="102" t="s">
        <v>3635</v>
      </c>
      <c r="D27826" s="103" t="s">
        <v>37994</v>
      </c>
    </row>
    <row r="27827" spans="1:4">
      <c r="B27827" s="102" t="s">
        <v>37997</v>
      </c>
    </row>
    <row r="27828" spans="1:4">
      <c r="A27828" s="102" t="s">
        <v>37998</v>
      </c>
      <c r="B27828" s="102" t="s">
        <v>37999</v>
      </c>
      <c r="C27828" s="102" t="s">
        <v>3635</v>
      </c>
      <c r="D27828" s="105" t="s">
        <v>38000</v>
      </c>
    </row>
    <row r="27829" spans="1:4">
      <c r="B27829" s="102" t="s">
        <v>38001</v>
      </c>
    </row>
    <row r="27830" spans="1:4">
      <c r="A27830" s="102" t="s">
        <v>38002</v>
      </c>
      <c r="B27830" s="102" t="s">
        <v>38003</v>
      </c>
      <c r="C27830" s="102" t="s">
        <v>3635</v>
      </c>
      <c r="D27830" s="105" t="s">
        <v>38004</v>
      </c>
    </row>
    <row r="27831" spans="1:4">
      <c r="B27831" s="102" t="s">
        <v>38001</v>
      </c>
    </row>
    <row r="27832" spans="1:4">
      <c r="A27832" s="102" t="s">
        <v>38005</v>
      </c>
      <c r="B27832" s="102" t="s">
        <v>38006</v>
      </c>
      <c r="C27832" s="102" t="s">
        <v>3635</v>
      </c>
      <c r="D27832" s="105" t="s">
        <v>38007</v>
      </c>
    </row>
    <row r="27833" spans="1:4">
      <c r="B27833" s="102" t="s">
        <v>28120</v>
      </c>
    </row>
    <row r="27834" spans="1:4">
      <c r="A27834" s="102" t="s">
        <v>38008</v>
      </c>
      <c r="B27834" s="102" t="s">
        <v>38009</v>
      </c>
      <c r="C27834" s="102" t="s">
        <v>3635</v>
      </c>
      <c r="D27834" s="105" t="s">
        <v>38010</v>
      </c>
    </row>
    <row r="27835" spans="1:4">
      <c r="B27835" s="102" t="s">
        <v>28120</v>
      </c>
    </row>
    <row r="27836" spans="1:4">
      <c r="A27836" s="102" t="s">
        <v>38011</v>
      </c>
      <c r="B27836" s="102" t="s">
        <v>38012</v>
      </c>
      <c r="C27836" s="102" t="s">
        <v>3635</v>
      </c>
      <c r="D27836" s="105" t="s">
        <v>38013</v>
      </c>
    </row>
    <row r="27837" spans="1:4">
      <c r="B27837" s="102" t="s">
        <v>28120</v>
      </c>
    </row>
    <row r="27838" spans="1:4">
      <c r="A27838" s="102" t="s">
        <v>26953</v>
      </c>
      <c r="B27838" s="102" t="s">
        <v>38014</v>
      </c>
      <c r="C27838" s="102" t="s">
        <v>26955</v>
      </c>
    </row>
    <row r="27840" spans="1:4">
      <c r="B27840"/>
      <c r="C27840" s="100" t="s">
        <v>26818</v>
      </c>
      <c r="D27840" s="101" t="s">
        <v>26819</v>
      </c>
    </row>
    <row r="27841" spans="1:4">
      <c r="B27841"/>
      <c r="C27841" s="100" t="s">
        <v>26820</v>
      </c>
    </row>
    <row r="27842" spans="1:4">
      <c r="B27842" s="100" t="s">
        <v>26821</v>
      </c>
      <c r="C27842" s="100" t="s">
        <v>26822</v>
      </c>
      <c r="D27842" s="101" t="s">
        <v>26823</v>
      </c>
    </row>
    <row r="27843" spans="1:4">
      <c r="A27843" s="100" t="s">
        <v>26824</v>
      </c>
      <c r="B27843" s="100" t="s">
        <v>26825</v>
      </c>
      <c r="C27843" s="100" t="s">
        <v>26826</v>
      </c>
      <c r="D27843" s="101" t="s">
        <v>26827</v>
      </c>
    </row>
    <row r="27844" spans="1:4">
      <c r="A27844" s="102" t="s">
        <v>37290</v>
      </c>
      <c r="B27844"/>
    </row>
    <row r="27845" spans="1:4">
      <c r="A27845" s="102" t="s">
        <v>38015</v>
      </c>
      <c r="B27845" s="102" t="s">
        <v>38016</v>
      </c>
      <c r="C27845" s="102" t="s">
        <v>3635</v>
      </c>
      <c r="D27845" s="105" t="s">
        <v>38017</v>
      </c>
    </row>
    <row r="27846" spans="1:4">
      <c r="B27846" s="102" t="s">
        <v>28120</v>
      </c>
    </row>
    <row r="27847" spans="1:4">
      <c r="A27847" s="102" t="s">
        <v>38018</v>
      </c>
      <c r="B27847" s="102" t="s">
        <v>38019</v>
      </c>
      <c r="C27847" s="102" t="s">
        <v>3635</v>
      </c>
      <c r="D27847" s="105" t="s">
        <v>38020</v>
      </c>
    </row>
    <row r="27848" spans="1:4">
      <c r="B27848" s="102" t="s">
        <v>38001</v>
      </c>
    </row>
    <row r="27849" spans="1:4">
      <c r="A27849" s="102" t="s">
        <v>38021</v>
      </c>
      <c r="B27849" s="102" t="s">
        <v>38022</v>
      </c>
      <c r="C27849" s="102" t="s">
        <v>3635</v>
      </c>
      <c r="D27849" s="107" t="s">
        <v>38023</v>
      </c>
    </row>
    <row r="27850" spans="1:4">
      <c r="B27850" s="102" t="s">
        <v>38001</v>
      </c>
    </row>
    <row r="27851" spans="1:4">
      <c r="A27851" s="106">
        <v>12062</v>
      </c>
      <c r="B27851" s="102" t="s">
        <v>38024</v>
      </c>
      <c r="C27851" s="102" t="s">
        <v>3617</v>
      </c>
      <c r="D27851" s="105" t="s">
        <v>38025</v>
      </c>
    </row>
    <row r="27852" spans="1:4">
      <c r="A27852" s="106">
        <v>12027</v>
      </c>
      <c r="B27852" s="102" t="s">
        <v>38026</v>
      </c>
      <c r="C27852" s="102" t="s">
        <v>3617</v>
      </c>
      <c r="D27852" s="105" t="s">
        <v>38027</v>
      </c>
    </row>
    <row r="27853" spans="1:4">
      <c r="B27853" s="102" t="s">
        <v>38028</v>
      </c>
    </row>
    <row r="27854" spans="1:4">
      <c r="B27854" s="102" t="s">
        <v>38029</v>
      </c>
    </row>
    <row r="27855" spans="1:4">
      <c r="A27855" s="102" t="s">
        <v>38030</v>
      </c>
      <c r="B27855"/>
    </row>
    <row r="27856" spans="1:4">
      <c r="A27856" s="102" t="s">
        <v>38031</v>
      </c>
      <c r="B27856" s="102" t="s">
        <v>38032</v>
      </c>
      <c r="C27856" s="102" t="s">
        <v>3909</v>
      </c>
      <c r="D27856" s="103" t="s">
        <v>38033</v>
      </c>
    </row>
    <row r="27857" spans="1:4">
      <c r="A27857" s="102" t="s">
        <v>38034</v>
      </c>
      <c r="B27857" s="102" t="s">
        <v>38035</v>
      </c>
      <c r="C27857" s="102" t="s">
        <v>3617</v>
      </c>
      <c r="D27857" s="103" t="s">
        <v>24993</v>
      </c>
    </row>
    <row r="27858" spans="1:4">
      <c r="A27858" s="102" t="s">
        <v>38036</v>
      </c>
      <c r="B27858" s="102" t="s">
        <v>38037</v>
      </c>
      <c r="C27858" s="102" t="s">
        <v>3617</v>
      </c>
      <c r="D27858" s="103" t="s">
        <v>38038</v>
      </c>
    </row>
    <row r="27859" spans="1:4">
      <c r="A27859" s="102" t="s">
        <v>38039</v>
      </c>
      <c r="B27859" s="102" t="s">
        <v>38040</v>
      </c>
      <c r="C27859" s="102" t="s">
        <v>3617</v>
      </c>
      <c r="D27859" s="103" t="s">
        <v>38041</v>
      </c>
    </row>
    <row r="27860" spans="1:4">
      <c r="A27860" s="102" t="s">
        <v>38042</v>
      </c>
      <c r="B27860" s="102" t="s">
        <v>38043</v>
      </c>
      <c r="C27860" s="102" t="s">
        <v>3617</v>
      </c>
      <c r="D27860" s="103" t="s">
        <v>38044</v>
      </c>
    </row>
    <row r="27861" spans="1:4">
      <c r="A27861" s="102" t="s">
        <v>38045</v>
      </c>
      <c r="B27861" s="102" t="s">
        <v>38046</v>
      </c>
      <c r="C27861" s="102" t="s">
        <v>3973</v>
      </c>
      <c r="D27861" s="103" t="s">
        <v>38047</v>
      </c>
    </row>
    <row r="27862" spans="1:4">
      <c r="A27862" s="102" t="s">
        <v>38048</v>
      </c>
      <c r="B27862" s="102" t="s">
        <v>38049</v>
      </c>
      <c r="C27862" s="102" t="s">
        <v>3635</v>
      </c>
      <c r="D27862" s="103" t="s">
        <v>38050</v>
      </c>
    </row>
    <row r="27863" spans="1:4">
      <c r="B27863" s="102" t="s">
        <v>38051</v>
      </c>
    </row>
    <row r="27864" spans="1:4">
      <c r="A27864" s="102" t="s">
        <v>38052</v>
      </c>
      <c r="B27864" s="102" t="s">
        <v>38053</v>
      </c>
      <c r="C27864" s="102" t="s">
        <v>3635</v>
      </c>
      <c r="D27864" s="103" t="s">
        <v>38054</v>
      </c>
    </row>
    <row r="27865" spans="1:4">
      <c r="B27865" s="102" t="s">
        <v>38051</v>
      </c>
    </row>
    <row r="27866" spans="1:4">
      <c r="A27866" s="102" t="s">
        <v>38055</v>
      </c>
      <c r="B27866" s="102" t="s">
        <v>38056</v>
      </c>
      <c r="C27866" s="102" t="s">
        <v>3973</v>
      </c>
      <c r="D27866" s="103" t="s">
        <v>38057</v>
      </c>
    </row>
    <row r="27867" spans="1:4">
      <c r="B27867" s="102" t="s">
        <v>38058</v>
      </c>
    </row>
    <row r="27868" spans="1:4">
      <c r="A27868" s="102" t="s">
        <v>38059</v>
      </c>
      <c r="B27868" s="102" t="s">
        <v>38060</v>
      </c>
      <c r="C27868" s="102" t="s">
        <v>3635</v>
      </c>
      <c r="D27868" s="103" t="s">
        <v>38061</v>
      </c>
    </row>
    <row r="27869" spans="1:4">
      <c r="B27869" s="102" t="s">
        <v>38051</v>
      </c>
    </row>
    <row r="27870" spans="1:4">
      <c r="A27870" s="102" t="s">
        <v>38062</v>
      </c>
      <c r="B27870" s="102" t="s">
        <v>38063</v>
      </c>
      <c r="C27870" s="102" t="s">
        <v>3635</v>
      </c>
      <c r="D27870" s="103" t="s">
        <v>38064</v>
      </c>
    </row>
    <row r="27871" spans="1:4">
      <c r="B27871" s="102" t="s">
        <v>38065</v>
      </c>
    </row>
    <row r="27872" spans="1:4">
      <c r="A27872" s="102" t="s">
        <v>38066</v>
      </c>
      <c r="B27872" s="102" t="s">
        <v>38067</v>
      </c>
      <c r="C27872" s="102" t="s">
        <v>3973</v>
      </c>
      <c r="D27872" s="103" t="s">
        <v>38068</v>
      </c>
    </row>
    <row r="27873" spans="1:4">
      <c r="B27873" s="102" t="s">
        <v>38069</v>
      </c>
    </row>
    <row r="27874" spans="1:4">
      <c r="A27874" s="102" t="s">
        <v>38070</v>
      </c>
      <c r="B27874" s="102" t="s">
        <v>38071</v>
      </c>
      <c r="C27874" s="102" t="s">
        <v>3635</v>
      </c>
      <c r="D27874" s="103" t="s">
        <v>38072</v>
      </c>
    </row>
    <row r="27875" spans="1:4">
      <c r="A27875" s="102" t="s">
        <v>38073</v>
      </c>
      <c r="B27875" s="102" t="s">
        <v>38074</v>
      </c>
      <c r="C27875" s="102" t="s">
        <v>3635</v>
      </c>
      <c r="D27875" s="103" t="s">
        <v>38075</v>
      </c>
    </row>
    <row r="27876" spans="1:4">
      <c r="B27876" s="102" t="s">
        <v>38076</v>
      </c>
    </row>
    <row r="27877" spans="1:4">
      <c r="A27877" s="102" t="s">
        <v>38077</v>
      </c>
      <c r="B27877" s="102" t="s">
        <v>38078</v>
      </c>
      <c r="C27877" s="102" t="s">
        <v>3635</v>
      </c>
      <c r="D27877" s="103" t="s">
        <v>9773</v>
      </c>
    </row>
    <row r="27878" spans="1:4">
      <c r="A27878" s="102" t="s">
        <v>38079</v>
      </c>
      <c r="B27878" s="102" t="s">
        <v>38080</v>
      </c>
      <c r="C27878" s="102" t="s">
        <v>3973</v>
      </c>
      <c r="D27878" s="103" t="s">
        <v>9725</v>
      </c>
    </row>
    <row r="27879" spans="1:4">
      <c r="B27879" s="102" t="s">
        <v>30807</v>
      </c>
    </row>
    <row r="27880" spans="1:4">
      <c r="A27880" s="102" t="s">
        <v>38081</v>
      </c>
      <c r="B27880" s="102" t="s">
        <v>38080</v>
      </c>
      <c r="C27880" s="102" t="s">
        <v>3635</v>
      </c>
      <c r="D27880" s="103" t="s">
        <v>38082</v>
      </c>
    </row>
    <row r="27881" spans="1:4">
      <c r="B27881" s="102" t="s">
        <v>30807</v>
      </c>
    </row>
    <row r="27882" spans="1:4">
      <c r="A27882" s="102" t="s">
        <v>38083</v>
      </c>
      <c r="B27882" s="102" t="s">
        <v>38084</v>
      </c>
      <c r="C27882" s="102" t="s">
        <v>3909</v>
      </c>
      <c r="D27882" s="103" t="s">
        <v>38085</v>
      </c>
    </row>
    <row r="27883" spans="1:4">
      <c r="B27883" s="102" t="s">
        <v>38086</v>
      </c>
    </row>
    <row r="27884" spans="1:4">
      <c r="B27884" s="102" t="s">
        <v>38087</v>
      </c>
    </row>
    <row r="27885" spans="1:4">
      <c r="B27885" s="102" t="s">
        <v>38088</v>
      </c>
    </row>
    <row r="27886" spans="1:4">
      <c r="A27886" s="102" t="s">
        <v>38089</v>
      </c>
      <c r="B27886" s="102" t="s">
        <v>38090</v>
      </c>
      <c r="C27886" s="102" t="s">
        <v>3909</v>
      </c>
      <c r="D27886" s="103" t="s">
        <v>38091</v>
      </c>
    </row>
    <row r="27887" spans="1:4">
      <c r="B27887" s="102" t="s">
        <v>38092</v>
      </c>
    </row>
    <row r="27888" spans="1:4">
      <c r="B27888" s="102" t="s">
        <v>38093</v>
      </c>
    </row>
    <row r="27889" spans="1:4">
      <c r="B27889" s="102" t="s">
        <v>38094</v>
      </c>
    </row>
    <row r="27890" spans="1:4">
      <c r="A27890" s="102" t="s">
        <v>38095</v>
      </c>
      <c r="B27890" s="102" t="s">
        <v>38096</v>
      </c>
      <c r="C27890" s="102" t="s">
        <v>3973</v>
      </c>
      <c r="D27890" s="103" t="s">
        <v>38097</v>
      </c>
    </row>
    <row r="27891" spans="1:4">
      <c r="A27891" s="102" t="s">
        <v>38098</v>
      </c>
      <c r="B27891" s="102" t="s">
        <v>38099</v>
      </c>
      <c r="C27891" s="102" t="s">
        <v>3973</v>
      </c>
      <c r="D27891" s="103" t="s">
        <v>38100</v>
      </c>
    </row>
    <row r="27892" spans="1:4">
      <c r="A27892" s="102" t="s">
        <v>38101</v>
      </c>
      <c r="B27892" s="102" t="s">
        <v>38102</v>
      </c>
      <c r="C27892" s="102" t="s">
        <v>3973</v>
      </c>
      <c r="D27892" s="103" t="s">
        <v>5116</v>
      </c>
    </row>
    <row r="27893" spans="1:4">
      <c r="A27893" s="102" t="s">
        <v>38103</v>
      </c>
      <c r="B27893" s="102" t="s">
        <v>38104</v>
      </c>
      <c r="C27893" s="102" t="s">
        <v>3973</v>
      </c>
      <c r="D27893" s="103" t="s">
        <v>38105</v>
      </c>
    </row>
    <row r="27894" spans="1:4">
      <c r="A27894" s="102" t="s">
        <v>38106</v>
      </c>
      <c r="B27894" s="102" t="s">
        <v>38107</v>
      </c>
      <c r="C27894" s="102" t="s">
        <v>3973</v>
      </c>
      <c r="D27894" s="103" t="s">
        <v>38108</v>
      </c>
    </row>
    <row r="27895" spans="1:4">
      <c r="A27895" s="102" t="s">
        <v>38109</v>
      </c>
      <c r="B27895" s="102" t="s">
        <v>38110</v>
      </c>
      <c r="C27895" s="102" t="s">
        <v>3617</v>
      </c>
      <c r="D27895" s="103" t="s">
        <v>38111</v>
      </c>
    </row>
    <row r="27896" spans="1:4">
      <c r="B27896" s="102" t="s">
        <v>38112</v>
      </c>
    </row>
    <row r="27897" spans="1:4">
      <c r="B27897" s="102" t="s">
        <v>38113</v>
      </c>
    </row>
    <row r="27898" spans="1:4">
      <c r="A27898" s="102" t="s">
        <v>38114</v>
      </c>
      <c r="B27898" s="102" t="s">
        <v>38115</v>
      </c>
      <c r="C27898" s="102" t="s">
        <v>3617</v>
      </c>
      <c r="D27898" s="103" t="s">
        <v>38116</v>
      </c>
    </row>
    <row r="27899" spans="1:4">
      <c r="B27899" s="102" t="s">
        <v>38117</v>
      </c>
    </row>
    <row r="27900" spans="1:4">
      <c r="A27900" s="102" t="s">
        <v>38118</v>
      </c>
      <c r="B27900" s="102" t="s">
        <v>38119</v>
      </c>
      <c r="C27900" s="102" t="s">
        <v>3617</v>
      </c>
      <c r="D27900" s="103" t="s">
        <v>38120</v>
      </c>
    </row>
    <row r="27901" spans="1:4">
      <c r="B27901" s="102" t="s">
        <v>38121</v>
      </c>
    </row>
    <row r="27902" spans="1:4">
      <c r="A27902" s="102" t="s">
        <v>38122</v>
      </c>
      <c r="B27902" s="102" t="s">
        <v>38123</v>
      </c>
      <c r="C27902" s="102" t="s">
        <v>3617</v>
      </c>
      <c r="D27902" s="103" t="s">
        <v>38124</v>
      </c>
    </row>
    <row r="27903" spans="1:4">
      <c r="B27903" s="102" t="s">
        <v>38125</v>
      </c>
    </row>
    <row r="27904" spans="1:4">
      <c r="A27904" s="106">
        <v>11578</v>
      </c>
      <c r="B27904" s="102" t="s">
        <v>38126</v>
      </c>
      <c r="C27904" s="102" t="s">
        <v>3617</v>
      </c>
      <c r="D27904" s="103" t="s">
        <v>38127</v>
      </c>
    </row>
    <row r="27905" spans="1:4">
      <c r="B27905" s="102" t="s">
        <v>38128</v>
      </c>
    </row>
    <row r="27906" spans="1:4">
      <c r="A27906" s="102" t="s">
        <v>38129</v>
      </c>
      <c r="B27906" s="102" t="s">
        <v>38130</v>
      </c>
      <c r="C27906" s="102" t="s">
        <v>7808</v>
      </c>
      <c r="D27906" s="103" t="s">
        <v>38131</v>
      </c>
    </row>
    <row r="27907" spans="1:4">
      <c r="B27907" s="102" t="s">
        <v>38132</v>
      </c>
    </row>
    <row r="27908" spans="1:4">
      <c r="A27908" s="102" t="s">
        <v>38133</v>
      </c>
      <c r="B27908" s="102" t="s">
        <v>38134</v>
      </c>
      <c r="C27908" s="102" t="s">
        <v>3617</v>
      </c>
      <c r="D27908" s="103" t="s">
        <v>38135</v>
      </c>
    </row>
    <row r="27909" spans="1:4">
      <c r="B27909" s="102" t="s">
        <v>38136</v>
      </c>
    </row>
    <row r="27910" spans="1:4">
      <c r="A27910" s="106">
        <v>11577</v>
      </c>
      <c r="B27910" s="102" t="s">
        <v>38137</v>
      </c>
      <c r="C27910" s="102" t="s">
        <v>3617</v>
      </c>
      <c r="D27910" s="103" t="s">
        <v>38138</v>
      </c>
    </row>
    <row r="27911" spans="1:4">
      <c r="B27911" s="102" t="s">
        <v>38139</v>
      </c>
    </row>
    <row r="27912" spans="1:4">
      <c r="A27912" s="102" t="s">
        <v>38140</v>
      </c>
      <c r="B27912" s="102" t="s">
        <v>38141</v>
      </c>
      <c r="C27912" s="102" t="s">
        <v>3617</v>
      </c>
      <c r="D27912" s="103" t="s">
        <v>38142</v>
      </c>
    </row>
    <row r="27913" spans="1:4">
      <c r="B27913" s="102" t="s">
        <v>38143</v>
      </c>
    </row>
    <row r="27914" spans="1:4">
      <c r="A27914" s="102" t="s">
        <v>38144</v>
      </c>
      <c r="B27914" s="102" t="s">
        <v>38145</v>
      </c>
      <c r="C27914" s="102" t="s">
        <v>3617</v>
      </c>
      <c r="D27914" s="103" t="s">
        <v>38146</v>
      </c>
    </row>
    <row r="27915" spans="1:4">
      <c r="B27915" s="102" t="s">
        <v>38147</v>
      </c>
    </row>
    <row r="27916" spans="1:4">
      <c r="A27916" s="106">
        <v>11575</v>
      </c>
      <c r="B27916" s="102" t="s">
        <v>38148</v>
      </c>
      <c r="C27916" s="102" t="s">
        <v>3617</v>
      </c>
      <c r="D27916" s="103" t="s">
        <v>38142</v>
      </c>
    </row>
    <row r="27917" spans="1:4">
      <c r="B27917" s="102" t="s">
        <v>38149</v>
      </c>
    </row>
    <row r="27918" spans="1:4">
      <c r="A27918" s="102" t="s">
        <v>26953</v>
      </c>
      <c r="B27918" s="102" t="s">
        <v>38150</v>
      </c>
      <c r="C27918" s="102" t="s">
        <v>26955</v>
      </c>
    </row>
    <row r="27920" spans="1:4">
      <c r="B27920"/>
      <c r="C27920" s="100" t="s">
        <v>26818</v>
      </c>
      <c r="D27920" s="101" t="s">
        <v>26819</v>
      </c>
    </row>
    <row r="27921" spans="1:4">
      <c r="B27921"/>
      <c r="C27921" s="100" t="s">
        <v>26820</v>
      </c>
    </row>
    <row r="27922" spans="1:4">
      <c r="B27922" s="100" t="s">
        <v>26821</v>
      </c>
      <c r="C27922" s="100" t="s">
        <v>26822</v>
      </c>
      <c r="D27922" s="101" t="s">
        <v>26823</v>
      </c>
    </row>
    <row r="27923" spans="1:4">
      <c r="A27923" s="100" t="s">
        <v>26824</v>
      </c>
      <c r="B27923" s="100" t="s">
        <v>26825</v>
      </c>
      <c r="C27923" s="100" t="s">
        <v>26826</v>
      </c>
      <c r="D27923" s="101" t="s">
        <v>26827</v>
      </c>
    </row>
    <row r="27924" spans="1:4">
      <c r="A27924" s="102" t="s">
        <v>38030</v>
      </c>
      <c r="B27924"/>
    </row>
    <row r="27925" spans="1:4">
      <c r="A27925" s="106">
        <v>11576</v>
      </c>
      <c r="B27925" s="102" t="s">
        <v>38151</v>
      </c>
      <c r="C27925" s="102" t="s">
        <v>3617</v>
      </c>
      <c r="D27925" s="103" t="s">
        <v>38142</v>
      </c>
    </row>
    <row r="27926" spans="1:4">
      <c r="B27926" s="102" t="s">
        <v>38152</v>
      </c>
    </row>
    <row r="27927" spans="1:4">
      <c r="A27927" s="102" t="s">
        <v>38153</v>
      </c>
      <c r="B27927" s="102" t="s">
        <v>38154</v>
      </c>
      <c r="C27927" s="102" t="s">
        <v>3617</v>
      </c>
      <c r="D27927" s="103" t="s">
        <v>38155</v>
      </c>
    </row>
    <row r="27928" spans="1:4">
      <c r="B27928" s="102" t="s">
        <v>38156</v>
      </c>
    </row>
    <row r="27929" spans="1:4">
      <c r="A27929" s="106">
        <v>11579</v>
      </c>
      <c r="B27929" s="102" t="s">
        <v>38157</v>
      </c>
      <c r="C27929" s="102" t="s">
        <v>3617</v>
      </c>
      <c r="D27929" s="103" t="s">
        <v>38155</v>
      </c>
    </row>
    <row r="27930" spans="1:4">
      <c r="B27930" s="102" t="s">
        <v>38158</v>
      </c>
    </row>
    <row r="27931" spans="1:4">
      <c r="A27931" s="102" t="s">
        <v>38159</v>
      </c>
      <c r="B27931" s="102" t="s">
        <v>38160</v>
      </c>
      <c r="C27931" s="102" t="s">
        <v>3617</v>
      </c>
      <c r="D27931" s="103" t="s">
        <v>38161</v>
      </c>
    </row>
    <row r="27932" spans="1:4">
      <c r="B27932" s="102" t="s">
        <v>38162</v>
      </c>
    </row>
    <row r="27933" spans="1:4">
      <c r="A27933" s="102" t="s">
        <v>38163</v>
      </c>
      <c r="B27933" s="102" t="s">
        <v>38164</v>
      </c>
      <c r="C27933" s="102" t="s">
        <v>3617</v>
      </c>
      <c r="D27933" s="103" t="s">
        <v>38165</v>
      </c>
    </row>
    <row r="27934" spans="1:4">
      <c r="B27934" s="102" t="s">
        <v>38166</v>
      </c>
    </row>
    <row r="27935" spans="1:4">
      <c r="A27935" s="102" t="s">
        <v>38167</v>
      </c>
      <c r="B27935" s="102" t="s">
        <v>38168</v>
      </c>
      <c r="C27935" s="102" t="s">
        <v>3617</v>
      </c>
      <c r="D27935" s="103" t="s">
        <v>16904</v>
      </c>
    </row>
    <row r="27936" spans="1:4">
      <c r="B27936" s="102" t="s">
        <v>38169</v>
      </c>
    </row>
    <row r="27937" spans="1:4">
      <c r="A27937" s="106">
        <v>12335</v>
      </c>
      <c r="B27937" s="102" t="s">
        <v>38170</v>
      </c>
      <c r="C27937" s="102" t="s">
        <v>3635</v>
      </c>
      <c r="D27937" s="105" t="s">
        <v>38171</v>
      </c>
    </row>
    <row r="27938" spans="1:4">
      <c r="B27938" s="102" t="s">
        <v>38172</v>
      </c>
    </row>
    <row r="27939" spans="1:4">
      <c r="B27939" s="102" t="s">
        <v>38173</v>
      </c>
    </row>
    <row r="27940" spans="1:4">
      <c r="B27940" s="102" t="s">
        <v>38174</v>
      </c>
    </row>
    <row r="27941" spans="1:4">
      <c r="A27941" s="102" t="s">
        <v>38175</v>
      </c>
      <c r="B27941" s="102" t="s">
        <v>38176</v>
      </c>
      <c r="C27941" s="102" t="s">
        <v>3635</v>
      </c>
      <c r="D27941" s="105" t="s">
        <v>38177</v>
      </c>
    </row>
    <row r="27942" spans="1:4">
      <c r="B27942" s="102" t="s">
        <v>38178</v>
      </c>
    </row>
    <row r="27943" spans="1:4">
      <c r="B27943" s="102" t="s">
        <v>38179</v>
      </c>
    </row>
    <row r="27944" spans="1:4">
      <c r="A27944" s="102" t="s">
        <v>38180</v>
      </c>
      <c r="B27944" s="102" t="s">
        <v>38181</v>
      </c>
      <c r="C27944" s="102" t="s">
        <v>3635</v>
      </c>
      <c r="D27944" s="103" t="s">
        <v>38182</v>
      </c>
    </row>
    <row r="27945" spans="1:4">
      <c r="B27945" s="102" t="s">
        <v>38183</v>
      </c>
    </row>
    <row r="27946" spans="1:4">
      <c r="B27946" s="102" t="s">
        <v>38184</v>
      </c>
    </row>
    <row r="27947" spans="1:4">
      <c r="A27947" s="106">
        <v>12515</v>
      </c>
      <c r="B27947" s="102" t="s">
        <v>38185</v>
      </c>
      <c r="C27947" s="102" t="s">
        <v>3635</v>
      </c>
      <c r="D27947" s="103" t="s">
        <v>38186</v>
      </c>
    </row>
    <row r="27948" spans="1:4">
      <c r="B27948" s="102" t="s">
        <v>38183</v>
      </c>
    </row>
    <row r="27949" spans="1:4">
      <c r="B27949" s="102" t="s">
        <v>38187</v>
      </c>
    </row>
    <row r="27950" spans="1:4">
      <c r="A27950" s="102" t="s">
        <v>38188</v>
      </c>
      <c r="B27950" s="102" t="s">
        <v>38189</v>
      </c>
      <c r="C27950" s="102" t="s">
        <v>3635</v>
      </c>
      <c r="D27950" s="103" t="s">
        <v>38190</v>
      </c>
    </row>
    <row r="27951" spans="1:4">
      <c r="B27951" s="102" t="s">
        <v>38191</v>
      </c>
    </row>
    <row r="27952" spans="1:4">
      <c r="A27952" s="102" t="s">
        <v>38192</v>
      </c>
      <c r="B27952" s="102" t="s">
        <v>38193</v>
      </c>
      <c r="C27952" s="102" t="s">
        <v>3635</v>
      </c>
      <c r="D27952" s="103" t="s">
        <v>38194</v>
      </c>
    </row>
    <row r="27953" spans="1:4">
      <c r="B27953" s="102" t="s">
        <v>38195</v>
      </c>
    </row>
    <row r="27954" spans="1:4">
      <c r="B27954" s="102" t="s">
        <v>38196</v>
      </c>
    </row>
    <row r="27955" spans="1:4">
      <c r="A27955" s="102" t="s">
        <v>38197</v>
      </c>
      <c r="B27955" s="102" t="s">
        <v>38198</v>
      </c>
      <c r="C27955" s="102" t="s">
        <v>3635</v>
      </c>
      <c r="D27955" s="103" t="s">
        <v>13515</v>
      </c>
    </row>
    <row r="27956" spans="1:4">
      <c r="B27956" s="102" t="s">
        <v>38199</v>
      </c>
    </row>
    <row r="27957" spans="1:4">
      <c r="B27957" s="102" t="s">
        <v>38200</v>
      </c>
    </row>
    <row r="27958" spans="1:4">
      <c r="A27958" s="102" t="s">
        <v>38201</v>
      </c>
      <c r="B27958" s="102" t="s">
        <v>38202</v>
      </c>
      <c r="C27958" s="102" t="s">
        <v>3635</v>
      </c>
      <c r="D27958" s="103" t="s">
        <v>6440</v>
      </c>
    </row>
    <row r="27959" spans="1:4">
      <c r="B27959" s="102" t="s">
        <v>38203</v>
      </c>
    </row>
    <row r="27960" spans="1:4">
      <c r="A27960" s="102" t="s">
        <v>38204</v>
      </c>
      <c r="B27960" s="102" t="s">
        <v>38205</v>
      </c>
      <c r="C27960" s="102" t="s">
        <v>3635</v>
      </c>
      <c r="D27960" s="103" t="s">
        <v>6442</v>
      </c>
    </row>
    <row r="27961" spans="1:4">
      <c r="B27961" s="102" t="s">
        <v>38206</v>
      </c>
    </row>
    <row r="27962" spans="1:4">
      <c r="A27962" s="102" t="s">
        <v>38207</v>
      </c>
      <c r="B27962" s="102" t="s">
        <v>38208</v>
      </c>
      <c r="C27962" s="102" t="s">
        <v>3635</v>
      </c>
      <c r="D27962" s="103" t="s">
        <v>6442</v>
      </c>
    </row>
    <row r="27963" spans="1:4">
      <c r="B27963" s="102" t="s">
        <v>38203</v>
      </c>
    </row>
    <row r="27964" spans="1:4">
      <c r="A27964" s="102" t="s">
        <v>38209</v>
      </c>
      <c r="B27964" s="102" t="s">
        <v>38210</v>
      </c>
      <c r="C27964" s="102" t="s">
        <v>3635</v>
      </c>
      <c r="D27964" s="103" t="s">
        <v>38211</v>
      </c>
    </row>
    <row r="27965" spans="1:4">
      <c r="B27965" s="102" t="s">
        <v>38212</v>
      </c>
    </row>
    <row r="27966" spans="1:4">
      <c r="A27966" s="102" t="s">
        <v>38213</v>
      </c>
      <c r="B27966" s="102" t="s">
        <v>38214</v>
      </c>
      <c r="C27966" s="102" t="s">
        <v>3635</v>
      </c>
      <c r="D27966" s="103" t="s">
        <v>34124</v>
      </c>
    </row>
    <row r="27967" spans="1:4">
      <c r="B27967" s="102" t="s">
        <v>38215</v>
      </c>
    </row>
    <row r="27968" spans="1:4">
      <c r="A27968" s="102" t="s">
        <v>38216</v>
      </c>
      <c r="B27968" s="102" t="s">
        <v>38217</v>
      </c>
      <c r="C27968" s="102" t="s">
        <v>3635</v>
      </c>
      <c r="D27968" s="103" t="s">
        <v>2652</v>
      </c>
    </row>
    <row r="27969" spans="1:4">
      <c r="B27969" s="102" t="s">
        <v>34112</v>
      </c>
    </row>
    <row r="27970" spans="1:4">
      <c r="A27970" s="102" t="s">
        <v>38218</v>
      </c>
      <c r="B27970" s="102" t="s">
        <v>38219</v>
      </c>
      <c r="C27970" s="102" t="s">
        <v>3635</v>
      </c>
      <c r="D27970" s="103" t="s">
        <v>38220</v>
      </c>
    </row>
    <row r="27971" spans="1:4">
      <c r="B27971" s="102" t="s">
        <v>38221</v>
      </c>
    </row>
    <row r="27972" spans="1:4">
      <c r="B27972" s="102" t="s">
        <v>38222</v>
      </c>
    </row>
    <row r="27973" spans="1:4">
      <c r="A27973" s="102" t="s">
        <v>38223</v>
      </c>
      <c r="B27973" s="102" t="s">
        <v>38224</v>
      </c>
      <c r="C27973" s="102" t="s">
        <v>3635</v>
      </c>
      <c r="D27973" s="103" t="s">
        <v>38225</v>
      </c>
    </row>
    <row r="27974" spans="1:4">
      <c r="B27974" s="102" t="s">
        <v>38212</v>
      </c>
    </row>
    <row r="27975" spans="1:4">
      <c r="A27975" s="102" t="s">
        <v>38226</v>
      </c>
      <c r="B27975" s="102" t="s">
        <v>38227</v>
      </c>
      <c r="C27975" s="102" t="s">
        <v>3635</v>
      </c>
      <c r="D27975" s="103" t="s">
        <v>38228</v>
      </c>
    </row>
    <row r="27976" spans="1:4">
      <c r="B27976" s="102" t="s">
        <v>38229</v>
      </c>
    </row>
    <row r="27977" spans="1:4">
      <c r="A27977" s="102" t="s">
        <v>38230</v>
      </c>
      <c r="B27977" s="102" t="s">
        <v>38227</v>
      </c>
      <c r="C27977" s="102" t="s">
        <v>3635</v>
      </c>
      <c r="D27977" s="103" t="s">
        <v>38231</v>
      </c>
    </row>
    <row r="27978" spans="1:4">
      <c r="B27978" s="102" t="s">
        <v>38232</v>
      </c>
    </row>
    <row r="27979" spans="1:4">
      <c r="A27979" s="102" t="s">
        <v>38233</v>
      </c>
      <c r="B27979" s="102" t="s">
        <v>38234</v>
      </c>
      <c r="C27979" s="102" t="s">
        <v>3635</v>
      </c>
      <c r="D27979" s="103" t="s">
        <v>38235</v>
      </c>
    </row>
    <row r="27980" spans="1:4">
      <c r="B27980" s="102" t="s">
        <v>38236</v>
      </c>
    </row>
    <row r="27981" spans="1:4">
      <c r="B27981" s="102" t="s">
        <v>38237</v>
      </c>
    </row>
    <row r="27982" spans="1:4">
      <c r="A27982" s="102" t="s">
        <v>38238</v>
      </c>
      <c r="B27982" s="102" t="s">
        <v>38234</v>
      </c>
      <c r="C27982" s="102" t="s">
        <v>3635</v>
      </c>
      <c r="D27982" s="105" t="s">
        <v>38239</v>
      </c>
    </row>
    <row r="27983" spans="1:4">
      <c r="B27983" s="102" t="s">
        <v>38240</v>
      </c>
    </row>
    <row r="27984" spans="1:4">
      <c r="A27984" s="102" t="s">
        <v>38241</v>
      </c>
      <c r="B27984" s="102" t="s">
        <v>38234</v>
      </c>
      <c r="C27984" s="102" t="s">
        <v>3635</v>
      </c>
      <c r="D27984" s="107" t="s">
        <v>38242</v>
      </c>
    </row>
    <row r="27985" spans="1:4">
      <c r="B27985" s="102" t="s">
        <v>38243</v>
      </c>
    </row>
    <row r="27986" spans="1:4">
      <c r="A27986" s="102" t="s">
        <v>38244</v>
      </c>
      <c r="B27986" s="102" t="s">
        <v>38245</v>
      </c>
      <c r="C27986" s="102" t="s">
        <v>3635</v>
      </c>
      <c r="D27986" s="103" t="s">
        <v>38246</v>
      </c>
    </row>
    <row r="27987" spans="1:4">
      <c r="B27987" s="102" t="s">
        <v>38247</v>
      </c>
    </row>
    <row r="27988" spans="1:4">
      <c r="A27988" s="102" t="s">
        <v>38248</v>
      </c>
      <c r="B27988" s="102" t="s">
        <v>38249</v>
      </c>
      <c r="C27988" s="102" t="s">
        <v>3635</v>
      </c>
      <c r="D27988" s="105" t="s">
        <v>38250</v>
      </c>
    </row>
    <row r="27989" spans="1:4">
      <c r="B27989" s="102" t="s">
        <v>38251</v>
      </c>
    </row>
    <row r="27990" spans="1:4">
      <c r="A27990" s="102" t="s">
        <v>38252</v>
      </c>
      <c r="B27990" s="102" t="s">
        <v>38253</v>
      </c>
      <c r="C27990" s="102" t="s">
        <v>3635</v>
      </c>
      <c r="D27990" s="105" t="s">
        <v>38254</v>
      </c>
    </row>
    <row r="27991" spans="1:4">
      <c r="B27991" s="102" t="s">
        <v>38255</v>
      </c>
    </row>
    <row r="27992" spans="1:4">
      <c r="B27992" s="102" t="s">
        <v>38256</v>
      </c>
    </row>
    <row r="27993" spans="1:4">
      <c r="A27993" s="102" t="s">
        <v>38257</v>
      </c>
      <c r="B27993" s="102" t="s">
        <v>38253</v>
      </c>
      <c r="C27993" s="102" t="s">
        <v>3635</v>
      </c>
      <c r="D27993" s="105" t="s">
        <v>38258</v>
      </c>
    </row>
    <row r="27994" spans="1:4">
      <c r="B27994" s="102" t="s">
        <v>38259</v>
      </c>
    </row>
    <row r="27995" spans="1:4">
      <c r="A27995" s="102" t="s">
        <v>38260</v>
      </c>
      <c r="B27995" s="102" t="s">
        <v>38253</v>
      </c>
      <c r="C27995" s="102" t="s">
        <v>3635</v>
      </c>
      <c r="D27995" s="107" t="s">
        <v>38261</v>
      </c>
    </row>
    <row r="27996" spans="1:4">
      <c r="B27996" s="102" t="s">
        <v>38262</v>
      </c>
    </row>
    <row r="27997" spans="1:4">
      <c r="A27997" s="102" t="s">
        <v>38263</v>
      </c>
      <c r="B27997" s="102" t="s">
        <v>38253</v>
      </c>
      <c r="C27997" s="102" t="s">
        <v>3635</v>
      </c>
      <c r="D27997" s="105" t="s">
        <v>38264</v>
      </c>
    </row>
    <row r="27998" spans="1:4">
      <c r="B27998" s="102" t="s">
        <v>38265</v>
      </c>
    </row>
    <row r="27999" spans="1:4">
      <c r="A27999" s="102" t="s">
        <v>38266</v>
      </c>
      <c r="B27999" s="102" t="s">
        <v>38267</v>
      </c>
      <c r="C27999" s="102" t="s">
        <v>3635</v>
      </c>
      <c r="D27999" s="103" t="s">
        <v>38268</v>
      </c>
    </row>
    <row r="28000" spans="1:4">
      <c r="B28000" s="102" t="s">
        <v>38247</v>
      </c>
    </row>
    <row r="28001" spans="1:4">
      <c r="A28001" s="102" t="s">
        <v>26953</v>
      </c>
      <c r="B28001" s="102" t="s">
        <v>38269</v>
      </c>
      <c r="C28001" s="102" t="s">
        <v>26955</v>
      </c>
    </row>
    <row r="28003" spans="1:4">
      <c r="B28003"/>
      <c r="C28003" s="100" t="s">
        <v>26818</v>
      </c>
      <c r="D28003" s="101" t="s">
        <v>26819</v>
      </c>
    </row>
    <row r="28004" spans="1:4">
      <c r="B28004"/>
      <c r="C28004" s="100" t="s">
        <v>26820</v>
      </c>
    </row>
    <row r="28005" spans="1:4">
      <c r="B28005" s="100" t="s">
        <v>26821</v>
      </c>
      <c r="C28005" s="100" t="s">
        <v>26822</v>
      </c>
      <c r="D28005" s="101" t="s">
        <v>26823</v>
      </c>
    </row>
    <row r="28006" spans="1:4">
      <c r="A28006" s="100" t="s">
        <v>26824</v>
      </c>
      <c r="B28006" s="100" t="s">
        <v>26825</v>
      </c>
      <c r="C28006" s="100" t="s">
        <v>26826</v>
      </c>
      <c r="D28006" s="101" t="s">
        <v>26827</v>
      </c>
    </row>
    <row r="28007" spans="1:4">
      <c r="A28007" s="102" t="s">
        <v>38030</v>
      </c>
      <c r="B28007"/>
    </row>
    <row r="28008" spans="1:4">
      <c r="A28008" s="102" t="s">
        <v>38270</v>
      </c>
      <c r="B28008" s="102" t="s">
        <v>38271</v>
      </c>
      <c r="C28008" s="102" t="s">
        <v>3635</v>
      </c>
      <c r="D28008" s="105" t="s">
        <v>38272</v>
      </c>
    </row>
    <row r="28009" spans="1:4">
      <c r="B28009" s="102" t="s">
        <v>38251</v>
      </c>
    </row>
    <row r="28010" spans="1:4">
      <c r="A28010" s="102" t="s">
        <v>38273</v>
      </c>
      <c r="B28010" s="102" t="s">
        <v>38274</v>
      </c>
      <c r="C28010" s="102" t="s">
        <v>3635</v>
      </c>
      <c r="D28010" s="103" t="s">
        <v>38275</v>
      </c>
    </row>
    <row r="28011" spans="1:4">
      <c r="B28011" s="102" t="s">
        <v>38221</v>
      </c>
    </row>
    <row r="28012" spans="1:4">
      <c r="B28012" s="102" t="s">
        <v>38276</v>
      </c>
    </row>
    <row r="28013" spans="1:4">
      <c r="A28013" s="102" t="s">
        <v>38277</v>
      </c>
      <c r="B28013" s="102" t="s">
        <v>38278</v>
      </c>
      <c r="C28013" s="102" t="s">
        <v>3635</v>
      </c>
      <c r="D28013" s="103" t="s">
        <v>38279</v>
      </c>
    </row>
    <row r="28014" spans="1:4">
      <c r="B28014" s="102" t="s">
        <v>38212</v>
      </c>
    </row>
    <row r="28015" spans="1:4">
      <c r="A28015" s="106">
        <v>11836</v>
      </c>
      <c r="B28015" s="102" t="s">
        <v>38280</v>
      </c>
      <c r="C28015" s="102" t="s">
        <v>3635</v>
      </c>
      <c r="D28015" s="103" t="s">
        <v>38281</v>
      </c>
    </row>
    <row r="28016" spans="1:4">
      <c r="B28016" s="102" t="s">
        <v>34138</v>
      </c>
    </row>
    <row r="28017" spans="1:4">
      <c r="A28017" s="102" t="s">
        <v>38282</v>
      </c>
      <c r="B28017" s="102" t="s">
        <v>38283</v>
      </c>
      <c r="C28017" s="102" t="s">
        <v>3635</v>
      </c>
      <c r="D28017" s="105" t="s">
        <v>38284</v>
      </c>
    </row>
    <row r="28018" spans="1:4">
      <c r="B28018" s="102" t="s">
        <v>38212</v>
      </c>
    </row>
    <row r="28019" spans="1:4">
      <c r="A28019" s="102" t="s">
        <v>38285</v>
      </c>
      <c r="B28019" s="102" t="s">
        <v>38286</v>
      </c>
      <c r="C28019" s="102" t="s">
        <v>3635</v>
      </c>
      <c r="D28019" s="103" t="s">
        <v>38287</v>
      </c>
    </row>
    <row r="28020" spans="1:4">
      <c r="B28020" s="102" t="s">
        <v>38288</v>
      </c>
    </row>
    <row r="28021" spans="1:4">
      <c r="A28021" s="102" t="s">
        <v>38289</v>
      </c>
      <c r="B28021" s="102" t="s">
        <v>38290</v>
      </c>
      <c r="C28021" s="102" t="s">
        <v>3635</v>
      </c>
      <c r="D28021" s="105" t="s">
        <v>38291</v>
      </c>
    </row>
    <row r="28022" spans="1:4">
      <c r="B28022" s="102" t="s">
        <v>38212</v>
      </c>
    </row>
    <row r="28023" spans="1:4">
      <c r="A28023" s="102" t="s">
        <v>38292</v>
      </c>
      <c r="B28023" s="102" t="s">
        <v>38293</v>
      </c>
      <c r="C28023" s="102" t="s">
        <v>3635</v>
      </c>
      <c r="D28023" s="103" t="s">
        <v>38294</v>
      </c>
    </row>
    <row r="28024" spans="1:4">
      <c r="B28024" s="102" t="s">
        <v>38295</v>
      </c>
    </row>
    <row r="28025" spans="1:4">
      <c r="A28025" s="102" t="s">
        <v>38296</v>
      </c>
      <c r="B28025" s="102" t="s">
        <v>38297</v>
      </c>
      <c r="C28025" s="102" t="s">
        <v>3635</v>
      </c>
      <c r="D28025" s="103" t="s">
        <v>38298</v>
      </c>
    </row>
    <row r="28026" spans="1:4">
      <c r="B28026" s="102" t="s">
        <v>34135</v>
      </c>
    </row>
    <row r="28027" spans="1:4">
      <c r="A28027" s="102" t="s">
        <v>38299</v>
      </c>
      <c r="B28027" s="102" t="s">
        <v>38300</v>
      </c>
      <c r="C28027" s="102" t="s">
        <v>3635</v>
      </c>
      <c r="D28027" s="103" t="s">
        <v>6449</v>
      </c>
    </row>
    <row r="28028" spans="1:4">
      <c r="B28028" s="102" t="s">
        <v>34112</v>
      </c>
    </row>
    <row r="28029" spans="1:4">
      <c r="A28029" s="102" t="s">
        <v>38301</v>
      </c>
      <c r="B28029" s="102" t="s">
        <v>38302</v>
      </c>
      <c r="C28029" s="102" t="s">
        <v>3635</v>
      </c>
      <c r="D28029" s="103" t="s">
        <v>6451</v>
      </c>
    </row>
    <row r="28030" spans="1:4">
      <c r="B28030" s="102" t="s">
        <v>38203</v>
      </c>
    </row>
    <row r="28031" spans="1:4">
      <c r="A28031" s="102" t="s">
        <v>38303</v>
      </c>
      <c r="B28031" s="102" t="s">
        <v>38304</v>
      </c>
      <c r="C28031" s="102" t="s">
        <v>3635</v>
      </c>
      <c r="D28031" s="103" t="s">
        <v>8272</v>
      </c>
    </row>
    <row r="28032" spans="1:4">
      <c r="B28032" s="102" t="s">
        <v>38203</v>
      </c>
    </row>
    <row r="28033" spans="1:4">
      <c r="A28033" s="102" t="s">
        <v>38305</v>
      </c>
      <c r="B28033" s="102" t="s">
        <v>38306</v>
      </c>
      <c r="C28033" s="102" t="s">
        <v>3635</v>
      </c>
      <c r="D28033" s="105" t="s">
        <v>38307</v>
      </c>
    </row>
    <row r="28034" spans="1:4">
      <c r="B28034" s="102" t="s">
        <v>38308</v>
      </c>
    </row>
    <row r="28035" spans="1:4">
      <c r="A28035" s="102" t="s">
        <v>38309</v>
      </c>
      <c r="B28035" s="102" t="s">
        <v>38310</v>
      </c>
      <c r="C28035" s="102" t="s">
        <v>3635</v>
      </c>
      <c r="D28035" s="105" t="s">
        <v>38311</v>
      </c>
    </row>
    <row r="28036" spans="1:4">
      <c r="B28036" s="102" t="s">
        <v>38312</v>
      </c>
    </row>
    <row r="28037" spans="1:4">
      <c r="A28037" s="102" t="s">
        <v>38313</v>
      </c>
      <c r="B28037" s="102" t="s">
        <v>38314</v>
      </c>
      <c r="C28037" s="102" t="s">
        <v>3617</v>
      </c>
      <c r="D28037" s="103" t="s">
        <v>13528</v>
      </c>
    </row>
    <row r="28038" spans="1:4">
      <c r="A28038" s="106">
        <v>10032</v>
      </c>
      <c r="B28038" s="102" t="s">
        <v>38315</v>
      </c>
      <c r="C28038" s="102" t="s">
        <v>3635</v>
      </c>
      <c r="D28038" s="103" t="s">
        <v>3277</v>
      </c>
    </row>
    <row r="28039" spans="1:4">
      <c r="B28039" s="102" t="s">
        <v>38316</v>
      </c>
    </row>
    <row r="28040" spans="1:4">
      <c r="A28040" s="102" t="s">
        <v>38317</v>
      </c>
      <c r="B28040" s="102" t="s">
        <v>38318</v>
      </c>
      <c r="C28040" s="102" t="s">
        <v>3635</v>
      </c>
      <c r="D28040" s="103" t="s">
        <v>6465</v>
      </c>
    </row>
    <row r="28041" spans="1:4">
      <c r="B28041" s="102" t="s">
        <v>34158</v>
      </c>
    </row>
    <row r="28042" spans="1:4">
      <c r="A28042" s="102" t="s">
        <v>38319</v>
      </c>
      <c r="B28042" s="102" t="s">
        <v>38320</v>
      </c>
      <c r="C28042" s="102" t="s">
        <v>3635</v>
      </c>
      <c r="D28042" s="103" t="s">
        <v>38321</v>
      </c>
    </row>
    <row r="28043" spans="1:4">
      <c r="B28043" s="102" t="s">
        <v>38322</v>
      </c>
    </row>
    <row r="28044" spans="1:4">
      <c r="A28044" s="102" t="s">
        <v>38323</v>
      </c>
      <c r="B28044" s="102" t="s">
        <v>38324</v>
      </c>
      <c r="C28044" s="102" t="s">
        <v>3635</v>
      </c>
      <c r="D28044" s="103" t="s">
        <v>6467</v>
      </c>
    </row>
    <row r="28045" spans="1:4">
      <c r="B28045" s="102" t="s">
        <v>34158</v>
      </c>
    </row>
    <row r="28046" spans="1:4">
      <c r="A28046" s="102" t="s">
        <v>38325</v>
      </c>
      <c r="B28046" s="102" t="s">
        <v>38326</v>
      </c>
      <c r="C28046" s="102" t="s">
        <v>3635</v>
      </c>
      <c r="D28046" s="103" t="s">
        <v>6469</v>
      </c>
    </row>
    <row r="28047" spans="1:4">
      <c r="A28047" s="102" t="s">
        <v>38327</v>
      </c>
      <c r="B28047" s="102" t="s">
        <v>38328</v>
      </c>
      <c r="C28047" s="102" t="s">
        <v>3635</v>
      </c>
      <c r="D28047" s="103" t="s">
        <v>6471</v>
      </c>
    </row>
    <row r="28048" spans="1:4">
      <c r="A28048" s="102" t="s">
        <v>38329</v>
      </c>
      <c r="B28048" s="102" t="s">
        <v>38330</v>
      </c>
      <c r="C28048" s="102" t="s">
        <v>3635</v>
      </c>
      <c r="D28048" s="103" t="s">
        <v>38331</v>
      </c>
    </row>
    <row r="28049" spans="1:4">
      <c r="B28049" s="102" t="s">
        <v>38332</v>
      </c>
    </row>
    <row r="28050" spans="1:4">
      <c r="A28050" s="102" t="s">
        <v>38333</v>
      </c>
      <c r="B28050" s="102" t="s">
        <v>38334</v>
      </c>
      <c r="C28050" s="102" t="s">
        <v>3635</v>
      </c>
      <c r="D28050" s="103" t="s">
        <v>4916</v>
      </c>
    </row>
    <row r="28051" spans="1:4">
      <c r="A28051" s="102" t="s">
        <v>38335</v>
      </c>
      <c r="B28051" s="102" t="s">
        <v>38336</v>
      </c>
      <c r="C28051" s="102" t="s">
        <v>3617</v>
      </c>
      <c r="D28051" s="103" t="s">
        <v>38337</v>
      </c>
    </row>
    <row r="28052" spans="1:4">
      <c r="B28052" s="102" t="s">
        <v>38338</v>
      </c>
    </row>
    <row r="28053" spans="1:4">
      <c r="A28053" s="102" t="s">
        <v>38339</v>
      </c>
      <c r="B28053" s="102" t="s">
        <v>38340</v>
      </c>
      <c r="C28053" s="102" t="s">
        <v>3635</v>
      </c>
      <c r="D28053" s="103" t="s">
        <v>38341</v>
      </c>
    </row>
    <row r="28054" spans="1:4">
      <c r="B28054" s="102" t="s">
        <v>38342</v>
      </c>
    </row>
    <row r="28055" spans="1:4">
      <c r="A28055" s="102" t="s">
        <v>38343</v>
      </c>
      <c r="B28055" s="102" t="s">
        <v>38344</v>
      </c>
      <c r="C28055" s="102" t="s">
        <v>3635</v>
      </c>
      <c r="D28055" s="103" t="s">
        <v>38345</v>
      </c>
    </row>
    <row r="28056" spans="1:4">
      <c r="B28056" s="102" t="s">
        <v>38342</v>
      </c>
    </row>
    <row r="28057" spans="1:4">
      <c r="A28057" s="102" t="s">
        <v>38346</v>
      </c>
      <c r="B28057" s="102" t="s">
        <v>38347</v>
      </c>
      <c r="C28057" s="102" t="s">
        <v>3635</v>
      </c>
      <c r="D28057" s="103" t="s">
        <v>38348</v>
      </c>
    </row>
    <row r="28058" spans="1:4">
      <c r="B28058" s="102" t="s">
        <v>38342</v>
      </c>
    </row>
    <row r="28059" spans="1:4">
      <c r="A28059" s="102" t="s">
        <v>38349</v>
      </c>
      <c r="B28059" s="102" t="s">
        <v>38350</v>
      </c>
      <c r="C28059" s="102" t="s">
        <v>3635</v>
      </c>
      <c r="D28059" s="103" t="s">
        <v>38351</v>
      </c>
    </row>
    <row r="28060" spans="1:4">
      <c r="B28060" s="102" t="s">
        <v>38342</v>
      </c>
    </row>
    <row r="28061" spans="1:4">
      <c r="A28061" s="106">
        <v>11612</v>
      </c>
      <c r="B28061" s="102" t="s">
        <v>38352</v>
      </c>
      <c r="C28061" s="102" t="s">
        <v>3617</v>
      </c>
      <c r="D28061" s="103" t="s">
        <v>38353</v>
      </c>
    </row>
    <row r="28062" spans="1:4">
      <c r="B28062" s="102" t="s">
        <v>38354</v>
      </c>
    </row>
    <row r="28063" spans="1:4">
      <c r="A28063" s="106">
        <v>11611</v>
      </c>
      <c r="B28063" s="102" t="s">
        <v>38355</v>
      </c>
      <c r="C28063" s="102" t="s">
        <v>3617</v>
      </c>
      <c r="D28063" s="103" t="s">
        <v>38337</v>
      </c>
    </row>
    <row r="28064" spans="1:4">
      <c r="B28064" s="102" t="s">
        <v>38158</v>
      </c>
    </row>
    <row r="28065" spans="1:4">
      <c r="A28065" s="102" t="s">
        <v>38356</v>
      </c>
      <c r="B28065" s="102" t="s">
        <v>38357</v>
      </c>
      <c r="C28065" s="102" t="s">
        <v>3635</v>
      </c>
      <c r="D28065" s="103" t="s">
        <v>38358</v>
      </c>
    </row>
    <row r="28066" spans="1:4">
      <c r="B28066" s="102" t="s">
        <v>38359</v>
      </c>
    </row>
    <row r="28067" spans="1:4">
      <c r="A28067" s="102" t="s">
        <v>38360</v>
      </c>
      <c r="B28067" s="102" t="s">
        <v>38361</v>
      </c>
      <c r="C28067" s="102" t="s">
        <v>3635</v>
      </c>
      <c r="D28067" s="103" t="s">
        <v>38362</v>
      </c>
    </row>
    <row r="28068" spans="1:4">
      <c r="B28068" s="102" t="s">
        <v>38363</v>
      </c>
    </row>
    <row r="28069" spans="1:4">
      <c r="A28069" s="102" t="s">
        <v>38364</v>
      </c>
      <c r="B28069" s="102" t="s">
        <v>38365</v>
      </c>
      <c r="C28069" s="102" t="s">
        <v>3635</v>
      </c>
      <c r="D28069" s="103" t="s">
        <v>38366</v>
      </c>
    </row>
    <row r="28070" spans="1:4">
      <c r="B28070" s="102" t="s">
        <v>38256</v>
      </c>
    </row>
    <row r="28071" spans="1:4">
      <c r="A28071" s="102" t="s">
        <v>38367</v>
      </c>
      <c r="B28071" s="102" t="s">
        <v>38368</v>
      </c>
      <c r="C28071" s="102" t="s">
        <v>3635</v>
      </c>
      <c r="D28071" s="103" t="s">
        <v>38369</v>
      </c>
    </row>
    <row r="28072" spans="1:4">
      <c r="B28072" s="102" t="s">
        <v>37105</v>
      </c>
    </row>
    <row r="28073" spans="1:4">
      <c r="A28073" s="102" t="s">
        <v>38370</v>
      </c>
      <c r="B28073" s="102" t="s">
        <v>38371</v>
      </c>
      <c r="C28073" s="102" t="s">
        <v>3635</v>
      </c>
      <c r="D28073" s="103" t="s">
        <v>10053</v>
      </c>
    </row>
    <row r="28074" spans="1:4">
      <c r="B28074" s="102" t="s">
        <v>38256</v>
      </c>
    </row>
    <row r="28075" spans="1:4">
      <c r="A28075" s="102" t="s">
        <v>38372</v>
      </c>
      <c r="B28075" s="102" t="s">
        <v>38373</v>
      </c>
      <c r="C28075" s="102" t="s">
        <v>3635</v>
      </c>
      <c r="D28075" s="103" t="s">
        <v>2553</v>
      </c>
    </row>
    <row r="28076" spans="1:4">
      <c r="B28076" s="102" t="s">
        <v>38256</v>
      </c>
    </row>
    <row r="28077" spans="1:4">
      <c r="A28077" s="102" t="s">
        <v>38374</v>
      </c>
      <c r="B28077" s="102" t="s">
        <v>38375</v>
      </c>
      <c r="C28077" s="102" t="s">
        <v>3635</v>
      </c>
      <c r="D28077" s="103" t="s">
        <v>38376</v>
      </c>
    </row>
    <row r="28078" spans="1:4">
      <c r="B28078" s="102" t="s">
        <v>37105</v>
      </c>
    </row>
    <row r="28079" spans="1:4">
      <c r="A28079" s="102" t="s">
        <v>38377</v>
      </c>
      <c r="B28079" s="102" t="s">
        <v>38378</v>
      </c>
      <c r="C28079" s="102" t="s">
        <v>3635</v>
      </c>
      <c r="D28079" s="103" t="s">
        <v>9680</v>
      </c>
    </row>
    <row r="28080" spans="1:4">
      <c r="B28080" s="102" t="s">
        <v>38256</v>
      </c>
    </row>
    <row r="28081" spans="1:4">
      <c r="A28081" s="102" t="s">
        <v>38379</v>
      </c>
      <c r="B28081" s="102" t="s">
        <v>38380</v>
      </c>
      <c r="C28081" s="102" t="s">
        <v>3635</v>
      </c>
      <c r="D28081" s="103" t="s">
        <v>38381</v>
      </c>
    </row>
    <row r="28082" spans="1:4">
      <c r="B28082" s="102" t="s">
        <v>38256</v>
      </c>
    </row>
    <row r="28083" spans="1:4">
      <c r="A28083" s="102" t="s">
        <v>26953</v>
      </c>
      <c r="B28083" s="102" t="s">
        <v>38382</v>
      </c>
      <c r="C28083" s="102" t="s">
        <v>26955</v>
      </c>
    </row>
    <row r="28085" spans="1:4">
      <c r="B28085"/>
      <c r="C28085" s="100" t="s">
        <v>26818</v>
      </c>
      <c r="D28085" s="101" t="s">
        <v>26819</v>
      </c>
    </row>
    <row r="28086" spans="1:4">
      <c r="B28086"/>
      <c r="C28086" s="100" t="s">
        <v>26820</v>
      </c>
    </row>
    <row r="28087" spans="1:4">
      <c r="B28087" s="100" t="s">
        <v>26821</v>
      </c>
      <c r="C28087" s="100" t="s">
        <v>26822</v>
      </c>
      <c r="D28087" s="101" t="s">
        <v>26823</v>
      </c>
    </row>
    <row r="28088" spans="1:4">
      <c r="A28088" s="100" t="s">
        <v>26824</v>
      </c>
      <c r="B28088" s="100" t="s">
        <v>26825</v>
      </c>
      <c r="C28088" s="100" t="s">
        <v>26826</v>
      </c>
      <c r="D28088" s="101" t="s">
        <v>26827</v>
      </c>
    </row>
    <row r="28089" spans="1:4">
      <c r="A28089" s="102" t="s">
        <v>38030</v>
      </c>
      <c r="B28089"/>
    </row>
    <row r="28090" spans="1:4">
      <c r="A28090" s="102" t="s">
        <v>38383</v>
      </c>
      <c r="B28090" s="102" t="s">
        <v>38384</v>
      </c>
      <c r="C28090" s="102" t="s">
        <v>3635</v>
      </c>
      <c r="D28090" s="103" t="s">
        <v>38385</v>
      </c>
    </row>
    <row r="28091" spans="1:4">
      <c r="B28091" s="102" t="s">
        <v>37105</v>
      </c>
    </row>
    <row r="28092" spans="1:4">
      <c r="A28092" s="102" t="s">
        <v>38386</v>
      </c>
      <c r="B28092" s="102" t="s">
        <v>38387</v>
      </c>
      <c r="C28092" s="102" t="s">
        <v>3635</v>
      </c>
      <c r="D28092" s="103" t="s">
        <v>5578</v>
      </c>
    </row>
    <row r="28093" spans="1:4">
      <c r="A28093" s="102" t="s">
        <v>38388</v>
      </c>
      <c r="B28093" s="102" t="s">
        <v>38389</v>
      </c>
      <c r="C28093" s="102" t="s">
        <v>3635</v>
      </c>
      <c r="D28093" s="103" t="s">
        <v>38390</v>
      </c>
    </row>
    <row r="28094" spans="1:4">
      <c r="B28094" s="102" t="s">
        <v>38391</v>
      </c>
    </row>
    <row r="28095" spans="1:4">
      <c r="A28095" s="102" t="s">
        <v>38392</v>
      </c>
      <c r="B28095" s="102" t="s">
        <v>38393</v>
      </c>
      <c r="C28095" s="102" t="s">
        <v>3635</v>
      </c>
      <c r="D28095" s="103" t="s">
        <v>38394</v>
      </c>
    </row>
    <row r="28096" spans="1:4">
      <c r="B28096" s="102" t="s">
        <v>38395</v>
      </c>
    </row>
    <row r="28097" spans="1:4">
      <c r="A28097" s="102" t="s">
        <v>38396</v>
      </c>
      <c r="B28097" s="102" t="s">
        <v>38397</v>
      </c>
      <c r="C28097" s="102" t="s">
        <v>3635</v>
      </c>
      <c r="D28097" s="103" t="s">
        <v>38398</v>
      </c>
    </row>
    <row r="28098" spans="1:4">
      <c r="B28098" s="102" t="s">
        <v>38391</v>
      </c>
    </row>
    <row r="28099" spans="1:4">
      <c r="A28099" s="102" t="s">
        <v>38399</v>
      </c>
      <c r="B28099" s="102" t="s">
        <v>38400</v>
      </c>
      <c r="C28099" s="102" t="s">
        <v>3635</v>
      </c>
      <c r="D28099" s="103" t="s">
        <v>38401</v>
      </c>
    </row>
    <row r="28100" spans="1:4">
      <c r="B28100" s="102" t="s">
        <v>38395</v>
      </c>
    </row>
    <row r="28101" spans="1:4">
      <c r="A28101" s="102" t="s">
        <v>38402</v>
      </c>
      <c r="B28101" s="102" t="s">
        <v>38403</v>
      </c>
      <c r="C28101" s="102" t="s">
        <v>3635</v>
      </c>
      <c r="D28101" s="103" t="s">
        <v>38404</v>
      </c>
    </row>
    <row r="28102" spans="1:4">
      <c r="B28102" s="102" t="s">
        <v>38395</v>
      </c>
    </row>
    <row r="28103" spans="1:4">
      <c r="A28103" s="102" t="s">
        <v>38405</v>
      </c>
      <c r="B28103" s="102" t="s">
        <v>38406</v>
      </c>
      <c r="C28103" s="102" t="s">
        <v>3635</v>
      </c>
      <c r="D28103" s="103" t="s">
        <v>38407</v>
      </c>
    </row>
    <row r="28104" spans="1:4">
      <c r="A28104" s="102" t="s">
        <v>38408</v>
      </c>
      <c r="B28104" s="102" t="s">
        <v>38409</v>
      </c>
      <c r="C28104" s="102" t="s">
        <v>3635</v>
      </c>
      <c r="D28104" s="103" t="s">
        <v>38410</v>
      </c>
    </row>
    <row r="28105" spans="1:4">
      <c r="A28105" s="102" t="s">
        <v>38411</v>
      </c>
      <c r="B28105" s="102" t="s">
        <v>38412</v>
      </c>
      <c r="C28105" s="102" t="s">
        <v>3617</v>
      </c>
      <c r="D28105" s="103" t="s">
        <v>38413</v>
      </c>
    </row>
    <row r="28106" spans="1:4">
      <c r="A28106" s="102" t="s">
        <v>38414</v>
      </c>
      <c r="B28106" s="102" t="s">
        <v>38415</v>
      </c>
      <c r="C28106" s="102" t="s">
        <v>3635</v>
      </c>
      <c r="D28106" s="103" t="s">
        <v>38416</v>
      </c>
    </row>
    <row r="28107" spans="1:4">
      <c r="A28107" s="102" t="s">
        <v>38417</v>
      </c>
      <c r="B28107" s="102" t="s">
        <v>38418</v>
      </c>
      <c r="C28107" s="102" t="s">
        <v>3617</v>
      </c>
      <c r="D28107" s="103" t="s">
        <v>37653</v>
      </c>
    </row>
    <row r="28108" spans="1:4">
      <c r="A28108" s="102" t="s">
        <v>38419</v>
      </c>
      <c r="B28108" s="102" t="s">
        <v>38420</v>
      </c>
      <c r="C28108" s="102" t="s">
        <v>3973</v>
      </c>
      <c r="D28108" s="103" t="s">
        <v>2894</v>
      </c>
    </row>
    <row r="28109" spans="1:4">
      <c r="A28109" s="102" t="s">
        <v>38421</v>
      </c>
      <c r="B28109" s="102" t="s">
        <v>38422</v>
      </c>
      <c r="C28109" s="102" t="s">
        <v>3973</v>
      </c>
      <c r="D28109" s="103" t="s">
        <v>17398</v>
      </c>
    </row>
    <row r="28110" spans="1:4">
      <c r="A28110" s="102" t="s">
        <v>38423</v>
      </c>
      <c r="B28110" s="102" t="s">
        <v>38424</v>
      </c>
      <c r="C28110" s="102" t="s">
        <v>3617</v>
      </c>
      <c r="D28110" s="103" t="s">
        <v>38425</v>
      </c>
    </row>
    <row r="28111" spans="1:4">
      <c r="A28111" s="102" t="s">
        <v>38426</v>
      </c>
      <c r="B28111" s="102" t="s">
        <v>6544</v>
      </c>
      <c r="C28111" s="102" t="s">
        <v>3617</v>
      </c>
      <c r="D28111" s="103" t="s">
        <v>38425</v>
      </c>
    </row>
    <row r="28112" spans="1:4">
      <c r="A28112" s="102" t="s">
        <v>38427</v>
      </c>
      <c r="B28112" s="102" t="s">
        <v>38428</v>
      </c>
      <c r="C28112" s="102" t="s">
        <v>3617</v>
      </c>
      <c r="D28112" s="103" t="s">
        <v>567</v>
      </c>
    </row>
    <row r="28113" spans="1:4">
      <c r="A28113" s="102" t="s">
        <v>38429</v>
      </c>
      <c r="B28113" s="102" t="s">
        <v>38430</v>
      </c>
      <c r="C28113" s="102" t="s">
        <v>3617</v>
      </c>
      <c r="D28113" s="103" t="s">
        <v>15604</v>
      </c>
    </row>
    <row r="28114" spans="1:4">
      <c r="A28114" s="102" t="s">
        <v>38431</v>
      </c>
      <c r="B28114" s="102" t="s">
        <v>38432</v>
      </c>
      <c r="C28114" s="102" t="s">
        <v>3973</v>
      </c>
      <c r="D28114" s="103" t="s">
        <v>38433</v>
      </c>
    </row>
    <row r="28115" spans="1:4">
      <c r="A28115" s="102" t="s">
        <v>38434</v>
      </c>
      <c r="B28115" s="102" t="s">
        <v>38435</v>
      </c>
      <c r="C28115" s="102" t="s">
        <v>3617</v>
      </c>
      <c r="D28115" s="103" t="s">
        <v>38436</v>
      </c>
    </row>
    <row r="28116" spans="1:4">
      <c r="B28116" s="102" t="s">
        <v>38437</v>
      </c>
    </row>
    <row r="28117" spans="1:4">
      <c r="A28117" s="102" t="s">
        <v>38438</v>
      </c>
      <c r="B28117" s="102" t="s">
        <v>38439</v>
      </c>
      <c r="C28117" s="102" t="s">
        <v>3617</v>
      </c>
      <c r="D28117" s="103" t="s">
        <v>3234</v>
      </c>
    </row>
    <row r="28118" spans="1:4">
      <c r="A28118" s="102" t="s">
        <v>38440</v>
      </c>
      <c r="B28118" s="102" t="s">
        <v>38441</v>
      </c>
      <c r="C28118" s="102" t="s">
        <v>3671</v>
      </c>
      <c r="D28118" s="103" t="s">
        <v>38442</v>
      </c>
    </row>
    <row r="28119" spans="1:4">
      <c r="B28119" s="102" t="s">
        <v>38443</v>
      </c>
    </row>
    <row r="28120" spans="1:4">
      <c r="A28120" s="102" t="s">
        <v>38444</v>
      </c>
      <c r="B28120" s="102" t="s">
        <v>38445</v>
      </c>
      <c r="C28120" s="102" t="s">
        <v>3671</v>
      </c>
      <c r="D28120" s="103" t="s">
        <v>27251</v>
      </c>
    </row>
    <row r="28121" spans="1:4">
      <c r="B28121" s="102" t="s">
        <v>38446</v>
      </c>
    </row>
    <row r="28122" spans="1:4">
      <c r="A28122" s="102" t="s">
        <v>38447</v>
      </c>
      <c r="B28122" s="102" t="s">
        <v>38448</v>
      </c>
      <c r="C28122" s="102" t="s">
        <v>3973</v>
      </c>
      <c r="D28122" s="103" t="s">
        <v>1324</v>
      </c>
    </row>
    <row r="28123" spans="1:4">
      <c r="B28123" s="102" t="s">
        <v>22992</v>
      </c>
    </row>
    <row r="28124" spans="1:4">
      <c r="A28124" s="102" t="s">
        <v>38449</v>
      </c>
      <c r="B28124" s="102" t="s">
        <v>38450</v>
      </c>
      <c r="C28124" s="102" t="s">
        <v>3973</v>
      </c>
      <c r="D28124" s="103" t="s">
        <v>1740</v>
      </c>
    </row>
    <row r="28125" spans="1:4">
      <c r="A28125" s="102" t="s">
        <v>38451</v>
      </c>
      <c r="B28125"/>
    </row>
    <row r="28126" spans="1:4">
      <c r="A28126" s="106">
        <v>12200</v>
      </c>
      <c r="B28126" s="102" t="s">
        <v>18882</v>
      </c>
      <c r="C28126" s="102" t="s">
        <v>3635</v>
      </c>
      <c r="D28126" s="103" t="s">
        <v>797</v>
      </c>
    </row>
    <row r="28127" spans="1:4">
      <c r="A28127" s="106">
        <v>12199</v>
      </c>
      <c r="B28127" s="102" t="s">
        <v>18881</v>
      </c>
      <c r="C28127" s="102" t="s">
        <v>3635</v>
      </c>
      <c r="D28127" s="103" t="s">
        <v>2299</v>
      </c>
    </row>
    <row r="28128" spans="1:4">
      <c r="A28128" s="106">
        <v>12198</v>
      </c>
      <c r="B28128" s="102" t="s">
        <v>18880</v>
      </c>
      <c r="C28128" s="102" t="s">
        <v>3635</v>
      </c>
      <c r="D28128" s="103" t="s">
        <v>995</v>
      </c>
    </row>
    <row r="28129" spans="1:4">
      <c r="A28129" s="102" t="s">
        <v>38452</v>
      </c>
      <c r="B28129" s="102" t="s">
        <v>13992</v>
      </c>
      <c r="C28129" s="102" t="s">
        <v>3617</v>
      </c>
      <c r="D28129" s="103" t="s">
        <v>13993</v>
      </c>
    </row>
    <row r="28130" spans="1:4">
      <c r="A28130" s="102" t="s">
        <v>38453</v>
      </c>
      <c r="B28130"/>
    </row>
    <row r="28131" spans="1:4">
      <c r="A28131" s="102" t="s">
        <v>38454</v>
      </c>
      <c r="B28131" s="102" t="s">
        <v>13960</v>
      </c>
      <c r="C28131" s="102" t="s">
        <v>7808</v>
      </c>
      <c r="D28131" s="103" t="s">
        <v>38455</v>
      </c>
    </row>
    <row r="28132" spans="1:4">
      <c r="A28132" s="102" t="s">
        <v>38456</v>
      </c>
      <c r="B28132" s="102" t="s">
        <v>38457</v>
      </c>
      <c r="C28132" s="102" t="s">
        <v>3635</v>
      </c>
      <c r="D28132" s="103" t="s">
        <v>1436</v>
      </c>
    </row>
    <row r="28133" spans="1:4">
      <c r="B28133" s="102" t="s">
        <v>38458</v>
      </c>
    </row>
    <row r="28134" spans="1:4">
      <c r="A28134" s="102" t="s">
        <v>38459</v>
      </c>
      <c r="B28134" s="102" t="s">
        <v>38460</v>
      </c>
      <c r="C28134" s="102" t="s">
        <v>3635</v>
      </c>
      <c r="D28134" s="103" t="s">
        <v>38461</v>
      </c>
    </row>
    <row r="28135" spans="1:4">
      <c r="B28135" s="102" t="s">
        <v>38458</v>
      </c>
    </row>
    <row r="28136" spans="1:4">
      <c r="A28136" s="102" t="s">
        <v>38462</v>
      </c>
      <c r="B28136" s="102" t="s">
        <v>38463</v>
      </c>
      <c r="C28136" s="102" t="s">
        <v>3635</v>
      </c>
      <c r="D28136" s="103" t="s">
        <v>3455</v>
      </c>
    </row>
    <row r="28137" spans="1:4">
      <c r="B28137" s="102" t="s">
        <v>38458</v>
      </c>
    </row>
    <row r="28138" spans="1:4">
      <c r="A28138" s="102" t="s">
        <v>38464</v>
      </c>
      <c r="B28138" s="102" t="s">
        <v>38465</v>
      </c>
      <c r="C28138" s="102" t="s">
        <v>3635</v>
      </c>
      <c r="D28138" s="103" t="s">
        <v>2078</v>
      </c>
    </row>
    <row r="28139" spans="1:4">
      <c r="B28139" s="102" t="s">
        <v>38466</v>
      </c>
    </row>
    <row r="28140" spans="1:4">
      <c r="A28140" s="102" t="s">
        <v>38467</v>
      </c>
      <c r="B28140" s="102" t="s">
        <v>38468</v>
      </c>
      <c r="C28140" s="102" t="s">
        <v>3617</v>
      </c>
      <c r="D28140" s="103" t="s">
        <v>38469</v>
      </c>
    </row>
    <row r="28141" spans="1:4">
      <c r="A28141" s="106">
        <v>10004</v>
      </c>
      <c r="B28141" s="102" t="s">
        <v>15330</v>
      </c>
      <c r="C28141" s="102" t="s">
        <v>3635</v>
      </c>
      <c r="D28141" s="103" t="s">
        <v>38470</v>
      </c>
    </row>
    <row r="28142" spans="1:4">
      <c r="A28142" s="106">
        <v>12629</v>
      </c>
      <c r="B28142" s="102" t="s">
        <v>38471</v>
      </c>
      <c r="C28142" s="102" t="s">
        <v>3635</v>
      </c>
      <c r="D28142" s="103" t="s">
        <v>2709</v>
      </c>
    </row>
    <row r="28143" spans="1:4">
      <c r="B28143" s="102" t="s">
        <v>38472</v>
      </c>
    </row>
    <row r="28144" spans="1:4">
      <c r="A28144" s="102" t="s">
        <v>38473</v>
      </c>
      <c r="B28144" s="102" t="s">
        <v>38474</v>
      </c>
      <c r="C28144" s="102" t="s">
        <v>3635</v>
      </c>
      <c r="D28144" s="103" t="s">
        <v>38475</v>
      </c>
    </row>
    <row r="28145" spans="1:4">
      <c r="B28145" s="102" t="s">
        <v>38476</v>
      </c>
    </row>
    <row r="28146" spans="1:4">
      <c r="A28146" s="106">
        <v>11593</v>
      </c>
      <c r="B28146" s="102" t="s">
        <v>38477</v>
      </c>
      <c r="C28146" s="102" t="s">
        <v>3909</v>
      </c>
      <c r="D28146" s="103" t="s">
        <v>3309</v>
      </c>
    </row>
    <row r="28147" spans="1:4">
      <c r="B28147" s="102" t="s">
        <v>38478</v>
      </c>
    </row>
    <row r="28148" spans="1:4">
      <c r="A28148" s="106">
        <v>11605</v>
      </c>
      <c r="B28148" s="102" t="s">
        <v>38479</v>
      </c>
      <c r="C28148" s="102" t="s">
        <v>3909</v>
      </c>
      <c r="D28148" s="103" t="s">
        <v>523</v>
      </c>
    </row>
    <row r="28149" spans="1:4">
      <c r="B28149" s="102" t="s">
        <v>38480</v>
      </c>
    </row>
    <row r="28150" spans="1:4">
      <c r="A28150" s="106">
        <v>11592</v>
      </c>
      <c r="B28150" s="102" t="s">
        <v>38481</v>
      </c>
      <c r="C28150" s="102" t="s">
        <v>3909</v>
      </c>
      <c r="D28150" s="103" t="s">
        <v>38482</v>
      </c>
    </row>
    <row r="28151" spans="1:4">
      <c r="B28151" s="102" t="s">
        <v>38483</v>
      </c>
    </row>
    <row r="28152" spans="1:4">
      <c r="A28152" s="106">
        <v>11588</v>
      </c>
      <c r="B28152" s="102" t="s">
        <v>38484</v>
      </c>
      <c r="C28152" s="102" t="s">
        <v>3909</v>
      </c>
      <c r="D28152" s="103" t="s">
        <v>38485</v>
      </c>
    </row>
    <row r="28153" spans="1:4">
      <c r="B28153" s="102" t="s">
        <v>38486</v>
      </c>
    </row>
    <row r="28154" spans="1:4">
      <c r="A28154" s="106">
        <v>11607</v>
      </c>
      <c r="B28154" s="102" t="s">
        <v>38487</v>
      </c>
      <c r="C28154" s="102" t="s">
        <v>3909</v>
      </c>
      <c r="D28154" s="103" t="s">
        <v>17993</v>
      </c>
    </row>
    <row r="28155" spans="1:4">
      <c r="B28155" s="102" t="s">
        <v>38488</v>
      </c>
    </row>
    <row r="28156" spans="1:4">
      <c r="A28156" s="106">
        <v>11608</v>
      </c>
      <c r="B28156" s="102" t="s">
        <v>38487</v>
      </c>
      <c r="C28156" s="102" t="s">
        <v>3909</v>
      </c>
      <c r="D28156" s="103" t="s">
        <v>38489</v>
      </c>
    </row>
    <row r="28157" spans="1:4">
      <c r="B28157" s="102" t="s">
        <v>38490</v>
      </c>
    </row>
    <row r="28158" spans="1:4">
      <c r="A28158" s="106">
        <v>11606</v>
      </c>
      <c r="B28158" s="102" t="s">
        <v>38491</v>
      </c>
      <c r="C28158" s="102" t="s">
        <v>3909</v>
      </c>
      <c r="D28158" s="103" t="s">
        <v>38492</v>
      </c>
    </row>
    <row r="28159" spans="1:4">
      <c r="B28159" s="102" t="s">
        <v>38480</v>
      </c>
    </row>
    <row r="28160" spans="1:4">
      <c r="A28160" s="106">
        <v>11589</v>
      </c>
      <c r="B28160" s="102" t="s">
        <v>38493</v>
      </c>
      <c r="C28160" s="102" t="s">
        <v>3909</v>
      </c>
      <c r="D28160" s="103" t="s">
        <v>10565</v>
      </c>
    </row>
    <row r="28161" spans="1:4">
      <c r="B28161" s="102" t="s">
        <v>38494</v>
      </c>
    </row>
    <row r="28162" spans="1:4">
      <c r="A28162" s="102" t="s">
        <v>26953</v>
      </c>
      <c r="B28162" s="102" t="s">
        <v>38495</v>
      </c>
      <c r="C28162" s="102" t="s">
        <v>26955</v>
      </c>
    </row>
    <row r="28164" spans="1:4">
      <c r="B28164"/>
      <c r="C28164" s="100" t="s">
        <v>26818</v>
      </c>
      <c r="D28164" s="101" t="s">
        <v>26819</v>
      </c>
    </row>
    <row r="28165" spans="1:4">
      <c r="B28165"/>
      <c r="C28165" s="100" t="s">
        <v>26820</v>
      </c>
    </row>
    <row r="28166" spans="1:4">
      <c r="B28166" s="100" t="s">
        <v>26821</v>
      </c>
      <c r="C28166" s="100" t="s">
        <v>26822</v>
      </c>
      <c r="D28166" s="101" t="s">
        <v>26823</v>
      </c>
    </row>
    <row r="28167" spans="1:4">
      <c r="A28167" s="100" t="s">
        <v>26824</v>
      </c>
      <c r="B28167" s="100" t="s">
        <v>26825</v>
      </c>
      <c r="C28167" s="100" t="s">
        <v>26826</v>
      </c>
      <c r="D28167" s="101" t="s">
        <v>26827</v>
      </c>
    </row>
    <row r="28168" spans="1:4">
      <c r="A28168" s="102" t="s">
        <v>38453</v>
      </c>
      <c r="B28168"/>
    </row>
    <row r="28169" spans="1:4">
      <c r="A28169" s="106">
        <v>11590</v>
      </c>
      <c r="B28169" s="102" t="s">
        <v>38496</v>
      </c>
      <c r="C28169" s="102" t="s">
        <v>3909</v>
      </c>
      <c r="D28169" s="103" t="s">
        <v>38497</v>
      </c>
    </row>
    <row r="28170" spans="1:4">
      <c r="B28170" s="102" t="s">
        <v>38498</v>
      </c>
    </row>
    <row r="28171" spans="1:4">
      <c r="A28171" s="106">
        <v>11594</v>
      </c>
      <c r="B28171" s="102" t="s">
        <v>38499</v>
      </c>
      <c r="C28171" s="102" t="s">
        <v>3909</v>
      </c>
      <c r="D28171" s="103" t="s">
        <v>24928</v>
      </c>
    </row>
    <row r="28172" spans="1:4">
      <c r="A28172" s="106">
        <v>11610</v>
      </c>
      <c r="B28172" s="102" t="s">
        <v>38500</v>
      </c>
      <c r="C28172" s="102" t="s">
        <v>3909</v>
      </c>
      <c r="D28172" s="103" t="s">
        <v>38501</v>
      </c>
    </row>
    <row r="28173" spans="1:4">
      <c r="B28173" s="102" t="s">
        <v>38502</v>
      </c>
    </row>
    <row r="28174" spans="1:4">
      <c r="A28174" s="106">
        <v>11602</v>
      </c>
      <c r="B28174" s="102" t="s">
        <v>38503</v>
      </c>
      <c r="C28174" s="102" t="s">
        <v>3909</v>
      </c>
      <c r="D28174" s="103" t="s">
        <v>38504</v>
      </c>
    </row>
    <row r="28175" spans="1:4">
      <c r="B28175" s="102" t="s">
        <v>38505</v>
      </c>
    </row>
    <row r="28176" spans="1:4">
      <c r="A28176" s="106">
        <v>11596</v>
      </c>
      <c r="B28176" s="102" t="s">
        <v>38506</v>
      </c>
      <c r="C28176" s="102" t="s">
        <v>3909</v>
      </c>
      <c r="D28176" s="103" t="s">
        <v>38507</v>
      </c>
    </row>
    <row r="28177" spans="1:4">
      <c r="B28177" s="102" t="s">
        <v>38508</v>
      </c>
    </row>
    <row r="28178" spans="1:4">
      <c r="A28178" s="106">
        <v>11595</v>
      </c>
      <c r="B28178" s="102" t="s">
        <v>38506</v>
      </c>
      <c r="C28178" s="102" t="s">
        <v>3909</v>
      </c>
      <c r="D28178" s="103" t="s">
        <v>38509</v>
      </c>
    </row>
    <row r="28179" spans="1:4">
      <c r="B28179" s="102" t="s">
        <v>38510</v>
      </c>
    </row>
    <row r="28180" spans="1:4">
      <c r="A28180" s="106">
        <v>11597</v>
      </c>
      <c r="B28180" s="102" t="s">
        <v>38506</v>
      </c>
      <c r="C28180" s="102" t="s">
        <v>3909</v>
      </c>
      <c r="D28180" s="103" t="s">
        <v>38511</v>
      </c>
    </row>
    <row r="28181" spans="1:4">
      <c r="B28181" s="102" t="s">
        <v>38512</v>
      </c>
    </row>
    <row r="28182" spans="1:4">
      <c r="A28182" s="106">
        <v>11598</v>
      </c>
      <c r="B28182" s="102" t="s">
        <v>38506</v>
      </c>
      <c r="C28182" s="102" t="s">
        <v>3909</v>
      </c>
      <c r="D28182" s="103" t="s">
        <v>38513</v>
      </c>
    </row>
    <row r="28183" spans="1:4">
      <c r="B28183" s="102" t="s">
        <v>38514</v>
      </c>
    </row>
    <row r="28184" spans="1:4">
      <c r="A28184" s="106">
        <v>11603</v>
      </c>
      <c r="B28184" s="102" t="s">
        <v>38515</v>
      </c>
      <c r="C28184" s="102" t="s">
        <v>3909</v>
      </c>
      <c r="D28184" s="103" t="s">
        <v>38516</v>
      </c>
    </row>
    <row r="28185" spans="1:4">
      <c r="B28185" s="102" t="s">
        <v>38517</v>
      </c>
    </row>
    <row r="28186" spans="1:4">
      <c r="A28186" s="106">
        <v>11599</v>
      </c>
      <c r="B28186" s="102" t="s">
        <v>38518</v>
      </c>
      <c r="C28186" s="102" t="s">
        <v>3909</v>
      </c>
      <c r="D28186" s="103" t="s">
        <v>38519</v>
      </c>
    </row>
    <row r="28187" spans="1:4">
      <c r="B28187" s="102" t="s">
        <v>38508</v>
      </c>
    </row>
    <row r="28188" spans="1:4">
      <c r="A28188" s="106">
        <v>11600</v>
      </c>
      <c r="B28188" s="102" t="s">
        <v>38518</v>
      </c>
      <c r="C28188" s="102" t="s">
        <v>3909</v>
      </c>
      <c r="D28188" s="103" t="s">
        <v>16887</v>
      </c>
    </row>
    <row r="28189" spans="1:4">
      <c r="B28189" s="102" t="s">
        <v>38510</v>
      </c>
    </row>
    <row r="28190" spans="1:4">
      <c r="A28190" s="106">
        <v>11601</v>
      </c>
      <c r="B28190" s="102" t="s">
        <v>38518</v>
      </c>
      <c r="C28190" s="102" t="s">
        <v>3909</v>
      </c>
      <c r="D28190" s="103" t="s">
        <v>38520</v>
      </c>
    </row>
    <row r="28191" spans="1:4">
      <c r="B28191" s="102" t="s">
        <v>38512</v>
      </c>
    </row>
    <row r="28192" spans="1:4">
      <c r="A28192" s="106">
        <v>11604</v>
      </c>
      <c r="B28192" s="102" t="s">
        <v>38518</v>
      </c>
      <c r="C28192" s="102" t="s">
        <v>3909</v>
      </c>
      <c r="D28192" s="103" t="s">
        <v>38516</v>
      </c>
    </row>
    <row r="28193" spans="1:4">
      <c r="B28193" s="102" t="s">
        <v>38514</v>
      </c>
    </row>
    <row r="28194" spans="1:4">
      <c r="A28194" s="102" t="s">
        <v>38521</v>
      </c>
      <c r="B28194" s="102" t="s">
        <v>38522</v>
      </c>
      <c r="C28194" s="102" t="s">
        <v>3635</v>
      </c>
      <c r="D28194" s="103" t="s">
        <v>38523</v>
      </c>
    </row>
    <row r="28195" spans="1:4">
      <c r="B28195" s="102" t="s">
        <v>38524</v>
      </c>
    </row>
    <row r="28196" spans="1:4">
      <c r="A28196" s="102" t="s">
        <v>38525</v>
      </c>
      <c r="B28196" s="102" t="s">
        <v>38526</v>
      </c>
      <c r="C28196" s="102" t="s">
        <v>3635</v>
      </c>
      <c r="D28196" s="103" t="s">
        <v>3268</v>
      </c>
    </row>
    <row r="28197" spans="1:4">
      <c r="A28197" s="102" t="s">
        <v>38527</v>
      </c>
      <c r="B28197" s="102" t="s">
        <v>38528</v>
      </c>
      <c r="C28197" s="102" t="s">
        <v>3635</v>
      </c>
      <c r="D28197" s="103" t="s">
        <v>1802</v>
      </c>
    </row>
    <row r="28198" spans="1:4">
      <c r="A28198" s="102" t="s">
        <v>38529</v>
      </c>
      <c r="B28198" s="102" t="s">
        <v>38530</v>
      </c>
      <c r="C28198" s="102" t="s">
        <v>3635</v>
      </c>
      <c r="D28198" s="103" t="s">
        <v>972</v>
      </c>
    </row>
    <row r="28199" spans="1:4">
      <c r="A28199" s="102" t="s">
        <v>38531</v>
      </c>
      <c r="B28199" s="102" t="s">
        <v>38532</v>
      </c>
      <c r="C28199" s="102" t="s">
        <v>3635</v>
      </c>
      <c r="D28199" s="103" t="s">
        <v>658</v>
      </c>
    </row>
    <row r="28200" spans="1:4">
      <c r="A28200" s="102" t="s">
        <v>38533</v>
      </c>
      <c r="B28200" s="102" t="s">
        <v>38534</v>
      </c>
      <c r="C28200" s="102" t="s">
        <v>3635</v>
      </c>
      <c r="D28200" s="103" t="s">
        <v>21666</v>
      </c>
    </row>
    <row r="28201" spans="1:4">
      <c r="A28201" s="102" t="s">
        <v>38535</v>
      </c>
      <c r="B28201" s="102" t="s">
        <v>38536</v>
      </c>
      <c r="C28201" s="102" t="s">
        <v>3635</v>
      </c>
      <c r="D28201" s="103" t="s">
        <v>38537</v>
      </c>
    </row>
    <row r="28202" spans="1:4">
      <c r="A28202" s="102" t="s">
        <v>38538</v>
      </c>
      <c r="B28202" s="102" t="s">
        <v>38539</v>
      </c>
      <c r="C28202" s="102" t="s">
        <v>3635</v>
      </c>
      <c r="D28202" s="103" t="s">
        <v>2896</v>
      </c>
    </row>
    <row r="28203" spans="1:4">
      <c r="A28203" s="102" t="s">
        <v>38540</v>
      </c>
      <c r="B28203" s="102" t="s">
        <v>38541</v>
      </c>
      <c r="C28203" s="102" t="s">
        <v>3635</v>
      </c>
      <c r="D28203" s="103" t="s">
        <v>3541</v>
      </c>
    </row>
    <row r="28204" spans="1:4">
      <c r="A28204" s="102" t="s">
        <v>38542</v>
      </c>
      <c r="B28204" s="102" t="s">
        <v>38543</v>
      </c>
      <c r="C28204" s="102" t="s">
        <v>3635</v>
      </c>
      <c r="D28204" s="103" t="s">
        <v>21237</v>
      </c>
    </row>
    <row r="28205" spans="1:4">
      <c r="B28205" s="102" t="s">
        <v>27202</v>
      </c>
    </row>
    <row r="28206" spans="1:4">
      <c r="A28206" s="102" t="s">
        <v>38544</v>
      </c>
      <c r="B28206" s="102" t="s">
        <v>38545</v>
      </c>
      <c r="C28206" s="102" t="s">
        <v>3635</v>
      </c>
      <c r="D28206" s="103" t="s">
        <v>38546</v>
      </c>
    </row>
    <row r="28207" spans="1:4">
      <c r="B28207" s="102" t="s">
        <v>38547</v>
      </c>
    </row>
    <row r="28208" spans="1:4">
      <c r="B28208" s="102" t="s">
        <v>38548</v>
      </c>
    </row>
    <row r="28209" spans="1:4">
      <c r="A28209" s="102" t="s">
        <v>38549</v>
      </c>
      <c r="B28209" s="102" t="s">
        <v>38550</v>
      </c>
      <c r="C28209" s="102" t="s">
        <v>3635</v>
      </c>
      <c r="D28209" s="103" t="s">
        <v>38551</v>
      </c>
    </row>
    <row r="28210" spans="1:4">
      <c r="B28210" s="102" t="s">
        <v>24904</v>
      </c>
    </row>
    <row r="28211" spans="1:4">
      <c r="A28211" s="106">
        <v>12154</v>
      </c>
      <c r="B28211" s="102" t="s">
        <v>38552</v>
      </c>
      <c r="C28211" s="102" t="s">
        <v>7808</v>
      </c>
      <c r="D28211" s="103" t="s">
        <v>38553</v>
      </c>
    </row>
    <row r="28212" spans="1:4">
      <c r="B28212" s="102" t="s">
        <v>38554</v>
      </c>
    </row>
    <row r="28213" spans="1:4">
      <c r="A28213" s="106">
        <v>10003</v>
      </c>
      <c r="B28213" s="102" t="s">
        <v>38555</v>
      </c>
      <c r="C28213" s="102" t="s">
        <v>3635</v>
      </c>
      <c r="D28213" s="103" t="s">
        <v>2060</v>
      </c>
    </row>
    <row r="28214" spans="1:4">
      <c r="B28214" s="102" t="s">
        <v>38556</v>
      </c>
    </row>
    <row r="28215" spans="1:4">
      <c r="B28215" s="102" t="s">
        <v>38557</v>
      </c>
    </row>
    <row r="28216" spans="1:4">
      <c r="A28216" s="106">
        <v>12632</v>
      </c>
      <c r="B28216" s="102" t="s">
        <v>38558</v>
      </c>
      <c r="C28216" s="102" t="s">
        <v>3635</v>
      </c>
      <c r="D28216" s="103" t="s">
        <v>38559</v>
      </c>
    </row>
    <row r="28217" spans="1:4">
      <c r="B28217" s="102" t="s">
        <v>38560</v>
      </c>
    </row>
    <row r="28218" spans="1:4">
      <c r="B28218" s="102" t="s">
        <v>38561</v>
      </c>
    </row>
    <row r="28219" spans="1:4">
      <c r="A28219" s="102" t="s">
        <v>38562</v>
      </c>
      <c r="B28219" s="102" t="s">
        <v>38563</v>
      </c>
      <c r="C28219" s="102" t="s">
        <v>3635</v>
      </c>
      <c r="D28219" s="103" t="s">
        <v>38564</v>
      </c>
    </row>
    <row r="28220" spans="1:4">
      <c r="B28220" s="102" t="s">
        <v>7812</v>
      </c>
    </row>
    <row r="28221" spans="1:4">
      <c r="A28221" s="102" t="s">
        <v>38565</v>
      </c>
      <c r="B28221" s="102" t="s">
        <v>38566</v>
      </c>
      <c r="C28221" s="102" t="s">
        <v>3635</v>
      </c>
      <c r="D28221" s="103" t="s">
        <v>38567</v>
      </c>
    </row>
    <row r="28222" spans="1:4">
      <c r="A28222" s="102" t="s">
        <v>38568</v>
      </c>
      <c r="B28222" s="102" t="s">
        <v>38569</v>
      </c>
      <c r="C28222" s="102" t="s">
        <v>3635</v>
      </c>
      <c r="D28222" s="103" t="s">
        <v>38570</v>
      </c>
    </row>
    <row r="28223" spans="1:4">
      <c r="B28223" s="102" t="s">
        <v>31374</v>
      </c>
    </row>
    <row r="28224" spans="1:4">
      <c r="A28224" s="102" t="s">
        <v>38571</v>
      </c>
      <c r="B28224" s="102" t="s">
        <v>38572</v>
      </c>
      <c r="C28224" s="102" t="s">
        <v>3635</v>
      </c>
      <c r="D28224" s="103" t="s">
        <v>38573</v>
      </c>
    </row>
    <row r="28225" spans="1:4">
      <c r="B28225" s="102" t="s">
        <v>38574</v>
      </c>
    </row>
    <row r="28226" spans="1:4">
      <c r="A28226" s="102" t="s">
        <v>38575</v>
      </c>
      <c r="B28226" s="102" t="s">
        <v>38576</v>
      </c>
      <c r="C28226" s="102" t="s">
        <v>3635</v>
      </c>
      <c r="D28226" s="103" t="s">
        <v>38577</v>
      </c>
    </row>
    <row r="28227" spans="1:4">
      <c r="A28227" s="102" t="s">
        <v>38578</v>
      </c>
      <c r="B28227" s="102" t="s">
        <v>38579</v>
      </c>
      <c r="C28227" s="102" t="s">
        <v>3635</v>
      </c>
      <c r="D28227" s="103" t="s">
        <v>3463</v>
      </c>
    </row>
    <row r="28228" spans="1:4">
      <c r="B28228" s="102" t="s">
        <v>38580</v>
      </c>
    </row>
    <row r="28229" spans="1:4">
      <c r="A28229" s="102" t="s">
        <v>38581</v>
      </c>
      <c r="B28229" s="102" t="s">
        <v>38582</v>
      </c>
      <c r="C28229" s="102" t="s">
        <v>3635</v>
      </c>
      <c r="D28229" s="103" t="s">
        <v>1404</v>
      </c>
    </row>
    <row r="28230" spans="1:4">
      <c r="A28230" s="102" t="s">
        <v>38583</v>
      </c>
      <c r="B28230" s="102" t="s">
        <v>38584</v>
      </c>
      <c r="C28230" s="102" t="s">
        <v>3635</v>
      </c>
      <c r="D28230" s="103" t="s">
        <v>2275</v>
      </c>
    </row>
    <row r="28231" spans="1:4">
      <c r="A28231" s="102" t="s">
        <v>38585</v>
      </c>
      <c r="B28231" s="102" t="s">
        <v>38586</v>
      </c>
      <c r="C28231" s="102" t="s">
        <v>3635</v>
      </c>
      <c r="D28231" s="103" t="s">
        <v>9153</v>
      </c>
    </row>
    <row r="28232" spans="1:4">
      <c r="B28232" s="102" t="s">
        <v>38587</v>
      </c>
    </row>
    <row r="28233" spans="1:4">
      <c r="A28233" s="102" t="s">
        <v>38588</v>
      </c>
      <c r="B28233" s="102" t="s">
        <v>38589</v>
      </c>
      <c r="C28233" s="102" t="s">
        <v>3635</v>
      </c>
      <c r="D28233" s="103" t="s">
        <v>38590</v>
      </c>
    </row>
    <row r="28234" spans="1:4">
      <c r="B28234" s="102" t="s">
        <v>38591</v>
      </c>
    </row>
    <row r="28235" spans="1:4">
      <c r="A28235" s="102" t="s">
        <v>38592</v>
      </c>
      <c r="B28235" s="102" t="s">
        <v>38593</v>
      </c>
      <c r="C28235" s="102" t="s">
        <v>3635</v>
      </c>
      <c r="D28235" s="103" t="s">
        <v>37023</v>
      </c>
    </row>
    <row r="28236" spans="1:4">
      <c r="B28236" s="102" t="s">
        <v>38594</v>
      </c>
    </row>
    <row r="28237" spans="1:4">
      <c r="A28237" s="102" t="s">
        <v>38595</v>
      </c>
      <c r="B28237" s="102" t="s">
        <v>38596</v>
      </c>
      <c r="C28237" s="102" t="s">
        <v>3635</v>
      </c>
      <c r="D28237" s="103" t="s">
        <v>31401</v>
      </c>
    </row>
    <row r="28238" spans="1:4">
      <c r="A28238" s="102" t="s">
        <v>38597</v>
      </c>
      <c r="B28238" s="102" t="s">
        <v>38598</v>
      </c>
      <c r="C28238" s="102" t="s">
        <v>3635</v>
      </c>
      <c r="D28238" s="103" t="s">
        <v>3289</v>
      </c>
    </row>
    <row r="28239" spans="1:4">
      <c r="B28239" s="102" t="s">
        <v>38599</v>
      </c>
    </row>
    <row r="28240" spans="1:4">
      <c r="A28240" s="102" t="s">
        <v>38600</v>
      </c>
      <c r="B28240" s="102" t="s">
        <v>38601</v>
      </c>
      <c r="C28240" s="102" t="s">
        <v>3635</v>
      </c>
      <c r="D28240" s="103" t="s">
        <v>2116</v>
      </c>
    </row>
    <row r="28241" spans="1:4">
      <c r="B28241" s="102" t="s">
        <v>38602</v>
      </c>
    </row>
    <row r="28242" spans="1:4">
      <c r="A28242" s="102" t="s">
        <v>26953</v>
      </c>
      <c r="B28242" s="102" t="s">
        <v>38603</v>
      </c>
      <c r="C28242" s="102" t="s">
        <v>26955</v>
      </c>
    </row>
    <row r="28244" spans="1:4">
      <c r="B28244"/>
      <c r="C28244" s="100" t="s">
        <v>26818</v>
      </c>
      <c r="D28244" s="101" t="s">
        <v>26819</v>
      </c>
    </row>
    <row r="28245" spans="1:4">
      <c r="B28245"/>
      <c r="C28245" s="100" t="s">
        <v>26820</v>
      </c>
    </row>
    <row r="28246" spans="1:4">
      <c r="B28246" s="100" t="s">
        <v>26821</v>
      </c>
      <c r="C28246" s="100" t="s">
        <v>26822</v>
      </c>
      <c r="D28246" s="101" t="s">
        <v>26823</v>
      </c>
    </row>
    <row r="28247" spans="1:4">
      <c r="A28247" s="100" t="s">
        <v>26824</v>
      </c>
      <c r="B28247" s="100" t="s">
        <v>26825</v>
      </c>
      <c r="C28247" s="100" t="s">
        <v>26826</v>
      </c>
      <c r="D28247" s="101" t="s">
        <v>26827</v>
      </c>
    </row>
    <row r="28248" spans="1:4">
      <c r="A28248" s="102" t="s">
        <v>38453</v>
      </c>
      <c r="B28248"/>
    </row>
    <row r="28249" spans="1:4">
      <c r="A28249" s="102" t="s">
        <v>38604</v>
      </c>
      <c r="B28249" s="102" t="s">
        <v>5620</v>
      </c>
      <c r="C28249" s="102" t="s">
        <v>3635</v>
      </c>
      <c r="D28249" s="103" t="s">
        <v>23227</v>
      </c>
    </row>
    <row r="28250" spans="1:4">
      <c r="A28250" s="102" t="s">
        <v>38605</v>
      </c>
      <c r="B28250" s="102" t="s">
        <v>38606</v>
      </c>
      <c r="C28250" s="102" t="s">
        <v>3635</v>
      </c>
      <c r="D28250" s="103" t="s">
        <v>15976</v>
      </c>
    </row>
    <row r="28251" spans="1:4">
      <c r="A28251" s="102" t="s">
        <v>38607</v>
      </c>
      <c r="B28251" s="102" t="s">
        <v>38608</v>
      </c>
      <c r="C28251" s="102" t="s">
        <v>3635</v>
      </c>
      <c r="D28251" s="103" t="s">
        <v>2911</v>
      </c>
    </row>
    <row r="28252" spans="1:4">
      <c r="A28252" s="102" t="s">
        <v>38609</v>
      </c>
      <c r="B28252" s="102" t="s">
        <v>38610</v>
      </c>
      <c r="C28252" s="102" t="s">
        <v>7808</v>
      </c>
      <c r="D28252" s="103" t="s">
        <v>38611</v>
      </c>
    </row>
    <row r="28253" spans="1:4">
      <c r="B28253" s="102" t="s">
        <v>38612</v>
      </c>
    </row>
    <row r="28254" spans="1:4">
      <c r="A28254" s="102" t="s">
        <v>38613</v>
      </c>
      <c r="B28254" s="102" t="s">
        <v>38614</v>
      </c>
      <c r="C28254" s="102" t="s">
        <v>7808</v>
      </c>
      <c r="D28254" s="103" t="s">
        <v>38615</v>
      </c>
    </row>
    <row r="28255" spans="1:4">
      <c r="B28255" s="102" t="s">
        <v>31040</v>
      </c>
    </row>
    <row r="28256" spans="1:4">
      <c r="A28256" s="102" t="s">
        <v>38616</v>
      </c>
      <c r="B28256" s="102" t="s">
        <v>38617</v>
      </c>
      <c r="C28256" s="102" t="s">
        <v>7808</v>
      </c>
      <c r="D28256" s="103" t="s">
        <v>3589</v>
      </c>
    </row>
    <row r="28257" spans="1:4">
      <c r="A28257" s="102" t="s">
        <v>38618</v>
      </c>
      <c r="B28257" s="102" t="s">
        <v>38619</v>
      </c>
      <c r="C28257" s="102" t="s">
        <v>7808</v>
      </c>
      <c r="D28257" s="103" t="s">
        <v>25290</v>
      </c>
    </row>
    <row r="28258" spans="1:4">
      <c r="A28258" s="102" t="s">
        <v>38620</v>
      </c>
      <c r="B28258" s="102" t="s">
        <v>38621</v>
      </c>
      <c r="C28258" s="102" t="s">
        <v>3617</v>
      </c>
      <c r="D28258" s="103" t="s">
        <v>38622</v>
      </c>
    </row>
    <row r="28259" spans="1:4">
      <c r="A28259" s="102" t="s">
        <v>38623</v>
      </c>
      <c r="B28259" s="102" t="s">
        <v>38624</v>
      </c>
      <c r="C28259" s="102" t="s">
        <v>3617</v>
      </c>
      <c r="D28259" s="103" t="s">
        <v>38625</v>
      </c>
    </row>
    <row r="28260" spans="1:4">
      <c r="B28260" s="102" t="s">
        <v>38626</v>
      </c>
    </row>
    <row r="28261" spans="1:4">
      <c r="A28261" s="102" t="s">
        <v>38627</v>
      </c>
      <c r="B28261" s="102" t="s">
        <v>38628</v>
      </c>
      <c r="C28261" s="102" t="s">
        <v>3617</v>
      </c>
      <c r="D28261" s="103" t="s">
        <v>38469</v>
      </c>
    </row>
    <row r="28262" spans="1:4">
      <c r="A28262" s="102" t="s">
        <v>38629</v>
      </c>
      <c r="B28262" s="102" t="s">
        <v>38630</v>
      </c>
      <c r="C28262" s="102" t="s">
        <v>3909</v>
      </c>
      <c r="D28262" s="107" t="s">
        <v>12693</v>
      </c>
    </row>
    <row r="28263" spans="1:4">
      <c r="B28263" s="102" t="s">
        <v>38631</v>
      </c>
    </row>
    <row r="28264" spans="1:4">
      <c r="A28264" s="102" t="s">
        <v>38632</v>
      </c>
      <c r="B28264" s="102" t="s">
        <v>38630</v>
      </c>
      <c r="C28264" s="102" t="s">
        <v>3909</v>
      </c>
      <c r="D28264" s="107" t="s">
        <v>12690</v>
      </c>
    </row>
    <row r="28265" spans="1:4">
      <c r="B28265" s="102" t="s">
        <v>38633</v>
      </c>
    </row>
    <row r="28266" spans="1:4">
      <c r="A28266" s="102" t="s">
        <v>38634</v>
      </c>
      <c r="B28266" s="102" t="s">
        <v>38635</v>
      </c>
      <c r="C28266" s="102" t="s">
        <v>3973</v>
      </c>
      <c r="D28266" s="103" t="s">
        <v>21857</v>
      </c>
    </row>
    <row r="28267" spans="1:4">
      <c r="A28267" s="102" t="s">
        <v>38636</v>
      </c>
      <c r="B28267" s="102" t="s">
        <v>38637</v>
      </c>
      <c r="C28267" s="102" t="s">
        <v>3973</v>
      </c>
      <c r="D28267" s="103" t="s">
        <v>31021</v>
      </c>
    </row>
    <row r="28268" spans="1:4">
      <c r="B28268" s="102" t="s">
        <v>38638</v>
      </c>
    </row>
    <row r="28269" spans="1:4">
      <c r="A28269" s="102" t="s">
        <v>38639</v>
      </c>
      <c r="B28269" s="102" t="s">
        <v>38640</v>
      </c>
      <c r="C28269" s="102" t="s">
        <v>3973</v>
      </c>
      <c r="D28269" s="103" t="s">
        <v>38641</v>
      </c>
    </row>
    <row r="28270" spans="1:4">
      <c r="B28270" s="102" t="s">
        <v>38638</v>
      </c>
    </row>
    <row r="28271" spans="1:4">
      <c r="A28271" s="102" t="s">
        <v>38642</v>
      </c>
      <c r="B28271" s="102" t="s">
        <v>38643</v>
      </c>
      <c r="C28271" s="102" t="s">
        <v>3973</v>
      </c>
      <c r="D28271" s="103" t="s">
        <v>38644</v>
      </c>
    </row>
    <row r="28272" spans="1:4">
      <c r="A28272" s="102" t="s">
        <v>38645</v>
      </c>
      <c r="B28272" s="102" t="s">
        <v>38646</v>
      </c>
      <c r="C28272" s="102" t="s">
        <v>3973</v>
      </c>
      <c r="D28272" s="103" t="s">
        <v>38647</v>
      </c>
    </row>
    <row r="28273" spans="1:4">
      <c r="A28273" s="102" t="s">
        <v>38648</v>
      </c>
      <c r="B28273"/>
    </row>
    <row r="28274" spans="1:4">
      <c r="A28274" s="102" t="s">
        <v>38649</v>
      </c>
      <c r="B28274" s="102" t="s">
        <v>38650</v>
      </c>
      <c r="C28274" s="102" t="s">
        <v>3617</v>
      </c>
      <c r="D28274" s="103" t="s">
        <v>2965</v>
      </c>
    </row>
    <row r="28275" spans="1:4">
      <c r="A28275" s="102" t="s">
        <v>38651</v>
      </c>
      <c r="B28275" s="102" t="s">
        <v>38652</v>
      </c>
      <c r="C28275" s="102" t="s">
        <v>3617</v>
      </c>
      <c r="D28275" s="103" t="s">
        <v>14011</v>
      </c>
    </row>
    <row r="28276" spans="1:4">
      <c r="A28276" s="102" t="s">
        <v>38653</v>
      </c>
      <c r="B28276" s="102" t="s">
        <v>38654</v>
      </c>
      <c r="C28276" s="102" t="s">
        <v>3617</v>
      </c>
      <c r="D28276" s="103" t="s">
        <v>1175</v>
      </c>
    </row>
    <row r="28277" spans="1:4">
      <c r="A28277" s="102" t="s">
        <v>38655</v>
      </c>
      <c r="B28277" s="102" t="s">
        <v>38656</v>
      </c>
      <c r="C28277" s="102" t="s">
        <v>3617</v>
      </c>
      <c r="D28277" s="103" t="s">
        <v>6336</v>
      </c>
    </row>
    <row r="28278" spans="1:4">
      <c r="A28278" s="102" t="s">
        <v>38657</v>
      </c>
      <c r="B28278" s="102" t="s">
        <v>38658</v>
      </c>
      <c r="C28278" s="102" t="s">
        <v>3617</v>
      </c>
      <c r="D28278" s="103" t="s">
        <v>6370</v>
      </c>
    </row>
    <row r="28279" spans="1:4">
      <c r="A28279" s="102" t="s">
        <v>38659</v>
      </c>
      <c r="B28279" s="102" t="s">
        <v>38660</v>
      </c>
      <c r="C28279" s="102" t="s">
        <v>3617</v>
      </c>
      <c r="D28279" s="103" t="s">
        <v>6367</v>
      </c>
    </row>
    <row r="28280" spans="1:4">
      <c r="A28280" s="102" t="s">
        <v>38661</v>
      </c>
      <c r="B28280" s="102" t="s">
        <v>38662</v>
      </c>
      <c r="C28280" s="102" t="s">
        <v>3617</v>
      </c>
      <c r="D28280" s="103" t="s">
        <v>1293</v>
      </c>
    </row>
    <row r="28281" spans="1:4">
      <c r="A28281" s="102" t="s">
        <v>38663</v>
      </c>
      <c r="B28281" s="102" t="s">
        <v>6373</v>
      </c>
      <c r="C28281" s="102" t="s">
        <v>3617</v>
      </c>
      <c r="D28281" s="103" t="s">
        <v>3663</v>
      </c>
    </row>
    <row r="28282" spans="1:4">
      <c r="A28282" s="102" t="s">
        <v>38664</v>
      </c>
      <c r="B28282" s="102" t="s">
        <v>38665</v>
      </c>
      <c r="C28282" s="102" t="s">
        <v>3617</v>
      </c>
      <c r="D28282" s="103" t="s">
        <v>38666</v>
      </c>
    </row>
    <row r="28283" spans="1:4">
      <c r="B28283" s="102" t="s">
        <v>12051</v>
      </c>
    </row>
    <row r="28284" spans="1:4">
      <c r="A28284" s="106">
        <v>11732</v>
      </c>
      <c r="B28284" s="102" t="s">
        <v>38667</v>
      </c>
      <c r="C28284" s="102" t="s">
        <v>3617</v>
      </c>
      <c r="D28284" s="103" t="s">
        <v>38668</v>
      </c>
    </row>
    <row r="28285" spans="1:4">
      <c r="B28285" s="102" t="s">
        <v>38669</v>
      </c>
    </row>
    <row r="28286" spans="1:4">
      <c r="A28286" s="102" t="s">
        <v>38670</v>
      </c>
      <c r="B28286"/>
    </row>
    <row r="28287" spans="1:4">
      <c r="A28287" s="106">
        <v>11347</v>
      </c>
      <c r="B28287" s="102" t="s">
        <v>38671</v>
      </c>
      <c r="C28287" s="102" t="s">
        <v>3617</v>
      </c>
      <c r="D28287" s="107" t="s">
        <v>17617</v>
      </c>
    </row>
    <row r="28288" spans="1:4">
      <c r="B28288" s="102" t="s">
        <v>38672</v>
      </c>
    </row>
    <row r="28289" spans="1:4">
      <c r="A28289" s="106">
        <v>10036</v>
      </c>
      <c r="B28289" s="102" t="s">
        <v>38673</v>
      </c>
      <c r="C28289" s="102" t="s">
        <v>3617</v>
      </c>
      <c r="D28289" s="105" t="s">
        <v>15426</v>
      </c>
    </row>
    <row r="28290" spans="1:4">
      <c r="B28290" s="102" t="s">
        <v>38674</v>
      </c>
    </row>
    <row r="28291" spans="1:4">
      <c r="B28291" s="102" t="s">
        <v>38675</v>
      </c>
    </row>
    <row r="28292" spans="1:4">
      <c r="A28292" s="102" t="s">
        <v>38676</v>
      </c>
      <c r="B28292" s="102" t="s">
        <v>7775</v>
      </c>
      <c r="C28292" s="102" t="s">
        <v>3617</v>
      </c>
      <c r="D28292" s="103" t="s">
        <v>7776</v>
      </c>
    </row>
    <row r="28293" spans="1:4">
      <c r="A28293" s="102" t="s">
        <v>38677</v>
      </c>
      <c r="B28293" s="102" t="s">
        <v>38678</v>
      </c>
      <c r="C28293" s="102" t="s">
        <v>3617</v>
      </c>
      <c r="D28293" s="103" t="s">
        <v>7707</v>
      </c>
    </row>
    <row r="28294" spans="1:4">
      <c r="A28294" s="102" t="s">
        <v>38679</v>
      </c>
      <c r="B28294"/>
    </row>
    <row r="28295" spans="1:4">
      <c r="A28295" s="102" t="s">
        <v>38680</v>
      </c>
      <c r="B28295" s="102" t="s">
        <v>13278</v>
      </c>
      <c r="C28295" s="102" t="s">
        <v>3617</v>
      </c>
      <c r="D28295" s="103" t="s">
        <v>13279</v>
      </c>
    </row>
    <row r="28296" spans="1:4">
      <c r="A28296" s="102" t="s">
        <v>38681</v>
      </c>
      <c r="B28296" s="102" t="s">
        <v>38682</v>
      </c>
      <c r="C28296" s="102" t="s">
        <v>3617</v>
      </c>
      <c r="D28296" s="103" t="s">
        <v>7268</v>
      </c>
    </row>
    <row r="28297" spans="1:4">
      <c r="A28297" s="102" t="s">
        <v>38683</v>
      </c>
      <c r="B28297" s="102" t="s">
        <v>38684</v>
      </c>
      <c r="C28297" s="102" t="s">
        <v>3617</v>
      </c>
      <c r="D28297" s="103" t="s">
        <v>2243</v>
      </c>
    </row>
    <row r="28298" spans="1:4">
      <c r="A28298" s="102" t="s">
        <v>38685</v>
      </c>
      <c r="B28298" s="102" t="s">
        <v>38686</v>
      </c>
      <c r="C28298" s="102" t="s">
        <v>3617</v>
      </c>
      <c r="D28298" s="103" t="s">
        <v>7264</v>
      </c>
    </row>
    <row r="28299" spans="1:4">
      <c r="A28299" s="102" t="s">
        <v>38687</v>
      </c>
      <c r="B28299" s="102" t="s">
        <v>38688</v>
      </c>
      <c r="C28299" s="102" t="s">
        <v>3617</v>
      </c>
      <c r="D28299" s="103" t="s">
        <v>3666</v>
      </c>
    </row>
    <row r="28300" spans="1:4">
      <c r="A28300" s="102" t="s">
        <v>38689</v>
      </c>
      <c r="B28300" s="102" t="s">
        <v>38690</v>
      </c>
      <c r="C28300" s="102" t="s">
        <v>3617</v>
      </c>
      <c r="D28300" s="103" t="s">
        <v>3437</v>
      </c>
    </row>
    <row r="28301" spans="1:4">
      <c r="A28301" s="102" t="s">
        <v>38691</v>
      </c>
      <c r="B28301" s="102" t="s">
        <v>38692</v>
      </c>
      <c r="C28301" s="102" t="s">
        <v>3617</v>
      </c>
      <c r="D28301" s="103" t="s">
        <v>7268</v>
      </c>
    </row>
    <row r="28302" spans="1:4">
      <c r="A28302" s="102" t="s">
        <v>38693</v>
      </c>
      <c r="B28302" s="102" t="s">
        <v>38694</v>
      </c>
      <c r="C28302" s="102" t="s">
        <v>3617</v>
      </c>
      <c r="D28302" s="103" t="s">
        <v>7270</v>
      </c>
    </row>
    <row r="28303" spans="1:4">
      <c r="A28303" s="106">
        <v>10373</v>
      </c>
      <c r="B28303" s="102" t="s">
        <v>38695</v>
      </c>
      <c r="C28303" s="102" t="s">
        <v>3617</v>
      </c>
      <c r="D28303" s="103" t="s">
        <v>16188</v>
      </c>
    </row>
    <row r="28304" spans="1:4">
      <c r="A28304" s="102" t="s">
        <v>38696</v>
      </c>
      <c r="B28304"/>
    </row>
    <row r="28305" spans="1:4">
      <c r="A28305" s="106">
        <v>12476</v>
      </c>
      <c r="B28305" s="102" t="s">
        <v>38697</v>
      </c>
      <c r="C28305" s="102" t="s">
        <v>3635</v>
      </c>
      <c r="D28305" s="103" t="s">
        <v>19159</v>
      </c>
    </row>
    <row r="28306" spans="1:4">
      <c r="B28306" s="102" t="s">
        <v>38698</v>
      </c>
    </row>
    <row r="28307" spans="1:4">
      <c r="A28307" s="102" t="s">
        <v>38699</v>
      </c>
      <c r="B28307" s="102" t="s">
        <v>38700</v>
      </c>
      <c r="C28307" s="102" t="s">
        <v>3617</v>
      </c>
      <c r="D28307" s="103" t="s">
        <v>8086</v>
      </c>
    </row>
    <row r="28308" spans="1:4">
      <c r="A28308" s="102" t="s">
        <v>38701</v>
      </c>
      <c r="B28308" s="102" t="s">
        <v>38702</v>
      </c>
      <c r="C28308" s="102" t="s">
        <v>3635</v>
      </c>
      <c r="D28308" s="103" t="s">
        <v>6230</v>
      </c>
    </row>
    <row r="28309" spans="1:4">
      <c r="A28309" s="106">
        <v>11906</v>
      </c>
      <c r="B28309" s="102" t="s">
        <v>38703</v>
      </c>
      <c r="C28309" s="102" t="s">
        <v>3617</v>
      </c>
      <c r="D28309" s="103" t="s">
        <v>18368</v>
      </c>
    </row>
    <row r="28310" spans="1:4">
      <c r="B28310" s="102" t="s">
        <v>38704</v>
      </c>
    </row>
    <row r="28311" spans="1:4">
      <c r="B28311" s="102" t="s">
        <v>18204</v>
      </c>
    </row>
    <row r="28312" spans="1:4">
      <c r="A28312" s="102" t="s">
        <v>38705</v>
      </c>
      <c r="B28312" s="102" t="s">
        <v>38706</v>
      </c>
      <c r="C28312" s="102" t="s">
        <v>3635</v>
      </c>
      <c r="D28312" s="103" t="s">
        <v>768</v>
      </c>
    </row>
    <row r="28313" spans="1:4">
      <c r="B28313" s="102" t="s">
        <v>14774</v>
      </c>
    </row>
    <row r="28314" spans="1:4">
      <c r="A28314" s="106">
        <v>11556</v>
      </c>
      <c r="B28314" s="102" t="s">
        <v>38707</v>
      </c>
      <c r="C28314" s="102" t="s">
        <v>3617</v>
      </c>
      <c r="D28314" s="103" t="s">
        <v>17993</v>
      </c>
    </row>
    <row r="28315" spans="1:4">
      <c r="B28315" s="102" t="s">
        <v>38708</v>
      </c>
    </row>
    <row r="28316" spans="1:4">
      <c r="A28316" s="102" t="s">
        <v>38709</v>
      </c>
      <c r="B28316" s="102" t="s">
        <v>38710</v>
      </c>
      <c r="C28316" s="102" t="s">
        <v>3617</v>
      </c>
      <c r="D28316" s="103" t="s">
        <v>5582</v>
      </c>
    </row>
    <row r="28317" spans="1:4">
      <c r="B28317" s="102" t="s">
        <v>38711</v>
      </c>
    </row>
    <row r="28318" spans="1:4">
      <c r="A28318" s="102" t="s">
        <v>38712</v>
      </c>
      <c r="B28318" s="102" t="s">
        <v>13883</v>
      </c>
      <c r="C28318" s="102" t="s">
        <v>3617</v>
      </c>
      <c r="D28318" s="103" t="s">
        <v>13884</v>
      </c>
    </row>
    <row r="28319" spans="1:4">
      <c r="A28319" s="102" t="s">
        <v>26953</v>
      </c>
      <c r="B28319" s="102" t="s">
        <v>38713</v>
      </c>
      <c r="C28319" s="102" t="s">
        <v>26955</v>
      </c>
    </row>
    <row r="28321" spans="1:4">
      <c r="B28321"/>
      <c r="C28321" s="100" t="s">
        <v>26818</v>
      </c>
      <c r="D28321" s="101" t="s">
        <v>26819</v>
      </c>
    </row>
    <row r="28322" spans="1:4">
      <c r="B28322"/>
      <c r="C28322" s="100" t="s">
        <v>26820</v>
      </c>
    </row>
    <row r="28323" spans="1:4">
      <c r="B28323" s="100" t="s">
        <v>26821</v>
      </c>
      <c r="C28323" s="100" t="s">
        <v>26822</v>
      </c>
      <c r="D28323" s="101" t="s">
        <v>26823</v>
      </c>
    </row>
    <row r="28324" spans="1:4">
      <c r="A28324" s="100" t="s">
        <v>26824</v>
      </c>
      <c r="B28324" s="100" t="s">
        <v>26825</v>
      </c>
      <c r="C28324" s="100" t="s">
        <v>26826</v>
      </c>
      <c r="D28324" s="101" t="s">
        <v>26827</v>
      </c>
    </row>
    <row r="28325" spans="1:4">
      <c r="A28325" s="102" t="s">
        <v>38696</v>
      </c>
      <c r="B28325"/>
    </row>
    <row r="28326" spans="1:4">
      <c r="A28326" s="102" t="s">
        <v>38714</v>
      </c>
      <c r="B28326" s="102" t="s">
        <v>7271</v>
      </c>
      <c r="C28326" s="102" t="s">
        <v>3617</v>
      </c>
      <c r="D28326" s="103" t="s">
        <v>7272</v>
      </c>
    </row>
    <row r="28327" spans="1:4">
      <c r="A28327" s="102" t="s">
        <v>38715</v>
      </c>
      <c r="B28327" s="102" t="s">
        <v>38716</v>
      </c>
      <c r="C28327" s="102" t="s">
        <v>3617</v>
      </c>
      <c r="D28327" s="103" t="s">
        <v>7274</v>
      </c>
    </row>
    <row r="28328" spans="1:4">
      <c r="A28328" s="102" t="s">
        <v>38717</v>
      </c>
      <c r="B28328" s="102" t="s">
        <v>38718</v>
      </c>
      <c r="C28328" s="102" t="s">
        <v>3617</v>
      </c>
      <c r="D28328" s="103" t="s">
        <v>7922</v>
      </c>
    </row>
    <row r="28329" spans="1:4">
      <c r="A28329" s="102" t="s">
        <v>38719</v>
      </c>
      <c r="B28329" s="102" t="s">
        <v>8262</v>
      </c>
      <c r="C28329" s="102" t="s">
        <v>3617</v>
      </c>
      <c r="D28329" s="103" t="s">
        <v>7922</v>
      </c>
    </row>
    <row r="28330" spans="1:4">
      <c r="A28330" s="102" t="s">
        <v>38720</v>
      </c>
      <c r="B28330" s="102" t="s">
        <v>7921</v>
      </c>
      <c r="C28330" s="102" t="s">
        <v>3617</v>
      </c>
      <c r="D28330" s="103" t="s">
        <v>7922</v>
      </c>
    </row>
    <row r="28331" spans="1:4">
      <c r="A28331" s="102" t="s">
        <v>38721</v>
      </c>
      <c r="B28331" s="102" t="s">
        <v>38722</v>
      </c>
      <c r="C28331" s="102" t="s">
        <v>3617</v>
      </c>
      <c r="D28331" s="107" t="s">
        <v>38723</v>
      </c>
    </row>
    <row r="28332" spans="1:4">
      <c r="A28332" s="102" t="s">
        <v>38724</v>
      </c>
      <c r="B28332" s="102" t="s">
        <v>38725</v>
      </c>
      <c r="C28332" s="102" t="s">
        <v>3617</v>
      </c>
      <c r="D28332" s="107" t="s">
        <v>38726</v>
      </c>
    </row>
    <row r="28333" spans="1:4">
      <c r="A28333" s="102" t="s">
        <v>38727</v>
      </c>
      <c r="B28333"/>
    </row>
    <row r="28334" spans="1:4">
      <c r="A28334" s="102" t="s">
        <v>38728</v>
      </c>
      <c r="B28334" s="102" t="s">
        <v>38729</v>
      </c>
      <c r="C28334" s="102" t="s">
        <v>3617</v>
      </c>
      <c r="D28334" s="103" t="s">
        <v>4160</v>
      </c>
    </row>
    <row r="28335" spans="1:4">
      <c r="A28335" s="102" t="s">
        <v>38730</v>
      </c>
      <c r="B28335"/>
    </row>
    <row r="28336" spans="1:4">
      <c r="A28336" s="102" t="s">
        <v>38731</v>
      </c>
      <c r="B28336" s="102" t="s">
        <v>38732</v>
      </c>
      <c r="C28336" s="102" t="s">
        <v>3751</v>
      </c>
      <c r="D28336" s="103" t="s">
        <v>1376</v>
      </c>
    </row>
    <row r="28337" spans="1:4">
      <c r="B28337" s="102" t="s">
        <v>38733</v>
      </c>
    </row>
    <row r="28338" spans="1:4">
      <c r="A28338" s="102" t="s">
        <v>38734</v>
      </c>
      <c r="B28338" s="102" t="s">
        <v>38735</v>
      </c>
      <c r="C28338" s="102" t="s">
        <v>3751</v>
      </c>
      <c r="D28338" s="103" t="s">
        <v>2737</v>
      </c>
    </row>
    <row r="28339" spans="1:4">
      <c r="B28339" s="102" t="s">
        <v>38736</v>
      </c>
    </row>
    <row r="28340" spans="1:4">
      <c r="A28340" s="102" t="s">
        <v>38737</v>
      </c>
      <c r="B28340" s="102" t="s">
        <v>38738</v>
      </c>
      <c r="C28340" s="102" t="s">
        <v>3751</v>
      </c>
      <c r="D28340" s="103" t="s">
        <v>5739</v>
      </c>
    </row>
    <row r="28341" spans="1:4">
      <c r="B28341" s="102" t="s">
        <v>38736</v>
      </c>
    </row>
    <row r="28342" spans="1:4">
      <c r="A28342" s="106">
        <v>10452</v>
      </c>
      <c r="B28342" s="102" t="s">
        <v>38739</v>
      </c>
      <c r="C28342" s="102" t="s">
        <v>3751</v>
      </c>
      <c r="D28342" s="103" t="s">
        <v>2020</v>
      </c>
    </row>
    <row r="28343" spans="1:4">
      <c r="B28343" s="102" t="s">
        <v>38740</v>
      </c>
    </row>
    <row r="28344" spans="1:4">
      <c r="A28344" s="102" t="s">
        <v>38741</v>
      </c>
      <c r="B28344" s="102" t="s">
        <v>38742</v>
      </c>
      <c r="C28344" s="102" t="s">
        <v>3751</v>
      </c>
      <c r="D28344" s="103" t="s">
        <v>3483</v>
      </c>
    </row>
    <row r="28345" spans="1:4">
      <c r="B28345" s="102" t="s">
        <v>38733</v>
      </c>
    </row>
    <row r="28346" spans="1:4">
      <c r="A28346" s="102" t="s">
        <v>38743</v>
      </c>
      <c r="B28346" s="102" t="s">
        <v>38744</v>
      </c>
      <c r="C28346" s="102" t="s">
        <v>3751</v>
      </c>
      <c r="D28346" s="103" t="s">
        <v>12187</v>
      </c>
    </row>
    <row r="28347" spans="1:4">
      <c r="B28347" s="102" t="s">
        <v>38745</v>
      </c>
    </row>
    <row r="28348" spans="1:4">
      <c r="A28348" s="106">
        <v>11266</v>
      </c>
      <c r="B28348" s="102" t="s">
        <v>38746</v>
      </c>
      <c r="C28348" s="102" t="s">
        <v>3751</v>
      </c>
      <c r="D28348" s="103" t="s">
        <v>119</v>
      </c>
    </row>
    <row r="28349" spans="1:4">
      <c r="B28349" s="102" t="s">
        <v>38747</v>
      </c>
    </row>
    <row r="28350" spans="1:4">
      <c r="A28350" s="106">
        <v>10844</v>
      </c>
      <c r="B28350" s="102" t="s">
        <v>38748</v>
      </c>
      <c r="C28350" s="102" t="s">
        <v>3909</v>
      </c>
      <c r="D28350" s="103" t="s">
        <v>1698</v>
      </c>
    </row>
    <row r="28351" spans="1:4">
      <c r="B28351" s="102" t="s">
        <v>38749</v>
      </c>
    </row>
    <row r="28352" spans="1:4">
      <c r="A28352" s="106">
        <v>10848</v>
      </c>
      <c r="B28352" s="102" t="s">
        <v>38748</v>
      </c>
      <c r="C28352" s="102" t="s">
        <v>3909</v>
      </c>
      <c r="D28352" s="103" t="s">
        <v>1595</v>
      </c>
    </row>
    <row r="28353" spans="1:4">
      <c r="B28353" s="102" t="s">
        <v>38750</v>
      </c>
    </row>
    <row r="28354" spans="1:4">
      <c r="A28354" s="106">
        <v>10846</v>
      </c>
      <c r="B28354" s="102" t="s">
        <v>38748</v>
      </c>
      <c r="C28354" s="102" t="s">
        <v>3909</v>
      </c>
      <c r="D28354" s="103" t="s">
        <v>414</v>
      </c>
    </row>
    <row r="28355" spans="1:4">
      <c r="B28355" s="102" t="s">
        <v>38751</v>
      </c>
    </row>
    <row r="28356" spans="1:4">
      <c r="A28356" s="106">
        <v>10847</v>
      </c>
      <c r="B28356" s="102" t="s">
        <v>38752</v>
      </c>
      <c r="C28356" s="102" t="s">
        <v>3909</v>
      </c>
      <c r="D28356" s="103" t="s">
        <v>38753</v>
      </c>
    </row>
    <row r="28357" spans="1:4">
      <c r="B28357" s="102" t="s">
        <v>38754</v>
      </c>
    </row>
    <row r="28358" spans="1:4">
      <c r="A28358" s="106">
        <v>10845</v>
      </c>
      <c r="B28358" s="102" t="s">
        <v>38752</v>
      </c>
      <c r="C28358" s="102" t="s">
        <v>3909</v>
      </c>
      <c r="D28358" s="103" t="s">
        <v>38755</v>
      </c>
    </row>
    <row r="28359" spans="1:4">
      <c r="B28359" s="102" t="s">
        <v>38756</v>
      </c>
    </row>
    <row r="28360" spans="1:4">
      <c r="A28360" s="102" t="s">
        <v>38757</v>
      </c>
      <c r="B28360" s="102" t="s">
        <v>38758</v>
      </c>
      <c r="C28360" s="102" t="s">
        <v>3751</v>
      </c>
      <c r="D28360" s="103" t="s">
        <v>3548</v>
      </c>
    </row>
    <row r="28361" spans="1:4">
      <c r="B28361" s="102" t="s">
        <v>38759</v>
      </c>
    </row>
    <row r="28362" spans="1:4">
      <c r="A28362" s="102" t="s">
        <v>38760</v>
      </c>
      <c r="B28362" s="102" t="s">
        <v>38761</v>
      </c>
      <c r="C28362" s="102" t="s">
        <v>3751</v>
      </c>
      <c r="D28362" s="103" t="s">
        <v>944</v>
      </c>
    </row>
    <row r="28363" spans="1:4">
      <c r="B28363" s="102" t="s">
        <v>38762</v>
      </c>
    </row>
    <row r="28364" spans="1:4">
      <c r="A28364" s="106">
        <v>11475</v>
      </c>
      <c r="B28364" s="102" t="s">
        <v>38763</v>
      </c>
      <c r="C28364" s="102" t="s">
        <v>3635</v>
      </c>
      <c r="D28364" s="104" t="s">
        <v>108</v>
      </c>
    </row>
    <row r="28365" spans="1:4">
      <c r="B28365" s="102" t="s">
        <v>38256</v>
      </c>
    </row>
    <row r="28366" spans="1:4">
      <c r="A28366" s="106">
        <v>10011</v>
      </c>
      <c r="B28366" s="102" t="s">
        <v>38764</v>
      </c>
      <c r="C28366" s="102" t="s">
        <v>3617</v>
      </c>
      <c r="D28366" s="103" t="s">
        <v>281</v>
      </c>
    </row>
    <row r="28367" spans="1:4">
      <c r="B28367" s="102" t="s">
        <v>38765</v>
      </c>
    </row>
    <row r="28368" spans="1:4">
      <c r="A28368" s="106">
        <v>10012</v>
      </c>
      <c r="B28368" s="102" t="s">
        <v>38764</v>
      </c>
      <c r="C28368" s="102" t="s">
        <v>3617</v>
      </c>
      <c r="D28368" s="103" t="s">
        <v>662</v>
      </c>
    </row>
    <row r="28369" spans="1:4">
      <c r="B28369" s="102" t="s">
        <v>38766</v>
      </c>
    </row>
    <row r="28370" spans="1:4">
      <c r="A28370" s="106">
        <v>11380</v>
      </c>
      <c r="B28370" s="102" t="s">
        <v>38767</v>
      </c>
      <c r="C28370" s="102" t="s">
        <v>3617</v>
      </c>
      <c r="D28370" s="103" t="s">
        <v>2752</v>
      </c>
    </row>
    <row r="28371" spans="1:4">
      <c r="B28371" s="102" t="s">
        <v>38768</v>
      </c>
    </row>
    <row r="28372" spans="1:4">
      <c r="A28372" s="102" t="s">
        <v>38769</v>
      </c>
      <c r="B28372" s="102" t="s">
        <v>38770</v>
      </c>
      <c r="C28372" s="102" t="s">
        <v>3617</v>
      </c>
      <c r="D28372" s="103" t="s">
        <v>2676</v>
      </c>
    </row>
    <row r="28373" spans="1:4">
      <c r="B28373" s="102" t="s">
        <v>38771</v>
      </c>
    </row>
    <row r="28374" spans="1:4">
      <c r="A28374" s="102" t="s">
        <v>38772</v>
      </c>
      <c r="B28374" s="102" t="s">
        <v>38773</v>
      </c>
      <c r="C28374" s="102" t="s">
        <v>3617</v>
      </c>
      <c r="D28374" s="103" t="s">
        <v>3333</v>
      </c>
    </row>
    <row r="28375" spans="1:4">
      <c r="B28375" s="102" t="s">
        <v>38774</v>
      </c>
    </row>
    <row r="28376" spans="1:4">
      <c r="A28376" s="106">
        <v>11324</v>
      </c>
      <c r="B28376" s="102" t="s">
        <v>38775</v>
      </c>
      <c r="C28376" s="102" t="s">
        <v>3617</v>
      </c>
      <c r="D28376" s="103" t="s">
        <v>2304</v>
      </c>
    </row>
    <row r="28377" spans="1:4">
      <c r="B28377" s="102" t="s">
        <v>38776</v>
      </c>
    </row>
    <row r="28378" spans="1:4">
      <c r="A28378" s="102" t="s">
        <v>38777</v>
      </c>
      <c r="B28378" s="102" t="s">
        <v>38778</v>
      </c>
      <c r="C28378" s="102" t="s">
        <v>3617</v>
      </c>
      <c r="D28378" s="103" t="s">
        <v>2615</v>
      </c>
    </row>
    <row r="28379" spans="1:4">
      <c r="B28379" s="102" t="s">
        <v>38779</v>
      </c>
    </row>
    <row r="28380" spans="1:4">
      <c r="A28380" s="106">
        <v>10364</v>
      </c>
      <c r="B28380" s="102" t="s">
        <v>38780</v>
      </c>
      <c r="C28380" s="102" t="s">
        <v>3617</v>
      </c>
      <c r="D28380" s="103" t="s">
        <v>38781</v>
      </c>
    </row>
    <row r="28381" spans="1:4">
      <c r="B28381" s="102" t="s">
        <v>38782</v>
      </c>
    </row>
    <row r="28382" spans="1:4">
      <c r="A28382" s="102" t="s">
        <v>38783</v>
      </c>
      <c r="B28382" s="102" t="s">
        <v>38784</v>
      </c>
      <c r="C28382" s="102" t="s">
        <v>3617</v>
      </c>
      <c r="D28382" s="103" t="s">
        <v>281</v>
      </c>
    </row>
    <row r="28383" spans="1:4">
      <c r="B28383" s="102" t="s">
        <v>38785</v>
      </c>
    </row>
    <row r="28384" spans="1:4">
      <c r="A28384" s="106">
        <v>10842</v>
      </c>
      <c r="B28384" s="102" t="s">
        <v>38786</v>
      </c>
      <c r="C28384" s="102" t="s">
        <v>3617</v>
      </c>
      <c r="D28384" s="103" t="s">
        <v>12319</v>
      </c>
    </row>
    <row r="28385" spans="1:4">
      <c r="B28385" s="102" t="s">
        <v>38787</v>
      </c>
    </row>
    <row r="28386" spans="1:4">
      <c r="A28386" s="106">
        <v>12134</v>
      </c>
      <c r="B28386" s="102" t="s">
        <v>38788</v>
      </c>
      <c r="C28386" s="102" t="s">
        <v>3617</v>
      </c>
      <c r="D28386" s="103" t="s">
        <v>38789</v>
      </c>
    </row>
    <row r="28387" spans="1:4">
      <c r="B28387" s="102" t="s">
        <v>38790</v>
      </c>
    </row>
    <row r="28388" spans="1:4">
      <c r="A28388" s="102" t="s">
        <v>38791</v>
      </c>
      <c r="B28388" s="102" t="s">
        <v>38792</v>
      </c>
      <c r="C28388" s="102" t="s">
        <v>3617</v>
      </c>
      <c r="D28388" s="103" t="s">
        <v>3436</v>
      </c>
    </row>
    <row r="28389" spans="1:4">
      <c r="B28389" s="102" t="s">
        <v>38793</v>
      </c>
    </row>
    <row r="28390" spans="1:4">
      <c r="A28390" s="106">
        <v>11325</v>
      </c>
      <c r="B28390" s="102" t="s">
        <v>38794</v>
      </c>
      <c r="C28390" s="102" t="s">
        <v>3973</v>
      </c>
      <c r="D28390" s="103" t="s">
        <v>30067</v>
      </c>
    </row>
    <row r="28391" spans="1:4">
      <c r="B28391" s="102" t="s">
        <v>38795</v>
      </c>
    </row>
    <row r="28392" spans="1:4">
      <c r="A28392" s="106">
        <v>11326</v>
      </c>
      <c r="B28392" s="102" t="s">
        <v>38796</v>
      </c>
      <c r="C28392" s="102" t="s">
        <v>3973</v>
      </c>
      <c r="D28392" s="103" t="s">
        <v>363</v>
      </c>
    </row>
    <row r="28393" spans="1:4">
      <c r="B28393" s="102" t="s">
        <v>38797</v>
      </c>
    </row>
    <row r="28394" spans="1:4">
      <c r="A28394" s="102" t="s">
        <v>38798</v>
      </c>
      <c r="B28394" s="102" t="s">
        <v>38799</v>
      </c>
      <c r="C28394" s="102" t="s">
        <v>3973</v>
      </c>
      <c r="D28394" s="103" t="s">
        <v>3256</v>
      </c>
    </row>
    <row r="28395" spans="1:4">
      <c r="B28395" s="102" t="s">
        <v>38800</v>
      </c>
    </row>
    <row r="28396" spans="1:4">
      <c r="B28396" s="102" t="s">
        <v>38801</v>
      </c>
    </row>
    <row r="28397" spans="1:4">
      <c r="A28397" s="102" t="s">
        <v>38802</v>
      </c>
      <c r="B28397" s="102" t="s">
        <v>38803</v>
      </c>
      <c r="C28397" s="102" t="s">
        <v>3973</v>
      </c>
      <c r="D28397" s="103" t="s">
        <v>719</v>
      </c>
    </row>
    <row r="28398" spans="1:4">
      <c r="B28398" s="102" t="s">
        <v>38804</v>
      </c>
    </row>
    <row r="28399" spans="1:4">
      <c r="B28399" s="108" t="s">
        <v>38805</v>
      </c>
    </row>
    <row r="28400" spans="1:4">
      <c r="A28400" s="102" t="s">
        <v>26953</v>
      </c>
      <c r="B28400" s="102" t="s">
        <v>38806</v>
      </c>
      <c r="C28400" s="102" t="s">
        <v>26955</v>
      </c>
    </row>
    <row r="28402" spans="1:4">
      <c r="B28402"/>
      <c r="C28402" s="100" t="s">
        <v>26818</v>
      </c>
      <c r="D28402" s="101" t="s">
        <v>26819</v>
      </c>
    </row>
    <row r="28403" spans="1:4">
      <c r="B28403"/>
      <c r="C28403" s="100" t="s">
        <v>26820</v>
      </c>
    </row>
    <row r="28404" spans="1:4">
      <c r="B28404" s="100" t="s">
        <v>26821</v>
      </c>
      <c r="C28404" s="100" t="s">
        <v>26822</v>
      </c>
      <c r="D28404" s="101" t="s">
        <v>26823</v>
      </c>
    </row>
    <row r="28405" spans="1:4">
      <c r="A28405" s="100" t="s">
        <v>26824</v>
      </c>
      <c r="B28405" s="100" t="s">
        <v>26825</v>
      </c>
      <c r="C28405" s="100" t="s">
        <v>26826</v>
      </c>
      <c r="D28405" s="101" t="s">
        <v>26827</v>
      </c>
    </row>
    <row r="28406" spans="1:4">
      <c r="A28406" s="102" t="s">
        <v>38730</v>
      </c>
      <c r="B28406"/>
    </row>
    <row r="28407" spans="1:4">
      <c r="A28407" s="102" t="s">
        <v>38807</v>
      </c>
      <c r="B28407" s="102" t="s">
        <v>38808</v>
      </c>
      <c r="C28407" s="102" t="s">
        <v>3973</v>
      </c>
      <c r="D28407" s="103" t="s">
        <v>4325</v>
      </c>
    </row>
    <row r="28408" spans="1:4">
      <c r="B28408" s="102" t="s">
        <v>38809</v>
      </c>
    </row>
    <row r="28409" spans="1:4">
      <c r="B28409" s="102" t="s">
        <v>38810</v>
      </c>
    </row>
    <row r="28410" spans="1:4">
      <c r="A28410" s="102" t="s">
        <v>38811</v>
      </c>
      <c r="B28410" s="102" t="s">
        <v>38812</v>
      </c>
      <c r="C28410" s="102" t="s">
        <v>3973</v>
      </c>
      <c r="D28410" s="103" t="s">
        <v>3048</v>
      </c>
    </row>
    <row r="28411" spans="1:4">
      <c r="B28411" s="102" t="s">
        <v>38813</v>
      </c>
    </row>
    <row r="28412" spans="1:4">
      <c r="B28412" s="102" t="s">
        <v>38814</v>
      </c>
    </row>
    <row r="28413" spans="1:4">
      <c r="A28413" s="102" t="s">
        <v>38815</v>
      </c>
      <c r="B28413" s="102" t="s">
        <v>38816</v>
      </c>
      <c r="C28413" s="102" t="s">
        <v>3973</v>
      </c>
      <c r="D28413" s="103" t="s">
        <v>918</v>
      </c>
    </row>
    <row r="28414" spans="1:4">
      <c r="B28414" s="102" t="s">
        <v>38817</v>
      </c>
    </row>
    <row r="28415" spans="1:4">
      <c r="B28415" s="102" t="s">
        <v>38801</v>
      </c>
    </row>
    <row r="28416" spans="1:4">
      <c r="A28416" s="102" t="s">
        <v>38818</v>
      </c>
      <c r="B28416" s="102" t="s">
        <v>38819</v>
      </c>
      <c r="C28416" s="102" t="s">
        <v>3751</v>
      </c>
      <c r="D28416" s="103" t="s">
        <v>1164</v>
      </c>
    </row>
    <row r="28417" spans="1:4">
      <c r="A28417" s="102" t="s">
        <v>38820</v>
      </c>
      <c r="B28417" s="102" t="s">
        <v>38821</v>
      </c>
      <c r="C28417" s="102" t="s">
        <v>3973</v>
      </c>
      <c r="D28417" s="103" t="s">
        <v>38822</v>
      </c>
    </row>
    <row r="28418" spans="1:4">
      <c r="B28418" s="102" t="s">
        <v>38823</v>
      </c>
    </row>
    <row r="28419" spans="1:4">
      <c r="A28419" s="102" t="s">
        <v>38824</v>
      </c>
      <c r="B28419"/>
    </row>
    <row r="28420" spans="1:4">
      <c r="A28420" s="102" t="s">
        <v>38825</v>
      </c>
      <c r="B28420" s="102" t="s">
        <v>38826</v>
      </c>
      <c r="C28420" s="102" t="s">
        <v>3635</v>
      </c>
      <c r="D28420" s="107" t="s">
        <v>38827</v>
      </c>
    </row>
    <row r="28421" spans="1:4">
      <c r="B28421" s="102" t="s">
        <v>38828</v>
      </c>
    </row>
    <row r="28422" spans="1:4">
      <c r="A28422" s="102" t="s">
        <v>38829</v>
      </c>
      <c r="B28422" s="102" t="s">
        <v>38830</v>
      </c>
      <c r="C28422" s="102" t="s">
        <v>3635</v>
      </c>
      <c r="D28422" s="105" t="s">
        <v>38831</v>
      </c>
    </row>
    <row r="28423" spans="1:4">
      <c r="B28423" s="102" t="s">
        <v>38832</v>
      </c>
    </row>
    <row r="28424" spans="1:4">
      <c r="A28424" s="102" t="s">
        <v>38833</v>
      </c>
      <c r="B28424" s="102" t="s">
        <v>38834</v>
      </c>
      <c r="C28424" s="102" t="s">
        <v>3635</v>
      </c>
      <c r="D28424" s="105" t="s">
        <v>38835</v>
      </c>
    </row>
    <row r="28425" spans="1:4">
      <c r="B28425" s="102" t="s">
        <v>38832</v>
      </c>
    </row>
    <row r="28426" spans="1:4">
      <c r="A28426" s="102" t="s">
        <v>38836</v>
      </c>
      <c r="B28426" s="102" t="s">
        <v>38837</v>
      </c>
      <c r="C28426" s="102" t="s">
        <v>3617</v>
      </c>
      <c r="D28426" s="103" t="s">
        <v>3582</v>
      </c>
    </row>
    <row r="28427" spans="1:4">
      <c r="A28427" s="106">
        <v>12317</v>
      </c>
      <c r="B28427" s="102" t="s">
        <v>38838</v>
      </c>
      <c r="C28427" s="102" t="s">
        <v>3635</v>
      </c>
      <c r="D28427" s="103" t="s">
        <v>749</v>
      </c>
    </row>
    <row r="28428" spans="1:4">
      <c r="A28428" s="102" t="s">
        <v>38839</v>
      </c>
      <c r="B28428" s="102" t="s">
        <v>38840</v>
      </c>
      <c r="C28428" s="102" t="s">
        <v>3909</v>
      </c>
      <c r="D28428" s="105" t="s">
        <v>38841</v>
      </c>
    </row>
    <row r="28429" spans="1:4">
      <c r="B28429" s="102" t="s">
        <v>38842</v>
      </c>
    </row>
    <row r="28430" spans="1:4">
      <c r="A28430" s="106">
        <v>10391</v>
      </c>
      <c r="B28430" s="102" t="s">
        <v>38843</v>
      </c>
      <c r="C28430" s="102" t="s">
        <v>3635</v>
      </c>
      <c r="D28430" s="103" t="s">
        <v>38844</v>
      </c>
    </row>
    <row r="28431" spans="1:4">
      <c r="A28431" s="106">
        <v>10392</v>
      </c>
      <c r="B28431" s="102" t="s">
        <v>38845</v>
      </c>
      <c r="C28431" s="102" t="s">
        <v>3635</v>
      </c>
      <c r="D28431" s="103" t="s">
        <v>38846</v>
      </c>
    </row>
    <row r="28432" spans="1:4">
      <c r="A28432" s="106">
        <v>10393</v>
      </c>
      <c r="B28432" s="102" t="s">
        <v>38847</v>
      </c>
      <c r="C28432" s="102" t="s">
        <v>3635</v>
      </c>
      <c r="D28432" s="105" t="s">
        <v>38848</v>
      </c>
    </row>
    <row r="28433" spans="1:4">
      <c r="A28433" s="106">
        <v>10394</v>
      </c>
      <c r="B28433" s="102" t="s">
        <v>38849</v>
      </c>
      <c r="C28433" s="102" t="s">
        <v>3635</v>
      </c>
      <c r="D28433" s="105" t="s">
        <v>38850</v>
      </c>
    </row>
    <row r="28434" spans="1:4">
      <c r="A28434" s="106">
        <v>10395</v>
      </c>
      <c r="B28434" s="102" t="s">
        <v>38851</v>
      </c>
      <c r="C28434" s="102" t="s">
        <v>3635</v>
      </c>
      <c r="D28434" s="105" t="s">
        <v>38852</v>
      </c>
    </row>
    <row r="28435" spans="1:4">
      <c r="A28435" s="106">
        <v>10396</v>
      </c>
      <c r="B28435" s="102" t="s">
        <v>38853</v>
      </c>
      <c r="C28435" s="102" t="s">
        <v>3635</v>
      </c>
      <c r="D28435" s="105" t="s">
        <v>38854</v>
      </c>
    </row>
    <row r="28436" spans="1:4">
      <c r="A28436" s="106">
        <v>10397</v>
      </c>
      <c r="B28436" s="102" t="s">
        <v>38855</v>
      </c>
      <c r="C28436" s="102" t="s">
        <v>3635</v>
      </c>
      <c r="D28436" s="105" t="s">
        <v>38856</v>
      </c>
    </row>
    <row r="28437" spans="1:4">
      <c r="A28437" s="106">
        <v>10398</v>
      </c>
      <c r="B28437" s="102" t="s">
        <v>38857</v>
      </c>
      <c r="C28437" s="102" t="s">
        <v>3635</v>
      </c>
      <c r="D28437" s="105" t="s">
        <v>38858</v>
      </c>
    </row>
    <row r="28438" spans="1:4">
      <c r="A28438" s="106">
        <v>10399</v>
      </c>
      <c r="B28438" s="102" t="s">
        <v>38859</v>
      </c>
      <c r="C28438" s="102" t="s">
        <v>3635</v>
      </c>
      <c r="D28438" s="105" t="s">
        <v>38860</v>
      </c>
    </row>
    <row r="28439" spans="1:4">
      <c r="A28439" s="106">
        <v>10400</v>
      </c>
      <c r="B28439" s="102" t="s">
        <v>38861</v>
      </c>
      <c r="C28439" s="102" t="s">
        <v>3635</v>
      </c>
      <c r="D28439" s="105" t="s">
        <v>38862</v>
      </c>
    </row>
    <row r="28440" spans="1:4">
      <c r="A28440" s="106">
        <v>10401</v>
      </c>
      <c r="B28440" s="102" t="s">
        <v>38863</v>
      </c>
      <c r="C28440" s="102" t="s">
        <v>3635</v>
      </c>
      <c r="D28440" s="105" t="s">
        <v>38864</v>
      </c>
    </row>
    <row r="28441" spans="1:4">
      <c r="A28441" s="106">
        <v>10402</v>
      </c>
      <c r="B28441" s="102" t="s">
        <v>38865</v>
      </c>
      <c r="C28441" s="102" t="s">
        <v>3635</v>
      </c>
      <c r="D28441" s="105" t="s">
        <v>38866</v>
      </c>
    </row>
    <row r="28442" spans="1:4">
      <c r="A28442" s="106">
        <v>10403</v>
      </c>
      <c r="B28442" s="102" t="s">
        <v>38867</v>
      </c>
      <c r="C28442" s="102" t="s">
        <v>3635</v>
      </c>
      <c r="D28442" s="105" t="s">
        <v>38868</v>
      </c>
    </row>
    <row r="28443" spans="1:4">
      <c r="A28443" s="106">
        <v>10404</v>
      </c>
      <c r="B28443" s="102" t="s">
        <v>38869</v>
      </c>
      <c r="C28443" s="102" t="s">
        <v>3635</v>
      </c>
      <c r="D28443" s="103" t="s">
        <v>38870</v>
      </c>
    </row>
    <row r="28444" spans="1:4">
      <c r="A28444" s="106">
        <v>10405</v>
      </c>
      <c r="B28444" s="102" t="s">
        <v>38871</v>
      </c>
      <c r="C28444" s="102" t="s">
        <v>3635</v>
      </c>
      <c r="D28444" s="103" t="s">
        <v>38872</v>
      </c>
    </row>
    <row r="28445" spans="1:4">
      <c r="A28445" s="106">
        <v>10406</v>
      </c>
      <c r="B28445" s="102" t="s">
        <v>38873</v>
      </c>
      <c r="C28445" s="102" t="s">
        <v>3635</v>
      </c>
      <c r="D28445" s="105" t="s">
        <v>38874</v>
      </c>
    </row>
    <row r="28446" spans="1:4">
      <c r="A28446" s="102" t="s">
        <v>38875</v>
      </c>
      <c r="B28446" s="102" t="s">
        <v>38876</v>
      </c>
      <c r="C28446" s="102" t="s">
        <v>3973</v>
      </c>
      <c r="D28446" s="103" t="s">
        <v>38877</v>
      </c>
    </row>
    <row r="28447" spans="1:4">
      <c r="A28447" s="102" t="s">
        <v>38878</v>
      </c>
      <c r="B28447" s="102" t="s">
        <v>38879</v>
      </c>
      <c r="C28447" s="102" t="s">
        <v>3973</v>
      </c>
      <c r="D28447" s="103" t="s">
        <v>38880</v>
      </c>
    </row>
    <row r="28448" spans="1:4">
      <c r="A28448" s="102" t="s">
        <v>38881</v>
      </c>
      <c r="B28448" s="102" t="s">
        <v>38882</v>
      </c>
      <c r="C28448" s="102" t="s">
        <v>3973</v>
      </c>
      <c r="D28448" s="103" t="s">
        <v>38883</v>
      </c>
    </row>
    <row r="28449" spans="1:4">
      <c r="B28449" s="102" t="s">
        <v>38884</v>
      </c>
    </row>
    <row r="28450" spans="1:4">
      <c r="A28450" s="106">
        <v>12019</v>
      </c>
      <c r="B28450" s="102" t="s">
        <v>38885</v>
      </c>
      <c r="C28450" s="102" t="s">
        <v>3617</v>
      </c>
      <c r="D28450" s="103" t="s">
        <v>38886</v>
      </c>
    </row>
    <row r="28451" spans="1:4">
      <c r="A28451" s="102" t="s">
        <v>38887</v>
      </c>
      <c r="B28451" s="102" t="s">
        <v>38888</v>
      </c>
      <c r="C28451" s="102" t="s">
        <v>3655</v>
      </c>
      <c r="D28451" s="105" t="s">
        <v>32650</v>
      </c>
    </row>
    <row r="28452" spans="1:4">
      <c r="A28452" s="102" t="s">
        <v>38889</v>
      </c>
      <c r="B28452" s="102" t="s">
        <v>38890</v>
      </c>
      <c r="C28452" s="102" t="s">
        <v>3635</v>
      </c>
      <c r="D28452" s="103" t="s">
        <v>21833</v>
      </c>
    </row>
    <row r="28453" spans="1:4">
      <c r="A28453" s="106">
        <v>11134</v>
      </c>
      <c r="B28453" s="102" t="s">
        <v>38891</v>
      </c>
      <c r="C28453" s="102" t="s">
        <v>3635</v>
      </c>
      <c r="D28453" s="103" t="s">
        <v>38892</v>
      </c>
    </row>
    <row r="28454" spans="1:4">
      <c r="A28454" s="102" t="s">
        <v>38893</v>
      </c>
      <c r="B28454" s="102" t="s">
        <v>38894</v>
      </c>
      <c r="C28454" s="102" t="s">
        <v>3635</v>
      </c>
      <c r="D28454" s="103" t="s">
        <v>35195</v>
      </c>
    </row>
    <row r="28455" spans="1:4">
      <c r="A28455" s="106">
        <v>11135</v>
      </c>
      <c r="B28455" s="102" t="s">
        <v>38895</v>
      </c>
      <c r="C28455" s="102" t="s">
        <v>3635</v>
      </c>
      <c r="D28455" s="103" t="s">
        <v>38896</v>
      </c>
    </row>
    <row r="28456" spans="1:4">
      <c r="A28456" s="102" t="s">
        <v>38897</v>
      </c>
      <c r="B28456" s="102" t="s">
        <v>38898</v>
      </c>
      <c r="C28456" s="102" t="s">
        <v>3635</v>
      </c>
      <c r="D28456" s="103" t="s">
        <v>815</v>
      </c>
    </row>
    <row r="28457" spans="1:4">
      <c r="A28457" s="102" t="s">
        <v>38899</v>
      </c>
      <c r="B28457" s="102" t="s">
        <v>38900</v>
      </c>
      <c r="C28457" s="102" t="s">
        <v>3635</v>
      </c>
      <c r="D28457" s="103" t="s">
        <v>8099</v>
      </c>
    </row>
    <row r="28458" spans="1:4">
      <c r="A28458" s="102" t="s">
        <v>38901</v>
      </c>
      <c r="B28458" s="102" t="s">
        <v>38902</v>
      </c>
      <c r="C28458" s="102" t="s">
        <v>3655</v>
      </c>
      <c r="D28458" s="105" t="s">
        <v>32650</v>
      </c>
    </row>
    <row r="28459" spans="1:4">
      <c r="A28459" s="102" t="s">
        <v>38903</v>
      </c>
      <c r="B28459"/>
    </row>
    <row r="28460" spans="1:4">
      <c r="A28460" s="102" t="s">
        <v>38904</v>
      </c>
      <c r="B28460" s="102" t="s">
        <v>38905</v>
      </c>
      <c r="C28460" s="102" t="s">
        <v>3655</v>
      </c>
      <c r="D28460" s="103" t="s">
        <v>2389</v>
      </c>
    </row>
    <row r="28461" spans="1:4">
      <c r="A28461" s="102" t="s">
        <v>38906</v>
      </c>
      <c r="B28461" s="102" t="s">
        <v>38907</v>
      </c>
      <c r="C28461" s="102" t="s">
        <v>3655</v>
      </c>
      <c r="D28461" s="103" t="s">
        <v>38908</v>
      </c>
    </row>
    <row r="28462" spans="1:4">
      <c r="A28462" s="102" t="s">
        <v>38909</v>
      </c>
      <c r="B28462" s="102" t="s">
        <v>38910</v>
      </c>
      <c r="C28462" s="102" t="s">
        <v>3655</v>
      </c>
      <c r="D28462" s="103" t="s">
        <v>38911</v>
      </c>
    </row>
    <row r="28463" spans="1:4">
      <c r="B28463" s="102" t="s">
        <v>38912</v>
      </c>
    </row>
    <row r="28464" spans="1:4">
      <c r="A28464" s="102" t="s">
        <v>38913</v>
      </c>
      <c r="B28464" s="102" t="s">
        <v>38914</v>
      </c>
      <c r="C28464" s="102" t="s">
        <v>3655</v>
      </c>
      <c r="D28464" s="103" t="s">
        <v>33488</v>
      </c>
    </row>
    <row r="28465" spans="1:4">
      <c r="A28465" s="102" t="s">
        <v>38915</v>
      </c>
      <c r="B28465" s="102" t="s">
        <v>38916</v>
      </c>
      <c r="C28465" s="102" t="s">
        <v>3655</v>
      </c>
      <c r="D28465" s="103" t="s">
        <v>33574</v>
      </c>
    </row>
    <row r="28466" spans="1:4">
      <c r="A28466" s="102" t="s">
        <v>38917</v>
      </c>
      <c r="B28466" s="102" t="s">
        <v>38918</v>
      </c>
      <c r="C28466" s="102" t="s">
        <v>3655</v>
      </c>
      <c r="D28466" s="103" t="s">
        <v>38919</v>
      </c>
    </row>
    <row r="28467" spans="1:4">
      <c r="A28467" s="102" t="s">
        <v>38920</v>
      </c>
      <c r="B28467" s="102" t="s">
        <v>38921</v>
      </c>
      <c r="C28467" s="102" t="s">
        <v>3655</v>
      </c>
      <c r="D28467" s="103" t="s">
        <v>38922</v>
      </c>
    </row>
    <row r="28468" spans="1:4">
      <c r="B28468" s="102" t="s">
        <v>38923</v>
      </c>
    </row>
    <row r="28469" spans="1:4">
      <c r="A28469" s="102" t="s">
        <v>38924</v>
      </c>
      <c r="B28469" s="102" t="s">
        <v>38925</v>
      </c>
      <c r="C28469" s="102" t="s">
        <v>3655</v>
      </c>
      <c r="D28469" s="103" t="s">
        <v>38926</v>
      </c>
    </row>
    <row r="28470" spans="1:4">
      <c r="B28470" s="102" t="s">
        <v>38923</v>
      </c>
    </row>
    <row r="28471" spans="1:4">
      <c r="A28471" s="102" t="s">
        <v>38927</v>
      </c>
      <c r="B28471" s="102" t="s">
        <v>38928</v>
      </c>
      <c r="C28471" s="102" t="s">
        <v>3655</v>
      </c>
      <c r="D28471" s="103" t="s">
        <v>38929</v>
      </c>
    </row>
    <row r="28472" spans="1:4">
      <c r="B28472" s="102" t="s">
        <v>38930</v>
      </c>
    </row>
    <row r="28473" spans="1:4">
      <c r="A28473" s="102" t="s">
        <v>38931</v>
      </c>
      <c r="B28473" s="102" t="s">
        <v>38932</v>
      </c>
      <c r="C28473" s="102" t="s">
        <v>3655</v>
      </c>
      <c r="D28473" s="103" t="s">
        <v>38933</v>
      </c>
    </row>
    <row r="28474" spans="1:4">
      <c r="B28474" s="102" t="s">
        <v>38923</v>
      </c>
    </row>
    <row r="28475" spans="1:4">
      <c r="A28475" s="102" t="s">
        <v>38934</v>
      </c>
      <c r="B28475"/>
      <c r="C28475" s="102" t="s">
        <v>3655</v>
      </c>
      <c r="D28475" s="103" t="s">
        <v>38935</v>
      </c>
    </row>
    <row r="28476" spans="1:4">
      <c r="A28476" s="102" t="s">
        <v>26953</v>
      </c>
      <c r="B28476" s="102" t="s">
        <v>38936</v>
      </c>
      <c r="C28476" s="102" t="s">
        <v>26955</v>
      </c>
    </row>
    <row r="28478" spans="1:4">
      <c r="B28478"/>
      <c r="C28478" s="100" t="s">
        <v>26818</v>
      </c>
      <c r="D28478" s="101" t="s">
        <v>26819</v>
      </c>
    </row>
    <row r="28479" spans="1:4">
      <c r="B28479"/>
      <c r="C28479" s="100" t="s">
        <v>26820</v>
      </c>
    </row>
    <row r="28480" spans="1:4">
      <c r="B28480" s="100" t="s">
        <v>26821</v>
      </c>
      <c r="C28480" s="100" t="s">
        <v>26822</v>
      </c>
      <c r="D28480" s="101" t="s">
        <v>26823</v>
      </c>
    </row>
    <row r="28481" spans="1:4">
      <c r="A28481" s="100" t="s">
        <v>26824</v>
      </c>
      <c r="B28481" s="100" t="s">
        <v>26825</v>
      </c>
      <c r="C28481" s="100" t="s">
        <v>26826</v>
      </c>
      <c r="D28481" s="101" t="s">
        <v>26827</v>
      </c>
    </row>
    <row r="28482" spans="1:4">
      <c r="A28482" s="102" t="s">
        <v>38903</v>
      </c>
      <c r="B28482"/>
    </row>
    <row r="28483" spans="1:4">
      <c r="B28483" s="102" t="s">
        <v>38937</v>
      </c>
    </row>
    <row r="28484" spans="1:4">
      <c r="B28484" s="102" t="s">
        <v>38938</v>
      </c>
    </row>
    <row r="28485" spans="1:4">
      <c r="A28485" s="106">
        <v>11619</v>
      </c>
      <c r="B28485" s="102" t="s">
        <v>38939</v>
      </c>
      <c r="C28485" s="102" t="s">
        <v>3655</v>
      </c>
      <c r="D28485" s="103" t="s">
        <v>38940</v>
      </c>
    </row>
    <row r="28486" spans="1:4">
      <c r="B28486" s="102" t="s">
        <v>32662</v>
      </c>
    </row>
    <row r="28487" spans="1:4">
      <c r="A28487" s="102" t="s">
        <v>38941</v>
      </c>
      <c r="B28487" s="102" t="s">
        <v>38942</v>
      </c>
      <c r="C28487" s="102" t="s">
        <v>3655</v>
      </c>
      <c r="D28487" s="103" t="s">
        <v>38940</v>
      </c>
    </row>
    <row r="28488" spans="1:4">
      <c r="B28488" s="102" t="s">
        <v>32662</v>
      </c>
    </row>
    <row r="28489" spans="1:4">
      <c r="A28489" s="106">
        <v>11484</v>
      </c>
      <c r="B28489" s="102" t="s">
        <v>38943</v>
      </c>
      <c r="C28489" s="102" t="s">
        <v>3655</v>
      </c>
      <c r="D28489" s="103" t="s">
        <v>38944</v>
      </c>
    </row>
    <row r="28490" spans="1:4">
      <c r="B28490" s="102" t="s">
        <v>32662</v>
      </c>
    </row>
    <row r="28491" spans="1:4">
      <c r="A28491" s="102" t="s">
        <v>38945</v>
      </c>
      <c r="B28491" s="102" t="s">
        <v>38946</v>
      </c>
      <c r="C28491" s="102" t="s">
        <v>3625</v>
      </c>
      <c r="D28491" s="103" t="s">
        <v>3626</v>
      </c>
    </row>
    <row r="28492" spans="1:4">
      <c r="B28492" s="102" t="s">
        <v>12143</v>
      </c>
    </row>
    <row r="28493" spans="1:4">
      <c r="A28493" s="102" t="s">
        <v>38947</v>
      </c>
      <c r="B28493" s="102" t="s">
        <v>38948</v>
      </c>
      <c r="C28493" s="102" t="s">
        <v>3655</v>
      </c>
      <c r="D28493" s="103" t="s">
        <v>27584</v>
      </c>
    </row>
    <row r="28494" spans="1:4">
      <c r="B28494" s="102" t="s">
        <v>38949</v>
      </c>
    </row>
    <row r="28495" spans="1:4">
      <c r="A28495" s="106">
        <v>11488</v>
      </c>
      <c r="B28495" s="102" t="s">
        <v>38948</v>
      </c>
      <c r="C28495" s="102" t="s">
        <v>3655</v>
      </c>
      <c r="D28495" s="103" t="s">
        <v>31996</v>
      </c>
    </row>
    <row r="28496" spans="1:4">
      <c r="B28496" s="102" t="s">
        <v>38950</v>
      </c>
    </row>
    <row r="28497" spans="1:4">
      <c r="A28497" s="102" t="s">
        <v>38951</v>
      </c>
      <c r="B28497" s="102" t="s">
        <v>38952</v>
      </c>
      <c r="C28497" s="102" t="s">
        <v>3655</v>
      </c>
      <c r="D28497" s="103" t="s">
        <v>27584</v>
      </c>
    </row>
    <row r="28498" spans="1:4">
      <c r="B28498" s="102" t="s">
        <v>38953</v>
      </c>
    </row>
    <row r="28499" spans="1:4">
      <c r="A28499" s="106">
        <v>11477</v>
      </c>
      <c r="B28499" s="102" t="s">
        <v>38954</v>
      </c>
      <c r="C28499" s="102" t="s">
        <v>3655</v>
      </c>
      <c r="D28499" s="103" t="s">
        <v>31996</v>
      </c>
    </row>
    <row r="28500" spans="1:4">
      <c r="B28500" s="102" t="s">
        <v>38955</v>
      </c>
    </row>
    <row r="28501" spans="1:4">
      <c r="A28501" s="102" t="s">
        <v>38956</v>
      </c>
      <c r="B28501" s="102" t="s">
        <v>38957</v>
      </c>
      <c r="C28501" s="102" t="s">
        <v>3655</v>
      </c>
      <c r="D28501" s="103" t="s">
        <v>33488</v>
      </c>
    </row>
    <row r="28502" spans="1:4">
      <c r="A28502" s="102" t="s">
        <v>38958</v>
      </c>
      <c r="B28502"/>
    </row>
    <row r="28503" spans="1:4">
      <c r="A28503" s="102" t="s">
        <v>38959</v>
      </c>
      <c r="B28503" s="102" t="s">
        <v>38960</v>
      </c>
      <c r="C28503" s="102" t="s">
        <v>6702</v>
      </c>
      <c r="D28503" s="103" t="s">
        <v>38961</v>
      </c>
    </row>
    <row r="28504" spans="1:4">
      <c r="B28504" s="102" t="s">
        <v>38962</v>
      </c>
    </row>
    <row r="28505" spans="1:4">
      <c r="A28505" s="102" t="s">
        <v>38963</v>
      </c>
      <c r="B28505" s="102" t="s">
        <v>38964</v>
      </c>
      <c r="C28505" s="102" t="s">
        <v>3655</v>
      </c>
      <c r="D28505" s="103" t="s">
        <v>854</v>
      </c>
    </row>
    <row r="28506" spans="1:4">
      <c r="B28506" s="102" t="s">
        <v>38965</v>
      </c>
    </row>
    <row r="28507" spans="1:4">
      <c r="A28507" s="102" t="s">
        <v>38966</v>
      </c>
      <c r="B28507" s="102" t="s">
        <v>38967</v>
      </c>
      <c r="C28507" s="102" t="s">
        <v>3617</v>
      </c>
      <c r="D28507" s="103" t="s">
        <v>5904</v>
      </c>
    </row>
    <row r="28508" spans="1:4">
      <c r="B28508" s="102" t="s">
        <v>38968</v>
      </c>
    </row>
    <row r="28509" spans="1:4">
      <c r="A28509" s="102" t="s">
        <v>38969</v>
      </c>
      <c r="B28509" s="102" t="s">
        <v>38970</v>
      </c>
      <c r="C28509" s="102" t="s">
        <v>3617</v>
      </c>
      <c r="D28509" s="103" t="s">
        <v>5904</v>
      </c>
    </row>
    <row r="28510" spans="1:4">
      <c r="B28510" s="102" t="s">
        <v>38971</v>
      </c>
    </row>
    <row r="28511" spans="1:4">
      <c r="A28511" s="102" t="s">
        <v>38972</v>
      </c>
      <c r="B28511" s="102" t="s">
        <v>38973</v>
      </c>
      <c r="C28511" s="102" t="s">
        <v>3617</v>
      </c>
      <c r="D28511" s="103" t="s">
        <v>1818</v>
      </c>
    </row>
    <row r="28512" spans="1:4">
      <c r="B28512" s="102" t="s">
        <v>38974</v>
      </c>
    </row>
    <row r="28513" spans="1:4">
      <c r="A28513" s="106">
        <v>11531</v>
      </c>
      <c r="B28513" s="102" t="s">
        <v>38975</v>
      </c>
      <c r="C28513" s="102" t="s">
        <v>3617</v>
      </c>
      <c r="D28513" s="103" t="s">
        <v>11889</v>
      </c>
    </row>
    <row r="28514" spans="1:4">
      <c r="B28514" s="102" t="s">
        <v>38976</v>
      </c>
    </row>
    <row r="28515" spans="1:4">
      <c r="A28515" s="102" t="s">
        <v>38977</v>
      </c>
      <c r="B28515" s="102" t="s">
        <v>38978</v>
      </c>
      <c r="C28515" s="102" t="s">
        <v>7414</v>
      </c>
      <c r="D28515" s="103" t="s">
        <v>855</v>
      </c>
    </row>
    <row r="28516" spans="1:4">
      <c r="A28516" s="102" t="s">
        <v>38979</v>
      </c>
      <c r="B28516" s="102" t="s">
        <v>38980</v>
      </c>
      <c r="C28516" s="102" t="s">
        <v>3617</v>
      </c>
      <c r="D28516" s="103" t="s">
        <v>993</v>
      </c>
    </row>
    <row r="28517" spans="1:4">
      <c r="B28517" s="102" t="s">
        <v>38981</v>
      </c>
    </row>
    <row r="28518" spans="1:4">
      <c r="A28518" s="102" t="s">
        <v>38982</v>
      </c>
      <c r="B28518" s="102" t="s">
        <v>38983</v>
      </c>
      <c r="C28518" s="102" t="s">
        <v>3655</v>
      </c>
      <c r="D28518" s="107" t="s">
        <v>38984</v>
      </c>
    </row>
    <row r="28519" spans="1:4">
      <c r="B28519" s="102" t="s">
        <v>38985</v>
      </c>
    </row>
    <row r="28520" spans="1:4">
      <c r="A28520" s="102" t="s">
        <v>38986</v>
      </c>
      <c r="B28520"/>
    </row>
    <row r="28521" spans="1:4">
      <c r="A28521" s="102" t="s">
        <v>38987</v>
      </c>
      <c r="B28521" s="102" t="s">
        <v>38988</v>
      </c>
      <c r="C28521" s="102" t="s">
        <v>3635</v>
      </c>
      <c r="D28521" s="103" t="s">
        <v>38989</v>
      </c>
    </row>
    <row r="28522" spans="1:4">
      <c r="B28522" s="102" t="s">
        <v>38990</v>
      </c>
    </row>
    <row r="28523" spans="1:4">
      <c r="A28523" s="102" t="s">
        <v>38991</v>
      </c>
      <c r="B28523" s="102" t="s">
        <v>38992</v>
      </c>
      <c r="C28523" s="102" t="s">
        <v>3973</v>
      </c>
      <c r="D28523" s="103" t="s">
        <v>2376</v>
      </c>
    </row>
    <row r="28524" spans="1:4">
      <c r="A28524" s="102" t="s">
        <v>38993</v>
      </c>
      <c r="B28524" s="102" t="s">
        <v>38994</v>
      </c>
      <c r="C28524" s="102" t="s">
        <v>3617</v>
      </c>
      <c r="D28524" s="103" t="s">
        <v>1178</v>
      </c>
    </row>
    <row r="28525" spans="1:4">
      <c r="B28525" s="102" t="s">
        <v>38995</v>
      </c>
    </row>
    <row r="28526" spans="1:4">
      <c r="A28526" s="102" t="s">
        <v>38996</v>
      </c>
      <c r="B28526" s="102" t="s">
        <v>38997</v>
      </c>
      <c r="C28526" s="102" t="s">
        <v>3617</v>
      </c>
      <c r="D28526" s="103" t="s">
        <v>9673</v>
      </c>
    </row>
    <row r="28527" spans="1:4">
      <c r="B28527" s="102" t="s">
        <v>38998</v>
      </c>
    </row>
    <row r="28528" spans="1:4">
      <c r="A28528" s="102" t="s">
        <v>38999</v>
      </c>
      <c r="B28528" s="102" t="s">
        <v>38997</v>
      </c>
      <c r="C28528" s="102" t="s">
        <v>3617</v>
      </c>
      <c r="D28528" s="103" t="s">
        <v>4076</v>
      </c>
    </row>
    <row r="28529" spans="1:4">
      <c r="B28529" s="102" t="s">
        <v>39000</v>
      </c>
    </row>
    <row r="28530" spans="1:4">
      <c r="A28530" s="102" t="s">
        <v>39001</v>
      </c>
      <c r="B28530" s="102" t="s">
        <v>39002</v>
      </c>
      <c r="C28530" s="102" t="s">
        <v>3617</v>
      </c>
      <c r="D28530" s="103" t="s">
        <v>1745</v>
      </c>
    </row>
    <row r="28531" spans="1:4">
      <c r="B28531" s="102" t="s">
        <v>39003</v>
      </c>
    </row>
    <row r="28532" spans="1:4">
      <c r="A28532" s="106">
        <v>12218</v>
      </c>
      <c r="B28532" s="102" t="s">
        <v>39004</v>
      </c>
      <c r="C28532" s="102" t="s">
        <v>3617</v>
      </c>
      <c r="D28532" s="103" t="s">
        <v>2134</v>
      </c>
    </row>
    <row r="28533" spans="1:4">
      <c r="B28533" s="102" t="s">
        <v>39005</v>
      </c>
    </row>
    <row r="28534" spans="1:4">
      <c r="B28534" s="102" t="s">
        <v>39006</v>
      </c>
    </row>
    <row r="28535" spans="1:4">
      <c r="A28535" s="102" t="s">
        <v>39007</v>
      </c>
      <c r="B28535" s="102" t="s">
        <v>39008</v>
      </c>
      <c r="C28535" s="102" t="s">
        <v>3617</v>
      </c>
      <c r="D28535" s="103" t="s">
        <v>2900</v>
      </c>
    </row>
    <row r="28536" spans="1:4">
      <c r="B28536" s="102" t="s">
        <v>39009</v>
      </c>
    </row>
    <row r="28537" spans="1:4">
      <c r="A28537" s="102" t="s">
        <v>39010</v>
      </c>
      <c r="B28537" s="102" t="s">
        <v>39011</v>
      </c>
      <c r="C28537" s="102" t="s">
        <v>3671</v>
      </c>
      <c r="D28537" s="103" t="s">
        <v>39012</v>
      </c>
    </row>
    <row r="28538" spans="1:4">
      <c r="B28538" s="102" t="s">
        <v>39013</v>
      </c>
    </row>
    <row r="28539" spans="1:4">
      <c r="A28539" s="102" t="s">
        <v>39014</v>
      </c>
      <c r="B28539" s="102" t="s">
        <v>39015</v>
      </c>
      <c r="C28539" s="102" t="s">
        <v>3617</v>
      </c>
      <c r="D28539" s="103" t="s">
        <v>39016</v>
      </c>
    </row>
    <row r="28540" spans="1:4">
      <c r="B28540" s="102" t="s">
        <v>39017</v>
      </c>
    </row>
    <row r="28541" spans="1:4">
      <c r="B28541" s="102" t="s">
        <v>39018</v>
      </c>
    </row>
    <row r="28542" spans="1:4">
      <c r="A28542" s="106">
        <v>11082</v>
      </c>
      <c r="B28542" s="102" t="s">
        <v>39019</v>
      </c>
      <c r="C28542" s="102" t="s">
        <v>3617</v>
      </c>
      <c r="D28542" s="103" t="s">
        <v>39020</v>
      </c>
    </row>
    <row r="28543" spans="1:4">
      <c r="B28543" s="102" t="s">
        <v>39021</v>
      </c>
    </row>
    <row r="28544" spans="1:4">
      <c r="B28544" s="102" t="s">
        <v>39022</v>
      </c>
    </row>
    <row r="28545" spans="1:4">
      <c r="A28545" s="102" t="s">
        <v>39023</v>
      </c>
      <c r="B28545" s="102" t="s">
        <v>39024</v>
      </c>
      <c r="C28545" s="102" t="s">
        <v>2329</v>
      </c>
      <c r="D28545" s="103" t="s">
        <v>39025</v>
      </c>
    </row>
    <row r="28546" spans="1:4">
      <c r="B28546" s="102" t="s">
        <v>39026</v>
      </c>
    </row>
    <row r="28547" spans="1:4">
      <c r="B28547" s="102" t="s">
        <v>39018</v>
      </c>
    </row>
    <row r="28548" spans="1:4">
      <c r="A28548" s="102" t="s">
        <v>39027</v>
      </c>
      <c r="B28548" s="102" t="s">
        <v>39024</v>
      </c>
      <c r="C28548" s="102" t="s">
        <v>2329</v>
      </c>
      <c r="D28548" s="103" t="s">
        <v>39028</v>
      </c>
    </row>
    <row r="28549" spans="1:4">
      <c r="B28549" s="102" t="s">
        <v>39029</v>
      </c>
    </row>
    <row r="28550" spans="1:4">
      <c r="B28550" s="102" t="s">
        <v>39030</v>
      </c>
    </row>
    <row r="28551" spans="1:4">
      <c r="A28551" s="102" t="s">
        <v>39031</v>
      </c>
      <c r="B28551" s="102" t="s">
        <v>39032</v>
      </c>
      <c r="C28551" s="102" t="s">
        <v>2329</v>
      </c>
      <c r="D28551" s="103" t="s">
        <v>39033</v>
      </c>
    </row>
    <row r="28552" spans="1:4">
      <c r="B28552" s="102" t="s">
        <v>39034</v>
      </c>
    </row>
    <row r="28553" spans="1:4">
      <c r="B28553" s="102" t="s">
        <v>37276</v>
      </c>
    </row>
    <row r="28554" spans="1:4">
      <c r="A28554" s="102" t="s">
        <v>39035</v>
      </c>
      <c r="B28554" s="102" t="s">
        <v>39032</v>
      </c>
      <c r="C28554" s="102" t="s">
        <v>2329</v>
      </c>
      <c r="D28554" s="103" t="s">
        <v>39036</v>
      </c>
    </row>
    <row r="28555" spans="1:4">
      <c r="B28555" s="102" t="s">
        <v>39037</v>
      </c>
    </row>
    <row r="28556" spans="1:4">
      <c r="B28556" s="102" t="s">
        <v>39038</v>
      </c>
    </row>
    <row r="28557" spans="1:4">
      <c r="A28557" s="102" t="s">
        <v>39039</v>
      </c>
      <c r="B28557"/>
      <c r="C28557" s="102" t="s">
        <v>2329</v>
      </c>
      <c r="D28557" s="103" t="s">
        <v>39040</v>
      </c>
    </row>
    <row r="28558" spans="1:4">
      <c r="A28558" s="102" t="s">
        <v>26953</v>
      </c>
      <c r="B28558" s="102" t="s">
        <v>39041</v>
      </c>
      <c r="C28558" s="102" t="s">
        <v>26955</v>
      </c>
    </row>
    <row r="28560" spans="1:4">
      <c r="B28560"/>
      <c r="C28560" s="100" t="s">
        <v>26818</v>
      </c>
      <c r="D28560" s="101" t="s">
        <v>26819</v>
      </c>
    </row>
    <row r="28561" spans="1:4">
      <c r="B28561"/>
      <c r="C28561" s="100" t="s">
        <v>26820</v>
      </c>
    </row>
    <row r="28562" spans="1:4">
      <c r="B28562" s="100" t="s">
        <v>26821</v>
      </c>
      <c r="C28562" s="100" t="s">
        <v>26822</v>
      </c>
      <c r="D28562" s="101" t="s">
        <v>26823</v>
      </c>
    </row>
    <row r="28563" spans="1:4">
      <c r="A28563" s="100" t="s">
        <v>26824</v>
      </c>
      <c r="B28563" s="100" t="s">
        <v>26825</v>
      </c>
      <c r="C28563" s="100" t="s">
        <v>26826</v>
      </c>
      <c r="D28563" s="101" t="s">
        <v>26827</v>
      </c>
    </row>
    <row r="28564" spans="1:4">
      <c r="A28564" s="102" t="s">
        <v>38986</v>
      </c>
      <c r="B28564"/>
    </row>
    <row r="28565" spans="1:4">
      <c r="B28565" s="102" t="s">
        <v>39042</v>
      </c>
    </row>
    <row r="28566" spans="1:4">
      <c r="B28566" s="102" t="s">
        <v>39043</v>
      </c>
    </row>
    <row r="28567" spans="1:4">
      <c r="B28567" s="102" t="s">
        <v>37276</v>
      </c>
    </row>
    <row r="28568" spans="1:4">
      <c r="A28568" s="106">
        <v>11081</v>
      </c>
      <c r="B28568" s="102" t="s">
        <v>39044</v>
      </c>
      <c r="C28568" s="102" t="s">
        <v>3617</v>
      </c>
      <c r="D28568" s="103" t="s">
        <v>39045</v>
      </c>
    </row>
    <row r="28569" spans="1:4">
      <c r="B28569" s="102" t="s">
        <v>39021</v>
      </c>
    </row>
    <row r="28570" spans="1:4">
      <c r="B28570" s="102" t="s">
        <v>39022</v>
      </c>
    </row>
    <row r="28571" spans="1:4">
      <c r="A28571" s="102" t="s">
        <v>39046</v>
      </c>
      <c r="B28571" s="102" t="s">
        <v>39047</v>
      </c>
      <c r="C28571" s="102" t="s">
        <v>3655</v>
      </c>
      <c r="D28571" s="103" t="s">
        <v>14029</v>
      </c>
    </row>
    <row r="28572" spans="1:4">
      <c r="B28572" s="102" t="s">
        <v>39048</v>
      </c>
    </row>
    <row r="28573" spans="1:4">
      <c r="A28573" s="102" t="s">
        <v>39049</v>
      </c>
      <c r="B28573" s="102" t="s">
        <v>39050</v>
      </c>
      <c r="C28573" s="102" t="s">
        <v>3635</v>
      </c>
      <c r="D28573" s="103" t="s">
        <v>2556</v>
      </c>
    </row>
    <row r="28574" spans="1:4">
      <c r="A28574" s="102" t="s">
        <v>39051</v>
      </c>
      <c r="B28574" s="102" t="s">
        <v>39052</v>
      </c>
      <c r="C28574" s="102" t="s">
        <v>3617</v>
      </c>
      <c r="D28574" s="103" t="s">
        <v>39053</v>
      </c>
    </row>
    <row r="28575" spans="1:4">
      <c r="A28575" s="102" t="s">
        <v>39054</v>
      </c>
      <c r="B28575" s="102" t="s">
        <v>39055</v>
      </c>
      <c r="C28575" s="102" t="s">
        <v>3617</v>
      </c>
      <c r="D28575" s="103" t="s">
        <v>2239</v>
      </c>
    </row>
    <row r="28576" spans="1:4">
      <c r="A28576" s="102" t="s">
        <v>39056</v>
      </c>
      <c r="B28576" s="102" t="s">
        <v>39057</v>
      </c>
      <c r="C28576" s="102" t="s">
        <v>3635</v>
      </c>
      <c r="D28576" s="103" t="s">
        <v>39058</v>
      </c>
    </row>
    <row r="28577" spans="1:4">
      <c r="A28577" s="102" t="s">
        <v>39059</v>
      </c>
      <c r="B28577" s="102" t="s">
        <v>39060</v>
      </c>
      <c r="C28577" s="102" t="s">
        <v>3973</v>
      </c>
      <c r="D28577" s="103" t="s">
        <v>39061</v>
      </c>
    </row>
    <row r="28578" spans="1:4">
      <c r="A28578" s="102" t="s">
        <v>39062</v>
      </c>
      <c r="B28578"/>
    </row>
    <row r="28579" spans="1:4">
      <c r="A28579" s="102" t="s">
        <v>39063</v>
      </c>
      <c r="B28579" s="102" t="s">
        <v>15282</v>
      </c>
      <c r="C28579" s="102" t="s">
        <v>3635</v>
      </c>
      <c r="D28579" s="103" t="s">
        <v>39064</v>
      </c>
    </row>
    <row r="28580" spans="1:4">
      <c r="A28580" s="102" t="s">
        <v>39065</v>
      </c>
      <c r="B28580" s="102" t="s">
        <v>39066</v>
      </c>
      <c r="C28580" s="102" t="s">
        <v>3635</v>
      </c>
      <c r="D28580" s="103" t="s">
        <v>39067</v>
      </c>
    </row>
    <row r="28581" spans="1:4">
      <c r="A28581" s="102" t="s">
        <v>39068</v>
      </c>
      <c r="B28581" s="102" t="s">
        <v>15278</v>
      </c>
      <c r="C28581" s="102" t="s">
        <v>3635</v>
      </c>
      <c r="D28581" s="103" t="s">
        <v>15279</v>
      </c>
    </row>
    <row r="28582" spans="1:4">
      <c r="A28582" s="102" t="s">
        <v>39069</v>
      </c>
      <c r="B28582"/>
    </row>
    <row r="28583" spans="1:4">
      <c r="A28583" s="102" t="s">
        <v>39070</v>
      </c>
      <c r="B28583" s="102" t="s">
        <v>39071</v>
      </c>
      <c r="C28583" s="102" t="s">
        <v>3655</v>
      </c>
      <c r="D28583" s="103" t="s">
        <v>2631</v>
      </c>
    </row>
    <row r="28584" spans="1:4">
      <c r="B28584" s="102" t="s">
        <v>39072</v>
      </c>
    </row>
    <row r="28585" spans="1:4">
      <c r="A28585" s="102" t="s">
        <v>39073</v>
      </c>
      <c r="B28585" s="102" t="s">
        <v>39071</v>
      </c>
      <c r="C28585" s="102" t="s">
        <v>3655</v>
      </c>
      <c r="D28585" s="103" t="s">
        <v>39074</v>
      </c>
    </row>
    <row r="28586" spans="1:4">
      <c r="B28586" s="102" t="s">
        <v>39075</v>
      </c>
    </row>
    <row r="28587" spans="1:4">
      <c r="A28587" s="102" t="s">
        <v>39076</v>
      </c>
      <c r="B28587" s="102" t="s">
        <v>39077</v>
      </c>
      <c r="C28587" s="102" t="s">
        <v>3617</v>
      </c>
      <c r="D28587" s="103" t="s">
        <v>1168</v>
      </c>
    </row>
    <row r="28588" spans="1:4">
      <c r="A28588" s="102" t="s">
        <v>39078</v>
      </c>
      <c r="B28588" s="102" t="s">
        <v>39079</v>
      </c>
      <c r="C28588" s="102" t="s">
        <v>3617</v>
      </c>
      <c r="D28588" s="103" t="s">
        <v>2286</v>
      </c>
    </row>
    <row r="28589" spans="1:4">
      <c r="A28589" s="102" t="s">
        <v>39080</v>
      </c>
      <c r="B28589" s="102" t="s">
        <v>39081</v>
      </c>
      <c r="C28589" s="102" t="s">
        <v>3973</v>
      </c>
      <c r="D28589" s="103" t="s">
        <v>39082</v>
      </c>
    </row>
    <row r="28590" spans="1:4">
      <c r="A28590" s="102" t="s">
        <v>39083</v>
      </c>
      <c r="B28590" s="102" t="s">
        <v>39084</v>
      </c>
      <c r="C28590" s="102" t="s">
        <v>3617</v>
      </c>
      <c r="D28590" s="103" t="s">
        <v>18398</v>
      </c>
    </row>
    <row r="28591" spans="1:4">
      <c r="B28591" s="102" t="s">
        <v>39085</v>
      </c>
    </row>
    <row r="28592" spans="1:4">
      <c r="A28592" s="102" t="s">
        <v>39086</v>
      </c>
      <c r="B28592" s="102" t="s">
        <v>39087</v>
      </c>
      <c r="C28592" s="102" t="s">
        <v>3617</v>
      </c>
      <c r="D28592" s="103" t="s">
        <v>39088</v>
      </c>
    </row>
    <row r="28593" spans="1:4">
      <c r="B28593" s="102" t="s">
        <v>39089</v>
      </c>
    </row>
    <row r="28594" spans="1:4">
      <c r="A28594" s="102" t="s">
        <v>39090</v>
      </c>
      <c r="B28594" s="102" t="s">
        <v>39091</v>
      </c>
      <c r="C28594" s="102" t="s">
        <v>3617</v>
      </c>
      <c r="D28594" s="103" t="s">
        <v>39092</v>
      </c>
    </row>
    <row r="28595" spans="1:4">
      <c r="B28595" s="102" t="s">
        <v>33056</v>
      </c>
    </row>
    <row r="28596" spans="1:4">
      <c r="A28596" s="106">
        <v>10344</v>
      </c>
      <c r="B28596" s="102" t="s">
        <v>39093</v>
      </c>
      <c r="C28596" s="102" t="s">
        <v>3617</v>
      </c>
      <c r="D28596" s="103" t="s">
        <v>39094</v>
      </c>
    </row>
    <row r="28597" spans="1:4">
      <c r="B28597" s="102" t="s">
        <v>39095</v>
      </c>
    </row>
    <row r="28598" spans="1:4">
      <c r="A28598" s="106">
        <v>10343</v>
      </c>
      <c r="B28598" s="102" t="s">
        <v>39096</v>
      </c>
      <c r="C28598" s="102" t="s">
        <v>3617</v>
      </c>
      <c r="D28598" s="103" t="s">
        <v>1237</v>
      </c>
    </row>
    <row r="28599" spans="1:4">
      <c r="B28599" s="102" t="s">
        <v>39097</v>
      </c>
    </row>
    <row r="28600" spans="1:4">
      <c r="A28600" s="102" t="s">
        <v>39098</v>
      </c>
      <c r="B28600" s="102" t="s">
        <v>39099</v>
      </c>
      <c r="C28600" s="102" t="s">
        <v>3671</v>
      </c>
      <c r="D28600" s="103" t="s">
        <v>39100</v>
      </c>
    </row>
    <row r="28601" spans="1:4">
      <c r="B28601" s="102" t="s">
        <v>39101</v>
      </c>
    </row>
    <row r="28602" spans="1:4">
      <c r="B28602" s="102" t="s">
        <v>39102</v>
      </c>
    </row>
    <row r="28603" spans="1:4">
      <c r="A28603" s="106">
        <v>10739</v>
      </c>
      <c r="B28603" s="102" t="s">
        <v>39103</v>
      </c>
      <c r="C28603" s="102" t="s">
        <v>3617</v>
      </c>
      <c r="D28603" s="103" t="s">
        <v>3027</v>
      </c>
    </row>
    <row r="28604" spans="1:4">
      <c r="A28604" s="106">
        <v>10194</v>
      </c>
      <c r="B28604" s="102" t="s">
        <v>39104</v>
      </c>
      <c r="C28604" s="102" t="s">
        <v>3617</v>
      </c>
      <c r="D28604" s="103" t="s">
        <v>39105</v>
      </c>
    </row>
    <row r="28605" spans="1:4">
      <c r="A28605" s="106">
        <v>10045</v>
      </c>
      <c r="B28605" s="102" t="s">
        <v>39106</v>
      </c>
      <c r="C28605" s="102" t="s">
        <v>3617</v>
      </c>
      <c r="D28605" s="103" t="s">
        <v>39107</v>
      </c>
    </row>
    <row r="28606" spans="1:4">
      <c r="A28606" s="102" t="s">
        <v>39108</v>
      </c>
      <c r="B28606" s="102" t="s">
        <v>39109</v>
      </c>
      <c r="C28606" s="102" t="s">
        <v>3617</v>
      </c>
      <c r="D28606" s="103" t="s">
        <v>39110</v>
      </c>
    </row>
    <row r="28607" spans="1:4">
      <c r="B28607" s="102" t="s">
        <v>39111</v>
      </c>
    </row>
    <row r="28608" spans="1:4">
      <c r="A28608" s="102" t="s">
        <v>39112</v>
      </c>
      <c r="B28608" s="102" t="s">
        <v>39113</v>
      </c>
      <c r="C28608" s="102" t="s">
        <v>3617</v>
      </c>
      <c r="D28608" s="103" t="s">
        <v>39114</v>
      </c>
    </row>
    <row r="28609" spans="1:4">
      <c r="B28609" s="102" t="s">
        <v>39115</v>
      </c>
    </row>
    <row r="28610" spans="1:4">
      <c r="A28610" s="102" t="s">
        <v>39116</v>
      </c>
      <c r="B28610" s="102" t="s">
        <v>39117</v>
      </c>
      <c r="C28610" s="102" t="s">
        <v>3617</v>
      </c>
      <c r="D28610" s="103" t="s">
        <v>611</v>
      </c>
    </row>
    <row r="28611" spans="1:4">
      <c r="B28611" s="102" t="s">
        <v>39115</v>
      </c>
    </row>
    <row r="28612" spans="1:4">
      <c r="A28612" s="102" t="s">
        <v>39118</v>
      </c>
      <c r="B28612" s="102" t="s">
        <v>39119</v>
      </c>
      <c r="C28612" s="102" t="s">
        <v>3617</v>
      </c>
      <c r="D28612" s="103" t="s">
        <v>3093</v>
      </c>
    </row>
    <row r="28613" spans="1:4">
      <c r="B28613" s="102" t="s">
        <v>39115</v>
      </c>
    </row>
    <row r="28614" spans="1:4">
      <c r="A28614" s="102" t="s">
        <v>39120</v>
      </c>
      <c r="B28614" s="102" t="s">
        <v>39121</v>
      </c>
      <c r="C28614" s="102" t="s">
        <v>3617</v>
      </c>
      <c r="D28614" s="103" t="s">
        <v>39122</v>
      </c>
    </row>
    <row r="28615" spans="1:4">
      <c r="B28615" s="102" t="s">
        <v>39115</v>
      </c>
    </row>
    <row r="28616" spans="1:4">
      <c r="A28616" s="102" t="s">
        <v>39123</v>
      </c>
      <c r="B28616" s="102" t="s">
        <v>39124</v>
      </c>
      <c r="C28616" s="102" t="s">
        <v>3617</v>
      </c>
      <c r="D28616" s="103" t="s">
        <v>39125</v>
      </c>
    </row>
    <row r="28617" spans="1:4">
      <c r="B28617" s="102" t="s">
        <v>39111</v>
      </c>
    </row>
    <row r="28618" spans="1:4">
      <c r="A28618" s="102" t="s">
        <v>39126</v>
      </c>
      <c r="B28618" s="102" t="s">
        <v>39127</v>
      </c>
      <c r="C28618" s="102" t="s">
        <v>3617</v>
      </c>
      <c r="D28618" s="103" t="s">
        <v>39128</v>
      </c>
    </row>
    <row r="28619" spans="1:4">
      <c r="B28619" s="102" t="s">
        <v>39115</v>
      </c>
    </row>
    <row r="28620" spans="1:4">
      <c r="A28620" s="102" t="s">
        <v>39129</v>
      </c>
      <c r="B28620" s="102" t="s">
        <v>39130</v>
      </c>
      <c r="C28620" s="102" t="s">
        <v>3617</v>
      </c>
      <c r="D28620" s="103" t="s">
        <v>3351</v>
      </c>
    </row>
    <row r="28621" spans="1:4">
      <c r="B28621" s="102" t="s">
        <v>39115</v>
      </c>
    </row>
    <row r="28622" spans="1:4">
      <c r="A28622" s="102" t="s">
        <v>39131</v>
      </c>
      <c r="B28622" s="102" t="s">
        <v>39132</v>
      </c>
      <c r="C28622" s="102" t="s">
        <v>3617</v>
      </c>
      <c r="D28622" s="103" t="s">
        <v>39133</v>
      </c>
    </row>
    <row r="28623" spans="1:4">
      <c r="B28623" s="102" t="s">
        <v>39115</v>
      </c>
    </row>
    <row r="28624" spans="1:4">
      <c r="A28624" s="102" t="s">
        <v>39134</v>
      </c>
      <c r="B28624" s="102" t="s">
        <v>39135</v>
      </c>
      <c r="C28624" s="102" t="s">
        <v>3617</v>
      </c>
      <c r="D28624" s="103" t="s">
        <v>12032</v>
      </c>
    </row>
    <row r="28625" spans="1:4">
      <c r="B28625" s="102" t="s">
        <v>39115</v>
      </c>
    </row>
    <row r="28626" spans="1:4">
      <c r="A28626" s="102" t="s">
        <v>39136</v>
      </c>
      <c r="B28626" s="102" t="s">
        <v>39137</v>
      </c>
      <c r="C28626" s="102" t="s">
        <v>3617</v>
      </c>
      <c r="D28626" s="103" t="s">
        <v>39138</v>
      </c>
    </row>
    <row r="28627" spans="1:4">
      <c r="B28627" s="102" t="s">
        <v>33069</v>
      </c>
    </row>
    <row r="28628" spans="1:4">
      <c r="A28628" s="102" t="s">
        <v>39139</v>
      </c>
      <c r="B28628" s="102" t="s">
        <v>39140</v>
      </c>
      <c r="C28628" s="102" t="s">
        <v>3617</v>
      </c>
      <c r="D28628" s="103" t="s">
        <v>2731</v>
      </c>
    </row>
    <row r="28629" spans="1:4">
      <c r="B28629" s="102" t="s">
        <v>33072</v>
      </c>
    </row>
    <row r="28630" spans="1:4">
      <c r="A28630" s="102" t="s">
        <v>39141</v>
      </c>
      <c r="B28630" s="102" t="s">
        <v>39142</v>
      </c>
      <c r="C28630" s="102" t="s">
        <v>3617</v>
      </c>
      <c r="D28630" s="103" t="s">
        <v>3315</v>
      </c>
    </row>
    <row r="28631" spans="1:4">
      <c r="B28631" s="102" t="s">
        <v>33072</v>
      </c>
    </row>
    <row r="28632" spans="1:4">
      <c r="A28632" s="102" t="s">
        <v>39143</v>
      </c>
      <c r="B28632" s="102" t="s">
        <v>39144</v>
      </c>
      <c r="C28632" s="102" t="s">
        <v>3617</v>
      </c>
      <c r="D28632" s="103" t="s">
        <v>39145</v>
      </c>
    </row>
    <row r="28633" spans="1:4">
      <c r="B28633" s="102" t="s">
        <v>33072</v>
      </c>
    </row>
    <row r="28634" spans="1:4">
      <c r="A28634" s="102" t="s">
        <v>39146</v>
      </c>
      <c r="B28634" s="102" t="s">
        <v>39147</v>
      </c>
      <c r="C28634" s="102" t="s">
        <v>3617</v>
      </c>
      <c r="D28634" s="103" t="s">
        <v>39148</v>
      </c>
    </row>
    <row r="28635" spans="1:4">
      <c r="B28635" s="102" t="s">
        <v>33126</v>
      </c>
    </row>
    <row r="28636" spans="1:4">
      <c r="A28636" s="102" t="s">
        <v>39149</v>
      </c>
      <c r="B28636" s="102" t="s">
        <v>39150</v>
      </c>
      <c r="C28636" s="102" t="s">
        <v>3617</v>
      </c>
      <c r="D28636" s="103" t="s">
        <v>39151</v>
      </c>
    </row>
    <row r="28637" spans="1:4">
      <c r="B28637" s="102" t="s">
        <v>33129</v>
      </c>
    </row>
    <row r="28638" spans="1:4">
      <c r="A28638" s="102" t="s">
        <v>26953</v>
      </c>
      <c r="B28638" s="102" t="s">
        <v>39152</v>
      </c>
      <c r="C28638" s="102" t="s">
        <v>26955</v>
      </c>
    </row>
    <row r="28640" spans="1:4">
      <c r="B28640"/>
      <c r="C28640" s="100" t="s">
        <v>26818</v>
      </c>
      <c r="D28640" s="101" t="s">
        <v>26819</v>
      </c>
    </row>
    <row r="28641" spans="1:4">
      <c r="B28641"/>
      <c r="C28641" s="100" t="s">
        <v>26820</v>
      </c>
    </row>
    <row r="28642" spans="1:4">
      <c r="B28642" s="100" t="s">
        <v>26821</v>
      </c>
      <c r="C28642" s="100" t="s">
        <v>26822</v>
      </c>
      <c r="D28642" s="101" t="s">
        <v>26823</v>
      </c>
    </row>
    <row r="28643" spans="1:4">
      <c r="A28643" s="100" t="s">
        <v>26824</v>
      </c>
      <c r="B28643" s="100" t="s">
        <v>26825</v>
      </c>
      <c r="C28643" s="100" t="s">
        <v>26826</v>
      </c>
      <c r="D28643" s="101" t="s">
        <v>26827</v>
      </c>
    </row>
    <row r="28644" spans="1:4">
      <c r="A28644" s="102" t="s">
        <v>39069</v>
      </c>
      <c r="B28644"/>
    </row>
    <row r="28645" spans="1:4">
      <c r="A28645" s="102" t="s">
        <v>39153</v>
      </c>
      <c r="B28645" s="102" t="s">
        <v>39154</v>
      </c>
      <c r="C28645" s="102" t="s">
        <v>3617</v>
      </c>
      <c r="D28645" s="103" t="s">
        <v>39155</v>
      </c>
    </row>
    <row r="28646" spans="1:4">
      <c r="B28646" s="102" t="s">
        <v>33129</v>
      </c>
    </row>
    <row r="28647" spans="1:4">
      <c r="A28647" s="102" t="s">
        <v>39156</v>
      </c>
      <c r="B28647" s="102" t="s">
        <v>39157</v>
      </c>
      <c r="C28647" s="102" t="s">
        <v>3617</v>
      </c>
      <c r="D28647" s="103" t="s">
        <v>39158</v>
      </c>
    </row>
    <row r="28648" spans="1:4">
      <c r="B28648" s="102" t="s">
        <v>39159</v>
      </c>
    </row>
    <row r="28649" spans="1:4">
      <c r="A28649" s="106">
        <v>11630</v>
      </c>
      <c r="B28649" s="102" t="s">
        <v>39160</v>
      </c>
      <c r="C28649" s="102" t="s">
        <v>3617</v>
      </c>
      <c r="D28649" s="103" t="s">
        <v>20985</v>
      </c>
    </row>
    <row r="28650" spans="1:4">
      <c r="B28650" s="102" t="s">
        <v>33126</v>
      </c>
    </row>
    <row r="28651" spans="1:4">
      <c r="A28651" s="106">
        <v>11633</v>
      </c>
      <c r="B28651" s="102" t="s">
        <v>39161</v>
      </c>
      <c r="C28651" s="102" t="s">
        <v>3617</v>
      </c>
      <c r="D28651" s="103" t="s">
        <v>39162</v>
      </c>
    </row>
    <row r="28652" spans="1:4">
      <c r="B28652" s="102" t="s">
        <v>33129</v>
      </c>
    </row>
    <row r="28653" spans="1:4">
      <c r="A28653" s="102" t="s">
        <v>39163</v>
      </c>
      <c r="B28653" s="102" t="s">
        <v>39164</v>
      </c>
      <c r="C28653" s="102" t="s">
        <v>3617</v>
      </c>
      <c r="D28653" s="103" t="s">
        <v>1223</v>
      </c>
    </row>
    <row r="28654" spans="1:4">
      <c r="B28654" s="102" t="s">
        <v>33129</v>
      </c>
    </row>
    <row r="28655" spans="1:4">
      <c r="A28655" s="106">
        <v>11634</v>
      </c>
      <c r="B28655" s="102" t="s">
        <v>39165</v>
      </c>
      <c r="C28655" s="102" t="s">
        <v>3617</v>
      </c>
      <c r="D28655" s="103" t="s">
        <v>2721</v>
      </c>
    </row>
    <row r="28656" spans="1:4">
      <c r="B28656" s="102" t="s">
        <v>33129</v>
      </c>
    </row>
    <row r="28657" spans="1:4">
      <c r="A28657" s="102" t="s">
        <v>39166</v>
      </c>
      <c r="B28657" s="102" t="s">
        <v>39167</v>
      </c>
      <c r="C28657" s="102" t="s">
        <v>3617</v>
      </c>
      <c r="D28657" s="103" t="s">
        <v>3299</v>
      </c>
    </row>
    <row r="28658" spans="1:4">
      <c r="B28658" s="102" t="s">
        <v>27329</v>
      </c>
    </row>
    <row r="28659" spans="1:4">
      <c r="A28659" s="102" t="s">
        <v>39168</v>
      </c>
      <c r="B28659" s="102" t="s">
        <v>39169</v>
      </c>
      <c r="C28659" s="102" t="s">
        <v>3617</v>
      </c>
      <c r="D28659" s="103" t="s">
        <v>39170</v>
      </c>
    </row>
    <row r="28660" spans="1:4">
      <c r="B28660" s="102" t="s">
        <v>31847</v>
      </c>
    </row>
    <row r="28661" spans="1:4">
      <c r="A28661" s="102" t="s">
        <v>39171</v>
      </c>
      <c r="B28661" s="102" t="s">
        <v>39172</v>
      </c>
      <c r="C28661" s="102" t="s">
        <v>3617</v>
      </c>
      <c r="D28661" s="103" t="s">
        <v>7769</v>
      </c>
    </row>
    <row r="28662" spans="1:4">
      <c r="B28662" s="102" t="s">
        <v>31847</v>
      </c>
    </row>
    <row r="28663" spans="1:4">
      <c r="A28663" s="102" t="s">
        <v>39173</v>
      </c>
      <c r="B28663" s="102" t="s">
        <v>39174</v>
      </c>
      <c r="C28663" s="102" t="s">
        <v>3671</v>
      </c>
      <c r="D28663" s="103" t="s">
        <v>2447</v>
      </c>
    </row>
    <row r="28664" spans="1:4">
      <c r="B28664" s="102" t="s">
        <v>31847</v>
      </c>
    </row>
    <row r="28665" spans="1:4">
      <c r="A28665" s="102" t="s">
        <v>39175</v>
      </c>
      <c r="B28665" s="102" t="s">
        <v>39176</v>
      </c>
      <c r="C28665" s="102" t="s">
        <v>3617</v>
      </c>
      <c r="D28665" s="103" t="s">
        <v>26788</v>
      </c>
    </row>
    <row r="28666" spans="1:4">
      <c r="B28666" s="102" t="s">
        <v>39177</v>
      </c>
    </row>
    <row r="28667" spans="1:4">
      <c r="A28667" s="102" t="s">
        <v>39178</v>
      </c>
      <c r="B28667" s="102" t="s">
        <v>39179</v>
      </c>
      <c r="C28667" s="102" t="s">
        <v>3617</v>
      </c>
      <c r="D28667" s="103" t="s">
        <v>39180</v>
      </c>
    </row>
    <row r="28668" spans="1:4">
      <c r="B28668" s="102" t="s">
        <v>39181</v>
      </c>
    </row>
    <row r="28669" spans="1:4">
      <c r="A28669" s="102" t="s">
        <v>39182</v>
      </c>
      <c r="B28669" s="102" t="s">
        <v>39183</v>
      </c>
      <c r="C28669" s="102" t="s">
        <v>3617</v>
      </c>
      <c r="D28669" s="103" t="s">
        <v>39184</v>
      </c>
    </row>
    <row r="28670" spans="1:4">
      <c r="B28670" s="102" t="s">
        <v>39181</v>
      </c>
    </row>
    <row r="28671" spans="1:4">
      <c r="A28671" s="102" t="s">
        <v>39185</v>
      </c>
      <c r="B28671" s="102" t="s">
        <v>39186</v>
      </c>
      <c r="C28671" s="102" t="s">
        <v>3617</v>
      </c>
      <c r="D28671" s="103" t="s">
        <v>39187</v>
      </c>
    </row>
    <row r="28672" spans="1:4">
      <c r="B28672" s="102" t="s">
        <v>39181</v>
      </c>
    </row>
    <row r="28673" spans="1:4">
      <c r="A28673" s="102" t="s">
        <v>39188</v>
      </c>
      <c r="B28673" s="102" t="s">
        <v>39189</v>
      </c>
      <c r="C28673" s="102" t="s">
        <v>3617</v>
      </c>
      <c r="D28673" s="103" t="s">
        <v>908</v>
      </c>
    </row>
    <row r="28674" spans="1:4">
      <c r="B28674" s="102" t="s">
        <v>39181</v>
      </c>
    </row>
    <row r="28675" spans="1:4">
      <c r="A28675" s="102" t="s">
        <v>39190</v>
      </c>
      <c r="B28675" s="102" t="s">
        <v>39191</v>
      </c>
      <c r="C28675" s="102" t="s">
        <v>3617</v>
      </c>
      <c r="D28675" s="103" t="s">
        <v>39192</v>
      </c>
    </row>
    <row r="28676" spans="1:4">
      <c r="B28676" s="102" t="s">
        <v>39181</v>
      </c>
    </row>
    <row r="28677" spans="1:4">
      <c r="A28677" s="102" t="s">
        <v>39193</v>
      </c>
      <c r="B28677" s="102" t="s">
        <v>39194</v>
      </c>
      <c r="C28677" s="102" t="s">
        <v>3617</v>
      </c>
      <c r="D28677" s="103" t="s">
        <v>24538</v>
      </c>
    </row>
    <row r="28678" spans="1:4">
      <c r="B28678" s="102" t="s">
        <v>39181</v>
      </c>
    </row>
    <row r="28679" spans="1:4">
      <c r="A28679" s="102" t="s">
        <v>39195</v>
      </c>
      <c r="B28679" s="102" t="s">
        <v>39196</v>
      </c>
      <c r="C28679" s="102" t="s">
        <v>3617</v>
      </c>
      <c r="D28679" s="103" t="s">
        <v>1917</v>
      </c>
    </row>
    <row r="28680" spans="1:4">
      <c r="B28680" s="102" t="s">
        <v>39181</v>
      </c>
    </row>
    <row r="28681" spans="1:4">
      <c r="A28681" s="102" t="s">
        <v>39197</v>
      </c>
      <c r="B28681" s="102" t="s">
        <v>39198</v>
      </c>
      <c r="C28681" s="102" t="s">
        <v>3617</v>
      </c>
      <c r="D28681" s="103" t="s">
        <v>76</v>
      </c>
    </row>
    <row r="28682" spans="1:4">
      <c r="B28682" s="102" t="s">
        <v>39181</v>
      </c>
    </row>
    <row r="28683" spans="1:4">
      <c r="A28683" s="102" t="s">
        <v>39199</v>
      </c>
      <c r="B28683" s="102" t="s">
        <v>39200</v>
      </c>
      <c r="C28683" s="102" t="s">
        <v>3617</v>
      </c>
      <c r="D28683" s="103" t="s">
        <v>2628</v>
      </c>
    </row>
    <row r="28684" spans="1:4">
      <c r="B28684" s="102" t="s">
        <v>39177</v>
      </c>
    </row>
    <row r="28685" spans="1:4">
      <c r="A28685" s="102" t="s">
        <v>39201</v>
      </c>
      <c r="B28685" s="102" t="s">
        <v>39202</v>
      </c>
      <c r="C28685" s="102" t="s">
        <v>3617</v>
      </c>
      <c r="D28685" s="103" t="s">
        <v>1089</v>
      </c>
    </row>
    <row r="28686" spans="1:4">
      <c r="B28686" s="102" t="s">
        <v>39181</v>
      </c>
    </row>
    <row r="28687" spans="1:4">
      <c r="A28687" s="102" t="s">
        <v>39203</v>
      </c>
      <c r="B28687" s="102" t="s">
        <v>39204</v>
      </c>
      <c r="C28687" s="102" t="s">
        <v>3617</v>
      </c>
      <c r="D28687" s="103" t="s">
        <v>2954</v>
      </c>
    </row>
    <row r="28688" spans="1:4">
      <c r="B28688" s="102" t="s">
        <v>39181</v>
      </c>
    </row>
    <row r="28689" spans="1:4">
      <c r="A28689" s="102" t="s">
        <v>39205</v>
      </c>
      <c r="B28689" s="102" t="s">
        <v>39206</v>
      </c>
      <c r="C28689" s="102" t="s">
        <v>3617</v>
      </c>
      <c r="D28689" s="103" t="s">
        <v>1928</v>
      </c>
    </row>
    <row r="28690" spans="1:4">
      <c r="B28690" s="102" t="s">
        <v>39181</v>
      </c>
    </row>
    <row r="28691" spans="1:4">
      <c r="A28691" s="102" t="s">
        <v>39207</v>
      </c>
      <c r="B28691" s="102" t="s">
        <v>39208</v>
      </c>
      <c r="C28691" s="102" t="s">
        <v>3617</v>
      </c>
      <c r="D28691" s="103" t="s">
        <v>3470</v>
      </c>
    </row>
    <row r="28692" spans="1:4">
      <c r="B28692" s="102" t="s">
        <v>39181</v>
      </c>
    </row>
    <row r="28693" spans="1:4">
      <c r="A28693" s="102" t="s">
        <v>39209</v>
      </c>
      <c r="B28693" s="102" t="s">
        <v>39210</v>
      </c>
      <c r="C28693" s="102" t="s">
        <v>3617</v>
      </c>
      <c r="D28693" s="103" t="s">
        <v>307</v>
      </c>
    </row>
    <row r="28694" spans="1:4">
      <c r="B28694" s="102" t="s">
        <v>39181</v>
      </c>
    </row>
    <row r="28695" spans="1:4">
      <c r="A28695" s="102" t="s">
        <v>39211</v>
      </c>
      <c r="B28695" s="102" t="s">
        <v>39212</v>
      </c>
      <c r="C28695" s="102" t="s">
        <v>3617</v>
      </c>
      <c r="D28695" s="103" t="s">
        <v>16847</v>
      </c>
    </row>
    <row r="28696" spans="1:4">
      <c r="B28696" s="102" t="s">
        <v>39181</v>
      </c>
    </row>
    <row r="28697" spans="1:4">
      <c r="A28697" s="102" t="s">
        <v>39213</v>
      </c>
      <c r="B28697" s="102" t="s">
        <v>39214</v>
      </c>
      <c r="C28697" s="102" t="s">
        <v>3617</v>
      </c>
      <c r="D28697" s="103" t="s">
        <v>31705</v>
      </c>
    </row>
    <row r="28698" spans="1:4">
      <c r="B28698" s="102" t="s">
        <v>39181</v>
      </c>
    </row>
    <row r="28699" spans="1:4">
      <c r="A28699" s="102" t="s">
        <v>39215</v>
      </c>
      <c r="B28699" s="102" t="s">
        <v>39216</v>
      </c>
      <c r="C28699" s="102" t="s">
        <v>3617</v>
      </c>
      <c r="D28699" s="103" t="s">
        <v>19117</v>
      </c>
    </row>
    <row r="28700" spans="1:4">
      <c r="B28700" s="102" t="s">
        <v>39181</v>
      </c>
    </row>
    <row r="28701" spans="1:4">
      <c r="A28701" s="102" t="s">
        <v>39217</v>
      </c>
      <c r="B28701" s="102" t="s">
        <v>39218</v>
      </c>
      <c r="C28701" s="102" t="s">
        <v>3617</v>
      </c>
      <c r="D28701" s="103" t="s">
        <v>39219</v>
      </c>
    </row>
    <row r="28702" spans="1:4">
      <c r="B28702" s="102" t="s">
        <v>39177</v>
      </c>
    </row>
    <row r="28703" spans="1:4">
      <c r="A28703" s="102" t="s">
        <v>39220</v>
      </c>
      <c r="B28703" s="102" t="s">
        <v>39221</v>
      </c>
      <c r="C28703" s="102" t="s">
        <v>3617</v>
      </c>
      <c r="D28703" s="103" t="s">
        <v>39222</v>
      </c>
    </row>
    <row r="28704" spans="1:4">
      <c r="B28704" s="102" t="s">
        <v>39181</v>
      </c>
    </row>
    <row r="28705" spans="1:4">
      <c r="A28705" s="102" t="s">
        <v>39223</v>
      </c>
      <c r="B28705" s="102" t="s">
        <v>39224</v>
      </c>
      <c r="C28705" s="102" t="s">
        <v>3617</v>
      </c>
      <c r="D28705" s="103" t="s">
        <v>39225</v>
      </c>
    </row>
    <row r="28706" spans="1:4">
      <c r="B28706" s="102" t="s">
        <v>39181</v>
      </c>
    </row>
    <row r="28707" spans="1:4">
      <c r="A28707" s="102" t="s">
        <v>39226</v>
      </c>
      <c r="B28707" s="102" t="s">
        <v>39227</v>
      </c>
      <c r="C28707" s="102" t="s">
        <v>3617</v>
      </c>
      <c r="D28707" s="103" t="s">
        <v>1199</v>
      </c>
    </row>
    <row r="28708" spans="1:4">
      <c r="B28708" s="102" t="s">
        <v>39181</v>
      </c>
    </row>
    <row r="28709" spans="1:4">
      <c r="A28709" s="102" t="s">
        <v>39228</v>
      </c>
      <c r="B28709" s="102" t="s">
        <v>39229</v>
      </c>
      <c r="C28709" s="102" t="s">
        <v>3617</v>
      </c>
      <c r="D28709" s="103" t="s">
        <v>20865</v>
      </c>
    </row>
    <row r="28710" spans="1:4">
      <c r="B28710" s="102" t="s">
        <v>39181</v>
      </c>
    </row>
    <row r="28711" spans="1:4">
      <c r="A28711" s="102" t="s">
        <v>39230</v>
      </c>
      <c r="B28711" s="102" t="s">
        <v>39231</v>
      </c>
      <c r="C28711" s="102" t="s">
        <v>3617</v>
      </c>
      <c r="D28711" s="103" t="s">
        <v>32024</v>
      </c>
    </row>
    <row r="28712" spans="1:4">
      <c r="B28712" s="102" t="s">
        <v>39181</v>
      </c>
    </row>
    <row r="28713" spans="1:4">
      <c r="A28713" s="102" t="s">
        <v>39232</v>
      </c>
      <c r="B28713" s="102" t="s">
        <v>39233</v>
      </c>
      <c r="C28713" s="102" t="s">
        <v>3617</v>
      </c>
      <c r="D28713" s="103" t="s">
        <v>1638</v>
      </c>
    </row>
    <row r="28714" spans="1:4">
      <c r="B28714" s="102" t="s">
        <v>39181</v>
      </c>
    </row>
    <row r="28715" spans="1:4">
      <c r="A28715" s="102" t="s">
        <v>39234</v>
      </c>
      <c r="B28715" s="102" t="s">
        <v>39235</v>
      </c>
      <c r="C28715" s="102" t="s">
        <v>3617</v>
      </c>
      <c r="D28715" s="103" t="s">
        <v>39236</v>
      </c>
    </row>
    <row r="28716" spans="1:4">
      <c r="B28716" s="102" t="s">
        <v>39181</v>
      </c>
    </row>
    <row r="28717" spans="1:4">
      <c r="A28717" s="102" t="s">
        <v>39237</v>
      </c>
      <c r="B28717" s="102" t="s">
        <v>39238</v>
      </c>
      <c r="C28717" s="102" t="s">
        <v>3617</v>
      </c>
      <c r="D28717" s="103" t="s">
        <v>24748</v>
      </c>
    </row>
    <row r="28718" spans="1:4">
      <c r="B28718" s="102" t="s">
        <v>39181</v>
      </c>
    </row>
    <row r="28719" spans="1:4">
      <c r="A28719" s="102" t="s">
        <v>39239</v>
      </c>
      <c r="B28719" s="102" t="s">
        <v>39240</v>
      </c>
      <c r="C28719" s="102" t="s">
        <v>3617</v>
      </c>
      <c r="D28719" s="103" t="s">
        <v>39241</v>
      </c>
    </row>
    <row r="28720" spans="1:4">
      <c r="B28720" s="102" t="s">
        <v>39181</v>
      </c>
    </row>
    <row r="28721" spans="1:4">
      <c r="A28721" s="102" t="s">
        <v>26953</v>
      </c>
      <c r="B28721" s="102" t="s">
        <v>39242</v>
      </c>
      <c r="C28721" s="102" t="s">
        <v>26955</v>
      </c>
    </row>
    <row r="28723" spans="1:4">
      <c r="B28723"/>
      <c r="C28723" s="100" t="s">
        <v>26818</v>
      </c>
      <c r="D28723" s="101" t="s">
        <v>26819</v>
      </c>
    </row>
    <row r="28724" spans="1:4">
      <c r="B28724"/>
      <c r="C28724" s="100" t="s">
        <v>26820</v>
      </c>
    </row>
    <row r="28725" spans="1:4">
      <c r="B28725" s="100" t="s">
        <v>26821</v>
      </c>
      <c r="C28725" s="100" t="s">
        <v>26822</v>
      </c>
      <c r="D28725" s="101" t="s">
        <v>26823</v>
      </c>
    </row>
    <row r="28726" spans="1:4">
      <c r="A28726" s="100" t="s">
        <v>26824</v>
      </c>
      <c r="B28726" s="100" t="s">
        <v>26825</v>
      </c>
      <c r="C28726" s="100" t="s">
        <v>26826</v>
      </c>
      <c r="D28726" s="101" t="s">
        <v>26827</v>
      </c>
    </row>
    <row r="28727" spans="1:4">
      <c r="A28727" s="102" t="s">
        <v>39069</v>
      </c>
      <c r="B28727"/>
    </row>
    <row r="28728" spans="1:4">
      <c r="A28728" s="102" t="s">
        <v>39243</v>
      </c>
      <c r="B28728" s="102" t="s">
        <v>39244</v>
      </c>
      <c r="C28728" s="102" t="s">
        <v>3617</v>
      </c>
      <c r="D28728" s="103" t="s">
        <v>39245</v>
      </c>
    </row>
    <row r="28729" spans="1:4">
      <c r="B28729" s="102" t="s">
        <v>39246</v>
      </c>
    </row>
    <row r="28730" spans="1:4">
      <c r="A28730" s="102" t="s">
        <v>39247</v>
      </c>
      <c r="B28730" s="102" t="s">
        <v>39248</v>
      </c>
      <c r="C28730" s="102" t="s">
        <v>3617</v>
      </c>
      <c r="D28730" s="103" t="s">
        <v>2565</v>
      </c>
    </row>
    <row r="28731" spans="1:4">
      <c r="B28731" s="102" t="s">
        <v>39249</v>
      </c>
    </row>
    <row r="28732" spans="1:4">
      <c r="A28732" s="102" t="s">
        <v>39250</v>
      </c>
      <c r="B28732" s="102" t="s">
        <v>39251</v>
      </c>
      <c r="C28732" s="102" t="s">
        <v>3617</v>
      </c>
      <c r="D28732" s="103" t="s">
        <v>39252</v>
      </c>
    </row>
    <row r="28733" spans="1:4">
      <c r="B28733" s="102" t="s">
        <v>39249</v>
      </c>
    </row>
    <row r="28734" spans="1:4">
      <c r="A28734" s="102" t="s">
        <v>39253</v>
      </c>
      <c r="B28734" s="102" t="s">
        <v>39254</v>
      </c>
      <c r="C28734" s="102" t="s">
        <v>3617</v>
      </c>
      <c r="D28734" s="103" t="s">
        <v>8119</v>
      </c>
    </row>
    <row r="28735" spans="1:4">
      <c r="B28735" s="102" t="s">
        <v>39249</v>
      </c>
    </row>
    <row r="28736" spans="1:4">
      <c r="A28736" s="102" t="s">
        <v>39255</v>
      </c>
      <c r="B28736" s="102" t="s">
        <v>39256</v>
      </c>
      <c r="C28736" s="102" t="s">
        <v>3617</v>
      </c>
      <c r="D28736" s="103" t="s">
        <v>174</v>
      </c>
    </row>
    <row r="28737" spans="1:4">
      <c r="B28737" s="102" t="s">
        <v>39249</v>
      </c>
    </row>
    <row r="28738" spans="1:4">
      <c r="A28738" s="102" t="s">
        <v>39257</v>
      </c>
      <c r="B28738" s="102" t="s">
        <v>39258</v>
      </c>
      <c r="C28738" s="102" t="s">
        <v>3617</v>
      </c>
      <c r="D28738" s="103" t="s">
        <v>1830</v>
      </c>
    </row>
    <row r="28739" spans="1:4">
      <c r="B28739" s="102" t="s">
        <v>39249</v>
      </c>
    </row>
    <row r="28740" spans="1:4">
      <c r="A28740" s="102" t="s">
        <v>39259</v>
      </c>
      <c r="B28740" s="102" t="s">
        <v>39260</v>
      </c>
      <c r="C28740" s="102" t="s">
        <v>3617</v>
      </c>
      <c r="D28740" s="103" t="s">
        <v>734</v>
      </c>
    </row>
    <row r="28741" spans="1:4">
      <c r="B28741" s="102" t="s">
        <v>39249</v>
      </c>
    </row>
    <row r="28742" spans="1:4">
      <c r="A28742" s="102" t="s">
        <v>39261</v>
      </c>
      <c r="B28742" s="102" t="s">
        <v>39262</v>
      </c>
      <c r="C28742" s="102" t="s">
        <v>3617</v>
      </c>
      <c r="D28742" s="103" t="s">
        <v>39263</v>
      </c>
    </row>
    <row r="28743" spans="1:4">
      <c r="B28743" s="102" t="s">
        <v>39249</v>
      </c>
    </row>
    <row r="28744" spans="1:4">
      <c r="A28744" s="102" t="s">
        <v>39264</v>
      </c>
      <c r="B28744" s="102" t="s">
        <v>39265</v>
      </c>
      <c r="C28744" s="102" t="s">
        <v>3617</v>
      </c>
      <c r="D28744" s="103" t="s">
        <v>4331</v>
      </c>
    </row>
    <row r="28745" spans="1:4">
      <c r="B28745" s="102" t="s">
        <v>39249</v>
      </c>
    </row>
    <row r="28746" spans="1:4">
      <c r="A28746" s="102" t="s">
        <v>39266</v>
      </c>
      <c r="B28746" s="102" t="s">
        <v>39267</v>
      </c>
      <c r="C28746" s="102" t="s">
        <v>3617</v>
      </c>
      <c r="D28746" s="103" t="s">
        <v>2734</v>
      </c>
    </row>
    <row r="28747" spans="1:4">
      <c r="B28747" s="102" t="s">
        <v>39246</v>
      </c>
    </row>
    <row r="28748" spans="1:4">
      <c r="A28748" s="102" t="s">
        <v>39268</v>
      </c>
      <c r="B28748" s="102" t="s">
        <v>39269</v>
      </c>
      <c r="C28748" s="102" t="s">
        <v>3617</v>
      </c>
      <c r="D28748" s="103" t="s">
        <v>39270</v>
      </c>
    </row>
    <row r="28749" spans="1:4">
      <c r="B28749" s="102" t="s">
        <v>39249</v>
      </c>
    </row>
    <row r="28750" spans="1:4">
      <c r="A28750" s="102" t="s">
        <v>39271</v>
      </c>
      <c r="B28750" s="102" t="s">
        <v>39272</v>
      </c>
      <c r="C28750" s="102" t="s">
        <v>3617</v>
      </c>
      <c r="D28750" s="103" t="s">
        <v>2969</v>
      </c>
    </row>
    <row r="28751" spans="1:4">
      <c r="B28751" s="102" t="s">
        <v>39249</v>
      </c>
    </row>
    <row r="28752" spans="1:4">
      <c r="A28752" s="102" t="s">
        <v>39273</v>
      </c>
      <c r="B28752" s="102" t="s">
        <v>39274</v>
      </c>
      <c r="C28752" s="102" t="s">
        <v>3617</v>
      </c>
      <c r="D28752" s="103" t="s">
        <v>1576</v>
      </c>
    </row>
    <row r="28753" spans="1:4">
      <c r="B28753" s="102" t="s">
        <v>39249</v>
      </c>
    </row>
    <row r="28754" spans="1:4">
      <c r="A28754" s="102" t="s">
        <v>39275</v>
      </c>
      <c r="B28754" s="102" t="s">
        <v>39276</v>
      </c>
      <c r="C28754" s="102" t="s">
        <v>3617</v>
      </c>
      <c r="D28754" s="103" t="s">
        <v>3217</v>
      </c>
    </row>
    <row r="28755" spans="1:4">
      <c r="B28755" s="102" t="s">
        <v>39249</v>
      </c>
    </row>
    <row r="28756" spans="1:4">
      <c r="A28756" s="102" t="s">
        <v>39277</v>
      </c>
      <c r="B28756" s="102" t="s">
        <v>39278</v>
      </c>
      <c r="C28756" s="102" t="s">
        <v>3617</v>
      </c>
      <c r="D28756" s="103" t="s">
        <v>15773</v>
      </c>
    </row>
    <row r="28757" spans="1:4">
      <c r="B28757" s="102" t="s">
        <v>39249</v>
      </c>
    </row>
    <row r="28758" spans="1:4">
      <c r="A28758" s="102" t="s">
        <v>39279</v>
      </c>
      <c r="B28758" s="102" t="s">
        <v>39280</v>
      </c>
      <c r="C28758" s="102" t="s">
        <v>3617</v>
      </c>
      <c r="D28758" s="103" t="s">
        <v>2364</v>
      </c>
    </row>
    <row r="28759" spans="1:4">
      <c r="B28759" s="102" t="s">
        <v>39249</v>
      </c>
    </row>
    <row r="28760" spans="1:4">
      <c r="A28760" s="102" t="s">
        <v>39281</v>
      </c>
      <c r="B28760" s="102" t="s">
        <v>39282</v>
      </c>
      <c r="C28760" s="102" t="s">
        <v>3617</v>
      </c>
      <c r="D28760" s="103" t="s">
        <v>1509</v>
      </c>
    </row>
    <row r="28761" spans="1:4">
      <c r="B28761" s="102" t="s">
        <v>39249</v>
      </c>
    </row>
    <row r="28762" spans="1:4">
      <c r="A28762" s="102" t="s">
        <v>39283</v>
      </c>
      <c r="B28762" s="102" t="s">
        <v>39284</v>
      </c>
      <c r="C28762" s="102" t="s">
        <v>3617</v>
      </c>
      <c r="D28762" s="103" t="s">
        <v>276</v>
      </c>
    </row>
    <row r="28763" spans="1:4">
      <c r="B28763" s="102" t="s">
        <v>39249</v>
      </c>
    </row>
    <row r="28764" spans="1:4">
      <c r="A28764" s="102" t="s">
        <v>39285</v>
      </c>
      <c r="B28764" s="102" t="s">
        <v>39286</v>
      </c>
      <c r="C28764" s="102" t="s">
        <v>3617</v>
      </c>
      <c r="D28764" s="103" t="s">
        <v>39287</v>
      </c>
    </row>
    <row r="28765" spans="1:4">
      <c r="B28765" s="102" t="s">
        <v>39246</v>
      </c>
    </row>
    <row r="28766" spans="1:4">
      <c r="A28766" s="102" t="s">
        <v>39288</v>
      </c>
      <c r="B28766" s="102" t="s">
        <v>39289</v>
      </c>
      <c r="C28766" s="102" t="s">
        <v>3617</v>
      </c>
      <c r="D28766" s="103" t="s">
        <v>17233</v>
      </c>
    </row>
    <row r="28767" spans="1:4">
      <c r="B28767" s="102" t="s">
        <v>39249</v>
      </c>
    </row>
    <row r="28768" spans="1:4">
      <c r="A28768" s="102" t="s">
        <v>39290</v>
      </c>
      <c r="B28768" s="102" t="s">
        <v>39291</v>
      </c>
      <c r="C28768" s="102" t="s">
        <v>3617</v>
      </c>
      <c r="D28768" s="103" t="s">
        <v>39292</v>
      </c>
    </row>
    <row r="28769" spans="1:4">
      <c r="B28769" s="102" t="s">
        <v>39249</v>
      </c>
    </row>
    <row r="28770" spans="1:4">
      <c r="A28770" s="102" t="s">
        <v>39293</v>
      </c>
      <c r="B28770" s="102" t="s">
        <v>39294</v>
      </c>
      <c r="C28770" s="102" t="s">
        <v>3617</v>
      </c>
      <c r="D28770" s="103" t="s">
        <v>39295</v>
      </c>
    </row>
    <row r="28771" spans="1:4">
      <c r="B28771" s="102" t="s">
        <v>39249</v>
      </c>
    </row>
    <row r="28772" spans="1:4">
      <c r="A28772" s="102" t="s">
        <v>39296</v>
      </c>
      <c r="B28772" s="102" t="s">
        <v>39297</v>
      </c>
      <c r="C28772" s="102" t="s">
        <v>3617</v>
      </c>
      <c r="D28772" s="103" t="s">
        <v>39298</v>
      </c>
    </row>
    <row r="28773" spans="1:4">
      <c r="B28773" s="102" t="s">
        <v>39249</v>
      </c>
    </row>
    <row r="28774" spans="1:4">
      <c r="A28774" s="102" t="s">
        <v>39299</v>
      </c>
      <c r="B28774" s="102" t="s">
        <v>39300</v>
      </c>
      <c r="C28774" s="102" t="s">
        <v>3617</v>
      </c>
      <c r="D28774" s="103" t="s">
        <v>2862</v>
      </c>
    </row>
    <row r="28775" spans="1:4">
      <c r="B28775" s="102" t="s">
        <v>39249</v>
      </c>
    </row>
    <row r="28776" spans="1:4">
      <c r="A28776" s="102" t="s">
        <v>39301</v>
      </c>
      <c r="B28776" s="102" t="s">
        <v>39302</v>
      </c>
      <c r="C28776" s="102" t="s">
        <v>3617</v>
      </c>
      <c r="D28776" s="103" t="s">
        <v>501</v>
      </c>
    </row>
    <row r="28777" spans="1:4">
      <c r="B28777" s="102" t="s">
        <v>39249</v>
      </c>
    </row>
    <row r="28778" spans="1:4">
      <c r="A28778" s="102" t="s">
        <v>39303</v>
      </c>
      <c r="B28778" s="102" t="s">
        <v>39304</v>
      </c>
      <c r="C28778" s="102" t="s">
        <v>3617</v>
      </c>
      <c r="D28778" s="103" t="s">
        <v>6986</v>
      </c>
    </row>
    <row r="28779" spans="1:4">
      <c r="B28779" s="102" t="s">
        <v>39249</v>
      </c>
    </row>
    <row r="28780" spans="1:4">
      <c r="A28780" s="102" t="s">
        <v>39305</v>
      </c>
      <c r="B28780" s="102" t="s">
        <v>39306</v>
      </c>
      <c r="C28780" s="102" t="s">
        <v>3617</v>
      </c>
      <c r="D28780" s="103" t="s">
        <v>966</v>
      </c>
    </row>
    <row r="28781" spans="1:4">
      <c r="B28781" s="102" t="s">
        <v>39249</v>
      </c>
    </row>
    <row r="28782" spans="1:4">
      <c r="A28782" s="102" t="s">
        <v>39307</v>
      </c>
      <c r="B28782" s="102" t="s">
        <v>39308</v>
      </c>
      <c r="C28782" s="102" t="s">
        <v>3617</v>
      </c>
      <c r="D28782" s="103" t="s">
        <v>39309</v>
      </c>
    </row>
    <row r="28783" spans="1:4">
      <c r="B28783" s="102" t="s">
        <v>33038</v>
      </c>
    </row>
    <row r="28784" spans="1:4">
      <c r="A28784" s="102" t="s">
        <v>39310</v>
      </c>
      <c r="B28784" s="102" t="s">
        <v>39311</v>
      </c>
      <c r="C28784" s="102" t="s">
        <v>3617</v>
      </c>
      <c r="D28784" s="103" t="s">
        <v>37282</v>
      </c>
    </row>
    <row r="28785" spans="1:4">
      <c r="B28785" s="102" t="s">
        <v>33042</v>
      </c>
    </row>
    <row r="28786" spans="1:4">
      <c r="A28786" s="102" t="s">
        <v>39312</v>
      </c>
      <c r="B28786" s="102" t="s">
        <v>39313</v>
      </c>
      <c r="C28786" s="102" t="s">
        <v>3617</v>
      </c>
      <c r="D28786" s="103" t="s">
        <v>36837</v>
      </c>
    </row>
    <row r="28787" spans="1:4">
      <c r="B28787" s="102" t="s">
        <v>33042</v>
      </c>
    </row>
    <row r="28788" spans="1:4">
      <c r="A28788" s="102" t="s">
        <v>39314</v>
      </c>
      <c r="B28788" s="102" t="s">
        <v>39315</v>
      </c>
      <c r="C28788" s="102" t="s">
        <v>3617</v>
      </c>
      <c r="D28788" s="103" t="s">
        <v>3523</v>
      </c>
    </row>
    <row r="28789" spans="1:4">
      <c r="B28789" s="102" t="s">
        <v>33042</v>
      </c>
    </row>
    <row r="28790" spans="1:4">
      <c r="A28790" s="102" t="s">
        <v>39316</v>
      </c>
      <c r="B28790" s="102" t="s">
        <v>39317</v>
      </c>
      <c r="C28790" s="102" t="s">
        <v>3617</v>
      </c>
      <c r="D28790" s="103" t="s">
        <v>38666</v>
      </c>
    </row>
    <row r="28791" spans="1:4">
      <c r="B28791" s="102" t="s">
        <v>33042</v>
      </c>
    </row>
    <row r="28792" spans="1:4">
      <c r="A28792" s="102" t="s">
        <v>39318</v>
      </c>
      <c r="B28792" s="102" t="s">
        <v>39319</v>
      </c>
      <c r="C28792" s="102" t="s">
        <v>3617</v>
      </c>
      <c r="D28792" s="103" t="s">
        <v>200</v>
      </c>
    </row>
    <row r="28793" spans="1:4">
      <c r="B28793" s="102" t="s">
        <v>33042</v>
      </c>
    </row>
    <row r="28794" spans="1:4">
      <c r="A28794" s="102" t="s">
        <v>39320</v>
      </c>
      <c r="B28794" s="102" t="s">
        <v>39321</v>
      </c>
      <c r="C28794" s="102" t="s">
        <v>3617</v>
      </c>
      <c r="D28794" s="103" t="s">
        <v>39322</v>
      </c>
    </row>
    <row r="28795" spans="1:4">
      <c r="B28795" s="102" t="s">
        <v>33042</v>
      </c>
    </row>
    <row r="28796" spans="1:4">
      <c r="A28796" s="102" t="s">
        <v>39323</v>
      </c>
      <c r="B28796" s="102" t="s">
        <v>39324</v>
      </c>
      <c r="C28796" s="102" t="s">
        <v>3617</v>
      </c>
      <c r="D28796" s="103" t="s">
        <v>2626</v>
      </c>
    </row>
    <row r="28797" spans="1:4">
      <c r="B28797" s="102" t="s">
        <v>33042</v>
      </c>
    </row>
    <row r="28798" spans="1:4">
      <c r="A28798" s="102" t="s">
        <v>39325</v>
      </c>
      <c r="B28798" s="102" t="s">
        <v>39326</v>
      </c>
      <c r="C28798" s="102" t="s">
        <v>3617</v>
      </c>
      <c r="D28798" s="103" t="s">
        <v>1921</v>
      </c>
    </row>
    <row r="28799" spans="1:4">
      <c r="B28799" s="102" t="s">
        <v>33042</v>
      </c>
    </row>
    <row r="28800" spans="1:4">
      <c r="A28800" s="102" t="s">
        <v>39327</v>
      </c>
      <c r="B28800" s="102" t="s">
        <v>39328</v>
      </c>
      <c r="C28800" s="102" t="s">
        <v>3617</v>
      </c>
      <c r="D28800" s="103" t="s">
        <v>39329</v>
      </c>
    </row>
    <row r="28801" spans="1:4">
      <c r="B28801" s="102" t="s">
        <v>33038</v>
      </c>
    </row>
    <row r="28802" spans="1:4">
      <c r="A28802" s="102" t="s">
        <v>39330</v>
      </c>
      <c r="B28802" s="102" t="s">
        <v>39331</v>
      </c>
      <c r="C28802" s="102" t="s">
        <v>3617</v>
      </c>
      <c r="D28802" s="103" t="s">
        <v>10273</v>
      </c>
    </row>
    <row r="28803" spans="1:4">
      <c r="B28803" s="102" t="s">
        <v>33042</v>
      </c>
    </row>
    <row r="28804" spans="1:4">
      <c r="A28804" s="102" t="s">
        <v>26953</v>
      </c>
      <c r="B28804" s="102" t="s">
        <v>39332</v>
      </c>
      <c r="C28804" s="102" t="s">
        <v>26955</v>
      </c>
    </row>
    <row r="28806" spans="1:4">
      <c r="B28806"/>
      <c r="C28806" s="100" t="s">
        <v>26818</v>
      </c>
      <c r="D28806" s="101" t="s">
        <v>26819</v>
      </c>
    </row>
    <row r="28807" spans="1:4">
      <c r="B28807"/>
      <c r="C28807" s="100" t="s">
        <v>26820</v>
      </c>
    </row>
    <row r="28808" spans="1:4">
      <c r="B28808" s="100" t="s">
        <v>26821</v>
      </c>
      <c r="C28808" s="100" t="s">
        <v>26822</v>
      </c>
      <c r="D28808" s="101" t="s">
        <v>26823</v>
      </c>
    </row>
    <row r="28809" spans="1:4">
      <c r="A28809" s="100" t="s">
        <v>26824</v>
      </c>
      <c r="B28809" s="100" t="s">
        <v>26825</v>
      </c>
      <c r="C28809" s="100" t="s">
        <v>26826</v>
      </c>
      <c r="D28809" s="101" t="s">
        <v>26827</v>
      </c>
    </row>
    <row r="28810" spans="1:4">
      <c r="A28810" s="102" t="s">
        <v>39069</v>
      </c>
      <c r="B28810"/>
    </row>
    <row r="28811" spans="1:4">
      <c r="A28811" s="102" t="s">
        <v>39333</v>
      </c>
      <c r="B28811" s="102" t="s">
        <v>39334</v>
      </c>
      <c r="C28811" s="102" t="s">
        <v>3617</v>
      </c>
      <c r="D28811" s="103" t="s">
        <v>4543</v>
      </c>
    </row>
    <row r="28812" spans="1:4">
      <c r="B28812" s="102" t="s">
        <v>33042</v>
      </c>
    </row>
    <row r="28813" spans="1:4">
      <c r="A28813" s="102" t="s">
        <v>39335</v>
      </c>
      <c r="B28813" s="102" t="s">
        <v>39336</v>
      </c>
      <c r="C28813" s="102" t="s">
        <v>3617</v>
      </c>
      <c r="D28813" s="103" t="s">
        <v>3370</v>
      </c>
    </row>
    <row r="28814" spans="1:4">
      <c r="B28814" s="102" t="s">
        <v>33042</v>
      </c>
    </row>
    <row r="28815" spans="1:4">
      <c r="A28815" s="102" t="s">
        <v>39337</v>
      </c>
      <c r="B28815" s="102" t="s">
        <v>39338</v>
      </c>
      <c r="C28815" s="102" t="s">
        <v>3617</v>
      </c>
      <c r="D28815" s="103" t="s">
        <v>39339</v>
      </c>
    </row>
    <row r="28816" spans="1:4">
      <c r="B28816" s="102" t="s">
        <v>33042</v>
      </c>
    </row>
    <row r="28817" spans="1:4">
      <c r="A28817" s="102" t="s">
        <v>39340</v>
      </c>
      <c r="B28817" s="102" t="s">
        <v>39341</v>
      </c>
      <c r="C28817" s="102" t="s">
        <v>3617</v>
      </c>
      <c r="D28817" s="103" t="s">
        <v>39342</v>
      </c>
    </row>
    <row r="28818" spans="1:4">
      <c r="B28818" s="102" t="s">
        <v>33042</v>
      </c>
    </row>
    <row r="28819" spans="1:4">
      <c r="A28819" s="102" t="s">
        <v>39343</v>
      </c>
      <c r="B28819" s="102" t="s">
        <v>39344</v>
      </c>
      <c r="C28819" s="102" t="s">
        <v>3617</v>
      </c>
      <c r="D28819" s="103" t="s">
        <v>39345</v>
      </c>
    </row>
    <row r="28820" spans="1:4">
      <c r="B28820" s="102" t="s">
        <v>33042</v>
      </c>
    </row>
    <row r="28821" spans="1:4">
      <c r="A28821" s="102" t="s">
        <v>39346</v>
      </c>
      <c r="B28821" s="102" t="s">
        <v>39347</v>
      </c>
      <c r="C28821" s="102" t="s">
        <v>3617</v>
      </c>
      <c r="D28821" s="103" t="s">
        <v>2760</v>
      </c>
    </row>
    <row r="28822" spans="1:4">
      <c r="B28822" s="102" t="s">
        <v>33042</v>
      </c>
    </row>
    <row r="28823" spans="1:4">
      <c r="A28823" s="102" t="s">
        <v>39348</v>
      </c>
      <c r="B28823" s="102" t="s">
        <v>39349</v>
      </c>
      <c r="C28823" s="102" t="s">
        <v>3617</v>
      </c>
      <c r="D28823" s="103" t="s">
        <v>1964</v>
      </c>
    </row>
    <row r="28824" spans="1:4">
      <c r="B28824" s="102" t="s">
        <v>33042</v>
      </c>
    </row>
    <row r="28825" spans="1:4">
      <c r="A28825" s="102" t="s">
        <v>39350</v>
      </c>
      <c r="B28825" s="102" t="s">
        <v>39351</v>
      </c>
      <c r="C28825" s="102" t="s">
        <v>3617</v>
      </c>
      <c r="D28825" s="103" t="s">
        <v>39352</v>
      </c>
    </row>
    <row r="28826" spans="1:4">
      <c r="B28826" s="102" t="s">
        <v>33038</v>
      </c>
    </row>
    <row r="28827" spans="1:4">
      <c r="A28827" s="102" t="s">
        <v>39353</v>
      </c>
      <c r="B28827" s="102" t="s">
        <v>39354</v>
      </c>
      <c r="C28827" s="102" t="s">
        <v>3617</v>
      </c>
      <c r="D28827" s="103" t="s">
        <v>39355</v>
      </c>
    </row>
    <row r="28828" spans="1:4">
      <c r="B28828" s="102" t="s">
        <v>33042</v>
      </c>
    </row>
    <row r="28829" spans="1:4">
      <c r="A28829" s="102" t="s">
        <v>39356</v>
      </c>
      <c r="B28829" s="102" t="s">
        <v>39357</v>
      </c>
      <c r="C28829" s="102" t="s">
        <v>3617</v>
      </c>
      <c r="D28829" s="103" t="s">
        <v>39358</v>
      </c>
    </row>
    <row r="28830" spans="1:4">
      <c r="B28830" s="102" t="s">
        <v>33042</v>
      </c>
    </row>
    <row r="28831" spans="1:4">
      <c r="A28831" s="102" t="s">
        <v>39359</v>
      </c>
      <c r="B28831" s="102" t="s">
        <v>39360</v>
      </c>
      <c r="C28831" s="102" t="s">
        <v>3617</v>
      </c>
      <c r="D28831" s="103" t="s">
        <v>2952</v>
      </c>
    </row>
    <row r="28832" spans="1:4">
      <c r="B28832" s="102" t="s">
        <v>33042</v>
      </c>
    </row>
    <row r="28833" spans="1:4">
      <c r="A28833" s="102" t="s">
        <v>39361</v>
      </c>
      <c r="B28833" s="102" t="s">
        <v>39362</v>
      </c>
      <c r="C28833" s="102" t="s">
        <v>3617</v>
      </c>
      <c r="D28833" s="103" t="s">
        <v>39363</v>
      </c>
    </row>
    <row r="28834" spans="1:4">
      <c r="B28834" s="102" t="s">
        <v>33042</v>
      </c>
    </row>
    <row r="28835" spans="1:4">
      <c r="A28835" s="102" t="s">
        <v>39364</v>
      </c>
      <c r="B28835" s="102" t="s">
        <v>39365</v>
      </c>
      <c r="C28835" s="102" t="s">
        <v>3617</v>
      </c>
      <c r="D28835" s="103" t="s">
        <v>1575</v>
      </c>
    </row>
    <row r="28836" spans="1:4">
      <c r="B28836" s="102" t="s">
        <v>33042</v>
      </c>
    </row>
    <row r="28837" spans="1:4">
      <c r="A28837" s="102" t="s">
        <v>39366</v>
      </c>
      <c r="B28837" s="102" t="s">
        <v>39367</v>
      </c>
      <c r="C28837" s="102" t="s">
        <v>3617</v>
      </c>
      <c r="D28837" s="103" t="s">
        <v>39368</v>
      </c>
    </row>
    <row r="28838" spans="1:4">
      <c r="B28838" s="102" t="s">
        <v>33042</v>
      </c>
    </row>
    <row r="28839" spans="1:4">
      <c r="A28839" s="102" t="s">
        <v>39369</v>
      </c>
      <c r="B28839" s="102" t="s">
        <v>39370</v>
      </c>
      <c r="C28839" s="102" t="s">
        <v>3617</v>
      </c>
      <c r="D28839" s="103" t="s">
        <v>1190</v>
      </c>
    </row>
    <row r="28840" spans="1:4">
      <c r="B28840" s="102" t="s">
        <v>33042</v>
      </c>
    </row>
    <row r="28841" spans="1:4">
      <c r="A28841" s="102" t="s">
        <v>39371</v>
      </c>
      <c r="B28841" s="102" t="s">
        <v>39372</v>
      </c>
      <c r="C28841" s="102" t="s">
        <v>3617</v>
      </c>
      <c r="D28841" s="103" t="s">
        <v>15514</v>
      </c>
    </row>
    <row r="28842" spans="1:4">
      <c r="B28842" s="102" t="s">
        <v>33042</v>
      </c>
    </row>
    <row r="28843" spans="1:4">
      <c r="A28843" s="102" t="s">
        <v>39373</v>
      </c>
      <c r="B28843" s="102" t="s">
        <v>39374</v>
      </c>
      <c r="C28843" s="102" t="s">
        <v>3617</v>
      </c>
      <c r="D28843" s="103" t="s">
        <v>39375</v>
      </c>
    </row>
    <row r="28844" spans="1:4">
      <c r="B28844" s="102" t="s">
        <v>33042</v>
      </c>
    </row>
    <row r="28845" spans="1:4">
      <c r="A28845" s="102" t="s">
        <v>39376</v>
      </c>
      <c r="B28845" s="102" t="s">
        <v>39377</v>
      </c>
      <c r="C28845" s="102" t="s">
        <v>3617</v>
      </c>
      <c r="D28845" s="103" t="s">
        <v>39378</v>
      </c>
    </row>
    <row r="28846" spans="1:4">
      <c r="B28846" s="102" t="s">
        <v>39379</v>
      </c>
    </row>
    <row r="28847" spans="1:4">
      <c r="A28847" s="102" t="s">
        <v>39380</v>
      </c>
      <c r="B28847" s="102" t="s">
        <v>39381</v>
      </c>
      <c r="C28847" s="102" t="s">
        <v>3617</v>
      </c>
      <c r="D28847" s="103" t="s">
        <v>521</v>
      </c>
    </row>
    <row r="28848" spans="1:4">
      <c r="B28848" s="102" t="s">
        <v>39177</v>
      </c>
    </row>
    <row r="28849" spans="1:4">
      <c r="A28849" s="102" t="s">
        <v>39382</v>
      </c>
      <c r="B28849" s="102" t="s">
        <v>39383</v>
      </c>
      <c r="C28849" s="102" t="s">
        <v>3617</v>
      </c>
      <c r="D28849" s="103" t="s">
        <v>7046</v>
      </c>
    </row>
    <row r="28850" spans="1:4">
      <c r="B28850" s="102" t="s">
        <v>39177</v>
      </c>
    </row>
    <row r="28851" spans="1:4">
      <c r="A28851" s="102" t="s">
        <v>39384</v>
      </c>
      <c r="B28851" s="102" t="s">
        <v>39385</v>
      </c>
      <c r="C28851" s="102" t="s">
        <v>3617</v>
      </c>
      <c r="D28851" s="103" t="s">
        <v>39386</v>
      </c>
    </row>
    <row r="28852" spans="1:4">
      <c r="B28852" s="102" t="s">
        <v>39177</v>
      </c>
    </row>
    <row r="28853" spans="1:4">
      <c r="A28853" s="102" t="s">
        <v>39387</v>
      </c>
      <c r="B28853" s="102" t="s">
        <v>39388</v>
      </c>
      <c r="C28853" s="102" t="s">
        <v>3617</v>
      </c>
      <c r="D28853" s="103" t="s">
        <v>3503</v>
      </c>
    </row>
    <row r="28854" spans="1:4">
      <c r="B28854" s="102" t="s">
        <v>39177</v>
      </c>
    </row>
    <row r="28855" spans="1:4">
      <c r="A28855" s="102" t="s">
        <v>39389</v>
      </c>
      <c r="B28855" s="102" t="s">
        <v>39390</v>
      </c>
      <c r="C28855" s="102" t="s">
        <v>3617</v>
      </c>
      <c r="D28855" s="103" t="s">
        <v>1118</v>
      </c>
    </row>
    <row r="28856" spans="1:4">
      <c r="B28856" s="102" t="s">
        <v>39177</v>
      </c>
    </row>
    <row r="28857" spans="1:4">
      <c r="A28857" s="102" t="s">
        <v>39391</v>
      </c>
      <c r="B28857" s="102" t="s">
        <v>39392</v>
      </c>
      <c r="C28857" s="102" t="s">
        <v>3617</v>
      </c>
      <c r="D28857" s="103" t="s">
        <v>30858</v>
      </c>
    </row>
    <row r="28858" spans="1:4">
      <c r="B28858" s="102" t="s">
        <v>39177</v>
      </c>
    </row>
    <row r="28859" spans="1:4">
      <c r="A28859" s="102" t="s">
        <v>39393</v>
      </c>
      <c r="B28859" s="102" t="s">
        <v>39394</v>
      </c>
      <c r="C28859" s="102" t="s">
        <v>3617</v>
      </c>
      <c r="D28859" s="103" t="s">
        <v>14717</v>
      </c>
    </row>
    <row r="28860" spans="1:4">
      <c r="B28860" s="102" t="s">
        <v>39177</v>
      </c>
    </row>
    <row r="28861" spans="1:4">
      <c r="A28861" s="102" t="s">
        <v>39395</v>
      </c>
      <c r="B28861" s="102" t="s">
        <v>39396</v>
      </c>
      <c r="C28861" s="102" t="s">
        <v>3617</v>
      </c>
      <c r="D28861" s="103" t="s">
        <v>22650</v>
      </c>
    </row>
    <row r="28862" spans="1:4">
      <c r="B28862" s="102" t="s">
        <v>39177</v>
      </c>
    </row>
    <row r="28863" spans="1:4">
      <c r="A28863" s="102" t="s">
        <v>39397</v>
      </c>
      <c r="B28863" s="102" t="s">
        <v>39398</v>
      </c>
      <c r="C28863" s="102" t="s">
        <v>3617</v>
      </c>
      <c r="D28863" s="103" t="s">
        <v>3060</v>
      </c>
    </row>
    <row r="28864" spans="1:4">
      <c r="B28864" s="102" t="s">
        <v>39379</v>
      </c>
    </row>
    <row r="28865" spans="1:4">
      <c r="A28865" s="102" t="s">
        <v>39399</v>
      </c>
      <c r="B28865" s="102" t="s">
        <v>39400</v>
      </c>
      <c r="C28865" s="102" t="s">
        <v>3617</v>
      </c>
      <c r="D28865" s="103" t="s">
        <v>39401</v>
      </c>
    </row>
    <row r="28866" spans="1:4">
      <c r="B28866" s="102" t="s">
        <v>39177</v>
      </c>
    </row>
    <row r="28867" spans="1:4">
      <c r="A28867" s="102" t="s">
        <v>39402</v>
      </c>
      <c r="B28867" s="102" t="s">
        <v>39403</v>
      </c>
      <c r="C28867" s="102" t="s">
        <v>3617</v>
      </c>
      <c r="D28867" s="103" t="s">
        <v>7566</v>
      </c>
    </row>
    <row r="28868" spans="1:4">
      <c r="B28868" s="102" t="s">
        <v>39177</v>
      </c>
    </row>
    <row r="28869" spans="1:4">
      <c r="A28869" s="102" t="s">
        <v>39404</v>
      </c>
      <c r="B28869" s="102" t="s">
        <v>39405</v>
      </c>
      <c r="C28869" s="102" t="s">
        <v>3617</v>
      </c>
      <c r="D28869" s="103" t="s">
        <v>39406</v>
      </c>
    </row>
    <row r="28870" spans="1:4">
      <c r="B28870" s="102" t="s">
        <v>39177</v>
      </c>
    </row>
    <row r="28871" spans="1:4">
      <c r="A28871" s="102" t="s">
        <v>39407</v>
      </c>
      <c r="B28871" s="102" t="s">
        <v>39408</v>
      </c>
      <c r="C28871" s="102" t="s">
        <v>3617</v>
      </c>
      <c r="D28871" s="103" t="s">
        <v>934</v>
      </c>
    </row>
    <row r="28872" spans="1:4">
      <c r="B28872" s="102" t="s">
        <v>39177</v>
      </c>
    </row>
    <row r="28873" spans="1:4">
      <c r="A28873" s="102" t="s">
        <v>39409</v>
      </c>
      <c r="B28873" s="102" t="s">
        <v>39410</v>
      </c>
      <c r="C28873" s="102" t="s">
        <v>3617</v>
      </c>
      <c r="D28873" s="103" t="s">
        <v>6977</v>
      </c>
    </row>
    <row r="28874" spans="1:4">
      <c r="B28874" s="102" t="s">
        <v>39177</v>
      </c>
    </row>
    <row r="28875" spans="1:4">
      <c r="A28875" s="102" t="s">
        <v>39411</v>
      </c>
      <c r="B28875" s="102" t="s">
        <v>39412</v>
      </c>
      <c r="C28875" s="102" t="s">
        <v>3617</v>
      </c>
      <c r="D28875" s="103" t="s">
        <v>2224</v>
      </c>
    </row>
    <row r="28876" spans="1:4">
      <c r="B28876" s="102" t="s">
        <v>39177</v>
      </c>
    </row>
    <row r="28877" spans="1:4">
      <c r="A28877" s="102" t="s">
        <v>39413</v>
      </c>
      <c r="B28877" s="102" t="s">
        <v>39414</v>
      </c>
      <c r="C28877" s="102" t="s">
        <v>3617</v>
      </c>
      <c r="D28877" s="103" t="s">
        <v>39415</v>
      </c>
    </row>
    <row r="28878" spans="1:4">
      <c r="B28878" s="102" t="s">
        <v>39177</v>
      </c>
    </row>
    <row r="28879" spans="1:4">
      <c r="A28879" s="102" t="s">
        <v>39416</v>
      </c>
      <c r="B28879" s="102" t="s">
        <v>39417</v>
      </c>
      <c r="C28879" s="102" t="s">
        <v>3617</v>
      </c>
      <c r="D28879" s="103" t="s">
        <v>1741</v>
      </c>
    </row>
    <row r="28880" spans="1:4">
      <c r="B28880" s="102" t="s">
        <v>39177</v>
      </c>
    </row>
    <row r="28881" spans="1:4">
      <c r="A28881" s="102" t="s">
        <v>39418</v>
      </c>
      <c r="B28881" s="102" t="s">
        <v>39419</v>
      </c>
      <c r="C28881" s="102" t="s">
        <v>3617</v>
      </c>
      <c r="D28881" s="103" t="s">
        <v>39420</v>
      </c>
    </row>
    <row r="28882" spans="1:4">
      <c r="B28882" s="102" t="s">
        <v>39379</v>
      </c>
    </row>
    <row r="28883" spans="1:4">
      <c r="A28883" s="102" t="s">
        <v>39421</v>
      </c>
      <c r="B28883" s="102" t="s">
        <v>39422</v>
      </c>
      <c r="C28883" s="102" t="s">
        <v>3617</v>
      </c>
      <c r="D28883" s="103" t="s">
        <v>39423</v>
      </c>
    </row>
    <row r="28884" spans="1:4">
      <c r="B28884" s="102" t="s">
        <v>39177</v>
      </c>
    </row>
    <row r="28885" spans="1:4">
      <c r="A28885" s="102" t="s">
        <v>39424</v>
      </c>
      <c r="B28885" s="102" t="s">
        <v>39425</v>
      </c>
      <c r="C28885" s="102" t="s">
        <v>3617</v>
      </c>
      <c r="D28885" s="103" t="s">
        <v>8254</v>
      </c>
    </row>
    <row r="28886" spans="1:4">
      <c r="B28886" s="102" t="s">
        <v>39177</v>
      </c>
    </row>
    <row r="28887" spans="1:4">
      <c r="A28887" s="102" t="s">
        <v>26953</v>
      </c>
      <c r="B28887" s="102" t="s">
        <v>39426</v>
      </c>
      <c r="C28887" s="102" t="s">
        <v>26955</v>
      </c>
    </row>
    <row r="28889" spans="1:4">
      <c r="B28889"/>
      <c r="C28889" s="100" t="s">
        <v>26818</v>
      </c>
      <c r="D28889" s="101" t="s">
        <v>26819</v>
      </c>
    </row>
    <row r="28890" spans="1:4">
      <c r="B28890"/>
      <c r="C28890" s="100" t="s">
        <v>26820</v>
      </c>
    </row>
    <row r="28891" spans="1:4">
      <c r="B28891" s="100" t="s">
        <v>26821</v>
      </c>
      <c r="C28891" s="100" t="s">
        <v>26822</v>
      </c>
      <c r="D28891" s="101" t="s">
        <v>26823</v>
      </c>
    </row>
    <row r="28892" spans="1:4">
      <c r="A28892" s="100" t="s">
        <v>26824</v>
      </c>
      <c r="B28892" s="100" t="s">
        <v>26825</v>
      </c>
      <c r="C28892" s="100" t="s">
        <v>26826</v>
      </c>
      <c r="D28892" s="101" t="s">
        <v>26827</v>
      </c>
    </row>
    <row r="28893" spans="1:4">
      <c r="A28893" s="102" t="s">
        <v>39069</v>
      </c>
      <c r="B28893"/>
    </row>
    <row r="28894" spans="1:4">
      <c r="A28894" s="102" t="s">
        <v>39427</v>
      </c>
      <c r="B28894" s="102" t="s">
        <v>39428</v>
      </c>
      <c r="C28894" s="102" t="s">
        <v>3617</v>
      </c>
      <c r="D28894" s="103" t="s">
        <v>467</v>
      </c>
    </row>
    <row r="28895" spans="1:4">
      <c r="B28895" s="102" t="s">
        <v>39177</v>
      </c>
    </row>
    <row r="28896" spans="1:4">
      <c r="A28896" s="102" t="s">
        <v>39429</v>
      </c>
      <c r="B28896" s="102" t="s">
        <v>39430</v>
      </c>
      <c r="C28896" s="102" t="s">
        <v>3617</v>
      </c>
      <c r="D28896" s="103" t="s">
        <v>32010</v>
      </c>
    </row>
    <row r="28897" spans="1:4">
      <c r="B28897" s="102" t="s">
        <v>39177</v>
      </c>
    </row>
    <row r="28898" spans="1:4">
      <c r="A28898" s="102" t="s">
        <v>39431</v>
      </c>
      <c r="B28898" s="102" t="s">
        <v>39432</v>
      </c>
      <c r="C28898" s="102" t="s">
        <v>3617</v>
      </c>
      <c r="D28898" s="103" t="s">
        <v>704</v>
      </c>
    </row>
    <row r="28899" spans="1:4">
      <c r="B28899" s="102" t="s">
        <v>39177</v>
      </c>
    </row>
    <row r="28900" spans="1:4">
      <c r="A28900" s="102" t="s">
        <v>39433</v>
      </c>
      <c r="B28900" s="102" t="s">
        <v>39434</v>
      </c>
      <c r="C28900" s="102" t="s">
        <v>3617</v>
      </c>
      <c r="D28900" s="103" t="s">
        <v>2862</v>
      </c>
    </row>
    <row r="28901" spans="1:4">
      <c r="B28901" s="102" t="s">
        <v>39177</v>
      </c>
    </row>
    <row r="28902" spans="1:4">
      <c r="A28902" s="102" t="s">
        <v>39435</v>
      </c>
      <c r="B28902" s="102" t="s">
        <v>39436</v>
      </c>
      <c r="C28902" s="102" t="s">
        <v>3617</v>
      </c>
      <c r="D28902" s="103" t="s">
        <v>184</v>
      </c>
    </row>
    <row r="28903" spans="1:4">
      <c r="B28903" s="102" t="s">
        <v>39177</v>
      </c>
    </row>
    <row r="28904" spans="1:4">
      <c r="A28904" s="102" t="s">
        <v>39437</v>
      </c>
      <c r="B28904" s="102" t="s">
        <v>39438</v>
      </c>
      <c r="C28904" s="102" t="s">
        <v>3617</v>
      </c>
      <c r="D28904" s="103" t="s">
        <v>3231</v>
      </c>
    </row>
    <row r="28905" spans="1:4">
      <c r="B28905" s="102" t="s">
        <v>39177</v>
      </c>
    </row>
    <row r="28906" spans="1:4">
      <c r="A28906" s="102" t="s">
        <v>39439</v>
      </c>
      <c r="B28906" s="102" t="s">
        <v>39440</v>
      </c>
      <c r="C28906" s="102" t="s">
        <v>3617</v>
      </c>
      <c r="D28906" s="103" t="s">
        <v>9345</v>
      </c>
    </row>
    <row r="28907" spans="1:4">
      <c r="A28907" s="102" t="s">
        <v>39441</v>
      </c>
      <c r="B28907" s="102" t="s">
        <v>39442</v>
      </c>
      <c r="C28907" s="102" t="s">
        <v>3617</v>
      </c>
      <c r="D28907" s="103" t="s">
        <v>39443</v>
      </c>
    </row>
    <row r="28908" spans="1:4">
      <c r="A28908" s="102" t="s">
        <v>39444</v>
      </c>
      <c r="B28908" s="102" t="s">
        <v>39445</v>
      </c>
      <c r="C28908" s="102" t="s">
        <v>3617</v>
      </c>
      <c r="D28908" s="103" t="s">
        <v>1020</v>
      </c>
    </row>
    <row r="28909" spans="1:4">
      <c r="A28909" s="102" t="s">
        <v>39446</v>
      </c>
      <c r="B28909" s="102" t="s">
        <v>39447</v>
      </c>
      <c r="C28909" s="102" t="s">
        <v>3617</v>
      </c>
      <c r="D28909" s="103" t="s">
        <v>19350</v>
      </c>
    </row>
    <row r="28910" spans="1:4">
      <c r="A28910" s="102" t="s">
        <v>39448</v>
      </c>
      <c r="B28910" s="102" t="s">
        <v>39449</v>
      </c>
      <c r="C28910" s="102" t="s">
        <v>3617</v>
      </c>
      <c r="D28910" s="103" t="s">
        <v>3198</v>
      </c>
    </row>
    <row r="28911" spans="1:4">
      <c r="A28911" s="102" t="s">
        <v>39450</v>
      </c>
      <c r="B28911" s="102" t="s">
        <v>39451</v>
      </c>
      <c r="C28911" s="102" t="s">
        <v>3617</v>
      </c>
      <c r="D28911" s="103" t="s">
        <v>23030</v>
      </c>
    </row>
    <row r="28912" spans="1:4">
      <c r="B28912" s="102" t="s">
        <v>39177</v>
      </c>
    </row>
    <row r="28913" spans="1:4">
      <c r="A28913" s="102" t="s">
        <v>39452</v>
      </c>
      <c r="B28913" s="102" t="s">
        <v>39453</v>
      </c>
      <c r="C28913" s="102" t="s">
        <v>3617</v>
      </c>
      <c r="D28913" s="103" t="s">
        <v>39454</v>
      </c>
    </row>
    <row r="28914" spans="1:4">
      <c r="B28914" s="102" t="s">
        <v>39181</v>
      </c>
    </row>
    <row r="28915" spans="1:4">
      <c r="A28915" s="102" t="s">
        <v>39455</v>
      </c>
      <c r="B28915" s="102" t="s">
        <v>39456</v>
      </c>
      <c r="C28915" s="102" t="s">
        <v>3617</v>
      </c>
      <c r="D28915" s="103" t="s">
        <v>37356</v>
      </c>
    </row>
    <row r="28916" spans="1:4">
      <c r="B28916" s="102" t="s">
        <v>39181</v>
      </c>
    </row>
    <row r="28917" spans="1:4">
      <c r="A28917" s="102" t="s">
        <v>39457</v>
      </c>
      <c r="B28917" s="102" t="s">
        <v>39458</v>
      </c>
      <c r="C28917" s="102" t="s">
        <v>3617</v>
      </c>
      <c r="D28917" s="103" t="s">
        <v>1471</v>
      </c>
    </row>
    <row r="28918" spans="1:4">
      <c r="B28918" s="102" t="s">
        <v>39181</v>
      </c>
    </row>
    <row r="28919" spans="1:4">
      <c r="A28919" s="102" t="s">
        <v>39459</v>
      </c>
      <c r="B28919" s="102" t="s">
        <v>39460</v>
      </c>
      <c r="C28919" s="102" t="s">
        <v>3617</v>
      </c>
      <c r="D28919" s="103" t="s">
        <v>39461</v>
      </c>
    </row>
    <row r="28920" spans="1:4">
      <c r="B28920" s="102" t="s">
        <v>39181</v>
      </c>
    </row>
    <row r="28921" spans="1:4">
      <c r="A28921" s="102" t="s">
        <v>39462</v>
      </c>
      <c r="B28921" s="102" t="s">
        <v>39463</v>
      </c>
      <c r="C28921" s="102" t="s">
        <v>3617</v>
      </c>
      <c r="D28921" s="103" t="s">
        <v>3038</v>
      </c>
    </row>
    <row r="28922" spans="1:4">
      <c r="B28922" s="102" t="s">
        <v>39181</v>
      </c>
    </row>
    <row r="28923" spans="1:4">
      <c r="A28923" s="102" t="s">
        <v>39464</v>
      </c>
      <c r="B28923" s="102" t="s">
        <v>39465</v>
      </c>
      <c r="C28923" s="102" t="s">
        <v>3617</v>
      </c>
      <c r="D28923" s="103" t="s">
        <v>39466</v>
      </c>
    </row>
    <row r="28924" spans="1:4">
      <c r="B28924" s="102" t="s">
        <v>39181</v>
      </c>
    </row>
    <row r="28925" spans="1:4">
      <c r="A28925" s="102" t="s">
        <v>39467</v>
      </c>
      <c r="B28925" s="102" t="s">
        <v>39468</v>
      </c>
      <c r="C28925" s="102" t="s">
        <v>3617</v>
      </c>
      <c r="D28925" s="103" t="s">
        <v>2714</v>
      </c>
    </row>
    <row r="28926" spans="1:4">
      <c r="B28926" s="102" t="s">
        <v>39181</v>
      </c>
    </row>
    <row r="28927" spans="1:4">
      <c r="A28927" s="102" t="s">
        <v>39469</v>
      </c>
      <c r="B28927" s="102" t="s">
        <v>39470</v>
      </c>
      <c r="C28927" s="102" t="s">
        <v>3617</v>
      </c>
      <c r="D28927" s="103" t="s">
        <v>3130</v>
      </c>
    </row>
    <row r="28928" spans="1:4">
      <c r="B28928" s="102" t="s">
        <v>39181</v>
      </c>
    </row>
    <row r="28929" spans="1:4">
      <c r="A28929" s="102" t="s">
        <v>39471</v>
      </c>
      <c r="B28929" s="102" t="s">
        <v>39472</v>
      </c>
      <c r="C28929" s="102" t="s">
        <v>3617</v>
      </c>
      <c r="D28929" s="103" t="s">
        <v>39473</v>
      </c>
    </row>
    <row r="28930" spans="1:4">
      <c r="B28930" s="102" t="s">
        <v>39177</v>
      </c>
    </row>
    <row r="28931" spans="1:4">
      <c r="A28931" s="102" t="s">
        <v>39474</v>
      </c>
      <c r="B28931" s="102" t="s">
        <v>39475</v>
      </c>
      <c r="C28931" s="102" t="s">
        <v>3617</v>
      </c>
      <c r="D28931" s="103" t="s">
        <v>30802</v>
      </c>
    </row>
    <row r="28932" spans="1:4">
      <c r="B28932" s="102" t="s">
        <v>39181</v>
      </c>
    </row>
    <row r="28933" spans="1:4">
      <c r="A28933" s="102" t="s">
        <v>39476</v>
      </c>
      <c r="B28933" s="102" t="s">
        <v>39477</v>
      </c>
      <c r="C28933" s="102" t="s">
        <v>3617</v>
      </c>
      <c r="D28933" s="103" t="s">
        <v>8211</v>
      </c>
    </row>
    <row r="28934" spans="1:4">
      <c r="B28934" s="102" t="s">
        <v>39181</v>
      </c>
    </row>
    <row r="28935" spans="1:4">
      <c r="A28935" s="102" t="s">
        <v>39478</v>
      </c>
      <c r="B28935" s="102" t="s">
        <v>39479</v>
      </c>
      <c r="C28935" s="102" t="s">
        <v>3617</v>
      </c>
      <c r="D28935" s="103" t="s">
        <v>6580</v>
      </c>
    </row>
    <row r="28936" spans="1:4">
      <c r="B28936" s="102" t="s">
        <v>39181</v>
      </c>
    </row>
    <row r="28937" spans="1:4">
      <c r="A28937" s="102" t="s">
        <v>39480</v>
      </c>
      <c r="B28937" s="102" t="s">
        <v>39481</v>
      </c>
      <c r="C28937" s="102" t="s">
        <v>3617</v>
      </c>
      <c r="D28937" s="103" t="s">
        <v>5150</v>
      </c>
    </row>
    <row r="28938" spans="1:4">
      <c r="B28938" s="102" t="s">
        <v>39181</v>
      </c>
    </row>
    <row r="28939" spans="1:4">
      <c r="A28939" s="102" t="s">
        <v>39482</v>
      </c>
      <c r="B28939" s="102" t="s">
        <v>39483</v>
      </c>
      <c r="C28939" s="102" t="s">
        <v>3617</v>
      </c>
      <c r="D28939" s="103" t="s">
        <v>2615</v>
      </c>
    </row>
    <row r="28940" spans="1:4">
      <c r="B28940" s="102" t="s">
        <v>39181</v>
      </c>
    </row>
    <row r="28941" spans="1:4">
      <c r="A28941" s="102" t="s">
        <v>39484</v>
      </c>
      <c r="B28941" s="102" t="s">
        <v>39485</v>
      </c>
      <c r="C28941" s="102" t="s">
        <v>3617</v>
      </c>
      <c r="D28941" s="103" t="s">
        <v>17003</v>
      </c>
    </row>
    <row r="28942" spans="1:4">
      <c r="B28942" s="102" t="s">
        <v>39181</v>
      </c>
    </row>
    <row r="28943" spans="1:4">
      <c r="A28943" s="102" t="s">
        <v>39486</v>
      </c>
      <c r="B28943" s="102" t="s">
        <v>39487</v>
      </c>
      <c r="C28943" s="102" t="s">
        <v>3617</v>
      </c>
      <c r="D28943" s="103" t="s">
        <v>39488</v>
      </c>
    </row>
    <row r="28944" spans="1:4">
      <c r="B28944" s="102" t="s">
        <v>39181</v>
      </c>
    </row>
    <row r="28945" spans="1:4">
      <c r="A28945" s="102" t="s">
        <v>39489</v>
      </c>
      <c r="B28945" s="102" t="s">
        <v>39490</v>
      </c>
      <c r="C28945" s="102" t="s">
        <v>3617</v>
      </c>
      <c r="D28945" s="103" t="s">
        <v>504</v>
      </c>
    </row>
    <row r="28946" spans="1:4">
      <c r="B28946" s="102" t="s">
        <v>39181</v>
      </c>
    </row>
    <row r="28947" spans="1:4">
      <c r="A28947" s="102" t="s">
        <v>39491</v>
      </c>
      <c r="B28947" s="102" t="s">
        <v>39492</v>
      </c>
      <c r="C28947" s="102" t="s">
        <v>3617</v>
      </c>
      <c r="D28947" s="103" t="s">
        <v>39493</v>
      </c>
    </row>
    <row r="28948" spans="1:4">
      <c r="B28948" s="102" t="s">
        <v>39177</v>
      </c>
    </row>
    <row r="28949" spans="1:4">
      <c r="A28949" s="102" t="s">
        <v>39494</v>
      </c>
      <c r="B28949" s="102" t="s">
        <v>39495</v>
      </c>
      <c r="C28949" s="102" t="s">
        <v>3617</v>
      </c>
      <c r="D28949" s="103" t="s">
        <v>3134</v>
      </c>
    </row>
    <row r="28950" spans="1:4">
      <c r="B28950" s="102" t="s">
        <v>39181</v>
      </c>
    </row>
    <row r="28951" spans="1:4">
      <c r="A28951" s="102" t="s">
        <v>39496</v>
      </c>
      <c r="B28951" s="102" t="s">
        <v>39497</v>
      </c>
      <c r="C28951" s="102" t="s">
        <v>3617</v>
      </c>
      <c r="D28951" s="103" t="s">
        <v>2436</v>
      </c>
    </row>
    <row r="28952" spans="1:4">
      <c r="B28952" s="102" t="s">
        <v>39181</v>
      </c>
    </row>
    <row r="28953" spans="1:4">
      <c r="A28953" s="102" t="s">
        <v>39498</v>
      </c>
      <c r="B28953" s="102" t="s">
        <v>39499</v>
      </c>
      <c r="C28953" s="102" t="s">
        <v>3617</v>
      </c>
      <c r="D28953" s="103" t="s">
        <v>7216</v>
      </c>
    </row>
    <row r="28954" spans="1:4">
      <c r="B28954" s="102" t="s">
        <v>39181</v>
      </c>
    </row>
    <row r="28955" spans="1:4">
      <c r="A28955" s="102" t="s">
        <v>39500</v>
      </c>
      <c r="B28955" s="102" t="s">
        <v>39501</v>
      </c>
      <c r="C28955" s="102" t="s">
        <v>3617</v>
      </c>
      <c r="D28955" s="103" t="s">
        <v>3508</v>
      </c>
    </row>
    <row r="28956" spans="1:4">
      <c r="B28956" s="102" t="s">
        <v>39181</v>
      </c>
    </row>
    <row r="28957" spans="1:4">
      <c r="A28957" s="102" t="s">
        <v>39502</v>
      </c>
      <c r="B28957" s="102" t="s">
        <v>39503</v>
      </c>
      <c r="C28957" s="102" t="s">
        <v>3617</v>
      </c>
      <c r="D28957" s="103" t="s">
        <v>1626</v>
      </c>
    </row>
    <row r="28958" spans="1:4">
      <c r="B28958" s="102" t="s">
        <v>39181</v>
      </c>
    </row>
    <row r="28959" spans="1:4">
      <c r="A28959" s="102" t="s">
        <v>39504</v>
      </c>
      <c r="B28959" s="102" t="s">
        <v>39505</v>
      </c>
      <c r="C28959" s="102" t="s">
        <v>3617</v>
      </c>
      <c r="D28959" s="103" t="s">
        <v>499</v>
      </c>
    </row>
    <row r="28960" spans="1:4">
      <c r="B28960" s="102" t="s">
        <v>39181</v>
      </c>
    </row>
    <row r="28961" spans="1:4">
      <c r="A28961" s="102" t="s">
        <v>39506</v>
      </c>
      <c r="B28961" s="102" t="s">
        <v>39507</v>
      </c>
      <c r="C28961" s="102" t="s">
        <v>3617</v>
      </c>
      <c r="D28961" s="103" t="s">
        <v>3195</v>
      </c>
    </row>
    <row r="28962" spans="1:4">
      <c r="B28962" s="102" t="s">
        <v>39181</v>
      </c>
    </row>
    <row r="28963" spans="1:4">
      <c r="A28963" s="102" t="s">
        <v>39508</v>
      </c>
      <c r="B28963" s="102" t="s">
        <v>39509</v>
      </c>
      <c r="C28963" s="102" t="s">
        <v>3617</v>
      </c>
      <c r="D28963" s="103" t="s">
        <v>6861</v>
      </c>
    </row>
    <row r="28964" spans="1:4">
      <c r="B28964" s="102" t="s">
        <v>39181</v>
      </c>
    </row>
    <row r="28965" spans="1:4">
      <c r="A28965" s="102" t="s">
        <v>39510</v>
      </c>
      <c r="B28965" s="102" t="s">
        <v>39511</v>
      </c>
      <c r="C28965" s="102" t="s">
        <v>3617</v>
      </c>
      <c r="D28965" s="103" t="s">
        <v>39512</v>
      </c>
    </row>
    <row r="28966" spans="1:4">
      <c r="B28966" s="102" t="s">
        <v>39246</v>
      </c>
    </row>
    <row r="28967" spans="1:4">
      <c r="A28967" s="102" t="s">
        <v>39513</v>
      </c>
      <c r="B28967" s="102" t="s">
        <v>39514</v>
      </c>
      <c r="C28967" s="102" t="s">
        <v>3617</v>
      </c>
      <c r="D28967" s="103" t="s">
        <v>39515</v>
      </c>
    </row>
    <row r="28968" spans="1:4">
      <c r="B28968" s="102" t="s">
        <v>39249</v>
      </c>
    </row>
    <row r="28969" spans="1:4">
      <c r="A28969" s="102" t="s">
        <v>26953</v>
      </c>
      <c r="B28969" s="102" t="s">
        <v>39516</v>
      </c>
      <c r="C28969" s="102" t="s">
        <v>26955</v>
      </c>
    </row>
    <row r="28971" spans="1:4">
      <c r="B28971"/>
      <c r="C28971" s="100" t="s">
        <v>26818</v>
      </c>
      <c r="D28971" s="101" t="s">
        <v>26819</v>
      </c>
    </row>
    <row r="28972" spans="1:4">
      <c r="B28972"/>
      <c r="C28972" s="100" t="s">
        <v>26820</v>
      </c>
    </row>
    <row r="28973" spans="1:4">
      <c r="B28973" s="100" t="s">
        <v>26821</v>
      </c>
      <c r="C28973" s="100" t="s">
        <v>26822</v>
      </c>
      <c r="D28973" s="101" t="s">
        <v>26823</v>
      </c>
    </row>
    <row r="28974" spans="1:4">
      <c r="A28974" s="100" t="s">
        <v>26824</v>
      </c>
      <c r="B28974" s="100" t="s">
        <v>26825</v>
      </c>
      <c r="C28974" s="100" t="s">
        <v>26826</v>
      </c>
      <c r="D28974" s="101" t="s">
        <v>26827</v>
      </c>
    </row>
    <row r="28975" spans="1:4">
      <c r="A28975" s="102" t="s">
        <v>39069</v>
      </c>
      <c r="B28975"/>
    </row>
    <row r="28976" spans="1:4">
      <c r="A28976" s="102" t="s">
        <v>39517</v>
      </c>
      <c r="B28976" s="102" t="s">
        <v>39518</v>
      </c>
      <c r="C28976" s="102" t="s">
        <v>3617</v>
      </c>
      <c r="D28976" s="103" t="s">
        <v>3349</v>
      </c>
    </row>
    <row r="28977" spans="1:4">
      <c r="B28977" s="102" t="s">
        <v>39249</v>
      </c>
    </row>
    <row r="28978" spans="1:4">
      <c r="A28978" s="102" t="s">
        <v>39519</v>
      </c>
      <c r="B28978" s="102" t="s">
        <v>39520</v>
      </c>
      <c r="C28978" s="102" t="s">
        <v>3617</v>
      </c>
      <c r="D28978" s="103" t="s">
        <v>3511</v>
      </c>
    </row>
    <row r="28979" spans="1:4">
      <c r="B28979" s="102" t="s">
        <v>39249</v>
      </c>
    </row>
    <row r="28980" spans="1:4">
      <c r="A28980" s="102" t="s">
        <v>39521</v>
      </c>
      <c r="B28980" s="102" t="s">
        <v>39522</v>
      </c>
      <c r="C28980" s="102" t="s">
        <v>3617</v>
      </c>
      <c r="D28980" s="103" t="s">
        <v>2417</v>
      </c>
    </row>
    <row r="28981" spans="1:4">
      <c r="B28981" s="102" t="s">
        <v>39249</v>
      </c>
    </row>
    <row r="28982" spans="1:4">
      <c r="A28982" s="102" t="s">
        <v>39523</v>
      </c>
      <c r="B28982" s="102" t="s">
        <v>39524</v>
      </c>
      <c r="C28982" s="102" t="s">
        <v>3617</v>
      </c>
      <c r="D28982" s="103" t="s">
        <v>532</v>
      </c>
    </row>
    <row r="28983" spans="1:4">
      <c r="B28983" s="102" t="s">
        <v>39249</v>
      </c>
    </row>
    <row r="28984" spans="1:4">
      <c r="A28984" s="102" t="s">
        <v>39525</v>
      </c>
      <c r="B28984" s="102" t="s">
        <v>39526</v>
      </c>
      <c r="C28984" s="102" t="s">
        <v>3617</v>
      </c>
      <c r="D28984" s="103" t="s">
        <v>39122</v>
      </c>
    </row>
    <row r="28985" spans="1:4">
      <c r="B28985" s="102" t="s">
        <v>39249</v>
      </c>
    </row>
    <row r="28986" spans="1:4">
      <c r="A28986" s="102" t="s">
        <v>39527</v>
      </c>
      <c r="B28986" s="102" t="s">
        <v>39528</v>
      </c>
      <c r="C28986" s="102" t="s">
        <v>3617</v>
      </c>
      <c r="D28986" s="103" t="s">
        <v>3525</v>
      </c>
    </row>
    <row r="28987" spans="1:4">
      <c r="B28987" s="102" t="s">
        <v>39249</v>
      </c>
    </row>
    <row r="28988" spans="1:4">
      <c r="A28988" s="102" t="s">
        <v>39529</v>
      </c>
      <c r="B28988" s="102" t="s">
        <v>39530</v>
      </c>
      <c r="C28988" s="102" t="s">
        <v>3617</v>
      </c>
      <c r="D28988" s="103" t="s">
        <v>1537</v>
      </c>
    </row>
    <row r="28989" spans="1:4">
      <c r="B28989" s="102" t="s">
        <v>39249</v>
      </c>
    </row>
    <row r="28990" spans="1:4">
      <c r="A28990" s="102" t="s">
        <v>39531</v>
      </c>
      <c r="B28990" s="102" t="s">
        <v>39532</v>
      </c>
      <c r="C28990" s="102" t="s">
        <v>3617</v>
      </c>
      <c r="D28990" s="103" t="s">
        <v>39533</v>
      </c>
    </row>
    <row r="28991" spans="1:4">
      <c r="B28991" s="102" t="s">
        <v>39246</v>
      </c>
    </row>
    <row r="28992" spans="1:4">
      <c r="A28992" s="102" t="s">
        <v>39534</v>
      </c>
      <c r="B28992" s="102" t="s">
        <v>39535</v>
      </c>
      <c r="C28992" s="102" t="s">
        <v>3617</v>
      </c>
      <c r="D28992" s="103" t="s">
        <v>39536</v>
      </c>
    </row>
    <row r="28993" spans="1:4">
      <c r="B28993" s="102" t="s">
        <v>39249</v>
      </c>
    </row>
    <row r="28994" spans="1:4">
      <c r="A28994" s="102" t="s">
        <v>39537</v>
      </c>
      <c r="B28994" s="102" t="s">
        <v>39538</v>
      </c>
      <c r="C28994" s="102" t="s">
        <v>3617</v>
      </c>
      <c r="D28994" s="103" t="s">
        <v>3393</v>
      </c>
    </row>
    <row r="28995" spans="1:4">
      <c r="B28995" s="102" t="s">
        <v>39249</v>
      </c>
    </row>
    <row r="28996" spans="1:4">
      <c r="A28996" s="102" t="s">
        <v>39539</v>
      </c>
      <c r="B28996" s="102" t="s">
        <v>39540</v>
      </c>
      <c r="C28996" s="102" t="s">
        <v>3617</v>
      </c>
      <c r="D28996" s="103" t="s">
        <v>39541</v>
      </c>
    </row>
    <row r="28997" spans="1:4">
      <c r="B28997" s="102" t="s">
        <v>39249</v>
      </c>
    </row>
    <row r="28998" spans="1:4">
      <c r="A28998" s="102" t="s">
        <v>39542</v>
      </c>
      <c r="B28998" s="102" t="s">
        <v>39543</v>
      </c>
      <c r="C28998" s="102" t="s">
        <v>3617</v>
      </c>
      <c r="D28998" s="103" t="s">
        <v>20268</v>
      </c>
    </row>
    <row r="28999" spans="1:4">
      <c r="B28999" s="102" t="s">
        <v>39249</v>
      </c>
    </row>
    <row r="29000" spans="1:4">
      <c r="A29000" s="102" t="s">
        <v>39544</v>
      </c>
      <c r="B29000" s="102" t="s">
        <v>39545</v>
      </c>
      <c r="C29000" s="102" t="s">
        <v>3617</v>
      </c>
      <c r="D29000" s="103" t="s">
        <v>39546</v>
      </c>
    </row>
    <row r="29001" spans="1:4">
      <c r="B29001" s="102" t="s">
        <v>39249</v>
      </c>
    </row>
    <row r="29002" spans="1:4">
      <c r="A29002" s="102" t="s">
        <v>39547</v>
      </c>
      <c r="B29002" s="102" t="s">
        <v>39548</v>
      </c>
      <c r="C29002" s="102" t="s">
        <v>3617</v>
      </c>
      <c r="D29002" s="103" t="s">
        <v>2920</v>
      </c>
    </row>
    <row r="29003" spans="1:4">
      <c r="B29003" s="102" t="s">
        <v>39249</v>
      </c>
    </row>
    <row r="29004" spans="1:4">
      <c r="A29004" s="102" t="s">
        <v>39549</v>
      </c>
      <c r="B29004" s="102" t="s">
        <v>39550</v>
      </c>
      <c r="C29004" s="102" t="s">
        <v>3617</v>
      </c>
      <c r="D29004" s="103" t="s">
        <v>5226</v>
      </c>
    </row>
    <row r="29005" spans="1:4">
      <c r="B29005" s="102" t="s">
        <v>39249</v>
      </c>
    </row>
    <row r="29006" spans="1:4">
      <c r="A29006" s="102" t="s">
        <v>39551</v>
      </c>
      <c r="B29006" s="102" t="s">
        <v>39552</v>
      </c>
      <c r="C29006" s="102" t="s">
        <v>3617</v>
      </c>
      <c r="D29006" s="103" t="s">
        <v>2054</v>
      </c>
    </row>
    <row r="29007" spans="1:4">
      <c r="B29007" s="102" t="s">
        <v>39249</v>
      </c>
    </row>
    <row r="29008" spans="1:4">
      <c r="A29008" s="102" t="s">
        <v>39553</v>
      </c>
      <c r="B29008" s="102" t="s">
        <v>39554</v>
      </c>
      <c r="C29008" s="102" t="s">
        <v>3617</v>
      </c>
      <c r="D29008" s="103" t="s">
        <v>39555</v>
      </c>
    </row>
    <row r="29009" spans="1:4">
      <c r="B29009" s="102" t="s">
        <v>39246</v>
      </c>
    </row>
    <row r="29010" spans="1:4">
      <c r="A29010" s="102" t="s">
        <v>39556</v>
      </c>
      <c r="B29010" s="102" t="s">
        <v>39557</v>
      </c>
      <c r="C29010" s="102" t="s">
        <v>3617</v>
      </c>
      <c r="D29010" s="103" t="s">
        <v>3355</v>
      </c>
    </row>
    <row r="29011" spans="1:4">
      <c r="B29011" s="102" t="s">
        <v>39249</v>
      </c>
    </row>
    <row r="29012" spans="1:4">
      <c r="A29012" s="102" t="s">
        <v>39558</v>
      </c>
      <c r="B29012" s="102" t="s">
        <v>39559</v>
      </c>
      <c r="C29012" s="102" t="s">
        <v>3617</v>
      </c>
      <c r="D29012" s="103" t="s">
        <v>2686</v>
      </c>
    </row>
    <row r="29013" spans="1:4">
      <c r="B29013" s="102" t="s">
        <v>39249</v>
      </c>
    </row>
    <row r="29014" spans="1:4">
      <c r="A29014" s="102" t="s">
        <v>39560</v>
      </c>
      <c r="B29014" s="102" t="s">
        <v>39561</v>
      </c>
      <c r="C29014" s="102" t="s">
        <v>3617</v>
      </c>
      <c r="D29014" s="103" t="s">
        <v>2273</v>
      </c>
    </row>
    <row r="29015" spans="1:4">
      <c r="B29015" s="102" t="s">
        <v>39249</v>
      </c>
    </row>
    <row r="29016" spans="1:4">
      <c r="A29016" s="102" t="s">
        <v>39562</v>
      </c>
      <c r="B29016" s="102" t="s">
        <v>39563</v>
      </c>
      <c r="C29016" s="102" t="s">
        <v>3617</v>
      </c>
      <c r="D29016" s="103" t="s">
        <v>1438</v>
      </c>
    </row>
    <row r="29017" spans="1:4">
      <c r="B29017" s="102" t="s">
        <v>39249</v>
      </c>
    </row>
    <row r="29018" spans="1:4">
      <c r="A29018" s="102" t="s">
        <v>39564</v>
      </c>
      <c r="B29018" s="102" t="s">
        <v>39565</v>
      </c>
      <c r="C29018" s="102" t="s">
        <v>3617</v>
      </c>
      <c r="D29018" s="103" t="s">
        <v>1432</v>
      </c>
    </row>
    <row r="29019" spans="1:4">
      <c r="B29019" s="102" t="s">
        <v>39249</v>
      </c>
    </row>
    <row r="29020" spans="1:4">
      <c r="A29020" s="102" t="s">
        <v>39566</v>
      </c>
      <c r="B29020" s="102" t="s">
        <v>39567</v>
      </c>
      <c r="C29020" s="102" t="s">
        <v>3617</v>
      </c>
      <c r="D29020" s="103" t="s">
        <v>39568</v>
      </c>
    </row>
    <row r="29021" spans="1:4">
      <c r="B29021" s="102" t="s">
        <v>39249</v>
      </c>
    </row>
    <row r="29022" spans="1:4">
      <c r="A29022" s="102" t="s">
        <v>39569</v>
      </c>
      <c r="B29022" s="102" t="s">
        <v>39570</v>
      </c>
      <c r="C29022" s="102" t="s">
        <v>3617</v>
      </c>
      <c r="D29022" s="103" t="s">
        <v>6861</v>
      </c>
    </row>
    <row r="29023" spans="1:4">
      <c r="B29023" s="102" t="s">
        <v>39249</v>
      </c>
    </row>
    <row r="29024" spans="1:4">
      <c r="A29024" s="102" t="s">
        <v>39571</v>
      </c>
      <c r="B29024" s="102" t="s">
        <v>39572</v>
      </c>
      <c r="C29024" s="102" t="s">
        <v>3617</v>
      </c>
      <c r="D29024" s="103" t="s">
        <v>26185</v>
      </c>
    </row>
    <row r="29025" spans="1:4">
      <c r="B29025" s="102" t="s">
        <v>39249</v>
      </c>
    </row>
    <row r="29026" spans="1:4">
      <c r="A29026" s="102" t="s">
        <v>39573</v>
      </c>
      <c r="B29026" s="102" t="s">
        <v>39574</v>
      </c>
      <c r="C29026" s="102" t="s">
        <v>3617</v>
      </c>
      <c r="D29026" s="103" t="s">
        <v>2129</v>
      </c>
    </row>
    <row r="29027" spans="1:4">
      <c r="B29027" s="102" t="s">
        <v>39089</v>
      </c>
    </row>
    <row r="29028" spans="1:4">
      <c r="A29028" s="102" t="s">
        <v>39575</v>
      </c>
      <c r="B29028" s="102" t="s">
        <v>39576</v>
      </c>
      <c r="C29028" s="102" t="s">
        <v>3617</v>
      </c>
      <c r="D29028" s="103" t="s">
        <v>15373</v>
      </c>
    </row>
    <row r="29029" spans="1:4">
      <c r="B29029" s="102" t="s">
        <v>33023</v>
      </c>
    </row>
    <row r="29030" spans="1:4">
      <c r="A29030" s="102" t="s">
        <v>39577</v>
      </c>
      <c r="B29030" s="102" t="s">
        <v>39578</v>
      </c>
      <c r="C29030" s="102" t="s">
        <v>3617</v>
      </c>
      <c r="D29030" s="103" t="s">
        <v>2844</v>
      </c>
    </row>
    <row r="29031" spans="1:4">
      <c r="B29031" s="102" t="s">
        <v>33023</v>
      </c>
    </row>
    <row r="29032" spans="1:4">
      <c r="A29032" s="102" t="s">
        <v>39579</v>
      </c>
      <c r="B29032" s="102" t="s">
        <v>39580</v>
      </c>
      <c r="C29032" s="102" t="s">
        <v>3617</v>
      </c>
      <c r="D29032" s="103" t="s">
        <v>39581</v>
      </c>
    </row>
    <row r="29033" spans="1:4">
      <c r="B29033" s="102" t="s">
        <v>33023</v>
      </c>
    </row>
    <row r="29034" spans="1:4">
      <c r="A29034" s="102" t="s">
        <v>39582</v>
      </c>
      <c r="B29034" s="102" t="s">
        <v>39583</v>
      </c>
      <c r="C29034" s="102" t="s">
        <v>3617</v>
      </c>
      <c r="D29034" s="103" t="s">
        <v>30079</v>
      </c>
    </row>
    <row r="29035" spans="1:4">
      <c r="B29035" s="102" t="s">
        <v>33023</v>
      </c>
    </row>
    <row r="29036" spans="1:4">
      <c r="A29036" s="102" t="s">
        <v>39584</v>
      </c>
      <c r="B29036" s="102" t="s">
        <v>39585</v>
      </c>
      <c r="C29036" s="102" t="s">
        <v>3617</v>
      </c>
      <c r="D29036" s="103" t="s">
        <v>39586</v>
      </c>
    </row>
    <row r="29037" spans="1:4">
      <c r="B29037" s="102" t="s">
        <v>39089</v>
      </c>
    </row>
    <row r="29038" spans="1:4">
      <c r="A29038" s="102" t="s">
        <v>39587</v>
      </c>
      <c r="B29038" s="102" t="s">
        <v>39588</v>
      </c>
      <c r="C29038" s="102" t="s">
        <v>3617</v>
      </c>
      <c r="D29038" s="103" t="s">
        <v>6835</v>
      </c>
    </row>
    <row r="29039" spans="1:4">
      <c r="B29039" s="102" t="s">
        <v>33023</v>
      </c>
    </row>
    <row r="29040" spans="1:4">
      <c r="A29040" s="102" t="s">
        <v>39589</v>
      </c>
      <c r="B29040" s="102" t="s">
        <v>39590</v>
      </c>
      <c r="C29040" s="102" t="s">
        <v>3617</v>
      </c>
      <c r="D29040" s="103" t="s">
        <v>2195</v>
      </c>
    </row>
    <row r="29041" spans="1:4">
      <c r="B29041" s="102" t="s">
        <v>33023</v>
      </c>
    </row>
    <row r="29042" spans="1:4">
      <c r="A29042" s="102" t="s">
        <v>39591</v>
      </c>
      <c r="B29042" s="102" t="s">
        <v>39592</v>
      </c>
      <c r="C29042" s="102" t="s">
        <v>3617</v>
      </c>
      <c r="D29042" s="103" t="s">
        <v>3345</v>
      </c>
    </row>
    <row r="29043" spans="1:4">
      <c r="B29043" s="102" t="s">
        <v>33023</v>
      </c>
    </row>
    <row r="29044" spans="1:4">
      <c r="A29044" s="102" t="s">
        <v>39593</v>
      </c>
      <c r="B29044" s="102" t="s">
        <v>39594</v>
      </c>
      <c r="C29044" s="102" t="s">
        <v>3617</v>
      </c>
      <c r="D29044" s="103" t="s">
        <v>39595</v>
      </c>
    </row>
    <row r="29045" spans="1:4">
      <c r="B29045" s="102" t="s">
        <v>33023</v>
      </c>
    </row>
    <row r="29046" spans="1:4">
      <c r="A29046" s="102" t="s">
        <v>39596</v>
      </c>
      <c r="B29046" s="102" t="s">
        <v>39597</v>
      </c>
      <c r="C29046" s="102" t="s">
        <v>3617</v>
      </c>
      <c r="D29046" s="103" t="s">
        <v>1865</v>
      </c>
    </row>
    <row r="29047" spans="1:4">
      <c r="B29047" s="102" t="s">
        <v>39598</v>
      </c>
    </row>
    <row r="29048" spans="1:4">
      <c r="A29048" s="106">
        <v>10189</v>
      </c>
      <c r="B29048" s="102" t="s">
        <v>39597</v>
      </c>
      <c r="C29048" s="102" t="s">
        <v>3617</v>
      </c>
      <c r="D29048" s="103" t="s">
        <v>3026</v>
      </c>
    </row>
    <row r="29049" spans="1:4">
      <c r="B29049" s="102" t="s">
        <v>39599</v>
      </c>
    </row>
    <row r="29050" spans="1:4">
      <c r="B29050" s="102" t="s">
        <v>22992</v>
      </c>
    </row>
    <row r="29051" spans="1:4">
      <c r="B29051"/>
      <c r="D29051" s="103" t="s">
        <v>33123</v>
      </c>
    </row>
    <row r="29052" spans="1:4">
      <c r="A29052" s="102" t="s">
        <v>26953</v>
      </c>
      <c r="B29052" s="102" t="s">
        <v>39600</v>
      </c>
      <c r="C29052" s="102" t="s">
        <v>26955</v>
      </c>
    </row>
    <row r="29054" spans="1:4">
      <c r="B29054"/>
      <c r="C29054" s="100" t="s">
        <v>26818</v>
      </c>
      <c r="D29054" s="101" t="s">
        <v>26819</v>
      </c>
    </row>
    <row r="29055" spans="1:4">
      <c r="B29055"/>
      <c r="C29055" s="100" t="s">
        <v>26820</v>
      </c>
    </row>
    <row r="29056" spans="1:4">
      <c r="B29056" s="100" t="s">
        <v>26821</v>
      </c>
      <c r="C29056" s="100" t="s">
        <v>26822</v>
      </c>
      <c r="D29056" s="101" t="s">
        <v>26823</v>
      </c>
    </row>
    <row r="29057" spans="1:4">
      <c r="A29057" s="100" t="s">
        <v>26824</v>
      </c>
      <c r="B29057" s="100" t="s">
        <v>26825</v>
      </c>
      <c r="C29057" s="100" t="s">
        <v>26826</v>
      </c>
      <c r="D29057" s="101" t="s">
        <v>26827</v>
      </c>
    </row>
    <row r="29058" spans="1:4">
      <c r="A29058" s="102" t="s">
        <v>39069</v>
      </c>
      <c r="B29058"/>
    </row>
    <row r="29059" spans="1:4">
      <c r="A29059" s="106">
        <v>10034</v>
      </c>
      <c r="B29059" s="102" t="s">
        <v>39601</v>
      </c>
      <c r="C29059" s="102" t="s">
        <v>3617</v>
      </c>
    </row>
    <row r="29060" spans="1:4">
      <c r="B29060" s="102" t="s">
        <v>39598</v>
      </c>
    </row>
    <row r="29061" spans="1:4">
      <c r="A29061" s="106">
        <v>10190</v>
      </c>
      <c r="B29061" s="102" t="s">
        <v>39601</v>
      </c>
      <c r="C29061" s="102" t="s">
        <v>3617</v>
      </c>
      <c r="D29061" s="103" t="s">
        <v>1585</v>
      </c>
    </row>
    <row r="29062" spans="1:4">
      <c r="B29062" s="102" t="s">
        <v>39599</v>
      </c>
    </row>
    <row r="29063" spans="1:4">
      <c r="B29063" s="102" t="s">
        <v>22992</v>
      </c>
    </row>
    <row r="29064" spans="1:4">
      <c r="A29064" s="102" t="s">
        <v>39602</v>
      </c>
      <c r="B29064" s="102" t="s">
        <v>39603</v>
      </c>
      <c r="C29064" s="102" t="s">
        <v>3617</v>
      </c>
      <c r="D29064" s="103" t="s">
        <v>3066</v>
      </c>
    </row>
    <row r="29065" spans="1:4">
      <c r="A29065" s="102" t="s">
        <v>39604</v>
      </c>
      <c r="B29065" s="102" t="s">
        <v>39605</v>
      </c>
      <c r="C29065" s="102" t="s">
        <v>3617</v>
      </c>
      <c r="D29065" s="103" t="s">
        <v>39606</v>
      </c>
    </row>
    <row r="29066" spans="1:4">
      <c r="A29066" s="102" t="s">
        <v>39607</v>
      </c>
      <c r="B29066" s="102" t="s">
        <v>39608</v>
      </c>
      <c r="C29066" s="102" t="s">
        <v>3617</v>
      </c>
      <c r="D29066" s="103" t="s">
        <v>3549</v>
      </c>
    </row>
    <row r="29067" spans="1:4">
      <c r="A29067" s="102" t="s">
        <v>39609</v>
      </c>
      <c r="B29067"/>
    </row>
    <row r="29068" spans="1:4">
      <c r="A29068" s="102" t="s">
        <v>39610</v>
      </c>
      <c r="B29068" s="102" t="s">
        <v>39611</v>
      </c>
      <c r="C29068" s="102" t="s">
        <v>3973</v>
      </c>
      <c r="D29068" s="103" t="s">
        <v>39612</v>
      </c>
    </row>
    <row r="29069" spans="1:4">
      <c r="B29069" s="102" t="s">
        <v>39613</v>
      </c>
    </row>
    <row r="29070" spans="1:4">
      <c r="A29070" s="102" t="s">
        <v>39614</v>
      </c>
      <c r="B29070" s="102" t="s">
        <v>39611</v>
      </c>
      <c r="C29070" s="102" t="s">
        <v>3973</v>
      </c>
      <c r="D29070" s="103" t="s">
        <v>39615</v>
      </c>
    </row>
    <row r="29071" spans="1:4">
      <c r="B29071" s="102" t="s">
        <v>39616</v>
      </c>
    </row>
    <row r="29072" spans="1:4">
      <c r="A29072" s="106">
        <v>11623</v>
      </c>
      <c r="B29072" s="102" t="s">
        <v>39617</v>
      </c>
      <c r="C29072" s="102" t="s">
        <v>3973</v>
      </c>
      <c r="D29072" s="105" t="s">
        <v>39618</v>
      </c>
    </row>
    <row r="29073" spans="1:4">
      <c r="B29073" s="102" t="s">
        <v>39619</v>
      </c>
    </row>
    <row r="29074" spans="1:4">
      <c r="A29074" s="102" t="s">
        <v>39620</v>
      </c>
      <c r="B29074" s="102" t="s">
        <v>39621</v>
      </c>
      <c r="C29074" s="102" t="s">
        <v>3973</v>
      </c>
      <c r="D29074" s="103" t="s">
        <v>12666</v>
      </c>
    </row>
    <row r="29075" spans="1:4">
      <c r="B29075" s="102" t="s">
        <v>39622</v>
      </c>
    </row>
    <row r="29076" spans="1:4">
      <c r="A29076" s="102" t="s">
        <v>39623</v>
      </c>
      <c r="B29076" s="102" t="s">
        <v>39624</v>
      </c>
      <c r="C29076" s="102" t="s">
        <v>3973</v>
      </c>
      <c r="D29076" s="103" t="s">
        <v>13692</v>
      </c>
    </row>
    <row r="29077" spans="1:4">
      <c r="B29077" s="102" t="s">
        <v>39625</v>
      </c>
    </row>
    <row r="29078" spans="1:4">
      <c r="A29078" s="102" t="s">
        <v>39626</v>
      </c>
      <c r="B29078" s="102" t="s">
        <v>39627</v>
      </c>
      <c r="C29078" s="102" t="s">
        <v>3973</v>
      </c>
      <c r="D29078" s="103" t="s">
        <v>13689</v>
      </c>
    </row>
    <row r="29079" spans="1:4">
      <c r="B29079" s="102" t="s">
        <v>39628</v>
      </c>
    </row>
    <row r="29080" spans="1:4">
      <c r="B29080" s="102" t="s">
        <v>39629</v>
      </c>
    </row>
    <row r="29081" spans="1:4">
      <c r="A29081" s="102" t="s">
        <v>39630</v>
      </c>
      <c r="B29081" s="102" t="s">
        <v>39631</v>
      </c>
      <c r="C29081" s="102" t="s">
        <v>3973</v>
      </c>
      <c r="D29081" s="103" t="s">
        <v>39632</v>
      </c>
    </row>
    <row r="29082" spans="1:4">
      <c r="B29082" s="102" t="s">
        <v>39633</v>
      </c>
    </row>
    <row r="29083" spans="1:4">
      <c r="A29083" s="102" t="s">
        <v>39634</v>
      </c>
      <c r="B29083" s="102" t="s">
        <v>12134</v>
      </c>
      <c r="C29083" s="102" t="s">
        <v>3973</v>
      </c>
      <c r="D29083" s="103" t="s">
        <v>39635</v>
      </c>
    </row>
    <row r="29084" spans="1:4">
      <c r="A29084" s="102" t="s">
        <v>39636</v>
      </c>
      <c r="B29084"/>
    </row>
    <row r="29085" spans="1:4">
      <c r="A29085" s="102" t="s">
        <v>39637</v>
      </c>
      <c r="B29085" s="102" t="s">
        <v>39638</v>
      </c>
      <c r="C29085" s="102" t="s">
        <v>3671</v>
      </c>
      <c r="D29085" s="103" t="s">
        <v>1353</v>
      </c>
    </row>
    <row r="29086" spans="1:4">
      <c r="A29086" s="102" t="s">
        <v>39639</v>
      </c>
      <c r="B29086" s="102" t="s">
        <v>39640</v>
      </c>
      <c r="C29086" s="102" t="s">
        <v>4585</v>
      </c>
      <c r="D29086" s="103" t="s">
        <v>39641</v>
      </c>
    </row>
    <row r="29087" spans="1:4">
      <c r="B29087" s="102" t="s">
        <v>39642</v>
      </c>
    </row>
    <row r="29088" spans="1:4">
      <c r="B29088" s="102" t="s">
        <v>39643</v>
      </c>
    </row>
    <row r="29089" spans="1:4">
      <c r="B29089" s="102" t="s">
        <v>39644</v>
      </c>
    </row>
    <row r="29090" spans="1:4">
      <c r="A29090" s="102" t="s">
        <v>39645</v>
      </c>
      <c r="B29090" s="102" t="s">
        <v>39646</v>
      </c>
      <c r="C29090" s="102" t="s">
        <v>3671</v>
      </c>
      <c r="D29090" s="103" t="s">
        <v>2350</v>
      </c>
    </row>
    <row r="29091" spans="1:4">
      <c r="A29091" s="102" t="s">
        <v>39647</v>
      </c>
      <c r="B29091" s="102" t="s">
        <v>39648</v>
      </c>
      <c r="C29091" s="102" t="s">
        <v>3973</v>
      </c>
      <c r="D29091" s="103" t="s">
        <v>2627</v>
      </c>
    </row>
    <row r="29092" spans="1:4">
      <c r="B29092" s="102" t="s">
        <v>39649</v>
      </c>
    </row>
    <row r="29093" spans="1:4">
      <c r="A29093" s="102" t="s">
        <v>39650</v>
      </c>
      <c r="B29093" s="102" t="s">
        <v>39651</v>
      </c>
      <c r="C29093" s="102" t="s">
        <v>3671</v>
      </c>
      <c r="D29093" s="103" t="s">
        <v>2819</v>
      </c>
    </row>
    <row r="29094" spans="1:4">
      <c r="A29094" s="102" t="s">
        <v>39652</v>
      </c>
      <c r="B29094" s="102" t="s">
        <v>39653</v>
      </c>
      <c r="C29094" s="102" t="s">
        <v>3671</v>
      </c>
      <c r="D29094" s="103" t="s">
        <v>39654</v>
      </c>
    </row>
    <row r="29095" spans="1:4">
      <c r="B29095" s="102" t="s">
        <v>38203</v>
      </c>
    </row>
    <row r="29096" spans="1:4">
      <c r="A29096" s="102" t="s">
        <v>39655</v>
      </c>
      <c r="B29096" s="102" t="s">
        <v>39656</v>
      </c>
      <c r="C29096" s="102" t="s">
        <v>3635</v>
      </c>
      <c r="D29096" s="103" t="s">
        <v>771</v>
      </c>
    </row>
    <row r="29097" spans="1:4">
      <c r="A29097" s="102" t="s">
        <v>39657</v>
      </c>
      <c r="B29097" s="102" t="s">
        <v>39658</v>
      </c>
      <c r="C29097" s="102" t="s">
        <v>3635</v>
      </c>
      <c r="D29097" s="103" t="s">
        <v>3446</v>
      </c>
    </row>
    <row r="29098" spans="1:4">
      <c r="B29098" s="102" t="s">
        <v>39659</v>
      </c>
    </row>
    <row r="29099" spans="1:4">
      <c r="A29099" s="102" t="s">
        <v>39660</v>
      </c>
      <c r="B29099" s="102" t="s">
        <v>39658</v>
      </c>
      <c r="C29099" s="102" t="s">
        <v>3635</v>
      </c>
      <c r="D29099" s="103" t="s">
        <v>939</v>
      </c>
    </row>
    <row r="29100" spans="1:4">
      <c r="B29100" s="102" t="s">
        <v>39661</v>
      </c>
    </row>
    <row r="29101" spans="1:4">
      <c r="A29101" s="106">
        <v>10191</v>
      </c>
      <c r="B29101" s="102" t="s">
        <v>39662</v>
      </c>
      <c r="C29101" s="102" t="s">
        <v>3635</v>
      </c>
      <c r="D29101" s="103" t="s">
        <v>1892</v>
      </c>
    </row>
    <row r="29102" spans="1:4">
      <c r="B29102" s="102" t="s">
        <v>39663</v>
      </c>
    </row>
    <row r="29103" spans="1:4">
      <c r="A29103" s="102" t="s">
        <v>39664</v>
      </c>
      <c r="B29103" s="102" t="s">
        <v>39665</v>
      </c>
      <c r="C29103" s="102" t="s">
        <v>3671</v>
      </c>
      <c r="D29103" s="103" t="s">
        <v>39666</v>
      </c>
    </row>
    <row r="29104" spans="1:4">
      <c r="A29104" s="102" t="s">
        <v>39667</v>
      </c>
      <c r="B29104" s="102" t="s">
        <v>39668</v>
      </c>
      <c r="C29104" s="102" t="s">
        <v>3671</v>
      </c>
      <c r="D29104" s="103" t="s">
        <v>2835</v>
      </c>
    </row>
    <row r="29105" spans="1:4">
      <c r="A29105" s="102" t="s">
        <v>39669</v>
      </c>
      <c r="B29105" s="102" t="s">
        <v>39670</v>
      </c>
      <c r="C29105" s="102" t="s">
        <v>6702</v>
      </c>
      <c r="D29105" s="105" t="s">
        <v>39671</v>
      </c>
    </row>
    <row r="29106" spans="1:4">
      <c r="A29106" s="106">
        <v>10337</v>
      </c>
      <c r="B29106" s="102" t="s">
        <v>39672</v>
      </c>
      <c r="C29106" s="102" t="s">
        <v>6702</v>
      </c>
      <c r="D29106" s="105" t="s">
        <v>39671</v>
      </c>
    </row>
    <row r="29107" spans="1:4">
      <c r="B29107" s="102" t="s">
        <v>39673</v>
      </c>
    </row>
    <row r="29108" spans="1:4">
      <c r="A29108" s="102" t="s">
        <v>39674</v>
      </c>
      <c r="B29108" s="102" t="s">
        <v>39675</v>
      </c>
      <c r="C29108" s="102" t="s">
        <v>3671</v>
      </c>
      <c r="D29108" s="103" t="s">
        <v>39676</v>
      </c>
    </row>
    <row r="29109" spans="1:4">
      <c r="A29109" s="102" t="s">
        <v>39677</v>
      </c>
      <c r="B29109" s="102" t="s">
        <v>39678</v>
      </c>
      <c r="C29109" s="102" t="s">
        <v>3671</v>
      </c>
      <c r="D29109" s="103" t="s">
        <v>39679</v>
      </c>
    </row>
    <row r="29110" spans="1:4">
      <c r="B29110" s="102" t="s">
        <v>39680</v>
      </c>
    </row>
    <row r="29111" spans="1:4">
      <c r="A29111" s="102" t="s">
        <v>39681</v>
      </c>
      <c r="B29111" s="102" t="s">
        <v>39682</v>
      </c>
      <c r="C29111" s="102" t="s">
        <v>3671</v>
      </c>
      <c r="D29111" s="103" t="s">
        <v>2404</v>
      </c>
    </row>
    <row r="29112" spans="1:4">
      <c r="A29112" s="102" t="s">
        <v>39683</v>
      </c>
      <c r="B29112" s="102" t="s">
        <v>39684</v>
      </c>
      <c r="C29112" s="102" t="s">
        <v>3671</v>
      </c>
      <c r="D29112" s="103" t="s">
        <v>39685</v>
      </c>
    </row>
    <row r="29113" spans="1:4">
      <c r="B29113" s="102" t="s">
        <v>39686</v>
      </c>
    </row>
    <row r="29114" spans="1:4">
      <c r="A29114" s="102" t="s">
        <v>39687</v>
      </c>
      <c r="B29114" s="102" t="s">
        <v>39688</v>
      </c>
      <c r="C29114" s="102" t="s">
        <v>3671</v>
      </c>
      <c r="D29114" s="103" t="s">
        <v>1857</v>
      </c>
    </row>
    <row r="29115" spans="1:4">
      <c r="B29115" s="102" t="s">
        <v>39689</v>
      </c>
    </row>
    <row r="29116" spans="1:4">
      <c r="A29116" s="102" t="s">
        <v>39690</v>
      </c>
      <c r="B29116" s="102" t="s">
        <v>39691</v>
      </c>
      <c r="C29116" s="102" t="s">
        <v>3671</v>
      </c>
      <c r="D29116" s="103" t="s">
        <v>2454</v>
      </c>
    </row>
    <row r="29117" spans="1:4">
      <c r="B29117" s="102" t="s">
        <v>39692</v>
      </c>
    </row>
    <row r="29118" spans="1:4">
      <c r="A29118" s="102" t="s">
        <v>39693</v>
      </c>
      <c r="B29118" s="102" t="s">
        <v>39694</v>
      </c>
      <c r="C29118" s="102" t="s">
        <v>3671</v>
      </c>
      <c r="D29118" s="103" t="s">
        <v>39695</v>
      </c>
    </row>
    <row r="29119" spans="1:4">
      <c r="B29119" s="102" t="s">
        <v>39696</v>
      </c>
    </row>
    <row r="29120" spans="1:4">
      <c r="A29120" s="102" t="s">
        <v>39697</v>
      </c>
      <c r="B29120" s="102" t="s">
        <v>39698</v>
      </c>
      <c r="C29120" s="102" t="s">
        <v>3671</v>
      </c>
      <c r="D29120" s="103" t="s">
        <v>3047</v>
      </c>
    </row>
    <row r="29121" spans="1:4">
      <c r="B29121" s="102" t="s">
        <v>39699</v>
      </c>
    </row>
    <row r="29122" spans="1:4">
      <c r="A29122" s="102" t="s">
        <v>39700</v>
      </c>
      <c r="B29122" s="102" t="s">
        <v>39698</v>
      </c>
      <c r="C29122" s="102" t="s">
        <v>3671</v>
      </c>
      <c r="D29122" s="103" t="s">
        <v>39701</v>
      </c>
    </row>
    <row r="29123" spans="1:4">
      <c r="B29123" s="102" t="s">
        <v>39702</v>
      </c>
    </row>
    <row r="29124" spans="1:4">
      <c r="A29124" s="102" t="s">
        <v>39703</v>
      </c>
      <c r="B29124" s="102" t="s">
        <v>39704</v>
      </c>
      <c r="C29124" s="102" t="s">
        <v>3671</v>
      </c>
      <c r="D29124" s="103" t="s">
        <v>1063</v>
      </c>
    </row>
    <row r="29125" spans="1:4">
      <c r="B29125" s="102" t="s">
        <v>39705</v>
      </c>
    </row>
    <row r="29126" spans="1:4">
      <c r="A29126" s="102" t="s">
        <v>39706</v>
      </c>
      <c r="B29126" s="102" t="s">
        <v>39707</v>
      </c>
      <c r="C29126" s="102" t="s">
        <v>3671</v>
      </c>
      <c r="D29126" s="103" t="s">
        <v>39708</v>
      </c>
    </row>
    <row r="29127" spans="1:4">
      <c r="B29127" s="102" t="s">
        <v>39709</v>
      </c>
    </row>
    <row r="29128" spans="1:4">
      <c r="A29128" s="102" t="s">
        <v>39710</v>
      </c>
      <c r="B29128" s="102" t="s">
        <v>39711</v>
      </c>
      <c r="C29128" s="102" t="s">
        <v>3973</v>
      </c>
      <c r="D29128" s="103" t="s">
        <v>39712</v>
      </c>
    </row>
    <row r="29129" spans="1:4">
      <c r="B29129" s="102" t="s">
        <v>39713</v>
      </c>
    </row>
    <row r="29130" spans="1:4">
      <c r="A29130" s="102" t="s">
        <v>39714</v>
      </c>
      <c r="B29130" s="102" t="s">
        <v>39715</v>
      </c>
      <c r="C29130" s="102" t="s">
        <v>6702</v>
      </c>
      <c r="D29130" s="105" t="s">
        <v>39716</v>
      </c>
    </row>
    <row r="29131" spans="1:4">
      <c r="B29131" s="102" t="s">
        <v>39717</v>
      </c>
    </row>
    <row r="29132" spans="1:4">
      <c r="A29132" s="102" t="s">
        <v>26953</v>
      </c>
      <c r="B29132" s="102" t="s">
        <v>39718</v>
      </c>
      <c r="C29132" s="102" t="s">
        <v>26955</v>
      </c>
    </row>
    <row r="29134" spans="1:4">
      <c r="B29134"/>
      <c r="C29134" s="100" t="s">
        <v>26818</v>
      </c>
      <c r="D29134" s="101" t="s">
        <v>26819</v>
      </c>
    </row>
    <row r="29135" spans="1:4">
      <c r="B29135"/>
      <c r="C29135" s="100" t="s">
        <v>26820</v>
      </c>
    </row>
    <row r="29136" spans="1:4">
      <c r="B29136" s="100" t="s">
        <v>26821</v>
      </c>
      <c r="C29136" s="100" t="s">
        <v>26822</v>
      </c>
      <c r="D29136" s="101" t="s">
        <v>26823</v>
      </c>
    </row>
    <row r="29137" spans="1:4">
      <c r="A29137" s="100" t="s">
        <v>26824</v>
      </c>
      <c r="B29137" s="100" t="s">
        <v>26825</v>
      </c>
      <c r="C29137" s="100" t="s">
        <v>26826</v>
      </c>
      <c r="D29137" s="101" t="s">
        <v>26827</v>
      </c>
    </row>
    <row r="29138" spans="1:4">
      <c r="A29138" s="102" t="s">
        <v>39719</v>
      </c>
      <c r="B29138"/>
    </row>
    <row r="29139" spans="1:4">
      <c r="A29139" s="102" t="s">
        <v>39720</v>
      </c>
      <c r="B29139" s="102" t="s">
        <v>39721</v>
      </c>
      <c r="C29139" s="102" t="s">
        <v>3655</v>
      </c>
      <c r="D29139" s="103" t="s">
        <v>39722</v>
      </c>
    </row>
    <row r="29140" spans="1:4">
      <c r="B29140" s="102" t="s">
        <v>39723</v>
      </c>
    </row>
    <row r="29141" spans="1:4">
      <c r="B29141" s="102" t="s">
        <v>27202</v>
      </c>
    </row>
    <row r="29142" spans="1:4">
      <c r="A29142" s="102" t="s">
        <v>39724</v>
      </c>
      <c r="B29142" s="102" t="s">
        <v>39725</v>
      </c>
      <c r="C29142" s="102" t="s">
        <v>3655</v>
      </c>
      <c r="D29142" s="103" t="s">
        <v>30591</v>
      </c>
    </row>
    <row r="29143" spans="1:4">
      <c r="B29143" s="102" t="s">
        <v>39726</v>
      </c>
    </row>
    <row r="29144" spans="1:4">
      <c r="B29144" s="102" t="s">
        <v>39727</v>
      </c>
    </row>
    <row r="29145" spans="1:4">
      <c r="A29145" s="102" t="s">
        <v>39728</v>
      </c>
      <c r="B29145" s="102" t="s">
        <v>39729</v>
      </c>
      <c r="C29145" s="102" t="s">
        <v>3655</v>
      </c>
      <c r="D29145" s="103" t="s">
        <v>30591</v>
      </c>
    </row>
    <row r="29146" spans="1:4">
      <c r="B29146" s="102" t="s">
        <v>39730</v>
      </c>
    </row>
    <row r="29147" spans="1:4">
      <c r="A29147" s="102" t="s">
        <v>39731</v>
      </c>
      <c r="B29147" s="102" t="s">
        <v>39732</v>
      </c>
      <c r="C29147" s="102" t="s">
        <v>3617</v>
      </c>
      <c r="D29147" s="103" t="s">
        <v>37960</v>
      </c>
    </row>
    <row r="29148" spans="1:4">
      <c r="B29148" s="102" t="s">
        <v>39733</v>
      </c>
    </row>
    <row r="29149" spans="1:4">
      <c r="A29149" s="106">
        <v>11322</v>
      </c>
      <c r="B29149" s="102" t="s">
        <v>39734</v>
      </c>
      <c r="C29149" s="102" t="s">
        <v>3973</v>
      </c>
      <c r="D29149" s="103" t="s">
        <v>2521</v>
      </c>
    </row>
    <row r="29150" spans="1:4">
      <c r="A29150" s="102" t="s">
        <v>39735</v>
      </c>
      <c r="B29150" s="102" t="s">
        <v>39736</v>
      </c>
      <c r="C29150" s="102" t="s">
        <v>3973</v>
      </c>
      <c r="D29150" s="103" t="s">
        <v>616</v>
      </c>
    </row>
    <row r="29151" spans="1:4">
      <c r="A29151" s="102" t="s">
        <v>39737</v>
      </c>
      <c r="B29151" s="102" t="s">
        <v>39738</v>
      </c>
      <c r="C29151" s="102" t="s">
        <v>3617</v>
      </c>
      <c r="D29151" s="103" t="s">
        <v>1601</v>
      </c>
    </row>
    <row r="29152" spans="1:4">
      <c r="A29152" s="102" t="s">
        <v>39739</v>
      </c>
      <c r="B29152" s="102" t="s">
        <v>39740</v>
      </c>
      <c r="C29152" s="102" t="s">
        <v>3617</v>
      </c>
      <c r="D29152" s="103" t="s">
        <v>256</v>
      </c>
    </row>
    <row r="29153" spans="1:4">
      <c r="A29153" s="102" t="s">
        <v>39741</v>
      </c>
      <c r="B29153" s="102" t="s">
        <v>39742</v>
      </c>
      <c r="C29153" s="102" t="s">
        <v>3617</v>
      </c>
      <c r="D29153" s="103" t="s">
        <v>13038</v>
      </c>
    </row>
    <row r="29154" spans="1:4">
      <c r="A29154" s="102" t="s">
        <v>39743</v>
      </c>
      <c r="B29154" s="102" t="s">
        <v>39744</v>
      </c>
      <c r="C29154" s="102" t="s">
        <v>3617</v>
      </c>
      <c r="D29154" s="103" t="s">
        <v>2196</v>
      </c>
    </row>
    <row r="29155" spans="1:4">
      <c r="A29155" s="102" t="s">
        <v>39745</v>
      </c>
      <c r="B29155" s="102" t="s">
        <v>39746</v>
      </c>
      <c r="C29155" s="102" t="s">
        <v>3617</v>
      </c>
      <c r="D29155" s="103" t="s">
        <v>12353</v>
      </c>
    </row>
    <row r="29156" spans="1:4">
      <c r="A29156" s="102" t="s">
        <v>39747</v>
      </c>
      <c r="B29156" s="102" t="s">
        <v>39748</v>
      </c>
      <c r="C29156" s="102" t="s">
        <v>3671</v>
      </c>
      <c r="D29156" s="103" t="s">
        <v>10252</v>
      </c>
    </row>
    <row r="29157" spans="1:4">
      <c r="A29157" s="102" t="s">
        <v>39749</v>
      </c>
      <c r="B29157" s="102" t="s">
        <v>39750</v>
      </c>
      <c r="C29157" s="102" t="s">
        <v>3655</v>
      </c>
      <c r="D29157" s="103" t="s">
        <v>33485</v>
      </c>
    </row>
    <row r="29158" spans="1:4">
      <c r="A29158" s="106">
        <v>10407</v>
      </c>
      <c r="B29158" s="102" t="s">
        <v>39751</v>
      </c>
      <c r="C29158" s="102" t="s">
        <v>3655</v>
      </c>
      <c r="D29158" s="103" t="s">
        <v>39752</v>
      </c>
    </row>
    <row r="29159" spans="1:4">
      <c r="A29159" s="102" t="s">
        <v>39753</v>
      </c>
      <c r="B29159" s="102" t="s">
        <v>39754</v>
      </c>
      <c r="C29159" s="102" t="s">
        <v>3655</v>
      </c>
      <c r="D29159" s="103" t="s">
        <v>39755</v>
      </c>
    </row>
    <row r="29160" spans="1:4">
      <c r="A29160" s="106">
        <v>10338</v>
      </c>
      <c r="B29160" s="102" t="s">
        <v>39756</v>
      </c>
      <c r="C29160" s="102" t="s">
        <v>3655</v>
      </c>
      <c r="D29160" s="103" t="s">
        <v>39757</v>
      </c>
    </row>
    <row r="29161" spans="1:4">
      <c r="A29161" s="102" t="s">
        <v>39758</v>
      </c>
      <c r="B29161" s="102" t="s">
        <v>39759</v>
      </c>
      <c r="C29161" s="102" t="s">
        <v>3655</v>
      </c>
      <c r="D29161" s="103" t="s">
        <v>39760</v>
      </c>
    </row>
    <row r="29162" spans="1:4">
      <c r="A29162" s="102" t="s">
        <v>39761</v>
      </c>
      <c r="B29162" s="102" t="s">
        <v>39762</v>
      </c>
      <c r="C29162" s="102" t="s">
        <v>3655</v>
      </c>
      <c r="D29162" s="103" t="s">
        <v>39763</v>
      </c>
    </row>
    <row r="29163" spans="1:4">
      <c r="B29163" s="102" t="s">
        <v>39764</v>
      </c>
    </row>
    <row r="29164" spans="1:4">
      <c r="A29164" s="106">
        <v>11480</v>
      </c>
      <c r="B29164" s="102" t="s">
        <v>39765</v>
      </c>
      <c r="C29164" s="102" t="s">
        <v>3655</v>
      </c>
      <c r="D29164" s="103" t="s">
        <v>39766</v>
      </c>
    </row>
    <row r="29165" spans="1:4">
      <c r="B29165" s="102" t="s">
        <v>32662</v>
      </c>
    </row>
    <row r="29166" spans="1:4">
      <c r="A29166" s="102" t="s">
        <v>39767</v>
      </c>
      <c r="B29166" s="102" t="s">
        <v>39768</v>
      </c>
      <c r="C29166" s="102" t="s">
        <v>3655</v>
      </c>
      <c r="D29166" s="103" t="s">
        <v>39769</v>
      </c>
    </row>
    <row r="29167" spans="1:4">
      <c r="B29167" s="102" t="s">
        <v>32662</v>
      </c>
    </row>
    <row r="29168" spans="1:4">
      <c r="A29168" s="106">
        <v>11482</v>
      </c>
      <c r="B29168" s="102" t="s">
        <v>39770</v>
      </c>
      <c r="C29168" s="102" t="s">
        <v>3655</v>
      </c>
      <c r="D29168" s="103" t="s">
        <v>39771</v>
      </c>
    </row>
    <row r="29169" spans="1:4">
      <c r="B29169" s="102" t="s">
        <v>32662</v>
      </c>
    </row>
    <row r="29170" spans="1:4">
      <c r="A29170" s="102" t="s">
        <v>39772</v>
      </c>
      <c r="B29170" s="102" t="s">
        <v>39773</v>
      </c>
      <c r="C29170" s="102" t="s">
        <v>3655</v>
      </c>
      <c r="D29170" s="103" t="s">
        <v>1338</v>
      </c>
    </row>
    <row r="29171" spans="1:4">
      <c r="B29171" s="102" t="s">
        <v>32662</v>
      </c>
    </row>
    <row r="29172" spans="1:4">
      <c r="A29172" s="106">
        <v>11483</v>
      </c>
      <c r="B29172" s="102" t="s">
        <v>39774</v>
      </c>
      <c r="C29172" s="102" t="s">
        <v>3655</v>
      </c>
      <c r="D29172" s="103" t="s">
        <v>39775</v>
      </c>
    </row>
    <row r="29173" spans="1:4">
      <c r="B29173" s="102" t="s">
        <v>32662</v>
      </c>
    </row>
    <row r="29174" spans="1:4">
      <c r="A29174" s="102" t="s">
        <v>39776</v>
      </c>
      <c r="B29174" s="102" t="s">
        <v>39777</v>
      </c>
      <c r="C29174" s="102" t="s">
        <v>3617</v>
      </c>
      <c r="D29174" s="103" t="s">
        <v>39778</v>
      </c>
    </row>
    <row r="29175" spans="1:4">
      <c r="B29175" s="102" t="s">
        <v>39779</v>
      </c>
    </row>
    <row r="29176" spans="1:4">
      <c r="A29176" s="102" t="s">
        <v>39780</v>
      </c>
      <c r="B29176" s="102" t="s">
        <v>39781</v>
      </c>
      <c r="C29176" s="102" t="s">
        <v>3617</v>
      </c>
      <c r="D29176" s="103" t="s">
        <v>39782</v>
      </c>
    </row>
    <row r="29177" spans="1:4">
      <c r="A29177" s="102" t="s">
        <v>39783</v>
      </c>
      <c r="B29177" s="102" t="s">
        <v>39784</v>
      </c>
      <c r="C29177" s="102" t="s">
        <v>3617</v>
      </c>
      <c r="D29177" s="103" t="s">
        <v>39785</v>
      </c>
    </row>
    <row r="29178" spans="1:4">
      <c r="B29178" s="102" t="s">
        <v>35664</v>
      </c>
    </row>
    <row r="29179" spans="1:4">
      <c r="A29179" s="102" t="s">
        <v>39786</v>
      </c>
      <c r="B29179" s="102" t="s">
        <v>39787</v>
      </c>
      <c r="C29179" s="102" t="s">
        <v>3617</v>
      </c>
      <c r="D29179" s="103" t="s">
        <v>39788</v>
      </c>
    </row>
    <row r="29180" spans="1:4">
      <c r="B29180" s="102" t="s">
        <v>39789</v>
      </c>
    </row>
    <row r="29181" spans="1:4">
      <c r="B29181" s="102" t="s">
        <v>39790</v>
      </c>
    </row>
    <row r="29182" spans="1:4">
      <c r="A29182" s="102" t="s">
        <v>39791</v>
      </c>
      <c r="B29182"/>
    </row>
    <row r="29183" spans="1:4">
      <c r="A29183" s="102" t="s">
        <v>39792</v>
      </c>
      <c r="B29183" s="102" t="s">
        <v>39793</v>
      </c>
      <c r="C29183" s="102" t="s">
        <v>3655</v>
      </c>
      <c r="D29183" s="103" t="s">
        <v>943</v>
      </c>
    </row>
    <row r="29184" spans="1:4">
      <c r="A29184" s="102" t="s">
        <v>39794</v>
      </c>
      <c r="B29184" s="102" t="s">
        <v>39795</v>
      </c>
      <c r="C29184" s="102" t="s">
        <v>3655</v>
      </c>
      <c r="D29184" s="103" t="s">
        <v>39796</v>
      </c>
    </row>
    <row r="29185" spans="1:4">
      <c r="B29185" s="102" t="s">
        <v>39797</v>
      </c>
    </row>
    <row r="29186" spans="1:4">
      <c r="A29186" s="102" t="s">
        <v>39798</v>
      </c>
      <c r="B29186" s="102" t="s">
        <v>39799</v>
      </c>
      <c r="C29186" s="102" t="s">
        <v>3655</v>
      </c>
      <c r="D29186" s="103" t="s">
        <v>39800</v>
      </c>
    </row>
    <row r="29187" spans="1:4">
      <c r="A29187" s="102" t="s">
        <v>39801</v>
      </c>
      <c r="B29187" s="102" t="s">
        <v>39802</v>
      </c>
      <c r="C29187" s="102" t="s">
        <v>3655</v>
      </c>
      <c r="D29187" s="103" t="s">
        <v>77</v>
      </c>
    </row>
    <row r="29188" spans="1:4">
      <c r="B29188" s="102" t="s">
        <v>27969</v>
      </c>
    </row>
    <row r="29189" spans="1:4">
      <c r="A29189" s="102" t="s">
        <v>39803</v>
      </c>
      <c r="B29189" s="102" t="s">
        <v>39804</v>
      </c>
      <c r="C29189" s="102" t="s">
        <v>3655</v>
      </c>
      <c r="D29189" s="103" t="s">
        <v>1551</v>
      </c>
    </row>
    <row r="29190" spans="1:4">
      <c r="B29190" s="102" t="s">
        <v>39805</v>
      </c>
    </row>
    <row r="29191" spans="1:4">
      <c r="A29191" s="102" t="s">
        <v>39806</v>
      </c>
      <c r="B29191" s="102" t="s">
        <v>39807</v>
      </c>
      <c r="C29191" s="102" t="s">
        <v>3655</v>
      </c>
      <c r="D29191" s="103" t="s">
        <v>920</v>
      </c>
    </row>
    <row r="29192" spans="1:4">
      <c r="A29192" s="106">
        <v>11448</v>
      </c>
      <c r="B29192" s="102" t="s">
        <v>39808</v>
      </c>
      <c r="C29192" s="102" t="s">
        <v>3655</v>
      </c>
      <c r="D29192" s="103" t="s">
        <v>1651</v>
      </c>
    </row>
    <row r="29193" spans="1:4">
      <c r="A29193" s="106">
        <v>11449</v>
      </c>
      <c r="B29193" s="102" t="s">
        <v>39809</v>
      </c>
      <c r="C29193" s="102" t="s">
        <v>3655</v>
      </c>
      <c r="D29193" s="103" t="s">
        <v>2250</v>
      </c>
    </row>
    <row r="29194" spans="1:4">
      <c r="A29194" s="106">
        <v>11450</v>
      </c>
      <c r="B29194" s="102" t="s">
        <v>39810</v>
      </c>
      <c r="C29194" s="102" t="s">
        <v>3617</v>
      </c>
      <c r="D29194" s="103" t="s">
        <v>553</v>
      </c>
    </row>
    <row r="29195" spans="1:4">
      <c r="B29195" s="102" t="s">
        <v>39811</v>
      </c>
    </row>
    <row r="29196" spans="1:4">
      <c r="A29196" s="102" t="s">
        <v>39812</v>
      </c>
      <c r="B29196" s="102" t="s">
        <v>39813</v>
      </c>
      <c r="C29196" s="102" t="s">
        <v>3973</v>
      </c>
      <c r="D29196" s="103" t="s">
        <v>236</v>
      </c>
    </row>
    <row r="29197" spans="1:4">
      <c r="B29197" s="102" t="s">
        <v>39814</v>
      </c>
    </row>
    <row r="29198" spans="1:4">
      <c r="A29198" s="102" t="s">
        <v>39815</v>
      </c>
      <c r="B29198" s="102" t="s">
        <v>39816</v>
      </c>
      <c r="C29198" s="102" t="s">
        <v>3655</v>
      </c>
      <c r="D29198" s="103" t="s">
        <v>986</v>
      </c>
    </row>
    <row r="29199" spans="1:4">
      <c r="B29199" s="102" t="s">
        <v>39817</v>
      </c>
    </row>
    <row r="29200" spans="1:4">
      <c r="A29200" s="102" t="s">
        <v>39818</v>
      </c>
      <c r="B29200" s="102" t="s">
        <v>39819</v>
      </c>
      <c r="C29200" s="102" t="s">
        <v>3655</v>
      </c>
      <c r="D29200" s="103" t="s">
        <v>1495</v>
      </c>
    </row>
    <row r="29201" spans="1:4">
      <c r="B29201" s="102" t="s">
        <v>39820</v>
      </c>
    </row>
    <row r="29202" spans="1:4">
      <c r="A29202" s="102" t="s">
        <v>39821</v>
      </c>
      <c r="B29202" s="102" t="s">
        <v>39822</v>
      </c>
      <c r="C29202" s="102" t="s">
        <v>39823</v>
      </c>
      <c r="D29202" s="103" t="s">
        <v>3536</v>
      </c>
    </row>
    <row r="29203" spans="1:4">
      <c r="B29203" s="102" t="s">
        <v>39824</v>
      </c>
    </row>
    <row r="29204" spans="1:4">
      <c r="A29204" s="102" t="s">
        <v>39825</v>
      </c>
      <c r="B29204" s="102" t="s">
        <v>39826</v>
      </c>
      <c r="C29204" s="102" t="s">
        <v>6702</v>
      </c>
      <c r="D29204" s="103" t="s">
        <v>39827</v>
      </c>
    </row>
    <row r="29205" spans="1:4">
      <c r="A29205" s="102" t="s">
        <v>39828</v>
      </c>
      <c r="B29205" s="102" t="s">
        <v>39829</v>
      </c>
      <c r="C29205" s="102" t="s">
        <v>3655</v>
      </c>
      <c r="D29205" s="103" t="s">
        <v>39830</v>
      </c>
    </row>
    <row r="29206" spans="1:4">
      <c r="B29206" s="102" t="s">
        <v>39831</v>
      </c>
    </row>
    <row r="29207" spans="1:4">
      <c r="B29207" s="102" t="s">
        <v>39832</v>
      </c>
    </row>
    <row r="29208" spans="1:4">
      <c r="A29208" s="102" t="s">
        <v>39833</v>
      </c>
      <c r="B29208" s="102" t="s">
        <v>39834</v>
      </c>
      <c r="C29208" s="102" t="s">
        <v>3655</v>
      </c>
      <c r="D29208" s="103" t="s">
        <v>39835</v>
      </c>
    </row>
    <row r="29209" spans="1:4">
      <c r="B29209" s="102" t="s">
        <v>39836</v>
      </c>
    </row>
    <row r="29210" spans="1:4">
      <c r="B29210" s="102" t="s">
        <v>39837</v>
      </c>
    </row>
    <row r="29211" spans="1:4">
      <c r="A29211" s="102" t="s">
        <v>26953</v>
      </c>
      <c r="B29211" s="102" t="s">
        <v>39838</v>
      </c>
      <c r="C29211" s="102" t="s">
        <v>26955</v>
      </c>
    </row>
    <row r="29213" spans="1:4">
      <c r="B29213"/>
      <c r="C29213" s="100" t="s">
        <v>26818</v>
      </c>
      <c r="D29213" s="101" t="s">
        <v>26819</v>
      </c>
    </row>
    <row r="29214" spans="1:4">
      <c r="B29214"/>
      <c r="C29214" s="100" t="s">
        <v>26820</v>
      </c>
    </row>
    <row r="29215" spans="1:4">
      <c r="B29215" s="100" t="s">
        <v>26821</v>
      </c>
      <c r="C29215" s="100" t="s">
        <v>26822</v>
      </c>
      <c r="D29215" s="101" t="s">
        <v>26823</v>
      </c>
    </row>
    <row r="29216" spans="1:4">
      <c r="A29216" s="100" t="s">
        <v>26824</v>
      </c>
      <c r="B29216" s="100" t="s">
        <v>26825</v>
      </c>
      <c r="C29216" s="100" t="s">
        <v>26826</v>
      </c>
      <c r="D29216" s="101" t="s">
        <v>26827</v>
      </c>
    </row>
    <row r="29217" spans="1:4">
      <c r="A29217" s="102" t="s">
        <v>39791</v>
      </c>
      <c r="B29217"/>
    </row>
    <row r="29218" spans="1:4">
      <c r="A29218" s="102" t="s">
        <v>39839</v>
      </c>
      <c r="B29218" s="102" t="s">
        <v>39840</v>
      </c>
      <c r="C29218" s="102" t="s">
        <v>3655</v>
      </c>
      <c r="D29218" s="103" t="s">
        <v>2350</v>
      </c>
    </row>
    <row r="29219" spans="1:4">
      <c r="B29219" s="102" t="s">
        <v>39841</v>
      </c>
    </row>
    <row r="29220" spans="1:4">
      <c r="A29220" s="102" t="s">
        <v>39842</v>
      </c>
      <c r="B29220" s="102" t="s">
        <v>39843</v>
      </c>
      <c r="C29220" s="102" t="s">
        <v>3655</v>
      </c>
      <c r="D29220" s="103" t="s">
        <v>2094</v>
      </c>
    </row>
    <row r="29221" spans="1:4">
      <c r="A29221" s="102" t="s">
        <v>39844</v>
      </c>
      <c r="B29221" s="102" t="s">
        <v>39845</v>
      </c>
      <c r="C29221" s="102" t="s">
        <v>3655</v>
      </c>
      <c r="D29221" s="103" t="s">
        <v>584</v>
      </c>
    </row>
    <row r="29222" spans="1:4">
      <c r="B29222" s="102" t="s">
        <v>39846</v>
      </c>
    </row>
    <row r="29223" spans="1:4">
      <c r="A29223" s="102" t="s">
        <v>39847</v>
      </c>
      <c r="B29223" s="102" t="s">
        <v>39848</v>
      </c>
      <c r="C29223" s="102" t="s">
        <v>3655</v>
      </c>
      <c r="D29223" s="103" t="s">
        <v>2655</v>
      </c>
    </row>
    <row r="29224" spans="1:4">
      <c r="B29224" s="102" t="s">
        <v>39849</v>
      </c>
    </row>
    <row r="29225" spans="1:4">
      <c r="A29225" s="102" t="s">
        <v>39850</v>
      </c>
      <c r="B29225" s="102" t="s">
        <v>39851</v>
      </c>
      <c r="C29225" s="102" t="s">
        <v>3635</v>
      </c>
      <c r="D29225" s="103" t="s">
        <v>1957</v>
      </c>
    </row>
    <row r="29226" spans="1:4">
      <c r="B29226" s="102" t="s">
        <v>39852</v>
      </c>
    </row>
    <row r="29227" spans="1:4">
      <c r="B29227" s="102" t="s">
        <v>39853</v>
      </c>
    </row>
    <row r="29228" spans="1:4">
      <c r="B29228" s="102" t="s">
        <v>39854</v>
      </c>
    </row>
    <row r="29229" spans="1:4">
      <c r="A29229" s="102" t="s">
        <v>39855</v>
      </c>
      <c r="B29229"/>
    </row>
    <row r="29230" spans="1:4">
      <c r="A29230" s="102" t="s">
        <v>39856</v>
      </c>
      <c r="B29230" s="102" t="s">
        <v>39857</v>
      </c>
      <c r="C29230" s="102" t="s">
        <v>3617</v>
      </c>
      <c r="D29230" s="103" t="s">
        <v>2304</v>
      </c>
    </row>
    <row r="29231" spans="1:4">
      <c r="A29231" s="102" t="s">
        <v>39858</v>
      </c>
      <c r="B29231" s="102" t="s">
        <v>39859</v>
      </c>
      <c r="C29231" s="102" t="s">
        <v>3617</v>
      </c>
      <c r="D29231" s="103" t="s">
        <v>39860</v>
      </c>
    </row>
    <row r="29232" spans="1:4">
      <c r="A29232" s="102" t="s">
        <v>39861</v>
      </c>
      <c r="B29232" s="102" t="s">
        <v>39862</v>
      </c>
      <c r="C29232" s="102" t="s">
        <v>3617</v>
      </c>
      <c r="D29232" s="103" t="s">
        <v>756</v>
      </c>
    </row>
    <row r="29233" spans="1:4">
      <c r="A29233" s="102" t="s">
        <v>39863</v>
      </c>
      <c r="B29233" s="102" t="s">
        <v>39864</v>
      </c>
      <c r="C29233" s="102" t="s">
        <v>3617</v>
      </c>
      <c r="D29233" s="103" t="s">
        <v>9712</v>
      </c>
    </row>
    <row r="29234" spans="1:4">
      <c r="A29234" s="102" t="s">
        <v>39865</v>
      </c>
      <c r="B29234" s="102" t="s">
        <v>39866</v>
      </c>
      <c r="C29234" s="102" t="s">
        <v>3617</v>
      </c>
      <c r="D29234" s="103" t="s">
        <v>1407</v>
      </c>
    </row>
    <row r="29235" spans="1:4">
      <c r="A29235" s="102" t="s">
        <v>39867</v>
      </c>
      <c r="B29235"/>
    </row>
    <row r="29236" spans="1:4">
      <c r="A29236" s="102" t="s">
        <v>39868</v>
      </c>
      <c r="B29236" s="102" t="s">
        <v>39869</v>
      </c>
      <c r="C29236" s="102" t="s">
        <v>3655</v>
      </c>
      <c r="D29236" s="103" t="s">
        <v>39870</v>
      </c>
    </row>
    <row r="29237" spans="1:4">
      <c r="B29237" s="102" t="s">
        <v>39871</v>
      </c>
    </row>
    <row r="29238" spans="1:4">
      <c r="A29238" s="102" t="s">
        <v>39872</v>
      </c>
      <c r="B29238" s="102" t="s">
        <v>39873</v>
      </c>
      <c r="C29238" s="102" t="s">
        <v>3655</v>
      </c>
      <c r="D29238" s="103" t="s">
        <v>39874</v>
      </c>
    </row>
    <row r="29239" spans="1:4">
      <c r="A29239" s="102" t="s">
        <v>39875</v>
      </c>
      <c r="B29239" s="102" t="s">
        <v>39876</v>
      </c>
      <c r="C29239" s="102" t="s">
        <v>3655</v>
      </c>
      <c r="D29239" s="103" t="s">
        <v>11466</v>
      </c>
    </row>
    <row r="29240" spans="1:4">
      <c r="B29240" s="102" t="s">
        <v>39877</v>
      </c>
    </row>
    <row r="29241" spans="1:4">
      <c r="A29241" s="102" t="s">
        <v>39878</v>
      </c>
      <c r="B29241" s="102" t="s">
        <v>39879</v>
      </c>
      <c r="C29241" s="102" t="s">
        <v>3655</v>
      </c>
      <c r="D29241" s="103" t="s">
        <v>39880</v>
      </c>
    </row>
    <row r="29242" spans="1:4">
      <c r="B29242" s="102" t="s">
        <v>39881</v>
      </c>
    </row>
    <row r="29243" spans="1:4">
      <c r="A29243" s="106">
        <v>12519</v>
      </c>
      <c r="B29243" s="102" t="s">
        <v>39882</v>
      </c>
      <c r="C29243" s="102" t="s">
        <v>3655</v>
      </c>
      <c r="D29243" s="103" t="s">
        <v>13822</v>
      </c>
    </row>
    <row r="29244" spans="1:4">
      <c r="A29244" s="102" t="s">
        <v>39883</v>
      </c>
      <c r="B29244" s="102" t="s">
        <v>39884</v>
      </c>
      <c r="C29244" s="102" t="s">
        <v>3655</v>
      </c>
      <c r="D29244" s="103" t="s">
        <v>39885</v>
      </c>
    </row>
    <row r="29245" spans="1:4">
      <c r="B29245" s="102" t="s">
        <v>39886</v>
      </c>
    </row>
    <row r="29246" spans="1:4">
      <c r="A29246" s="102" t="s">
        <v>39887</v>
      </c>
      <c r="B29246" s="102" t="s">
        <v>39884</v>
      </c>
      <c r="C29246" s="102" t="s">
        <v>3655</v>
      </c>
      <c r="D29246" s="103" t="s">
        <v>39888</v>
      </c>
    </row>
    <row r="29247" spans="1:4">
      <c r="B29247" s="102" t="s">
        <v>39889</v>
      </c>
    </row>
    <row r="29248" spans="1:4">
      <c r="A29248" s="102" t="s">
        <v>39890</v>
      </c>
      <c r="B29248" s="102" t="s">
        <v>39884</v>
      </c>
      <c r="C29248" s="102" t="s">
        <v>3655</v>
      </c>
      <c r="D29248" s="103" t="s">
        <v>39891</v>
      </c>
    </row>
    <row r="29249" spans="1:4">
      <c r="B29249" s="102" t="s">
        <v>39892</v>
      </c>
    </row>
    <row r="29250" spans="1:4">
      <c r="A29250" s="102" t="s">
        <v>39893</v>
      </c>
      <c r="B29250" s="102" t="s">
        <v>39884</v>
      </c>
      <c r="C29250" s="102" t="s">
        <v>3655</v>
      </c>
      <c r="D29250" s="103" t="s">
        <v>39894</v>
      </c>
    </row>
    <row r="29251" spans="1:4">
      <c r="B29251" s="102" t="s">
        <v>39895</v>
      </c>
    </row>
    <row r="29252" spans="1:4">
      <c r="A29252" s="102" t="s">
        <v>39896</v>
      </c>
      <c r="B29252" s="102" t="s">
        <v>39884</v>
      </c>
      <c r="C29252" s="102" t="s">
        <v>3655</v>
      </c>
      <c r="D29252" s="103" t="s">
        <v>39897</v>
      </c>
    </row>
    <row r="29253" spans="1:4">
      <c r="B29253" s="102" t="s">
        <v>39898</v>
      </c>
    </row>
    <row r="29254" spans="1:4">
      <c r="A29254" s="102" t="s">
        <v>39899</v>
      </c>
      <c r="B29254" s="102" t="s">
        <v>39884</v>
      </c>
      <c r="C29254" s="102" t="s">
        <v>3655</v>
      </c>
      <c r="D29254" s="103" t="s">
        <v>39900</v>
      </c>
    </row>
    <row r="29255" spans="1:4">
      <c r="B29255" s="102" t="s">
        <v>39901</v>
      </c>
    </row>
    <row r="29256" spans="1:4">
      <c r="A29256" s="102" t="s">
        <v>39902</v>
      </c>
      <c r="B29256" s="102" t="s">
        <v>39903</v>
      </c>
      <c r="C29256" s="102" t="s">
        <v>39904</v>
      </c>
      <c r="D29256" s="107" t="s">
        <v>39905</v>
      </c>
    </row>
    <row r="29257" spans="1:4">
      <c r="A29257" s="102" t="s">
        <v>39906</v>
      </c>
      <c r="B29257"/>
    </row>
    <row r="29258" spans="1:4">
      <c r="A29258" s="102" t="s">
        <v>39907</v>
      </c>
      <c r="B29258" s="102" t="s">
        <v>39908</v>
      </c>
      <c r="C29258" s="102" t="s">
        <v>3973</v>
      </c>
      <c r="D29258" s="103" t="s">
        <v>23358</v>
      </c>
    </row>
    <row r="29259" spans="1:4">
      <c r="B29259" s="102" t="s">
        <v>39909</v>
      </c>
    </row>
    <row r="29260" spans="1:4">
      <c r="A29260" s="102" t="s">
        <v>39910</v>
      </c>
      <c r="B29260" s="102" t="s">
        <v>39911</v>
      </c>
      <c r="C29260" s="102" t="s">
        <v>3973</v>
      </c>
      <c r="D29260" s="103" t="s">
        <v>39912</v>
      </c>
    </row>
    <row r="29261" spans="1:4">
      <c r="B29261" s="102" t="s">
        <v>39913</v>
      </c>
    </row>
    <row r="29262" spans="1:4">
      <c r="A29262" s="102" t="s">
        <v>39914</v>
      </c>
      <c r="B29262"/>
    </row>
    <row r="29263" spans="1:4">
      <c r="A29263" s="102" t="s">
        <v>39915</v>
      </c>
      <c r="B29263" s="102" t="s">
        <v>39916</v>
      </c>
      <c r="C29263" s="102" t="s">
        <v>3635</v>
      </c>
      <c r="D29263" s="103" t="s">
        <v>1170</v>
      </c>
    </row>
    <row r="29264" spans="1:4">
      <c r="B29264" s="102" t="s">
        <v>39917</v>
      </c>
    </row>
    <row r="29265" spans="1:4">
      <c r="A29265" s="106">
        <v>10744</v>
      </c>
      <c r="B29265" s="102" t="s">
        <v>39918</v>
      </c>
      <c r="C29265" s="102" t="s">
        <v>3635</v>
      </c>
      <c r="D29265" s="103" t="s">
        <v>3193</v>
      </c>
    </row>
    <row r="29266" spans="1:4">
      <c r="B29266" s="102" t="s">
        <v>39917</v>
      </c>
    </row>
    <row r="29267" spans="1:4">
      <c r="A29267" s="106">
        <v>10742</v>
      </c>
      <c r="B29267" s="102" t="s">
        <v>39919</v>
      </c>
      <c r="C29267" s="102" t="s">
        <v>3973</v>
      </c>
      <c r="D29267" s="103" t="s">
        <v>196</v>
      </c>
    </row>
    <row r="29268" spans="1:4">
      <c r="B29268" s="102" t="s">
        <v>39920</v>
      </c>
    </row>
    <row r="29269" spans="1:4">
      <c r="A29269" s="102" t="s">
        <v>39921</v>
      </c>
      <c r="B29269" s="102" t="s">
        <v>39922</v>
      </c>
      <c r="C29269" s="102" t="s">
        <v>3973</v>
      </c>
      <c r="D29269" s="103" t="s">
        <v>292</v>
      </c>
    </row>
    <row r="29270" spans="1:4">
      <c r="B29270" s="102" t="s">
        <v>39920</v>
      </c>
    </row>
    <row r="29271" spans="1:4">
      <c r="A29271" s="102" t="s">
        <v>39923</v>
      </c>
      <c r="B29271" s="102" t="s">
        <v>39924</v>
      </c>
      <c r="C29271" s="102" t="s">
        <v>3973</v>
      </c>
      <c r="D29271" s="103" t="s">
        <v>39925</v>
      </c>
    </row>
    <row r="29272" spans="1:4">
      <c r="B29272" s="102" t="s">
        <v>39926</v>
      </c>
    </row>
    <row r="29273" spans="1:4">
      <c r="A29273" s="102" t="s">
        <v>39927</v>
      </c>
      <c r="B29273" s="102" t="s">
        <v>39928</v>
      </c>
      <c r="C29273" s="102" t="s">
        <v>3973</v>
      </c>
      <c r="D29273" s="103" t="s">
        <v>2331</v>
      </c>
    </row>
    <row r="29274" spans="1:4">
      <c r="B29274" s="108" t="s">
        <v>39929</v>
      </c>
    </row>
    <row r="29275" spans="1:4">
      <c r="A29275" s="102" t="s">
        <v>39930</v>
      </c>
      <c r="B29275" s="102" t="s">
        <v>39931</v>
      </c>
      <c r="C29275" s="102" t="s">
        <v>3973</v>
      </c>
      <c r="D29275" s="103" t="s">
        <v>39932</v>
      </c>
    </row>
    <row r="29276" spans="1:4">
      <c r="B29276" s="108" t="s">
        <v>39929</v>
      </c>
    </row>
    <row r="29277" spans="1:4">
      <c r="A29277" s="102" t="s">
        <v>39933</v>
      </c>
      <c r="B29277" s="102" t="s">
        <v>39934</v>
      </c>
      <c r="C29277" s="102" t="s">
        <v>3973</v>
      </c>
      <c r="D29277" s="103" t="s">
        <v>39935</v>
      </c>
    </row>
    <row r="29278" spans="1:4">
      <c r="B29278" s="108" t="s">
        <v>39929</v>
      </c>
    </row>
    <row r="29279" spans="1:4">
      <c r="A29279" s="106">
        <v>12203</v>
      </c>
      <c r="B29279" s="102" t="s">
        <v>39936</v>
      </c>
      <c r="C29279" s="102" t="s">
        <v>3751</v>
      </c>
      <c r="D29279" s="103" t="s">
        <v>1883</v>
      </c>
    </row>
    <row r="29280" spans="1:4">
      <c r="B29280" s="102" t="s">
        <v>39937</v>
      </c>
    </row>
    <row r="29281" spans="1:4">
      <c r="A29281" s="102" t="s">
        <v>39938</v>
      </c>
      <c r="B29281" s="102" t="s">
        <v>39939</v>
      </c>
      <c r="C29281" s="102" t="s">
        <v>3751</v>
      </c>
      <c r="D29281" s="103" t="s">
        <v>17701</v>
      </c>
    </row>
    <row r="29282" spans="1:4">
      <c r="B29282" s="102" t="s">
        <v>39940</v>
      </c>
    </row>
    <row r="29283" spans="1:4">
      <c r="A29283" s="102" t="s">
        <v>39941</v>
      </c>
      <c r="B29283" s="102" t="s">
        <v>39942</v>
      </c>
      <c r="C29283" s="102" t="s">
        <v>3973</v>
      </c>
      <c r="D29283" s="107" t="s">
        <v>39943</v>
      </c>
    </row>
    <row r="29284" spans="1:4">
      <c r="B29284" s="102" t="s">
        <v>39944</v>
      </c>
    </row>
    <row r="29285" spans="1:4">
      <c r="B29285" s="102" t="s">
        <v>39945</v>
      </c>
    </row>
    <row r="29286" spans="1:4">
      <c r="A29286" s="102" t="s">
        <v>39946</v>
      </c>
      <c r="B29286" s="102" t="s">
        <v>39947</v>
      </c>
      <c r="C29286" s="102" t="s">
        <v>3973</v>
      </c>
      <c r="D29286" s="103" t="s">
        <v>39948</v>
      </c>
    </row>
    <row r="29287" spans="1:4">
      <c r="B29287" s="102" t="s">
        <v>39949</v>
      </c>
    </row>
    <row r="29288" spans="1:4">
      <c r="B29288" s="102" t="s">
        <v>39945</v>
      </c>
    </row>
    <row r="29289" spans="1:4">
      <c r="A29289" s="102" t="s">
        <v>39950</v>
      </c>
      <c r="B29289" s="102" t="s">
        <v>39951</v>
      </c>
      <c r="C29289" s="102" t="s">
        <v>3973</v>
      </c>
      <c r="D29289" s="103" t="s">
        <v>39952</v>
      </c>
    </row>
    <row r="29290" spans="1:4">
      <c r="A29290" s="106">
        <v>10743</v>
      </c>
      <c r="B29290" s="102" t="s">
        <v>39953</v>
      </c>
      <c r="C29290" s="102" t="s">
        <v>3635</v>
      </c>
      <c r="D29290" s="103" t="s">
        <v>292</v>
      </c>
    </row>
    <row r="29291" spans="1:4">
      <c r="B29291" s="102" t="s">
        <v>39954</v>
      </c>
    </row>
    <row r="29292" spans="1:4">
      <c r="A29292" s="102" t="s">
        <v>26953</v>
      </c>
      <c r="B29292" s="102" t="s">
        <v>39955</v>
      </c>
      <c r="C29292" s="102" t="s">
        <v>26955</v>
      </c>
    </row>
    <row r="29294" spans="1:4">
      <c r="B29294"/>
      <c r="C29294" s="100" t="s">
        <v>26818</v>
      </c>
      <c r="D29294" s="101" t="s">
        <v>26819</v>
      </c>
    </row>
    <row r="29295" spans="1:4">
      <c r="B29295"/>
      <c r="C29295" s="100" t="s">
        <v>26820</v>
      </c>
    </row>
    <row r="29296" spans="1:4">
      <c r="B29296" s="100" t="s">
        <v>26821</v>
      </c>
      <c r="C29296" s="100" t="s">
        <v>26822</v>
      </c>
      <c r="D29296" s="101" t="s">
        <v>26823</v>
      </c>
    </row>
    <row r="29297" spans="1:4">
      <c r="A29297" s="100" t="s">
        <v>26824</v>
      </c>
      <c r="B29297" s="100" t="s">
        <v>26825</v>
      </c>
      <c r="C29297" s="100" t="s">
        <v>26826</v>
      </c>
      <c r="D29297" s="101" t="s">
        <v>26827</v>
      </c>
    </row>
    <row r="29298" spans="1:4">
      <c r="A29298" s="102" t="s">
        <v>39914</v>
      </c>
      <c r="B29298"/>
    </row>
    <row r="29299" spans="1:4">
      <c r="A29299" s="102" t="s">
        <v>39956</v>
      </c>
      <c r="B29299" s="102" t="s">
        <v>39957</v>
      </c>
      <c r="C29299" s="102" t="s">
        <v>3973</v>
      </c>
      <c r="D29299" s="103" t="s">
        <v>292</v>
      </c>
    </row>
    <row r="29300" spans="1:4">
      <c r="B29300" s="102" t="s">
        <v>39954</v>
      </c>
    </row>
    <row r="29301" spans="1:4">
      <c r="A29301" s="102" t="s">
        <v>39958</v>
      </c>
      <c r="B29301"/>
    </row>
    <row r="29302" spans="1:4">
      <c r="A29302" s="102" t="s">
        <v>39959</v>
      </c>
      <c r="B29302" s="102" t="s">
        <v>39960</v>
      </c>
      <c r="C29302" s="102" t="s">
        <v>3635</v>
      </c>
      <c r="D29302" s="103" t="s">
        <v>39961</v>
      </c>
    </row>
    <row r="29303" spans="1:4">
      <c r="A29303" s="102" t="s">
        <v>39962</v>
      </c>
      <c r="B29303" s="102" t="s">
        <v>11197</v>
      </c>
      <c r="C29303" s="102" t="s">
        <v>3635</v>
      </c>
      <c r="D29303" s="103" t="s">
        <v>11198</v>
      </c>
    </row>
    <row r="29304" spans="1:4">
      <c r="A29304" s="106">
        <v>10375</v>
      </c>
      <c r="B29304" s="102" t="s">
        <v>39963</v>
      </c>
      <c r="C29304" s="102" t="s">
        <v>3973</v>
      </c>
      <c r="D29304" s="103" t="s">
        <v>39964</v>
      </c>
    </row>
    <row r="29305" spans="1:4">
      <c r="B29305" s="102" t="s">
        <v>39965</v>
      </c>
    </row>
    <row r="29306" spans="1:4">
      <c r="A29306" s="106">
        <v>10376</v>
      </c>
      <c r="B29306" s="102" t="s">
        <v>39966</v>
      </c>
      <c r="C29306" s="102" t="s">
        <v>3973</v>
      </c>
      <c r="D29306" s="103" t="s">
        <v>39967</v>
      </c>
    </row>
    <row r="29307" spans="1:4">
      <c r="B29307" s="102" t="s">
        <v>39965</v>
      </c>
    </row>
    <row r="29308" spans="1:4">
      <c r="A29308" s="106">
        <v>10377</v>
      </c>
      <c r="B29308" s="102" t="s">
        <v>39968</v>
      </c>
      <c r="C29308" s="102" t="s">
        <v>3973</v>
      </c>
      <c r="D29308" s="103" t="s">
        <v>39969</v>
      </c>
    </row>
    <row r="29309" spans="1:4">
      <c r="B29309" s="102" t="s">
        <v>39965</v>
      </c>
    </row>
    <row r="29310" spans="1:4">
      <c r="A29310" s="106">
        <v>10408</v>
      </c>
      <c r="B29310" s="102" t="s">
        <v>39970</v>
      </c>
      <c r="C29310" s="102" t="s">
        <v>3973</v>
      </c>
      <c r="D29310" s="103" t="s">
        <v>2757</v>
      </c>
    </row>
    <row r="29311" spans="1:4">
      <c r="B29311" s="102" t="s">
        <v>39971</v>
      </c>
    </row>
    <row r="29312" spans="1:4">
      <c r="A29312" s="106">
        <v>10230</v>
      </c>
      <c r="B29312" s="102" t="s">
        <v>39972</v>
      </c>
      <c r="C29312" s="102" t="s">
        <v>3973</v>
      </c>
      <c r="D29312" s="103" t="s">
        <v>39973</v>
      </c>
    </row>
    <row r="29313" spans="1:4">
      <c r="B29313" s="102" t="s">
        <v>39965</v>
      </c>
    </row>
    <row r="29314" spans="1:4">
      <c r="A29314" s="106">
        <v>10632</v>
      </c>
      <c r="B29314" s="102" t="s">
        <v>39974</v>
      </c>
      <c r="C29314" s="102" t="s">
        <v>3973</v>
      </c>
      <c r="D29314" s="103" t="s">
        <v>39975</v>
      </c>
    </row>
    <row r="29315" spans="1:4">
      <c r="B29315" s="102" t="s">
        <v>39976</v>
      </c>
    </row>
    <row r="29316" spans="1:4">
      <c r="B29316" s="102" t="s">
        <v>39977</v>
      </c>
    </row>
    <row r="29317" spans="1:4">
      <c r="A29317" s="106">
        <v>10676</v>
      </c>
      <c r="B29317" s="102" t="s">
        <v>39978</v>
      </c>
      <c r="C29317" s="102" t="s">
        <v>3973</v>
      </c>
      <c r="D29317" s="103" t="s">
        <v>39979</v>
      </c>
    </row>
    <row r="29318" spans="1:4">
      <c r="B29318" s="102" t="s">
        <v>39976</v>
      </c>
    </row>
    <row r="29319" spans="1:4">
      <c r="B29319" s="102" t="s">
        <v>39977</v>
      </c>
    </row>
    <row r="29320" spans="1:4">
      <c r="A29320" s="102" t="s">
        <v>39980</v>
      </c>
      <c r="B29320" s="102" t="s">
        <v>39981</v>
      </c>
      <c r="C29320" s="102" t="s">
        <v>3973</v>
      </c>
      <c r="D29320" s="103" t="s">
        <v>39982</v>
      </c>
    </row>
    <row r="29321" spans="1:4">
      <c r="B29321" s="102" t="s">
        <v>39976</v>
      </c>
    </row>
    <row r="29322" spans="1:4">
      <c r="B29322" s="102" t="s">
        <v>39977</v>
      </c>
    </row>
    <row r="29323" spans="1:4">
      <c r="A29323" s="102" t="s">
        <v>39983</v>
      </c>
      <c r="B29323" s="102" t="s">
        <v>39984</v>
      </c>
      <c r="C29323" s="102" t="s">
        <v>3973</v>
      </c>
      <c r="D29323" s="103" t="s">
        <v>39985</v>
      </c>
    </row>
    <row r="29324" spans="1:4">
      <c r="B29324" s="102" t="s">
        <v>39976</v>
      </c>
    </row>
    <row r="29325" spans="1:4">
      <c r="B29325" s="102" t="s">
        <v>39977</v>
      </c>
    </row>
    <row r="29326" spans="1:4">
      <c r="A29326" s="106">
        <v>10677</v>
      </c>
      <c r="B29326" s="102" t="s">
        <v>39986</v>
      </c>
      <c r="C29326" s="102" t="s">
        <v>3973</v>
      </c>
      <c r="D29326" s="103" t="s">
        <v>39987</v>
      </c>
    </row>
    <row r="29327" spans="1:4">
      <c r="B29327" s="102" t="s">
        <v>39976</v>
      </c>
    </row>
    <row r="29328" spans="1:4">
      <c r="B29328" s="102" t="s">
        <v>39977</v>
      </c>
    </row>
    <row r="29329" spans="1:4">
      <c r="A29329" s="102" t="s">
        <v>39988</v>
      </c>
      <c r="B29329" s="102" t="s">
        <v>39989</v>
      </c>
      <c r="C29329" s="102" t="s">
        <v>3973</v>
      </c>
      <c r="D29329" s="103" t="s">
        <v>39990</v>
      </c>
    </row>
    <row r="29330" spans="1:4">
      <c r="B29330" s="102" t="s">
        <v>39976</v>
      </c>
    </row>
    <row r="29331" spans="1:4">
      <c r="B29331" s="102" t="s">
        <v>39977</v>
      </c>
    </row>
    <row r="29332" spans="1:4">
      <c r="A29332" s="102" t="s">
        <v>39991</v>
      </c>
      <c r="B29332" s="102" t="s">
        <v>39992</v>
      </c>
      <c r="C29332" s="102" t="s">
        <v>3973</v>
      </c>
      <c r="D29332" s="103" t="s">
        <v>39993</v>
      </c>
    </row>
    <row r="29333" spans="1:4">
      <c r="B29333" s="102" t="s">
        <v>39976</v>
      </c>
    </row>
    <row r="29334" spans="1:4">
      <c r="B29334" s="102" t="s">
        <v>39977</v>
      </c>
    </row>
    <row r="29335" spans="1:4">
      <c r="A29335" s="106">
        <v>10915</v>
      </c>
      <c r="B29335" s="102" t="s">
        <v>39994</v>
      </c>
      <c r="C29335" s="102" t="s">
        <v>3973</v>
      </c>
      <c r="D29335" s="103" t="s">
        <v>39995</v>
      </c>
    </row>
    <row r="29336" spans="1:4">
      <c r="B29336" s="102" t="s">
        <v>28508</v>
      </c>
    </row>
    <row r="29337" spans="1:4">
      <c r="A29337" s="102" t="s">
        <v>39996</v>
      </c>
      <c r="B29337" s="102" t="s">
        <v>39994</v>
      </c>
      <c r="C29337" s="102" t="s">
        <v>3973</v>
      </c>
      <c r="D29337" s="103" t="s">
        <v>39995</v>
      </c>
    </row>
    <row r="29338" spans="1:4">
      <c r="B29338" s="102" t="s">
        <v>28508</v>
      </c>
    </row>
    <row r="29339" spans="1:4">
      <c r="A29339" s="102" t="s">
        <v>39997</v>
      </c>
      <c r="B29339" s="102" t="s">
        <v>39994</v>
      </c>
      <c r="C29339" s="102" t="s">
        <v>3973</v>
      </c>
      <c r="D29339" s="103" t="s">
        <v>28516</v>
      </c>
    </row>
    <row r="29340" spans="1:4">
      <c r="B29340" s="102" t="s">
        <v>28281</v>
      </c>
    </row>
    <row r="29341" spans="1:4">
      <c r="A29341" s="102" t="s">
        <v>39998</v>
      </c>
      <c r="B29341" s="102" t="s">
        <v>39994</v>
      </c>
      <c r="C29341" s="102" t="s">
        <v>3973</v>
      </c>
      <c r="D29341" s="103" t="s">
        <v>39999</v>
      </c>
    </row>
    <row r="29342" spans="1:4">
      <c r="B29342" s="102" t="s">
        <v>40000</v>
      </c>
    </row>
    <row r="29343" spans="1:4">
      <c r="A29343" s="102" t="s">
        <v>40001</v>
      </c>
      <c r="B29343" s="102" t="s">
        <v>40002</v>
      </c>
      <c r="C29343" s="102" t="s">
        <v>3635</v>
      </c>
      <c r="D29343" s="103" t="s">
        <v>40003</v>
      </c>
    </row>
    <row r="29344" spans="1:4">
      <c r="B29344" s="102" t="s">
        <v>40004</v>
      </c>
    </row>
    <row r="29345" spans="1:4">
      <c r="B29345" s="102" t="s">
        <v>40005</v>
      </c>
    </row>
    <row r="29346" spans="1:4">
      <c r="A29346" s="102" t="s">
        <v>40006</v>
      </c>
      <c r="B29346" s="102" t="s">
        <v>40002</v>
      </c>
      <c r="C29346" s="102" t="s">
        <v>3635</v>
      </c>
      <c r="D29346" s="103" t="s">
        <v>40003</v>
      </c>
    </row>
    <row r="29347" spans="1:4">
      <c r="B29347" s="102" t="s">
        <v>40004</v>
      </c>
    </row>
    <row r="29348" spans="1:4">
      <c r="B29348" s="102" t="s">
        <v>40005</v>
      </c>
    </row>
    <row r="29349" spans="1:4">
      <c r="A29349" s="102" t="s">
        <v>40007</v>
      </c>
      <c r="B29349" s="102" t="s">
        <v>40008</v>
      </c>
      <c r="C29349" s="102" t="s">
        <v>3635</v>
      </c>
      <c r="D29349" s="103" t="s">
        <v>40009</v>
      </c>
    </row>
    <row r="29350" spans="1:4">
      <c r="B29350" s="102" t="s">
        <v>40010</v>
      </c>
    </row>
    <row r="29351" spans="1:4">
      <c r="B29351" s="102" t="s">
        <v>40005</v>
      </c>
    </row>
    <row r="29352" spans="1:4">
      <c r="A29352" s="102" t="s">
        <v>40011</v>
      </c>
      <c r="B29352" s="102" t="s">
        <v>40012</v>
      </c>
      <c r="C29352" s="102" t="s">
        <v>3635</v>
      </c>
      <c r="D29352" s="103" t="s">
        <v>40013</v>
      </c>
    </row>
    <row r="29353" spans="1:4">
      <c r="B29353" s="102" t="s">
        <v>40014</v>
      </c>
    </row>
    <row r="29354" spans="1:4">
      <c r="B29354" s="102" t="s">
        <v>40005</v>
      </c>
    </row>
    <row r="29355" spans="1:4">
      <c r="A29355" s="102" t="s">
        <v>40015</v>
      </c>
      <c r="B29355"/>
    </row>
    <row r="29356" spans="1:4">
      <c r="A29356" s="102" t="s">
        <v>40016</v>
      </c>
      <c r="B29356" s="102" t="s">
        <v>40017</v>
      </c>
      <c r="C29356" s="102" t="s">
        <v>3617</v>
      </c>
      <c r="D29356" s="103" t="s">
        <v>40018</v>
      </c>
    </row>
    <row r="29357" spans="1:4">
      <c r="B29357" s="102" t="s">
        <v>33042</v>
      </c>
    </row>
    <row r="29358" spans="1:4">
      <c r="A29358" s="102" t="s">
        <v>40019</v>
      </c>
      <c r="B29358" s="102" t="s">
        <v>40020</v>
      </c>
      <c r="C29358" s="102" t="s">
        <v>3617</v>
      </c>
      <c r="D29358" s="103" t="s">
        <v>3576</v>
      </c>
    </row>
    <row r="29359" spans="1:4">
      <c r="A29359" s="102" t="s">
        <v>40021</v>
      </c>
      <c r="B29359" s="102" t="s">
        <v>40022</v>
      </c>
      <c r="C29359" s="102" t="s">
        <v>3617</v>
      </c>
      <c r="D29359" s="103" t="s">
        <v>4407</v>
      </c>
    </row>
    <row r="29360" spans="1:4">
      <c r="A29360" s="102" t="s">
        <v>40023</v>
      </c>
      <c r="B29360" s="102" t="s">
        <v>40024</v>
      </c>
      <c r="C29360" s="102" t="s">
        <v>3617</v>
      </c>
      <c r="D29360" s="103" t="s">
        <v>40025</v>
      </c>
    </row>
    <row r="29361" spans="1:4">
      <c r="A29361" s="102" t="s">
        <v>40026</v>
      </c>
      <c r="B29361" s="102" t="s">
        <v>40027</v>
      </c>
      <c r="C29361" s="102" t="s">
        <v>3617</v>
      </c>
      <c r="D29361" s="103" t="s">
        <v>39114</v>
      </c>
    </row>
    <row r="29362" spans="1:4">
      <c r="A29362" s="102" t="s">
        <v>40028</v>
      </c>
      <c r="B29362" s="102" t="s">
        <v>40029</v>
      </c>
      <c r="C29362" s="102" t="s">
        <v>3617</v>
      </c>
      <c r="D29362" s="103" t="s">
        <v>40030</v>
      </c>
    </row>
    <row r="29363" spans="1:4">
      <c r="A29363" s="102" t="s">
        <v>40031</v>
      </c>
      <c r="B29363" s="102" t="s">
        <v>40032</v>
      </c>
      <c r="C29363" s="102" t="s">
        <v>3617</v>
      </c>
      <c r="D29363" s="103" t="s">
        <v>3374</v>
      </c>
    </row>
    <row r="29364" spans="1:4">
      <c r="A29364" s="102" t="s">
        <v>40033</v>
      </c>
      <c r="B29364" s="102" t="s">
        <v>40034</v>
      </c>
      <c r="C29364" s="102" t="s">
        <v>3617</v>
      </c>
      <c r="D29364" s="103" t="s">
        <v>40035</v>
      </c>
    </row>
    <row r="29365" spans="1:4">
      <c r="A29365" s="102" t="s">
        <v>40036</v>
      </c>
      <c r="B29365" s="102" t="s">
        <v>40037</v>
      </c>
      <c r="C29365" s="102" t="s">
        <v>3617</v>
      </c>
      <c r="D29365" s="103" t="s">
        <v>30716</v>
      </c>
    </row>
    <row r="29366" spans="1:4">
      <c r="A29366" s="102" t="s">
        <v>40038</v>
      </c>
      <c r="B29366" s="102" t="s">
        <v>40039</v>
      </c>
      <c r="C29366" s="102" t="s">
        <v>3617</v>
      </c>
      <c r="D29366" s="103" t="s">
        <v>40040</v>
      </c>
    </row>
    <row r="29367" spans="1:4">
      <c r="A29367" s="102" t="s">
        <v>40041</v>
      </c>
      <c r="B29367" s="102" t="s">
        <v>40042</v>
      </c>
      <c r="C29367" s="102" t="s">
        <v>3671</v>
      </c>
      <c r="D29367" s="103" t="s">
        <v>2639</v>
      </c>
    </row>
    <row r="29368" spans="1:4">
      <c r="A29368" s="102" t="s">
        <v>40043</v>
      </c>
      <c r="B29368" s="102" t="s">
        <v>40044</v>
      </c>
      <c r="C29368" s="102" t="s">
        <v>3617</v>
      </c>
      <c r="D29368" s="103" t="s">
        <v>40045</v>
      </c>
    </row>
    <row r="29369" spans="1:4">
      <c r="A29369" s="102" t="s">
        <v>40046</v>
      </c>
      <c r="B29369" s="102" t="s">
        <v>40047</v>
      </c>
      <c r="C29369" s="102" t="s">
        <v>3617</v>
      </c>
      <c r="D29369" s="103" t="s">
        <v>3597</v>
      </c>
    </row>
    <row r="29370" spans="1:4">
      <c r="A29370" s="102" t="s">
        <v>40048</v>
      </c>
      <c r="B29370" s="102" t="s">
        <v>40049</v>
      </c>
      <c r="C29370" s="102" t="s">
        <v>3671</v>
      </c>
      <c r="D29370" s="103" t="s">
        <v>1938</v>
      </c>
    </row>
    <row r="29371" spans="1:4">
      <c r="A29371" s="102" t="s">
        <v>40050</v>
      </c>
      <c r="B29371"/>
    </row>
    <row r="29372" spans="1:4">
      <c r="A29372" s="102" t="s">
        <v>26953</v>
      </c>
      <c r="B29372" s="102" t="s">
        <v>40051</v>
      </c>
      <c r="C29372" s="102" t="s">
        <v>26955</v>
      </c>
    </row>
    <row r="29374" spans="1:4">
      <c r="B29374"/>
      <c r="C29374" s="100" t="s">
        <v>26818</v>
      </c>
      <c r="D29374" s="101" t="s">
        <v>26819</v>
      </c>
    </row>
    <row r="29375" spans="1:4">
      <c r="B29375"/>
      <c r="C29375" s="100" t="s">
        <v>26820</v>
      </c>
    </row>
    <row r="29376" spans="1:4">
      <c r="B29376" s="100" t="s">
        <v>26821</v>
      </c>
      <c r="C29376" s="100" t="s">
        <v>26822</v>
      </c>
      <c r="D29376" s="101" t="s">
        <v>26823</v>
      </c>
    </row>
    <row r="29377" spans="1:4">
      <c r="A29377" s="100" t="s">
        <v>26824</v>
      </c>
      <c r="B29377" s="100" t="s">
        <v>26825</v>
      </c>
      <c r="C29377" s="100" t="s">
        <v>26826</v>
      </c>
      <c r="D29377" s="101" t="s">
        <v>26827</v>
      </c>
    </row>
    <row r="29378" spans="1:4">
      <c r="A29378" s="102" t="s">
        <v>40050</v>
      </c>
      <c r="B29378"/>
    </row>
    <row r="29379" spans="1:4">
      <c r="A29379" s="102" t="s">
        <v>40052</v>
      </c>
      <c r="B29379" s="102" t="s">
        <v>40053</v>
      </c>
      <c r="C29379" s="102" t="s">
        <v>3617</v>
      </c>
      <c r="D29379" s="103" t="s">
        <v>40054</v>
      </c>
    </row>
    <row r="29380" spans="1:4">
      <c r="A29380" s="106">
        <v>12314</v>
      </c>
      <c r="B29380" s="102" t="s">
        <v>40055</v>
      </c>
      <c r="C29380" s="102" t="s">
        <v>3617</v>
      </c>
      <c r="D29380" s="103" t="s">
        <v>40054</v>
      </c>
    </row>
    <row r="29381" spans="1:4">
      <c r="A29381" s="106">
        <v>10766</v>
      </c>
      <c r="B29381" s="102" t="s">
        <v>40056</v>
      </c>
      <c r="C29381" s="102" t="s">
        <v>3635</v>
      </c>
      <c r="D29381" s="105" t="s">
        <v>40057</v>
      </c>
    </row>
    <row r="29382" spans="1:4">
      <c r="B29382" s="102" t="s">
        <v>40058</v>
      </c>
    </row>
    <row r="29383" spans="1:4">
      <c r="A29383" s="106">
        <v>12014</v>
      </c>
      <c r="B29383" s="102" t="s">
        <v>40059</v>
      </c>
      <c r="C29383" s="102" t="s">
        <v>3635</v>
      </c>
      <c r="D29383" s="103" t="s">
        <v>24721</v>
      </c>
    </row>
    <row r="29384" spans="1:4">
      <c r="B29384" s="102" t="s">
        <v>40060</v>
      </c>
    </row>
    <row r="29385" spans="1:4">
      <c r="A29385" s="102" t="s">
        <v>40061</v>
      </c>
      <c r="B29385" s="102" t="s">
        <v>40062</v>
      </c>
      <c r="C29385" s="102" t="s">
        <v>3973</v>
      </c>
      <c r="D29385" s="103" t="s">
        <v>458</v>
      </c>
    </row>
    <row r="29386" spans="1:4">
      <c r="A29386" s="102" t="s">
        <v>40063</v>
      </c>
      <c r="B29386" s="102" t="s">
        <v>40064</v>
      </c>
      <c r="C29386" s="102" t="s">
        <v>3635</v>
      </c>
      <c r="D29386" s="103" t="s">
        <v>324</v>
      </c>
    </row>
    <row r="29387" spans="1:4">
      <c r="A29387" s="102" t="s">
        <v>40065</v>
      </c>
      <c r="B29387" s="102" t="s">
        <v>40066</v>
      </c>
      <c r="C29387" s="102" t="s">
        <v>3635</v>
      </c>
      <c r="D29387" s="103" t="s">
        <v>40067</v>
      </c>
    </row>
    <row r="29388" spans="1:4">
      <c r="A29388" s="102" t="s">
        <v>40068</v>
      </c>
      <c r="B29388" s="102" t="s">
        <v>40069</v>
      </c>
      <c r="C29388" s="102" t="s">
        <v>3973</v>
      </c>
      <c r="D29388" s="103" t="s">
        <v>12623</v>
      </c>
    </row>
    <row r="29389" spans="1:4">
      <c r="B29389" s="102" t="s">
        <v>40070</v>
      </c>
    </row>
    <row r="29390" spans="1:4">
      <c r="A29390" s="102" t="s">
        <v>40071</v>
      </c>
      <c r="B29390" s="102" t="s">
        <v>40072</v>
      </c>
      <c r="C29390" s="102" t="s">
        <v>3973</v>
      </c>
      <c r="D29390" s="103" t="s">
        <v>40073</v>
      </c>
    </row>
    <row r="29391" spans="1:4">
      <c r="B29391" s="102" t="s">
        <v>40070</v>
      </c>
    </row>
    <row r="29392" spans="1:4">
      <c r="A29392" s="106">
        <v>11501</v>
      </c>
      <c r="B29392" s="102" t="s">
        <v>40072</v>
      </c>
      <c r="C29392" s="102" t="s">
        <v>3617</v>
      </c>
      <c r="D29392" s="103" t="s">
        <v>40074</v>
      </c>
    </row>
    <row r="29393" spans="1:4">
      <c r="B29393" s="102" t="s">
        <v>40070</v>
      </c>
    </row>
    <row r="29394" spans="1:4">
      <c r="A29394" s="102" t="s">
        <v>40075</v>
      </c>
      <c r="B29394" s="102" t="s">
        <v>40076</v>
      </c>
      <c r="C29394" s="102" t="s">
        <v>3973</v>
      </c>
      <c r="D29394" s="103" t="s">
        <v>3368</v>
      </c>
    </row>
    <row r="29395" spans="1:4">
      <c r="B29395" s="102" t="s">
        <v>40070</v>
      </c>
    </row>
    <row r="29396" spans="1:4">
      <c r="A29396" s="102" t="s">
        <v>40077</v>
      </c>
      <c r="B29396" s="102" t="s">
        <v>40078</v>
      </c>
      <c r="C29396" s="102" t="s">
        <v>3973</v>
      </c>
      <c r="D29396" s="103" t="s">
        <v>40079</v>
      </c>
    </row>
    <row r="29397" spans="1:4">
      <c r="B29397" s="102" t="s">
        <v>40080</v>
      </c>
    </row>
    <row r="29398" spans="1:4">
      <c r="A29398" s="106">
        <v>11792</v>
      </c>
      <c r="B29398" s="102" t="s">
        <v>40081</v>
      </c>
      <c r="C29398" s="102" t="s">
        <v>3617</v>
      </c>
      <c r="D29398" s="103" t="s">
        <v>18222</v>
      </c>
    </row>
    <row r="29399" spans="1:4">
      <c r="B29399" s="102" t="s">
        <v>40082</v>
      </c>
    </row>
    <row r="29400" spans="1:4">
      <c r="B29400" s="102" t="s">
        <v>40083</v>
      </c>
    </row>
    <row r="29401" spans="1:4">
      <c r="B29401" s="102" t="s">
        <v>40084</v>
      </c>
    </row>
    <row r="29402" spans="1:4">
      <c r="A29402" s="106">
        <v>11391</v>
      </c>
      <c r="B29402" s="102" t="s">
        <v>40085</v>
      </c>
      <c r="C29402" s="102" t="s">
        <v>3973</v>
      </c>
      <c r="D29402" s="103" t="s">
        <v>2440</v>
      </c>
    </row>
    <row r="29403" spans="1:4">
      <c r="B29403" s="102" t="s">
        <v>34001</v>
      </c>
    </row>
    <row r="29404" spans="1:4">
      <c r="A29404" s="106">
        <v>11392</v>
      </c>
      <c r="B29404" s="102" t="s">
        <v>40086</v>
      </c>
      <c r="C29404" s="102" t="s">
        <v>3973</v>
      </c>
      <c r="D29404" s="103" t="s">
        <v>639</v>
      </c>
    </row>
    <row r="29405" spans="1:4">
      <c r="B29405" s="102" t="s">
        <v>33391</v>
      </c>
    </row>
    <row r="29406" spans="1:4">
      <c r="A29406" s="106">
        <v>11393</v>
      </c>
      <c r="B29406" s="102" t="s">
        <v>40087</v>
      </c>
      <c r="C29406" s="102" t="s">
        <v>3973</v>
      </c>
      <c r="D29406" s="103" t="s">
        <v>1325</v>
      </c>
    </row>
    <row r="29407" spans="1:4">
      <c r="B29407" s="102" t="s">
        <v>40088</v>
      </c>
    </row>
    <row r="29408" spans="1:4">
      <c r="A29408" s="106">
        <v>11394</v>
      </c>
      <c r="B29408" s="102" t="s">
        <v>40089</v>
      </c>
      <c r="C29408" s="102" t="s">
        <v>3973</v>
      </c>
      <c r="D29408" s="103" t="s">
        <v>12383</v>
      </c>
    </row>
    <row r="29409" spans="1:4">
      <c r="B29409" s="102" t="s">
        <v>33397</v>
      </c>
    </row>
    <row r="29410" spans="1:4">
      <c r="A29410" s="106">
        <v>11395</v>
      </c>
      <c r="B29410" s="102" t="s">
        <v>40090</v>
      </c>
      <c r="C29410" s="102" t="s">
        <v>3973</v>
      </c>
      <c r="D29410" s="103" t="s">
        <v>40091</v>
      </c>
    </row>
    <row r="29411" spans="1:4">
      <c r="B29411" s="102" t="s">
        <v>33401</v>
      </c>
    </row>
    <row r="29412" spans="1:4">
      <c r="A29412" s="106">
        <v>11508</v>
      </c>
      <c r="B29412" s="102" t="s">
        <v>40092</v>
      </c>
      <c r="C29412" s="102" t="s">
        <v>3973</v>
      </c>
      <c r="D29412" s="103" t="s">
        <v>3091</v>
      </c>
    </row>
    <row r="29413" spans="1:4">
      <c r="A29413" s="106">
        <v>11506</v>
      </c>
      <c r="B29413" s="102" t="s">
        <v>40093</v>
      </c>
      <c r="C29413" s="102" t="s">
        <v>3973</v>
      </c>
      <c r="D29413" s="103" t="s">
        <v>2908</v>
      </c>
    </row>
    <row r="29414" spans="1:4">
      <c r="A29414" s="102" t="s">
        <v>40094</v>
      </c>
      <c r="B29414" s="102" t="s">
        <v>40095</v>
      </c>
      <c r="C29414" s="102" t="s">
        <v>3973</v>
      </c>
      <c r="D29414" s="103" t="s">
        <v>1458</v>
      </c>
    </row>
    <row r="29415" spans="1:4">
      <c r="A29415" s="106">
        <v>11507</v>
      </c>
      <c r="B29415" s="102" t="s">
        <v>40096</v>
      </c>
      <c r="C29415" s="102" t="s">
        <v>3973</v>
      </c>
      <c r="D29415" s="103" t="s">
        <v>3002</v>
      </c>
    </row>
    <row r="29416" spans="1:4">
      <c r="A29416" s="102" t="s">
        <v>40097</v>
      </c>
      <c r="B29416" s="102" t="s">
        <v>40098</v>
      </c>
      <c r="C29416" s="102" t="s">
        <v>3973</v>
      </c>
      <c r="D29416" s="103" t="s">
        <v>2998</v>
      </c>
    </row>
    <row r="29417" spans="1:4">
      <c r="A29417" s="102" t="s">
        <v>40099</v>
      </c>
      <c r="B29417" s="102" t="s">
        <v>40100</v>
      </c>
      <c r="C29417" s="102" t="s">
        <v>6702</v>
      </c>
      <c r="D29417" s="103" t="s">
        <v>3270</v>
      </c>
    </row>
    <row r="29418" spans="1:4">
      <c r="A29418" s="102" t="s">
        <v>40101</v>
      </c>
      <c r="B29418" s="102" t="s">
        <v>40102</v>
      </c>
      <c r="C29418" s="102" t="s">
        <v>3973</v>
      </c>
      <c r="D29418" s="103" t="s">
        <v>1564</v>
      </c>
    </row>
    <row r="29419" spans="1:4">
      <c r="A29419" s="102" t="s">
        <v>40103</v>
      </c>
      <c r="B29419" s="102" t="s">
        <v>40104</v>
      </c>
      <c r="C29419" s="102" t="s">
        <v>3635</v>
      </c>
      <c r="D29419" s="103" t="s">
        <v>40105</v>
      </c>
    </row>
    <row r="29420" spans="1:4">
      <c r="B29420" s="102" t="s">
        <v>40106</v>
      </c>
    </row>
    <row r="29421" spans="1:4">
      <c r="A29421" s="102" t="s">
        <v>40107</v>
      </c>
      <c r="B29421" s="102" t="s">
        <v>40104</v>
      </c>
      <c r="C29421" s="102" t="s">
        <v>3635</v>
      </c>
      <c r="D29421" s="103" t="s">
        <v>40105</v>
      </c>
    </row>
    <row r="29422" spans="1:4">
      <c r="B29422" s="102" t="s">
        <v>40108</v>
      </c>
    </row>
    <row r="29423" spans="1:4">
      <c r="A29423" s="106">
        <v>10369</v>
      </c>
      <c r="B29423" s="102" t="s">
        <v>40109</v>
      </c>
      <c r="C29423" s="102" t="s">
        <v>3635</v>
      </c>
      <c r="D29423" s="107" t="s">
        <v>16180</v>
      </c>
    </row>
    <row r="29424" spans="1:4">
      <c r="B29424" s="102" t="s">
        <v>40110</v>
      </c>
    </row>
    <row r="29425" spans="1:4">
      <c r="A29425" s="102" t="s">
        <v>40111</v>
      </c>
      <c r="B29425" s="102" t="s">
        <v>40112</v>
      </c>
      <c r="C29425" s="102" t="s">
        <v>3635</v>
      </c>
      <c r="D29425" s="107" t="s">
        <v>3641</v>
      </c>
    </row>
    <row r="29426" spans="1:4">
      <c r="B29426" s="102" t="s">
        <v>40110</v>
      </c>
    </row>
    <row r="29427" spans="1:4">
      <c r="A29427" s="106">
        <v>10220</v>
      </c>
      <c r="B29427" s="102" t="s">
        <v>40113</v>
      </c>
      <c r="C29427" s="102" t="s">
        <v>3635</v>
      </c>
      <c r="D29427" s="107" t="s">
        <v>16015</v>
      </c>
    </row>
    <row r="29428" spans="1:4">
      <c r="B29428" s="102" t="s">
        <v>40110</v>
      </c>
    </row>
    <row r="29429" spans="1:4">
      <c r="A29429" s="102" t="s">
        <v>40114</v>
      </c>
      <c r="B29429" s="102" t="s">
        <v>40115</v>
      </c>
      <c r="C29429" s="102" t="s">
        <v>3635</v>
      </c>
      <c r="D29429" s="107" t="s">
        <v>3645</v>
      </c>
    </row>
    <row r="29430" spans="1:4">
      <c r="B29430" s="102" t="s">
        <v>40110</v>
      </c>
    </row>
    <row r="29431" spans="1:4">
      <c r="A29431" s="106">
        <v>10370</v>
      </c>
      <c r="B29431" s="102" t="s">
        <v>40116</v>
      </c>
      <c r="C29431" s="102" t="s">
        <v>3635</v>
      </c>
      <c r="D29431" s="107" t="s">
        <v>16182</v>
      </c>
    </row>
    <row r="29432" spans="1:4">
      <c r="B29432" s="102" t="s">
        <v>40110</v>
      </c>
    </row>
    <row r="29433" spans="1:4">
      <c r="A29433" s="106">
        <v>10371</v>
      </c>
      <c r="B29433" s="102" t="s">
        <v>40117</v>
      </c>
      <c r="C29433" s="102" t="s">
        <v>3635</v>
      </c>
      <c r="D29433" s="107" t="s">
        <v>16184</v>
      </c>
    </row>
    <row r="29434" spans="1:4">
      <c r="B29434" s="102" t="s">
        <v>40110</v>
      </c>
    </row>
    <row r="29435" spans="1:4">
      <c r="A29435" s="102" t="s">
        <v>40118</v>
      </c>
      <c r="B29435" s="102" t="s">
        <v>40119</v>
      </c>
      <c r="C29435" s="102" t="s">
        <v>3635</v>
      </c>
      <c r="D29435" s="107" t="s">
        <v>3648</v>
      </c>
    </row>
    <row r="29436" spans="1:4">
      <c r="B29436" s="102" t="s">
        <v>40110</v>
      </c>
    </row>
    <row r="29437" spans="1:4">
      <c r="A29437" s="106">
        <v>10372</v>
      </c>
      <c r="B29437" s="102" t="s">
        <v>40120</v>
      </c>
      <c r="C29437" s="102" t="s">
        <v>3635</v>
      </c>
      <c r="D29437" s="107" t="s">
        <v>16186</v>
      </c>
    </row>
    <row r="29438" spans="1:4">
      <c r="B29438" s="102" t="s">
        <v>40110</v>
      </c>
    </row>
    <row r="29439" spans="1:4">
      <c r="A29439" s="106">
        <v>10329</v>
      </c>
      <c r="B29439" s="102" t="s">
        <v>40121</v>
      </c>
      <c r="C29439" s="102" t="s">
        <v>3635</v>
      </c>
      <c r="D29439" s="107" t="s">
        <v>16116</v>
      </c>
    </row>
    <row r="29440" spans="1:4">
      <c r="B29440" s="102" t="s">
        <v>40122</v>
      </c>
    </row>
    <row r="29441" spans="1:4">
      <c r="A29441" s="106">
        <v>10368</v>
      </c>
      <c r="B29441" s="102" t="s">
        <v>40123</v>
      </c>
      <c r="C29441" s="102" t="s">
        <v>3635</v>
      </c>
      <c r="D29441" s="107" t="s">
        <v>4055</v>
      </c>
    </row>
    <row r="29442" spans="1:4">
      <c r="B29442" s="102" t="s">
        <v>40124</v>
      </c>
    </row>
    <row r="29443" spans="1:4">
      <c r="A29443" s="102" t="s">
        <v>40125</v>
      </c>
      <c r="B29443" s="102" t="s">
        <v>40126</v>
      </c>
      <c r="C29443" s="102" t="s">
        <v>3973</v>
      </c>
      <c r="D29443" s="103" t="s">
        <v>1848</v>
      </c>
    </row>
    <row r="29444" spans="1:4">
      <c r="A29444" s="102" t="s">
        <v>40127</v>
      </c>
      <c r="B29444" s="102" t="s">
        <v>40128</v>
      </c>
      <c r="C29444" s="102" t="s">
        <v>3973</v>
      </c>
      <c r="D29444" s="103" t="s">
        <v>40129</v>
      </c>
    </row>
    <row r="29445" spans="1:4">
      <c r="B29445" s="102" t="s">
        <v>40130</v>
      </c>
    </row>
    <row r="29446" spans="1:4">
      <c r="B29446" s="102" t="s">
        <v>40131</v>
      </c>
    </row>
    <row r="29447" spans="1:4">
      <c r="A29447" s="106">
        <v>11509</v>
      </c>
      <c r="B29447" s="102" t="s">
        <v>17944</v>
      </c>
      <c r="C29447" s="102" t="s">
        <v>3751</v>
      </c>
      <c r="D29447" s="103" t="s">
        <v>13981</v>
      </c>
    </row>
    <row r="29448" spans="1:4">
      <c r="A29448" s="102" t="s">
        <v>40132</v>
      </c>
      <c r="B29448" s="102" t="s">
        <v>40133</v>
      </c>
      <c r="C29448" s="102" t="s">
        <v>3635</v>
      </c>
      <c r="D29448" s="103" t="s">
        <v>40134</v>
      </c>
    </row>
    <row r="29449" spans="1:4">
      <c r="B29449" s="102" t="s">
        <v>35455</v>
      </c>
    </row>
    <row r="29450" spans="1:4">
      <c r="A29450" s="106">
        <v>11517</v>
      </c>
      <c r="B29450" s="102" t="s">
        <v>40135</v>
      </c>
      <c r="C29450" s="102" t="s">
        <v>3635</v>
      </c>
      <c r="D29450" s="103" t="s">
        <v>40136</v>
      </c>
    </row>
    <row r="29451" spans="1:4">
      <c r="A29451" s="106">
        <v>10762</v>
      </c>
      <c r="B29451" s="102" t="s">
        <v>40137</v>
      </c>
      <c r="C29451" s="102" t="s">
        <v>3635</v>
      </c>
      <c r="D29451" s="103" t="s">
        <v>516</v>
      </c>
    </row>
    <row r="29452" spans="1:4">
      <c r="A29452" s="102" t="s">
        <v>26953</v>
      </c>
      <c r="B29452" s="102" t="s">
        <v>40138</v>
      </c>
      <c r="C29452" s="102" t="s">
        <v>26955</v>
      </c>
    </row>
    <row r="29454" spans="1:4">
      <c r="B29454"/>
      <c r="C29454" s="100" t="s">
        <v>26818</v>
      </c>
      <c r="D29454" s="101" t="s">
        <v>26819</v>
      </c>
    </row>
    <row r="29455" spans="1:4">
      <c r="B29455"/>
      <c r="C29455" s="100" t="s">
        <v>26820</v>
      </c>
    </row>
    <row r="29456" spans="1:4">
      <c r="B29456" s="100" t="s">
        <v>26821</v>
      </c>
      <c r="C29456" s="100" t="s">
        <v>26822</v>
      </c>
      <c r="D29456" s="101" t="s">
        <v>26823</v>
      </c>
    </row>
    <row r="29457" spans="1:4">
      <c r="A29457" s="100" t="s">
        <v>26824</v>
      </c>
      <c r="B29457" s="100" t="s">
        <v>26825</v>
      </c>
      <c r="C29457" s="100" t="s">
        <v>26826</v>
      </c>
      <c r="D29457" s="101" t="s">
        <v>26827</v>
      </c>
    </row>
    <row r="29458" spans="1:4">
      <c r="A29458" s="102" t="s">
        <v>40050</v>
      </c>
      <c r="B29458"/>
    </row>
    <row r="29459" spans="1:4">
      <c r="A29459" s="106">
        <v>11518</v>
      </c>
      <c r="B29459" s="102" t="s">
        <v>40139</v>
      </c>
      <c r="C29459" s="102" t="s">
        <v>3635</v>
      </c>
      <c r="D29459" s="103" t="s">
        <v>40140</v>
      </c>
    </row>
    <row r="29460" spans="1:4">
      <c r="B29460" s="102" t="s">
        <v>40141</v>
      </c>
    </row>
    <row r="29461" spans="1:4">
      <c r="A29461" s="106">
        <v>11793</v>
      </c>
      <c r="B29461" s="102" t="s">
        <v>40142</v>
      </c>
      <c r="C29461" s="102" t="s">
        <v>3635</v>
      </c>
      <c r="D29461" s="103" t="s">
        <v>18249</v>
      </c>
    </row>
    <row r="29462" spans="1:4">
      <c r="B29462" s="102" t="s">
        <v>40143</v>
      </c>
    </row>
    <row r="29463" spans="1:4">
      <c r="B29463" s="102" t="s">
        <v>40144</v>
      </c>
    </row>
    <row r="29464" spans="1:4">
      <c r="A29464" s="102" t="s">
        <v>40145</v>
      </c>
      <c r="B29464" s="102" t="s">
        <v>9115</v>
      </c>
      <c r="C29464" s="102" t="s">
        <v>3635</v>
      </c>
      <c r="D29464" s="107" t="s">
        <v>9116</v>
      </c>
    </row>
    <row r="29465" spans="1:4">
      <c r="A29465" s="102" t="s">
        <v>40146</v>
      </c>
      <c r="B29465" s="102" t="s">
        <v>9111</v>
      </c>
      <c r="C29465" s="102" t="s">
        <v>3635</v>
      </c>
      <c r="D29465" s="103" t="s">
        <v>9112</v>
      </c>
    </row>
    <row r="29466" spans="1:4">
      <c r="A29466" s="102" t="s">
        <v>40147</v>
      </c>
      <c r="B29466" s="102" t="s">
        <v>40148</v>
      </c>
      <c r="C29466" s="102" t="s">
        <v>3635</v>
      </c>
      <c r="D29466" s="103" t="s">
        <v>9112</v>
      </c>
    </row>
    <row r="29467" spans="1:4">
      <c r="A29467" s="102" t="s">
        <v>40149</v>
      </c>
      <c r="B29467" s="102" t="s">
        <v>40150</v>
      </c>
      <c r="C29467" s="102" t="s">
        <v>3635</v>
      </c>
      <c r="D29467" s="103" t="s">
        <v>1340</v>
      </c>
    </row>
    <row r="29468" spans="1:4">
      <c r="A29468" s="102" t="s">
        <v>40151</v>
      </c>
      <c r="B29468" s="102" t="s">
        <v>40152</v>
      </c>
      <c r="C29468" s="102" t="s">
        <v>3635</v>
      </c>
      <c r="D29468" s="103" t="s">
        <v>1455</v>
      </c>
    </row>
    <row r="29469" spans="1:4">
      <c r="A29469" s="102" t="s">
        <v>40153</v>
      </c>
      <c r="B29469" s="102" t="s">
        <v>40154</v>
      </c>
      <c r="C29469" s="102" t="s">
        <v>3635</v>
      </c>
      <c r="D29469" s="103" t="s">
        <v>1340</v>
      </c>
    </row>
    <row r="29470" spans="1:4">
      <c r="A29470" s="102" t="s">
        <v>40155</v>
      </c>
      <c r="B29470" s="102" t="s">
        <v>40156</v>
      </c>
      <c r="C29470" s="102" t="s">
        <v>3635</v>
      </c>
      <c r="D29470" s="103" t="s">
        <v>1340</v>
      </c>
    </row>
    <row r="29471" spans="1:4">
      <c r="A29471" s="102" t="s">
        <v>40157</v>
      </c>
      <c r="B29471" s="102" t="s">
        <v>40158</v>
      </c>
      <c r="C29471" s="102" t="s">
        <v>3635</v>
      </c>
      <c r="D29471" s="103" t="s">
        <v>9101</v>
      </c>
    </row>
    <row r="29472" spans="1:4">
      <c r="A29472" s="102" t="s">
        <v>40159</v>
      </c>
      <c r="B29472" s="102" t="s">
        <v>9087</v>
      </c>
      <c r="C29472" s="102" t="s">
        <v>3635</v>
      </c>
      <c r="D29472" s="103" t="s">
        <v>9088</v>
      </c>
    </row>
    <row r="29473" spans="1:4">
      <c r="A29473" s="102" t="s">
        <v>40160</v>
      </c>
      <c r="B29473" s="102" t="s">
        <v>40161</v>
      </c>
      <c r="C29473" s="102" t="s">
        <v>3635</v>
      </c>
      <c r="D29473" s="103" t="s">
        <v>1455</v>
      </c>
    </row>
    <row r="29474" spans="1:4">
      <c r="A29474" s="102" t="s">
        <v>40162</v>
      </c>
      <c r="B29474" s="102" t="s">
        <v>40163</v>
      </c>
      <c r="C29474" s="102" t="s">
        <v>3635</v>
      </c>
      <c r="D29474" s="103" t="s">
        <v>4920</v>
      </c>
    </row>
    <row r="29475" spans="1:4">
      <c r="A29475" s="102" t="s">
        <v>40164</v>
      </c>
      <c r="B29475" s="102" t="s">
        <v>40165</v>
      </c>
      <c r="C29475" s="102" t="s">
        <v>3635</v>
      </c>
      <c r="D29475" s="103" t="s">
        <v>4920</v>
      </c>
    </row>
    <row r="29476" spans="1:4">
      <c r="A29476" s="102" t="s">
        <v>40166</v>
      </c>
      <c r="B29476" s="102" t="s">
        <v>40167</v>
      </c>
      <c r="C29476" s="102" t="s">
        <v>3635</v>
      </c>
      <c r="D29476" s="103" t="s">
        <v>6390</v>
      </c>
    </row>
    <row r="29477" spans="1:4">
      <c r="A29477" s="102" t="s">
        <v>40168</v>
      </c>
      <c r="B29477" s="102" t="s">
        <v>40169</v>
      </c>
      <c r="C29477" s="102" t="s">
        <v>3635</v>
      </c>
      <c r="D29477" s="103" t="s">
        <v>9098</v>
      </c>
    </row>
    <row r="29478" spans="1:4">
      <c r="A29478" s="102" t="s">
        <v>40170</v>
      </c>
      <c r="B29478" s="102" t="s">
        <v>40171</v>
      </c>
      <c r="C29478" s="102" t="s">
        <v>3635</v>
      </c>
      <c r="D29478" s="103" t="s">
        <v>9103</v>
      </c>
    </row>
    <row r="29479" spans="1:4">
      <c r="A29479" s="102" t="s">
        <v>40172</v>
      </c>
      <c r="B29479" s="102" t="s">
        <v>40173</v>
      </c>
      <c r="C29479" s="102" t="s">
        <v>3635</v>
      </c>
      <c r="D29479" s="103" t="s">
        <v>9106</v>
      </c>
    </row>
    <row r="29480" spans="1:4">
      <c r="A29480" s="102" t="s">
        <v>40174</v>
      </c>
      <c r="B29480" s="102" t="s">
        <v>40175</v>
      </c>
      <c r="C29480" s="102" t="s">
        <v>3635</v>
      </c>
      <c r="D29480" s="103" t="s">
        <v>1794</v>
      </c>
    </row>
    <row r="29481" spans="1:4">
      <c r="A29481" s="102" t="s">
        <v>40176</v>
      </c>
      <c r="B29481" s="102" t="s">
        <v>40177</v>
      </c>
      <c r="C29481" s="102" t="s">
        <v>3635</v>
      </c>
      <c r="D29481" s="103" t="s">
        <v>9110</v>
      </c>
    </row>
    <row r="29482" spans="1:4">
      <c r="A29482" s="102" t="s">
        <v>40178</v>
      </c>
      <c r="B29482" s="102" t="s">
        <v>40179</v>
      </c>
      <c r="C29482" s="102" t="s">
        <v>3635</v>
      </c>
      <c r="D29482" s="107" t="s">
        <v>9119</v>
      </c>
    </row>
    <row r="29483" spans="1:4">
      <c r="A29483" s="102" t="s">
        <v>40180</v>
      </c>
      <c r="B29483" s="102" t="s">
        <v>9117</v>
      </c>
      <c r="C29483" s="102" t="s">
        <v>3635</v>
      </c>
      <c r="D29483" s="103" t="s">
        <v>9110</v>
      </c>
    </row>
    <row r="29484" spans="1:4">
      <c r="A29484" s="102" t="s">
        <v>40181</v>
      </c>
      <c r="B29484" s="102" t="s">
        <v>40182</v>
      </c>
      <c r="C29484" s="102" t="s">
        <v>3973</v>
      </c>
      <c r="D29484" s="103" t="s">
        <v>40183</v>
      </c>
    </row>
    <row r="29485" spans="1:4">
      <c r="B29485" s="102" t="s">
        <v>40184</v>
      </c>
    </row>
    <row r="29486" spans="1:4">
      <c r="A29486" s="106">
        <v>11788</v>
      </c>
      <c r="B29486" s="102" t="s">
        <v>40185</v>
      </c>
      <c r="C29486" s="102" t="s">
        <v>3635</v>
      </c>
      <c r="D29486" s="105" t="s">
        <v>18212</v>
      </c>
    </row>
    <row r="29487" spans="1:4">
      <c r="B29487" s="102" t="s">
        <v>40186</v>
      </c>
    </row>
    <row r="29488" spans="1:4">
      <c r="A29488" s="106">
        <v>11794</v>
      </c>
      <c r="B29488" s="102" t="s">
        <v>40185</v>
      </c>
      <c r="C29488" s="102" t="s">
        <v>3635</v>
      </c>
      <c r="D29488" s="103" t="s">
        <v>18254</v>
      </c>
    </row>
    <row r="29489" spans="1:4">
      <c r="B29489" s="102" t="s">
        <v>40187</v>
      </c>
    </row>
    <row r="29490" spans="1:4">
      <c r="A29490" s="102" t="s">
        <v>40188</v>
      </c>
      <c r="B29490" s="102" t="s">
        <v>40189</v>
      </c>
      <c r="C29490" s="102" t="s">
        <v>3635</v>
      </c>
      <c r="D29490" s="103" t="s">
        <v>1993</v>
      </c>
    </row>
    <row r="29491" spans="1:4">
      <c r="A29491" s="106">
        <v>12567</v>
      </c>
      <c r="B29491" s="102" t="s">
        <v>40190</v>
      </c>
      <c r="C29491" s="102" t="s">
        <v>3635</v>
      </c>
      <c r="D29491" s="103" t="s">
        <v>484</v>
      </c>
    </row>
    <row r="29492" spans="1:4">
      <c r="A29492" s="102" t="s">
        <v>40191</v>
      </c>
      <c r="B29492" s="102" t="s">
        <v>40192</v>
      </c>
      <c r="C29492" s="102" t="s">
        <v>3635</v>
      </c>
      <c r="D29492" s="104" t="s">
        <v>107</v>
      </c>
    </row>
    <row r="29493" spans="1:4">
      <c r="A29493" s="106">
        <v>12549</v>
      </c>
      <c r="B29493" s="102" t="s">
        <v>40193</v>
      </c>
      <c r="C29493" s="102" t="s">
        <v>3635</v>
      </c>
      <c r="D29493" s="104" t="s">
        <v>372</v>
      </c>
    </row>
    <row r="29494" spans="1:4">
      <c r="A29494" s="106">
        <v>12550</v>
      </c>
      <c r="B29494" s="102" t="s">
        <v>40194</v>
      </c>
      <c r="C29494" s="102" t="s">
        <v>3635</v>
      </c>
      <c r="D29494" s="104" t="s">
        <v>489</v>
      </c>
    </row>
    <row r="29495" spans="1:4">
      <c r="A29495" s="102" t="s">
        <v>40195</v>
      </c>
      <c r="B29495" s="102" t="s">
        <v>40196</v>
      </c>
      <c r="C29495" s="102" t="s">
        <v>3671</v>
      </c>
      <c r="D29495" s="103" t="s">
        <v>40197</v>
      </c>
    </row>
    <row r="29496" spans="1:4">
      <c r="B29496" s="102" t="s">
        <v>40198</v>
      </c>
    </row>
    <row r="29497" spans="1:4">
      <c r="A29497" s="102" t="s">
        <v>40199</v>
      </c>
      <c r="B29497" s="102" t="s">
        <v>40196</v>
      </c>
      <c r="C29497" s="102" t="s">
        <v>3671</v>
      </c>
      <c r="D29497" s="103" t="s">
        <v>40197</v>
      </c>
    </row>
    <row r="29498" spans="1:4">
      <c r="B29498" s="102" t="s">
        <v>40198</v>
      </c>
    </row>
    <row r="29499" spans="1:4">
      <c r="A29499" s="106">
        <v>12376</v>
      </c>
      <c r="B29499" s="102" t="s">
        <v>40200</v>
      </c>
      <c r="C29499" s="102" t="s">
        <v>3635</v>
      </c>
      <c r="D29499" s="103" t="s">
        <v>1997</v>
      </c>
    </row>
    <row r="29500" spans="1:4">
      <c r="A29500" s="106">
        <v>12375</v>
      </c>
      <c r="B29500" s="102" t="s">
        <v>40201</v>
      </c>
      <c r="C29500" s="102" t="s">
        <v>3635</v>
      </c>
      <c r="D29500" s="103" t="s">
        <v>1993</v>
      </c>
    </row>
    <row r="29501" spans="1:4">
      <c r="A29501" s="106">
        <v>11787</v>
      </c>
      <c r="B29501" s="102" t="s">
        <v>40202</v>
      </c>
      <c r="C29501" s="102" t="s">
        <v>3973</v>
      </c>
      <c r="D29501" s="103" t="s">
        <v>18210</v>
      </c>
    </row>
    <row r="29502" spans="1:4">
      <c r="B29502" s="102" t="s">
        <v>40203</v>
      </c>
    </row>
    <row r="29503" spans="1:4">
      <c r="B29503" s="102" t="s">
        <v>40204</v>
      </c>
    </row>
    <row r="29504" spans="1:4">
      <c r="B29504" s="102" t="s">
        <v>40205</v>
      </c>
    </row>
    <row r="29505" spans="1:4">
      <c r="A29505" s="106">
        <v>11786</v>
      </c>
      <c r="B29505" s="102" t="s">
        <v>40206</v>
      </c>
      <c r="C29505" s="102" t="s">
        <v>3973</v>
      </c>
      <c r="D29505" s="103" t="s">
        <v>18208</v>
      </c>
    </row>
    <row r="29506" spans="1:4">
      <c r="B29506" s="102" t="s">
        <v>40203</v>
      </c>
    </row>
    <row r="29507" spans="1:4">
      <c r="B29507" s="102" t="s">
        <v>40204</v>
      </c>
    </row>
    <row r="29508" spans="1:4">
      <c r="B29508" s="102" t="s">
        <v>40205</v>
      </c>
    </row>
    <row r="29509" spans="1:4">
      <c r="A29509" s="106">
        <v>11785</v>
      </c>
      <c r="B29509" s="102" t="s">
        <v>40207</v>
      </c>
      <c r="C29509" s="102" t="s">
        <v>3973</v>
      </c>
      <c r="D29509" s="103" t="s">
        <v>18206</v>
      </c>
    </row>
    <row r="29510" spans="1:4">
      <c r="B29510" s="102" t="s">
        <v>40203</v>
      </c>
    </row>
    <row r="29511" spans="1:4">
      <c r="B29511" s="102" t="s">
        <v>40204</v>
      </c>
    </row>
    <row r="29512" spans="1:4">
      <c r="B29512" s="102" t="s">
        <v>40205</v>
      </c>
    </row>
    <row r="29513" spans="1:4">
      <c r="A29513" s="106">
        <v>11789</v>
      </c>
      <c r="B29513" s="102" t="s">
        <v>40208</v>
      </c>
      <c r="C29513" s="102" t="s">
        <v>3973</v>
      </c>
      <c r="D29513" s="103" t="s">
        <v>18214</v>
      </c>
    </row>
    <row r="29514" spans="1:4">
      <c r="B29514" s="102" t="s">
        <v>40203</v>
      </c>
    </row>
    <row r="29515" spans="1:4">
      <c r="B29515" s="102" t="s">
        <v>40209</v>
      </c>
    </row>
    <row r="29516" spans="1:4">
      <c r="B29516" s="102" t="s">
        <v>40084</v>
      </c>
    </row>
    <row r="29517" spans="1:4">
      <c r="A29517" s="106">
        <v>11784</v>
      </c>
      <c r="B29517" s="102" t="s">
        <v>40210</v>
      </c>
      <c r="C29517" s="102" t="s">
        <v>3973</v>
      </c>
      <c r="D29517" s="103" t="s">
        <v>8556</v>
      </c>
    </row>
    <row r="29518" spans="1:4">
      <c r="B29518" s="102" t="s">
        <v>40211</v>
      </c>
    </row>
    <row r="29519" spans="1:4">
      <c r="B29519" s="102" t="s">
        <v>40212</v>
      </c>
    </row>
    <row r="29520" spans="1:4">
      <c r="B29520" s="102" t="s">
        <v>31291</v>
      </c>
    </row>
    <row r="29521" spans="1:4">
      <c r="A29521" s="106">
        <v>11780</v>
      </c>
      <c r="B29521" s="102" t="s">
        <v>40213</v>
      </c>
      <c r="C29521" s="102" t="s">
        <v>3973</v>
      </c>
      <c r="D29521" s="103" t="s">
        <v>18195</v>
      </c>
    </row>
    <row r="29522" spans="1:4">
      <c r="B29522" s="102" t="s">
        <v>40214</v>
      </c>
    </row>
    <row r="29523" spans="1:4">
      <c r="B29523" s="102" t="s">
        <v>40215</v>
      </c>
    </row>
    <row r="29524" spans="1:4">
      <c r="B29524" s="102" t="s">
        <v>40216</v>
      </c>
    </row>
    <row r="29525" spans="1:4">
      <c r="A29525" s="102" t="s">
        <v>40217</v>
      </c>
      <c r="B29525" s="102" t="s">
        <v>40218</v>
      </c>
      <c r="C29525" s="102" t="s">
        <v>3973</v>
      </c>
      <c r="D29525" s="103" t="s">
        <v>40219</v>
      </c>
    </row>
    <row r="29526" spans="1:4">
      <c r="B29526" s="102" t="s">
        <v>40220</v>
      </c>
    </row>
    <row r="29527" spans="1:4">
      <c r="B29527" s="102" t="s">
        <v>40221</v>
      </c>
    </row>
    <row r="29528" spans="1:4">
      <c r="A29528" s="106">
        <v>11782</v>
      </c>
      <c r="B29528"/>
      <c r="C29528" s="102" t="s">
        <v>3973</v>
      </c>
      <c r="D29528" s="103" t="s">
        <v>18199</v>
      </c>
    </row>
    <row r="29529" spans="1:4">
      <c r="A29529" s="102" t="s">
        <v>26953</v>
      </c>
      <c r="B29529" s="102" t="s">
        <v>40222</v>
      </c>
      <c r="C29529" s="102" t="s">
        <v>26955</v>
      </c>
    </row>
    <row r="29531" spans="1:4">
      <c r="B29531"/>
      <c r="C29531" s="100" t="s">
        <v>26818</v>
      </c>
      <c r="D29531" s="101" t="s">
        <v>26819</v>
      </c>
    </row>
    <row r="29532" spans="1:4">
      <c r="B29532"/>
      <c r="C29532" s="100" t="s">
        <v>26820</v>
      </c>
    </row>
    <row r="29533" spans="1:4">
      <c r="B29533" s="100" t="s">
        <v>26821</v>
      </c>
      <c r="C29533" s="100" t="s">
        <v>26822</v>
      </c>
      <c r="D29533" s="101" t="s">
        <v>26823</v>
      </c>
    </row>
    <row r="29534" spans="1:4">
      <c r="A29534" s="100" t="s">
        <v>26824</v>
      </c>
      <c r="B29534" s="100" t="s">
        <v>26825</v>
      </c>
      <c r="C29534" s="100" t="s">
        <v>26826</v>
      </c>
      <c r="D29534" s="101" t="s">
        <v>26827</v>
      </c>
    </row>
    <row r="29535" spans="1:4">
      <c r="A29535" s="102" t="s">
        <v>40050</v>
      </c>
      <c r="B29535"/>
    </row>
    <row r="29536" spans="1:4">
      <c r="B29536" s="102" t="s">
        <v>40223</v>
      </c>
    </row>
    <row r="29537" spans="1:4">
      <c r="B29537" s="102" t="s">
        <v>40214</v>
      </c>
    </row>
    <row r="29538" spans="1:4">
      <c r="B29538" s="102" t="s">
        <v>40215</v>
      </c>
    </row>
    <row r="29539" spans="1:4">
      <c r="B29539" s="102" t="s">
        <v>40216</v>
      </c>
    </row>
    <row r="29540" spans="1:4">
      <c r="A29540" s="106">
        <v>11791</v>
      </c>
      <c r="B29540" s="102" t="s">
        <v>40223</v>
      </c>
      <c r="C29540" s="102" t="s">
        <v>3973</v>
      </c>
      <c r="D29540" s="103" t="s">
        <v>18220</v>
      </c>
    </row>
    <row r="29541" spans="1:4">
      <c r="B29541" s="102" t="s">
        <v>40224</v>
      </c>
    </row>
    <row r="29542" spans="1:4">
      <c r="B29542" s="102" t="s">
        <v>40225</v>
      </c>
    </row>
    <row r="29543" spans="1:4">
      <c r="B29543" s="102" t="s">
        <v>40216</v>
      </c>
    </row>
    <row r="29544" spans="1:4">
      <c r="A29544" s="106">
        <v>11779</v>
      </c>
      <c r="B29544" s="102" t="s">
        <v>40226</v>
      </c>
      <c r="C29544" s="102" t="s">
        <v>3973</v>
      </c>
      <c r="D29544" s="103" t="s">
        <v>18191</v>
      </c>
    </row>
    <row r="29545" spans="1:4">
      <c r="B29545" s="102" t="s">
        <v>40214</v>
      </c>
    </row>
    <row r="29546" spans="1:4">
      <c r="B29546" s="102" t="s">
        <v>40215</v>
      </c>
    </row>
    <row r="29547" spans="1:4">
      <c r="B29547" s="102" t="s">
        <v>40216</v>
      </c>
    </row>
    <row r="29548" spans="1:4">
      <c r="A29548" s="106">
        <v>11781</v>
      </c>
      <c r="B29548" s="102" t="s">
        <v>40227</v>
      </c>
      <c r="C29548" s="102" t="s">
        <v>3973</v>
      </c>
      <c r="D29548" s="103" t="s">
        <v>18197</v>
      </c>
    </row>
    <row r="29549" spans="1:4">
      <c r="B29549" s="102" t="s">
        <v>40214</v>
      </c>
    </row>
    <row r="29550" spans="1:4">
      <c r="B29550" s="102" t="s">
        <v>40215</v>
      </c>
    </row>
    <row r="29551" spans="1:4">
      <c r="B29551" s="102" t="s">
        <v>40216</v>
      </c>
    </row>
    <row r="29552" spans="1:4">
      <c r="A29552" s="106">
        <v>11790</v>
      </c>
      <c r="B29552" s="102" t="s">
        <v>40227</v>
      </c>
      <c r="C29552" s="102" t="s">
        <v>3973</v>
      </c>
      <c r="D29552" s="103" t="s">
        <v>18219</v>
      </c>
    </row>
    <row r="29553" spans="1:4">
      <c r="B29553" s="102" t="s">
        <v>40224</v>
      </c>
    </row>
    <row r="29554" spans="1:4">
      <c r="B29554" s="102" t="s">
        <v>40225</v>
      </c>
    </row>
    <row r="29555" spans="1:4">
      <c r="B29555" s="102" t="s">
        <v>40216</v>
      </c>
    </row>
    <row r="29556" spans="1:4">
      <c r="A29556" s="106">
        <v>11783</v>
      </c>
      <c r="B29556" s="102" t="s">
        <v>40228</v>
      </c>
      <c r="C29556" s="102" t="s">
        <v>3973</v>
      </c>
      <c r="D29556" s="103" t="s">
        <v>18201</v>
      </c>
    </row>
    <row r="29557" spans="1:4">
      <c r="B29557" s="102" t="s">
        <v>40214</v>
      </c>
    </row>
    <row r="29558" spans="1:4">
      <c r="B29558" s="102" t="s">
        <v>40215</v>
      </c>
    </row>
    <row r="29559" spans="1:4">
      <c r="B29559" s="102" t="s">
        <v>40216</v>
      </c>
    </row>
    <row r="29560" spans="1:4">
      <c r="A29560" s="106">
        <v>11510</v>
      </c>
      <c r="B29560" s="102" t="s">
        <v>17946</v>
      </c>
      <c r="C29560" s="102" t="s">
        <v>3635</v>
      </c>
      <c r="D29560" s="103" t="s">
        <v>253</v>
      </c>
    </row>
    <row r="29561" spans="1:4">
      <c r="A29561" s="102" t="s">
        <v>40229</v>
      </c>
      <c r="B29561"/>
    </row>
    <row r="29562" spans="1:4">
      <c r="A29562" s="102" t="s">
        <v>40230</v>
      </c>
      <c r="B29562" s="102" t="s">
        <v>40231</v>
      </c>
      <c r="C29562" s="102" t="s">
        <v>3635</v>
      </c>
      <c r="D29562" s="107" t="s">
        <v>12557</v>
      </c>
    </row>
    <row r="29563" spans="1:4">
      <c r="B29563" s="102" t="s">
        <v>40232</v>
      </c>
    </row>
    <row r="29564" spans="1:4">
      <c r="A29564" s="102" t="s">
        <v>40233</v>
      </c>
      <c r="B29564"/>
    </row>
    <row r="29565" spans="1:4">
      <c r="A29565" s="102" t="s">
        <v>40234</v>
      </c>
      <c r="B29565" s="102" t="s">
        <v>40235</v>
      </c>
      <c r="C29565" s="102" t="s">
        <v>3617</v>
      </c>
      <c r="D29565" s="105" t="s">
        <v>40236</v>
      </c>
    </row>
    <row r="29566" spans="1:4">
      <c r="A29566" s="106">
        <v>12072</v>
      </c>
      <c r="B29566" s="102" t="s">
        <v>40237</v>
      </c>
      <c r="C29566" s="102" t="s">
        <v>3635</v>
      </c>
      <c r="D29566" s="105" t="s">
        <v>40238</v>
      </c>
    </row>
    <row r="29567" spans="1:4">
      <c r="B29567" s="102" t="s">
        <v>40239</v>
      </c>
    </row>
    <row r="29568" spans="1:4">
      <c r="B29568" s="102" t="s">
        <v>40240</v>
      </c>
    </row>
    <row r="29569" spans="1:4">
      <c r="A29569" s="106">
        <v>12071</v>
      </c>
      <c r="B29569" s="102" t="s">
        <v>40237</v>
      </c>
      <c r="C29569" s="102" t="s">
        <v>3635</v>
      </c>
      <c r="D29569" s="107" t="s">
        <v>40241</v>
      </c>
    </row>
    <row r="29570" spans="1:4">
      <c r="B29570" s="102" t="s">
        <v>40239</v>
      </c>
    </row>
    <row r="29571" spans="1:4">
      <c r="B29571" s="102" t="s">
        <v>40242</v>
      </c>
    </row>
    <row r="29572" spans="1:4">
      <c r="A29572" s="102" t="s">
        <v>40243</v>
      </c>
      <c r="B29572"/>
    </row>
    <row r="29573" spans="1:4">
      <c r="A29573" s="102" t="s">
        <v>40244</v>
      </c>
      <c r="B29573" s="102" t="s">
        <v>40245</v>
      </c>
      <c r="C29573" s="102" t="s">
        <v>3635</v>
      </c>
      <c r="D29573" s="103" t="s">
        <v>3490</v>
      </c>
    </row>
    <row r="29574" spans="1:4">
      <c r="A29574" s="102" t="s">
        <v>40246</v>
      </c>
      <c r="B29574" s="102" t="s">
        <v>40247</v>
      </c>
      <c r="C29574" s="102" t="s">
        <v>3635</v>
      </c>
      <c r="D29574" s="103" t="s">
        <v>2998</v>
      </c>
    </row>
    <row r="29575" spans="1:4">
      <c r="A29575" s="102" t="s">
        <v>40248</v>
      </c>
      <c r="B29575" s="102" t="s">
        <v>40249</v>
      </c>
      <c r="C29575" s="102" t="s">
        <v>3635</v>
      </c>
      <c r="D29575" s="103" t="s">
        <v>20627</v>
      </c>
    </row>
    <row r="29576" spans="1:4">
      <c r="A29576" s="102" t="s">
        <v>40250</v>
      </c>
      <c r="B29576" s="102" t="s">
        <v>12100</v>
      </c>
      <c r="C29576" s="102" t="s">
        <v>3635</v>
      </c>
      <c r="D29576" s="103" t="s">
        <v>40251</v>
      </c>
    </row>
    <row r="29577" spans="1:4">
      <c r="A29577" s="102" t="s">
        <v>40252</v>
      </c>
      <c r="B29577" s="102" t="s">
        <v>40253</v>
      </c>
      <c r="C29577" s="102" t="s">
        <v>3635</v>
      </c>
      <c r="D29577" s="103" t="s">
        <v>975</v>
      </c>
    </row>
    <row r="29578" spans="1:4">
      <c r="A29578" s="102" t="s">
        <v>40254</v>
      </c>
      <c r="B29578" s="102" t="s">
        <v>40255</v>
      </c>
      <c r="C29578" s="102" t="s">
        <v>3635</v>
      </c>
      <c r="D29578" s="103" t="s">
        <v>2726</v>
      </c>
    </row>
    <row r="29579" spans="1:4">
      <c r="A29579" s="106">
        <v>11406</v>
      </c>
      <c r="B29579" s="102" t="s">
        <v>40256</v>
      </c>
      <c r="C29579" s="102" t="s">
        <v>3635</v>
      </c>
      <c r="D29579" s="103" t="s">
        <v>25278</v>
      </c>
    </row>
    <row r="29580" spans="1:4">
      <c r="A29580" s="106">
        <v>11407</v>
      </c>
      <c r="B29580" s="102" t="s">
        <v>40257</v>
      </c>
      <c r="C29580" s="102" t="s">
        <v>3635</v>
      </c>
      <c r="D29580" s="103" t="s">
        <v>3069</v>
      </c>
    </row>
    <row r="29581" spans="1:4">
      <c r="A29581" s="106">
        <v>10883</v>
      </c>
      <c r="B29581" s="102" t="s">
        <v>17086</v>
      </c>
      <c r="C29581" s="102" t="s">
        <v>3635</v>
      </c>
      <c r="D29581" s="103" t="s">
        <v>2255</v>
      </c>
    </row>
    <row r="29582" spans="1:4">
      <c r="A29582" s="102" t="s">
        <v>40258</v>
      </c>
      <c r="B29582" s="102" t="s">
        <v>40259</v>
      </c>
      <c r="C29582" s="102" t="s">
        <v>3635</v>
      </c>
      <c r="D29582" s="103" t="s">
        <v>3199</v>
      </c>
    </row>
    <row r="29583" spans="1:4">
      <c r="B29583" s="102" t="s">
        <v>40260</v>
      </c>
    </row>
    <row r="29584" spans="1:4">
      <c r="A29584" s="102" t="s">
        <v>40261</v>
      </c>
      <c r="B29584" s="102" t="s">
        <v>14038</v>
      </c>
      <c r="C29584" s="102" t="s">
        <v>3635</v>
      </c>
      <c r="D29584" s="103" t="s">
        <v>40262</v>
      </c>
    </row>
    <row r="29585" spans="1:4">
      <c r="A29585" s="102" t="s">
        <v>40263</v>
      </c>
      <c r="B29585" s="102" t="s">
        <v>12106</v>
      </c>
      <c r="C29585" s="102" t="s">
        <v>3635</v>
      </c>
      <c r="D29585" s="103" t="s">
        <v>40264</v>
      </c>
    </row>
    <row r="29586" spans="1:4">
      <c r="A29586" s="102" t="s">
        <v>40265</v>
      </c>
      <c r="B29586" s="102" t="s">
        <v>40266</v>
      </c>
      <c r="C29586" s="102" t="s">
        <v>33923</v>
      </c>
      <c r="D29586" s="103" t="s">
        <v>38644</v>
      </c>
    </row>
    <row r="29587" spans="1:4">
      <c r="B29587" s="102" t="s">
        <v>40267</v>
      </c>
    </row>
    <row r="29588" spans="1:4">
      <c r="A29588" s="106">
        <v>12211</v>
      </c>
      <c r="B29588" s="102" t="s">
        <v>40268</v>
      </c>
      <c r="C29588" s="102" t="s">
        <v>33923</v>
      </c>
      <c r="D29588" s="103" t="s">
        <v>40269</v>
      </c>
    </row>
    <row r="29589" spans="1:4">
      <c r="B29589" s="102" t="s">
        <v>40270</v>
      </c>
    </row>
    <row r="29590" spans="1:4">
      <c r="A29590" s="106">
        <v>10339</v>
      </c>
      <c r="B29590" s="102" t="s">
        <v>16129</v>
      </c>
      <c r="C29590" s="102" t="s">
        <v>3635</v>
      </c>
      <c r="D29590" s="103" t="s">
        <v>2354</v>
      </c>
    </row>
    <row r="29591" spans="1:4">
      <c r="A29591" s="102" t="s">
        <v>40271</v>
      </c>
      <c r="B29591" s="102" t="s">
        <v>40272</v>
      </c>
      <c r="C29591" s="102" t="s">
        <v>3635</v>
      </c>
      <c r="D29591" s="103" t="s">
        <v>40273</v>
      </c>
    </row>
    <row r="29592" spans="1:4">
      <c r="B29592" s="102" t="s">
        <v>40274</v>
      </c>
    </row>
    <row r="29593" spans="1:4">
      <c r="A29593" s="102" t="s">
        <v>40275</v>
      </c>
      <c r="B29593" s="102" t="s">
        <v>40276</v>
      </c>
      <c r="C29593" s="102" t="s">
        <v>3635</v>
      </c>
      <c r="D29593" s="103" t="s">
        <v>40277</v>
      </c>
    </row>
    <row r="29594" spans="1:4">
      <c r="B29594" s="102" t="s">
        <v>40278</v>
      </c>
    </row>
    <row r="29595" spans="1:4">
      <c r="A29595" s="106">
        <v>10882</v>
      </c>
      <c r="B29595" s="102" t="s">
        <v>40279</v>
      </c>
      <c r="C29595" s="102" t="s">
        <v>3635</v>
      </c>
      <c r="D29595" s="103" t="s">
        <v>2151</v>
      </c>
    </row>
    <row r="29596" spans="1:4">
      <c r="A29596" s="106">
        <v>10881</v>
      </c>
      <c r="B29596" s="102" t="s">
        <v>40280</v>
      </c>
      <c r="C29596" s="102" t="s">
        <v>3635</v>
      </c>
      <c r="D29596" s="103" t="s">
        <v>2860</v>
      </c>
    </row>
    <row r="29597" spans="1:4">
      <c r="A29597" s="102" t="s">
        <v>40281</v>
      </c>
      <c r="B29597" s="102" t="s">
        <v>15144</v>
      </c>
      <c r="C29597" s="102" t="s">
        <v>3635</v>
      </c>
      <c r="D29597" s="103" t="s">
        <v>40282</v>
      </c>
    </row>
    <row r="29598" spans="1:4">
      <c r="A29598" s="106">
        <v>10884</v>
      </c>
      <c r="B29598" s="102" t="s">
        <v>17088</v>
      </c>
      <c r="C29598" s="102" t="s">
        <v>3635</v>
      </c>
      <c r="D29598" s="103" t="s">
        <v>798</v>
      </c>
    </row>
    <row r="29599" spans="1:4">
      <c r="A29599" s="106">
        <v>11408</v>
      </c>
      <c r="B29599" s="102" t="s">
        <v>40283</v>
      </c>
      <c r="C29599" s="102" t="s">
        <v>3635</v>
      </c>
      <c r="D29599" s="103" t="s">
        <v>3255</v>
      </c>
    </row>
    <row r="29600" spans="1:4">
      <c r="A29600" s="102" t="s">
        <v>40284</v>
      </c>
      <c r="B29600" s="102" t="s">
        <v>14044</v>
      </c>
      <c r="C29600" s="102" t="s">
        <v>3635</v>
      </c>
      <c r="D29600" s="103" t="s">
        <v>40285</v>
      </c>
    </row>
    <row r="29601" spans="1:4">
      <c r="A29601" s="102" t="s">
        <v>40286</v>
      </c>
      <c r="B29601" s="102" t="s">
        <v>40287</v>
      </c>
      <c r="C29601" s="102" t="s">
        <v>3635</v>
      </c>
      <c r="D29601" s="103" t="s">
        <v>462</v>
      </c>
    </row>
    <row r="29602" spans="1:4">
      <c r="A29602" s="106">
        <v>10340</v>
      </c>
      <c r="B29602" s="102" t="s">
        <v>16130</v>
      </c>
      <c r="C29602" s="102" t="s">
        <v>3635</v>
      </c>
      <c r="D29602" s="103" t="s">
        <v>1395</v>
      </c>
    </row>
    <row r="29603" spans="1:4">
      <c r="A29603" s="102" t="s">
        <v>40288</v>
      </c>
      <c r="B29603" s="102" t="s">
        <v>40289</v>
      </c>
      <c r="C29603" s="102" t="s">
        <v>3635</v>
      </c>
      <c r="D29603" s="103" t="s">
        <v>2698</v>
      </c>
    </row>
    <row r="29604" spans="1:4">
      <c r="A29604" s="102" t="s">
        <v>40290</v>
      </c>
      <c r="B29604" s="102" t="s">
        <v>40291</v>
      </c>
      <c r="C29604" s="102" t="s">
        <v>3635</v>
      </c>
      <c r="D29604" s="103" t="s">
        <v>2819</v>
      </c>
    </row>
    <row r="29605" spans="1:4">
      <c r="B29605" s="102" t="s">
        <v>40292</v>
      </c>
    </row>
    <row r="29606" spans="1:4">
      <c r="A29606" s="106">
        <v>10886</v>
      </c>
      <c r="B29606" s="102" t="s">
        <v>40293</v>
      </c>
      <c r="C29606" s="102" t="s">
        <v>3635</v>
      </c>
      <c r="D29606" s="103" t="s">
        <v>2726</v>
      </c>
    </row>
    <row r="29607" spans="1:4">
      <c r="B29607" s="102" t="s">
        <v>40294</v>
      </c>
    </row>
    <row r="29608" spans="1:4">
      <c r="A29608" s="102" t="s">
        <v>26953</v>
      </c>
      <c r="B29608" s="102" t="s">
        <v>40295</v>
      </c>
      <c r="C29608" s="102" t="s">
        <v>26955</v>
      </c>
    </row>
    <row r="29610" spans="1:4">
      <c r="B29610"/>
      <c r="C29610" s="100" t="s">
        <v>26818</v>
      </c>
      <c r="D29610" s="101" t="s">
        <v>26819</v>
      </c>
    </row>
    <row r="29611" spans="1:4">
      <c r="B29611"/>
      <c r="C29611" s="100" t="s">
        <v>26820</v>
      </c>
    </row>
    <row r="29612" spans="1:4">
      <c r="B29612" s="100" t="s">
        <v>26821</v>
      </c>
      <c r="C29612" s="100" t="s">
        <v>26822</v>
      </c>
      <c r="D29612" s="101" t="s">
        <v>26823</v>
      </c>
    </row>
    <row r="29613" spans="1:4">
      <c r="A29613" s="100" t="s">
        <v>26824</v>
      </c>
      <c r="B29613" s="100" t="s">
        <v>26825</v>
      </c>
      <c r="C29613" s="100" t="s">
        <v>26826</v>
      </c>
      <c r="D29613" s="101" t="s">
        <v>26827</v>
      </c>
    </row>
    <row r="29614" spans="1:4">
      <c r="A29614" s="102" t="s">
        <v>40296</v>
      </c>
      <c r="B29614"/>
    </row>
    <row r="29615" spans="1:4">
      <c r="A29615" s="106">
        <v>10785</v>
      </c>
      <c r="B29615" s="102" t="s">
        <v>40297</v>
      </c>
      <c r="C29615" s="102" t="s">
        <v>3635</v>
      </c>
      <c r="D29615" s="103" t="s">
        <v>40298</v>
      </c>
    </row>
    <row r="29616" spans="1:4">
      <c r="B29616" s="102" t="s">
        <v>40299</v>
      </c>
    </row>
    <row r="29617" spans="1:4">
      <c r="A29617" s="106">
        <v>10445</v>
      </c>
      <c r="B29617" s="102" t="s">
        <v>40300</v>
      </c>
      <c r="C29617" s="102" t="s">
        <v>3635</v>
      </c>
      <c r="D29617" s="103" t="s">
        <v>40301</v>
      </c>
    </row>
    <row r="29618" spans="1:4">
      <c r="A29618" s="102" t="s">
        <v>40302</v>
      </c>
      <c r="B29618" s="102" t="s">
        <v>40303</v>
      </c>
      <c r="C29618" s="102" t="s">
        <v>3635</v>
      </c>
      <c r="D29618" s="103" t="s">
        <v>40304</v>
      </c>
    </row>
    <row r="29619" spans="1:4">
      <c r="A29619" s="106">
        <v>10444</v>
      </c>
      <c r="B29619" s="102" t="s">
        <v>40305</v>
      </c>
      <c r="C29619" s="102" t="s">
        <v>3635</v>
      </c>
      <c r="D29619" s="103" t="s">
        <v>40304</v>
      </c>
    </row>
    <row r="29620" spans="1:4">
      <c r="A29620" s="102" t="s">
        <v>40306</v>
      </c>
      <c r="B29620" s="102" t="s">
        <v>40307</v>
      </c>
      <c r="C29620" s="102" t="s">
        <v>3635</v>
      </c>
      <c r="D29620" s="105" t="s">
        <v>40308</v>
      </c>
    </row>
    <row r="29621" spans="1:4">
      <c r="B29621" s="102" t="s">
        <v>40309</v>
      </c>
    </row>
    <row r="29622" spans="1:4">
      <c r="B29622" s="102" t="s">
        <v>40310</v>
      </c>
    </row>
    <row r="29623" spans="1:4">
      <c r="A29623" s="106">
        <v>11308</v>
      </c>
      <c r="B29623" s="102" t="s">
        <v>40307</v>
      </c>
      <c r="C29623" s="102" t="s">
        <v>3635</v>
      </c>
      <c r="D29623" s="107" t="s">
        <v>40311</v>
      </c>
    </row>
    <row r="29624" spans="1:4">
      <c r="B29624" s="102" t="s">
        <v>40312</v>
      </c>
    </row>
    <row r="29625" spans="1:4">
      <c r="B29625" s="102" t="s">
        <v>40313</v>
      </c>
    </row>
    <row r="29626" spans="1:4">
      <c r="A29626" s="106">
        <v>11829</v>
      </c>
      <c r="B29626" s="102" t="s">
        <v>40314</v>
      </c>
      <c r="C29626" s="102" t="s">
        <v>3635</v>
      </c>
      <c r="D29626" s="103" t="s">
        <v>40315</v>
      </c>
    </row>
    <row r="29627" spans="1:4">
      <c r="A29627" s="102" t="s">
        <v>40316</v>
      </c>
      <c r="B29627" s="102" t="s">
        <v>40317</v>
      </c>
      <c r="C29627" s="102" t="s">
        <v>3635</v>
      </c>
      <c r="D29627" s="103" t="s">
        <v>2338</v>
      </c>
    </row>
    <row r="29628" spans="1:4">
      <c r="A29628" s="106">
        <v>11979</v>
      </c>
      <c r="B29628" s="102" t="s">
        <v>40318</v>
      </c>
      <c r="C29628" s="102" t="s">
        <v>3635</v>
      </c>
      <c r="D29628" s="103" t="s">
        <v>1698</v>
      </c>
    </row>
    <row r="29629" spans="1:4">
      <c r="B29629" s="102" t="s">
        <v>40319</v>
      </c>
    </row>
    <row r="29630" spans="1:4">
      <c r="A29630" s="106">
        <v>12016</v>
      </c>
      <c r="B29630" s="102" t="s">
        <v>40320</v>
      </c>
      <c r="C29630" s="102" t="s">
        <v>3635</v>
      </c>
      <c r="D29630" s="103" t="s">
        <v>40321</v>
      </c>
    </row>
    <row r="29631" spans="1:4">
      <c r="B29631" s="102" t="s">
        <v>40319</v>
      </c>
    </row>
    <row r="29632" spans="1:4">
      <c r="A29632" s="106">
        <v>11961</v>
      </c>
      <c r="B29632" s="102" t="s">
        <v>18514</v>
      </c>
      <c r="C29632" s="102" t="s">
        <v>3635</v>
      </c>
      <c r="D29632" s="103" t="s">
        <v>40322</v>
      </c>
    </row>
    <row r="29633" spans="1:4">
      <c r="A29633" s="106">
        <v>10446</v>
      </c>
      <c r="B29633" s="102" t="s">
        <v>40323</v>
      </c>
      <c r="C29633" s="102" t="s">
        <v>3635</v>
      </c>
      <c r="D29633" s="103" t="s">
        <v>16239</v>
      </c>
    </row>
    <row r="29634" spans="1:4">
      <c r="A29634" s="102" t="s">
        <v>40324</v>
      </c>
      <c r="B29634" s="102" t="s">
        <v>4093</v>
      </c>
      <c r="C29634" s="102" t="s">
        <v>3635</v>
      </c>
      <c r="D29634" s="103" t="s">
        <v>2872</v>
      </c>
    </row>
    <row r="29635" spans="1:4">
      <c r="A29635" s="102" t="s">
        <v>40325</v>
      </c>
      <c r="B29635" s="102" t="s">
        <v>40326</v>
      </c>
      <c r="C29635" s="102" t="s">
        <v>3635</v>
      </c>
      <c r="D29635" s="105" t="s">
        <v>40327</v>
      </c>
    </row>
    <row r="29636" spans="1:4">
      <c r="B29636" s="102" t="s">
        <v>40328</v>
      </c>
    </row>
    <row r="29637" spans="1:4">
      <c r="A29637" s="106">
        <v>12015</v>
      </c>
      <c r="B29637" s="102" t="s">
        <v>40329</v>
      </c>
      <c r="C29637" s="102" t="s">
        <v>3635</v>
      </c>
      <c r="D29637" s="103" t="s">
        <v>40330</v>
      </c>
    </row>
    <row r="29638" spans="1:4">
      <c r="B29638" s="102" t="s">
        <v>35787</v>
      </c>
    </row>
    <row r="29639" spans="1:4">
      <c r="A29639" s="102" t="s">
        <v>40331</v>
      </c>
      <c r="B29639" s="102" t="s">
        <v>40332</v>
      </c>
      <c r="C29639" s="102" t="s">
        <v>3635</v>
      </c>
      <c r="D29639" s="105" t="s">
        <v>40333</v>
      </c>
    </row>
    <row r="29640" spans="1:4">
      <c r="B29640" s="102" t="s">
        <v>40334</v>
      </c>
    </row>
    <row r="29641" spans="1:4">
      <c r="A29641" s="102" t="s">
        <v>40335</v>
      </c>
      <c r="B29641" s="102" t="s">
        <v>40336</v>
      </c>
      <c r="C29641" s="102" t="s">
        <v>3635</v>
      </c>
      <c r="D29641" s="103" t="s">
        <v>40337</v>
      </c>
    </row>
    <row r="29642" spans="1:4">
      <c r="B29642" s="102" t="s">
        <v>40338</v>
      </c>
    </row>
    <row r="29643" spans="1:4">
      <c r="B29643" s="102" t="s">
        <v>40339</v>
      </c>
    </row>
    <row r="29644" spans="1:4">
      <c r="A29644" s="102" t="s">
        <v>40340</v>
      </c>
      <c r="B29644" s="102" t="s">
        <v>12184</v>
      </c>
      <c r="C29644" s="102" t="s">
        <v>3635</v>
      </c>
      <c r="D29644" s="103" t="s">
        <v>40341</v>
      </c>
    </row>
    <row r="29645" spans="1:4">
      <c r="A29645" s="106">
        <v>12136</v>
      </c>
      <c r="B29645" s="102" t="s">
        <v>40342</v>
      </c>
      <c r="C29645" s="102" t="s">
        <v>3635</v>
      </c>
      <c r="D29645" s="105" t="s">
        <v>40343</v>
      </c>
    </row>
    <row r="29646" spans="1:4">
      <c r="B29646" s="102" t="s">
        <v>40344</v>
      </c>
    </row>
    <row r="29647" spans="1:4">
      <c r="A29647" s="102" t="s">
        <v>40345</v>
      </c>
      <c r="B29647" s="102" t="s">
        <v>40346</v>
      </c>
      <c r="C29647" s="102" t="s">
        <v>3635</v>
      </c>
      <c r="D29647" s="103" t="s">
        <v>7630</v>
      </c>
    </row>
    <row r="29648" spans="1:4">
      <c r="B29648" s="102" t="s">
        <v>40347</v>
      </c>
    </row>
    <row r="29649" spans="1:4">
      <c r="A29649" s="106">
        <v>11820</v>
      </c>
      <c r="B29649" s="102" t="s">
        <v>40348</v>
      </c>
      <c r="C29649" s="102" t="s">
        <v>3635</v>
      </c>
      <c r="D29649" s="105" t="s">
        <v>40349</v>
      </c>
    </row>
    <row r="29650" spans="1:4">
      <c r="B29650" s="102" t="s">
        <v>40350</v>
      </c>
    </row>
    <row r="29651" spans="1:4">
      <c r="A29651" s="102" t="s">
        <v>40351</v>
      </c>
      <c r="B29651" s="102" t="s">
        <v>40352</v>
      </c>
      <c r="C29651" s="102" t="s">
        <v>3635</v>
      </c>
      <c r="D29651" s="107" t="s">
        <v>40353</v>
      </c>
    </row>
    <row r="29652" spans="1:4">
      <c r="B29652" s="102" t="s">
        <v>40354</v>
      </c>
    </row>
    <row r="29653" spans="1:4">
      <c r="A29653" s="102" t="s">
        <v>40355</v>
      </c>
      <c r="B29653" s="102" t="s">
        <v>40356</v>
      </c>
      <c r="C29653" s="102" t="s">
        <v>3635</v>
      </c>
      <c r="D29653" s="105" t="s">
        <v>40357</v>
      </c>
    </row>
    <row r="29654" spans="1:4">
      <c r="B29654" s="102" t="s">
        <v>40358</v>
      </c>
    </row>
    <row r="29655" spans="1:4">
      <c r="A29655" s="102" t="s">
        <v>40359</v>
      </c>
      <c r="B29655" s="102" t="s">
        <v>40360</v>
      </c>
      <c r="C29655" s="102" t="s">
        <v>3635</v>
      </c>
      <c r="D29655" s="107" t="s">
        <v>40361</v>
      </c>
    </row>
    <row r="29656" spans="1:4">
      <c r="B29656" s="102" t="s">
        <v>40362</v>
      </c>
    </row>
    <row r="29657" spans="1:4">
      <c r="A29657" s="102" t="s">
        <v>40363</v>
      </c>
      <c r="B29657" s="102" t="s">
        <v>40364</v>
      </c>
      <c r="C29657" s="102" t="s">
        <v>3635</v>
      </c>
      <c r="D29657" s="103" t="s">
        <v>40365</v>
      </c>
    </row>
    <row r="29658" spans="1:4">
      <c r="A29658" s="106">
        <v>11978</v>
      </c>
      <c r="B29658" s="102" t="s">
        <v>18534</v>
      </c>
      <c r="C29658" s="102" t="s">
        <v>3635</v>
      </c>
      <c r="D29658" s="103" t="s">
        <v>40366</v>
      </c>
    </row>
    <row r="29659" spans="1:4">
      <c r="A29659" s="106">
        <v>12018</v>
      </c>
      <c r="B29659" s="102" t="s">
        <v>18578</v>
      </c>
      <c r="C29659" s="102" t="s">
        <v>3635</v>
      </c>
      <c r="D29659" s="103" t="s">
        <v>40367</v>
      </c>
    </row>
    <row r="29660" spans="1:4">
      <c r="A29660" s="106">
        <v>11977</v>
      </c>
      <c r="B29660" s="102" t="s">
        <v>40368</v>
      </c>
      <c r="C29660" s="102" t="s">
        <v>3635</v>
      </c>
      <c r="D29660" s="103" t="s">
        <v>18642</v>
      </c>
    </row>
    <row r="29661" spans="1:4">
      <c r="B29661" s="102" t="s">
        <v>40369</v>
      </c>
    </row>
    <row r="29662" spans="1:4">
      <c r="A29662" s="106">
        <v>12017</v>
      </c>
      <c r="B29662" s="102" t="s">
        <v>40370</v>
      </c>
      <c r="C29662" s="102" t="s">
        <v>3635</v>
      </c>
      <c r="D29662" s="103" t="s">
        <v>40367</v>
      </c>
    </row>
    <row r="29663" spans="1:4">
      <c r="B29663" s="102" t="s">
        <v>40369</v>
      </c>
    </row>
    <row r="29664" spans="1:4">
      <c r="A29664" s="106">
        <v>10786</v>
      </c>
      <c r="B29664" s="102" t="s">
        <v>16791</v>
      </c>
      <c r="C29664" s="102" t="s">
        <v>3635</v>
      </c>
      <c r="D29664" s="103" t="s">
        <v>40371</v>
      </c>
    </row>
    <row r="29665" spans="1:4">
      <c r="A29665" s="102" t="s">
        <v>40372</v>
      </c>
      <c r="B29665" s="102" t="s">
        <v>40373</v>
      </c>
      <c r="C29665" s="102" t="s">
        <v>3635</v>
      </c>
      <c r="D29665" s="103" t="s">
        <v>3252</v>
      </c>
    </row>
    <row r="29666" spans="1:4">
      <c r="B29666" s="102" t="s">
        <v>40374</v>
      </c>
    </row>
    <row r="29667" spans="1:4">
      <c r="A29667" s="102" t="s">
        <v>40375</v>
      </c>
      <c r="B29667" s="102" t="s">
        <v>40376</v>
      </c>
      <c r="C29667" s="102" t="s">
        <v>3635</v>
      </c>
      <c r="D29667" s="103" t="s">
        <v>3252</v>
      </c>
    </row>
    <row r="29668" spans="1:4">
      <c r="A29668" s="102" t="s">
        <v>40377</v>
      </c>
      <c r="B29668" s="102" t="s">
        <v>40378</v>
      </c>
      <c r="C29668" s="102" t="s">
        <v>3635</v>
      </c>
      <c r="D29668" s="103" t="s">
        <v>40379</v>
      </c>
    </row>
    <row r="29669" spans="1:4">
      <c r="B29669" s="102" t="s">
        <v>40380</v>
      </c>
    </row>
    <row r="29670" spans="1:4">
      <c r="A29670" s="102" t="s">
        <v>40381</v>
      </c>
      <c r="B29670" s="102" t="s">
        <v>40382</v>
      </c>
      <c r="C29670" s="102" t="s">
        <v>3635</v>
      </c>
      <c r="D29670" s="103" t="s">
        <v>2728</v>
      </c>
    </row>
    <row r="29671" spans="1:4">
      <c r="B29671" s="102" t="s">
        <v>40383</v>
      </c>
    </row>
    <row r="29672" spans="1:4">
      <c r="A29672" s="102" t="s">
        <v>40384</v>
      </c>
      <c r="B29672" s="102" t="s">
        <v>40385</v>
      </c>
      <c r="C29672" s="102" t="s">
        <v>3635</v>
      </c>
      <c r="D29672" s="103" t="s">
        <v>40386</v>
      </c>
    </row>
    <row r="29673" spans="1:4">
      <c r="B29673" s="102" t="s">
        <v>40387</v>
      </c>
    </row>
    <row r="29674" spans="1:4">
      <c r="A29674" s="102" t="s">
        <v>40388</v>
      </c>
      <c r="B29674" s="102" t="s">
        <v>40389</v>
      </c>
      <c r="C29674" s="102" t="s">
        <v>3635</v>
      </c>
      <c r="D29674" s="103" t="s">
        <v>10355</v>
      </c>
    </row>
    <row r="29675" spans="1:4">
      <c r="B29675" s="102" t="s">
        <v>40387</v>
      </c>
    </row>
    <row r="29676" spans="1:4">
      <c r="A29676" s="102" t="s">
        <v>40390</v>
      </c>
      <c r="B29676" s="102" t="s">
        <v>40391</v>
      </c>
      <c r="C29676" s="102" t="s">
        <v>3635</v>
      </c>
      <c r="D29676" s="103" t="s">
        <v>40392</v>
      </c>
    </row>
    <row r="29677" spans="1:4">
      <c r="A29677" s="102" t="s">
        <v>40393</v>
      </c>
      <c r="B29677" s="102" t="s">
        <v>40394</v>
      </c>
      <c r="C29677" s="102" t="s">
        <v>3635</v>
      </c>
      <c r="D29677" s="105" t="s">
        <v>13565</v>
      </c>
    </row>
    <row r="29678" spans="1:4">
      <c r="A29678" s="102" t="s">
        <v>40395</v>
      </c>
      <c r="B29678" s="102" t="s">
        <v>40396</v>
      </c>
      <c r="C29678" s="102" t="s">
        <v>3635</v>
      </c>
      <c r="D29678" s="103" t="s">
        <v>40397</v>
      </c>
    </row>
    <row r="29679" spans="1:4">
      <c r="B29679" s="102" t="s">
        <v>40398</v>
      </c>
    </row>
    <row r="29680" spans="1:4">
      <c r="A29680" s="102" t="s">
        <v>40399</v>
      </c>
      <c r="B29680" s="102" t="s">
        <v>40400</v>
      </c>
      <c r="C29680" s="102" t="s">
        <v>3635</v>
      </c>
      <c r="D29680" s="103" t="s">
        <v>40401</v>
      </c>
    </row>
    <row r="29681" spans="1:4">
      <c r="B29681" s="102" t="s">
        <v>40402</v>
      </c>
    </row>
    <row r="29682" spans="1:4">
      <c r="A29682" s="102" t="s">
        <v>40403</v>
      </c>
      <c r="B29682" s="102" t="s">
        <v>40404</v>
      </c>
      <c r="C29682" s="102" t="s">
        <v>3635</v>
      </c>
      <c r="D29682" s="103" t="s">
        <v>355</v>
      </c>
    </row>
    <row r="29683" spans="1:4">
      <c r="A29683" s="102" t="s">
        <v>40405</v>
      </c>
      <c r="B29683" s="102" t="s">
        <v>40406</v>
      </c>
      <c r="C29683" s="102" t="s">
        <v>3635</v>
      </c>
      <c r="D29683" s="103" t="s">
        <v>40407</v>
      </c>
    </row>
    <row r="29684" spans="1:4">
      <c r="A29684" s="102" t="s">
        <v>40408</v>
      </c>
      <c r="B29684" s="102" t="s">
        <v>40409</v>
      </c>
      <c r="C29684" s="102" t="s">
        <v>3635</v>
      </c>
      <c r="D29684" s="103" t="s">
        <v>2895</v>
      </c>
    </row>
    <row r="29685" spans="1:4">
      <c r="B29685" s="102" t="s">
        <v>40410</v>
      </c>
    </row>
    <row r="29686" spans="1:4">
      <c r="A29686" s="106">
        <v>12315</v>
      </c>
      <c r="B29686"/>
      <c r="C29686" s="102" t="s">
        <v>3635</v>
      </c>
      <c r="D29686" s="103" t="s">
        <v>40411</v>
      </c>
    </row>
    <row r="29687" spans="1:4">
      <c r="A29687" s="102" t="s">
        <v>26953</v>
      </c>
      <c r="B29687" s="102" t="s">
        <v>40412</v>
      </c>
      <c r="C29687" s="102" t="s">
        <v>26955</v>
      </c>
    </row>
    <row r="29689" spans="1:4">
      <c r="B29689"/>
      <c r="C29689" s="100" t="s">
        <v>26818</v>
      </c>
      <c r="D29689" s="101" t="s">
        <v>26819</v>
      </c>
    </row>
    <row r="29690" spans="1:4">
      <c r="B29690"/>
      <c r="C29690" s="100" t="s">
        <v>26820</v>
      </c>
    </row>
    <row r="29691" spans="1:4">
      <c r="B29691" s="100" t="s">
        <v>26821</v>
      </c>
      <c r="C29691" s="100" t="s">
        <v>26822</v>
      </c>
      <c r="D29691" s="101" t="s">
        <v>26823</v>
      </c>
    </row>
    <row r="29692" spans="1:4">
      <c r="A29692" s="100" t="s">
        <v>26824</v>
      </c>
      <c r="B29692" s="100" t="s">
        <v>26825</v>
      </c>
      <c r="C29692" s="100" t="s">
        <v>26826</v>
      </c>
      <c r="D29692" s="101" t="s">
        <v>26827</v>
      </c>
    </row>
    <row r="29693" spans="1:4">
      <c r="A29693" s="102" t="s">
        <v>40296</v>
      </c>
      <c r="B29693"/>
    </row>
    <row r="29694" spans="1:4">
      <c r="B29694" s="102" t="s">
        <v>40413</v>
      </c>
    </row>
    <row r="29695" spans="1:4">
      <c r="B29695" s="102" t="s">
        <v>40414</v>
      </c>
    </row>
    <row r="29696" spans="1:4">
      <c r="A29696" s="102" t="s">
        <v>40415</v>
      </c>
      <c r="B29696" s="102" t="s">
        <v>40416</v>
      </c>
      <c r="C29696" s="102" t="s">
        <v>3635</v>
      </c>
      <c r="D29696" s="105" t="s">
        <v>40417</v>
      </c>
    </row>
    <row r="29697" spans="1:4">
      <c r="B29697" s="102" t="s">
        <v>40418</v>
      </c>
    </row>
    <row r="29698" spans="1:4">
      <c r="B29698" s="102" t="s">
        <v>40419</v>
      </c>
    </row>
    <row r="29699" spans="1:4">
      <c r="A29699" s="102" t="s">
        <v>40420</v>
      </c>
      <c r="B29699" s="102" t="s">
        <v>40421</v>
      </c>
      <c r="C29699" s="102" t="s">
        <v>3635</v>
      </c>
      <c r="D29699" s="103" t="s">
        <v>40422</v>
      </c>
    </row>
    <row r="29700" spans="1:4">
      <c r="A29700" s="102" t="s">
        <v>40423</v>
      </c>
      <c r="B29700" s="102" t="s">
        <v>40424</v>
      </c>
      <c r="C29700" s="102" t="s">
        <v>3635</v>
      </c>
      <c r="D29700" s="103" t="s">
        <v>6183</v>
      </c>
    </row>
    <row r="29701" spans="1:4">
      <c r="B29701" s="102" t="s">
        <v>3973</v>
      </c>
    </row>
    <row r="29702" spans="1:4">
      <c r="A29702" s="102" t="s">
        <v>40425</v>
      </c>
      <c r="B29702" s="102" t="s">
        <v>40426</v>
      </c>
      <c r="C29702" s="102" t="s">
        <v>3635</v>
      </c>
      <c r="D29702" s="103" t="s">
        <v>40427</v>
      </c>
    </row>
    <row r="29703" spans="1:4">
      <c r="A29703" s="102" t="s">
        <v>40428</v>
      </c>
      <c r="B29703" s="102" t="s">
        <v>40429</v>
      </c>
      <c r="C29703" s="102" t="s">
        <v>3635</v>
      </c>
      <c r="D29703" s="103" t="s">
        <v>40430</v>
      </c>
    </row>
    <row r="29704" spans="1:4">
      <c r="B29704" s="102" t="s">
        <v>40431</v>
      </c>
    </row>
    <row r="29705" spans="1:4">
      <c r="A29705" s="102" t="s">
        <v>40432</v>
      </c>
      <c r="B29705" s="102" t="s">
        <v>40433</v>
      </c>
      <c r="C29705" s="102" t="s">
        <v>3635</v>
      </c>
      <c r="D29705" s="103" t="s">
        <v>40434</v>
      </c>
    </row>
    <row r="29706" spans="1:4">
      <c r="A29706" s="102" t="s">
        <v>40435</v>
      </c>
      <c r="B29706" s="102" t="s">
        <v>6186</v>
      </c>
      <c r="C29706" s="102" t="s">
        <v>3973</v>
      </c>
      <c r="D29706" s="103" t="s">
        <v>2880</v>
      </c>
    </row>
    <row r="29707" spans="1:4">
      <c r="A29707" s="106">
        <v>10447</v>
      </c>
      <c r="B29707" s="102" t="s">
        <v>40436</v>
      </c>
      <c r="C29707" s="102" t="s">
        <v>3635</v>
      </c>
      <c r="D29707" s="105" t="s">
        <v>16241</v>
      </c>
    </row>
    <row r="29708" spans="1:4">
      <c r="A29708" s="106">
        <v>11982</v>
      </c>
      <c r="B29708" s="102" t="s">
        <v>18538</v>
      </c>
      <c r="C29708" s="102" t="s">
        <v>3635</v>
      </c>
      <c r="D29708" s="103" t="s">
        <v>40437</v>
      </c>
    </row>
    <row r="29709" spans="1:4">
      <c r="A29709" s="102" t="s">
        <v>40438</v>
      </c>
      <c r="B29709" s="102" t="s">
        <v>40439</v>
      </c>
      <c r="C29709" s="102" t="s">
        <v>3635</v>
      </c>
      <c r="D29709" s="103" t="s">
        <v>40440</v>
      </c>
    </row>
    <row r="29710" spans="1:4">
      <c r="A29710" s="106">
        <v>11821</v>
      </c>
      <c r="B29710" s="102" t="s">
        <v>40441</v>
      </c>
      <c r="C29710" s="102" t="s">
        <v>3635</v>
      </c>
      <c r="D29710" s="103" t="s">
        <v>40442</v>
      </c>
    </row>
    <row r="29711" spans="1:4">
      <c r="A29711" s="106">
        <v>11822</v>
      </c>
      <c r="B29711" s="102" t="s">
        <v>40443</v>
      </c>
      <c r="C29711" s="102" t="s">
        <v>3635</v>
      </c>
      <c r="D29711" s="103" t="s">
        <v>40444</v>
      </c>
    </row>
    <row r="29712" spans="1:4">
      <c r="A29712" s="106">
        <v>11823</v>
      </c>
      <c r="B29712" s="102" t="s">
        <v>40445</v>
      </c>
      <c r="C29712" s="102" t="s">
        <v>3635</v>
      </c>
      <c r="D29712" s="103" t="s">
        <v>40442</v>
      </c>
    </row>
    <row r="29713" spans="1:4">
      <c r="A29713" s="102" t="s">
        <v>40446</v>
      </c>
      <c r="B29713" s="102" t="s">
        <v>40447</v>
      </c>
      <c r="C29713" s="102" t="s">
        <v>3635</v>
      </c>
      <c r="D29713" s="103" t="s">
        <v>40448</v>
      </c>
    </row>
    <row r="29714" spans="1:4">
      <c r="A29714" s="102" t="s">
        <v>40449</v>
      </c>
      <c r="B29714" s="102" t="s">
        <v>40450</v>
      </c>
      <c r="C29714" s="102" t="s">
        <v>3635</v>
      </c>
      <c r="D29714" s="103" t="s">
        <v>3161</v>
      </c>
    </row>
    <row r="29715" spans="1:4">
      <c r="A29715" s="102" t="s">
        <v>40451</v>
      </c>
      <c r="B29715" s="102" t="s">
        <v>40452</v>
      </c>
      <c r="C29715" s="102" t="s">
        <v>3635</v>
      </c>
      <c r="D29715" s="103" t="s">
        <v>40453</v>
      </c>
    </row>
    <row r="29716" spans="1:4">
      <c r="A29716" s="102" t="s">
        <v>40454</v>
      </c>
      <c r="B29716" s="102" t="s">
        <v>40455</v>
      </c>
      <c r="C29716" s="102" t="s">
        <v>3635</v>
      </c>
      <c r="D29716" s="103" t="s">
        <v>40456</v>
      </c>
    </row>
    <row r="29717" spans="1:4">
      <c r="A29717" s="102" t="s">
        <v>40457</v>
      </c>
      <c r="B29717" s="102" t="s">
        <v>40458</v>
      </c>
      <c r="C29717" s="102" t="s">
        <v>3635</v>
      </c>
      <c r="D29717" s="103" t="s">
        <v>39241</v>
      </c>
    </row>
    <row r="29718" spans="1:4">
      <c r="A29718" s="102" t="s">
        <v>40459</v>
      </c>
      <c r="B29718" s="102" t="s">
        <v>40460</v>
      </c>
      <c r="C29718" s="102" t="s">
        <v>3635</v>
      </c>
      <c r="D29718" s="103" t="s">
        <v>40461</v>
      </c>
    </row>
    <row r="29719" spans="1:4">
      <c r="A29719" s="102" t="s">
        <v>40462</v>
      </c>
      <c r="B29719" s="102" t="s">
        <v>40463</v>
      </c>
      <c r="C29719" s="102" t="s">
        <v>3635</v>
      </c>
      <c r="D29719" s="103" t="s">
        <v>40464</v>
      </c>
    </row>
    <row r="29720" spans="1:4">
      <c r="A29720" s="102" t="s">
        <v>40465</v>
      </c>
      <c r="B29720" s="102" t="s">
        <v>40466</v>
      </c>
      <c r="C29720" s="102" t="s">
        <v>3635</v>
      </c>
      <c r="D29720" s="103" t="s">
        <v>40467</v>
      </c>
    </row>
    <row r="29721" spans="1:4">
      <c r="A29721" s="102" t="s">
        <v>40468</v>
      </c>
      <c r="B29721" s="102" t="s">
        <v>40469</v>
      </c>
      <c r="C29721" s="102" t="s">
        <v>3635</v>
      </c>
      <c r="D29721" s="103" t="s">
        <v>40470</v>
      </c>
    </row>
    <row r="29722" spans="1:4">
      <c r="A29722" s="106">
        <v>10332</v>
      </c>
      <c r="B29722" s="102" t="s">
        <v>40471</v>
      </c>
      <c r="C29722" s="102" t="s">
        <v>3635</v>
      </c>
      <c r="D29722" s="103" t="s">
        <v>2182</v>
      </c>
    </row>
    <row r="29723" spans="1:4">
      <c r="A29723" s="102" t="s">
        <v>40472</v>
      </c>
      <c r="B29723" s="102" t="s">
        <v>15216</v>
      </c>
      <c r="C29723" s="102" t="s">
        <v>3635</v>
      </c>
      <c r="D29723" s="105" t="s">
        <v>40473</v>
      </c>
    </row>
    <row r="29724" spans="1:4">
      <c r="A29724" s="102" t="s">
        <v>40474</v>
      </c>
      <c r="B29724" s="102" t="s">
        <v>40475</v>
      </c>
      <c r="C29724" s="102" t="s">
        <v>3635</v>
      </c>
      <c r="D29724" s="103" t="s">
        <v>40476</v>
      </c>
    </row>
    <row r="29725" spans="1:4">
      <c r="A29725" s="102" t="s">
        <v>40477</v>
      </c>
      <c r="B29725" s="102" t="s">
        <v>40478</v>
      </c>
      <c r="C29725" s="102" t="s">
        <v>3635</v>
      </c>
      <c r="D29725" s="103" t="s">
        <v>40479</v>
      </c>
    </row>
    <row r="29726" spans="1:4">
      <c r="A29726" s="102" t="s">
        <v>40480</v>
      </c>
      <c r="B29726" s="102" t="s">
        <v>11162</v>
      </c>
      <c r="C29726" s="102" t="s">
        <v>3635</v>
      </c>
      <c r="D29726" s="103" t="s">
        <v>40481</v>
      </c>
    </row>
    <row r="29727" spans="1:4">
      <c r="A29727" s="102" t="s">
        <v>40482</v>
      </c>
      <c r="B29727"/>
    </row>
    <row r="29728" spans="1:4">
      <c r="A29728" s="102" t="s">
        <v>40483</v>
      </c>
      <c r="B29728" s="102" t="s">
        <v>40484</v>
      </c>
      <c r="C29728" s="102" t="s">
        <v>3635</v>
      </c>
      <c r="D29728" s="103" t="s">
        <v>1176</v>
      </c>
    </row>
    <row r="29729" spans="1:4">
      <c r="B29729" s="102" t="s">
        <v>40485</v>
      </c>
    </row>
    <row r="29730" spans="1:4">
      <c r="A29730" s="102" t="s">
        <v>40486</v>
      </c>
      <c r="B29730"/>
    </row>
    <row r="29731" spans="1:4">
      <c r="A29731" s="102" t="s">
        <v>40487</v>
      </c>
      <c r="B29731" s="102" t="s">
        <v>40488</v>
      </c>
      <c r="C29731" s="102" t="s">
        <v>3635</v>
      </c>
      <c r="D29731" s="103" t="s">
        <v>7422</v>
      </c>
    </row>
    <row r="29732" spans="1:4">
      <c r="B29732" s="102" t="s">
        <v>40489</v>
      </c>
    </row>
    <row r="29733" spans="1:4">
      <c r="A29733" s="102" t="s">
        <v>40490</v>
      </c>
      <c r="B29733"/>
    </row>
    <row r="29734" spans="1:4">
      <c r="A29734" s="102" t="s">
        <v>40491</v>
      </c>
      <c r="B29734" s="102" t="s">
        <v>40492</v>
      </c>
      <c r="C29734" s="102" t="s">
        <v>3635</v>
      </c>
      <c r="D29734" s="103" t="s">
        <v>4759</v>
      </c>
    </row>
    <row r="29735" spans="1:4">
      <c r="B29735" s="102" t="s">
        <v>40493</v>
      </c>
    </row>
    <row r="29736" spans="1:4">
      <c r="B29736" s="102" t="s">
        <v>40494</v>
      </c>
    </row>
    <row r="29737" spans="1:4">
      <c r="A29737" s="102" t="s">
        <v>40495</v>
      </c>
      <c r="B29737" s="102" t="s">
        <v>40496</v>
      </c>
      <c r="C29737" s="102" t="s">
        <v>3751</v>
      </c>
      <c r="D29737" s="103" t="s">
        <v>6272</v>
      </c>
    </row>
    <row r="29738" spans="1:4">
      <c r="B29738" s="102" t="s">
        <v>40497</v>
      </c>
    </row>
    <row r="29739" spans="1:4">
      <c r="A29739" s="102" t="s">
        <v>40498</v>
      </c>
      <c r="B29739" s="102" t="s">
        <v>40499</v>
      </c>
      <c r="C29739" s="102" t="s">
        <v>3751</v>
      </c>
      <c r="D29739" s="103" t="s">
        <v>6274</v>
      </c>
    </row>
    <row r="29740" spans="1:4">
      <c r="A29740" s="102" t="s">
        <v>40500</v>
      </c>
      <c r="B29740" s="102" t="s">
        <v>40501</v>
      </c>
      <c r="C29740" s="102" t="s">
        <v>3751</v>
      </c>
      <c r="D29740" s="103" t="s">
        <v>6274</v>
      </c>
    </row>
    <row r="29741" spans="1:4">
      <c r="A29741" s="102" t="s">
        <v>40502</v>
      </c>
      <c r="B29741" s="102" t="s">
        <v>40503</v>
      </c>
      <c r="C29741" s="102" t="s">
        <v>3655</v>
      </c>
      <c r="D29741" s="103" t="s">
        <v>2753</v>
      </c>
    </row>
    <row r="29742" spans="1:4">
      <c r="B29742" s="102" t="s">
        <v>40504</v>
      </c>
    </row>
    <row r="29743" spans="1:4">
      <c r="A29743" s="102" t="s">
        <v>40505</v>
      </c>
      <c r="B29743"/>
    </row>
    <row r="29744" spans="1:4">
      <c r="A29744" s="102" t="s">
        <v>40506</v>
      </c>
      <c r="B29744" s="102" t="s">
        <v>40507</v>
      </c>
      <c r="C29744" s="102" t="s">
        <v>3635</v>
      </c>
      <c r="D29744" s="103" t="s">
        <v>3238</v>
      </c>
    </row>
    <row r="29745" spans="1:4">
      <c r="A29745" s="102" t="s">
        <v>40508</v>
      </c>
      <c r="B29745" s="102" t="s">
        <v>40509</v>
      </c>
      <c r="C29745" s="102" t="s">
        <v>3635</v>
      </c>
      <c r="D29745" s="103" t="s">
        <v>7199</v>
      </c>
    </row>
    <row r="29746" spans="1:4">
      <c r="A29746" s="102" t="s">
        <v>40510</v>
      </c>
      <c r="B29746" s="102" t="s">
        <v>40511</v>
      </c>
      <c r="C29746" s="102" t="s">
        <v>3635</v>
      </c>
      <c r="D29746" s="103" t="s">
        <v>2836</v>
      </c>
    </row>
    <row r="29747" spans="1:4">
      <c r="A29747" s="102" t="s">
        <v>40512</v>
      </c>
      <c r="B29747"/>
    </row>
    <row r="29748" spans="1:4">
      <c r="A29748" s="102" t="s">
        <v>40513</v>
      </c>
      <c r="B29748" s="102" t="s">
        <v>12323</v>
      </c>
      <c r="C29748" s="102" t="s">
        <v>3635</v>
      </c>
      <c r="D29748" s="103" t="s">
        <v>40514</v>
      </c>
    </row>
    <row r="29749" spans="1:4">
      <c r="A29749" s="102" t="s">
        <v>40515</v>
      </c>
      <c r="B29749" s="102" t="s">
        <v>40516</v>
      </c>
      <c r="C29749" s="102" t="s">
        <v>3635</v>
      </c>
      <c r="D29749" s="103" t="s">
        <v>40517</v>
      </c>
    </row>
    <row r="29750" spans="1:4">
      <c r="B29750" s="102" t="s">
        <v>40518</v>
      </c>
    </row>
    <row r="29751" spans="1:4">
      <c r="A29751" s="102" t="s">
        <v>40519</v>
      </c>
      <c r="B29751" s="102" t="s">
        <v>40520</v>
      </c>
      <c r="C29751" s="102" t="s">
        <v>3635</v>
      </c>
      <c r="D29751" s="105" t="s">
        <v>40521</v>
      </c>
    </row>
    <row r="29752" spans="1:4">
      <c r="A29752" s="102" t="s">
        <v>40522</v>
      </c>
      <c r="B29752" s="102" t="s">
        <v>40523</v>
      </c>
      <c r="C29752" s="102" t="s">
        <v>3909</v>
      </c>
      <c r="D29752" s="105" t="s">
        <v>40524</v>
      </c>
    </row>
    <row r="29753" spans="1:4">
      <c r="B29753" s="102" t="s">
        <v>40525</v>
      </c>
    </row>
    <row r="29754" spans="1:4">
      <c r="B29754" s="102" t="s">
        <v>40526</v>
      </c>
    </row>
    <row r="29755" spans="1:4">
      <c r="A29755" s="102" t="s">
        <v>40527</v>
      </c>
      <c r="B29755" s="102" t="s">
        <v>40523</v>
      </c>
      <c r="C29755" s="102" t="s">
        <v>3909</v>
      </c>
      <c r="D29755" s="105" t="s">
        <v>40528</v>
      </c>
    </row>
    <row r="29756" spans="1:4">
      <c r="B29756" s="102" t="s">
        <v>40529</v>
      </c>
    </row>
    <row r="29757" spans="1:4">
      <c r="B29757" s="102" t="s">
        <v>40530</v>
      </c>
    </row>
    <row r="29758" spans="1:4">
      <c r="A29758" s="106">
        <v>11417</v>
      </c>
      <c r="B29758" s="102" t="s">
        <v>16105</v>
      </c>
      <c r="C29758" s="102" t="s">
        <v>2274</v>
      </c>
      <c r="D29758" s="103" t="s">
        <v>40531</v>
      </c>
    </row>
    <row r="29759" spans="1:4">
      <c r="A29759" s="106">
        <v>11980</v>
      </c>
      <c r="B29759" s="102" t="s">
        <v>18542</v>
      </c>
      <c r="C29759" s="102" t="s">
        <v>3635</v>
      </c>
      <c r="D29759" s="105" t="s">
        <v>40532</v>
      </c>
    </row>
    <row r="29760" spans="1:4">
      <c r="A29760" s="102" t="s">
        <v>40533</v>
      </c>
      <c r="B29760" s="102" t="s">
        <v>40534</v>
      </c>
      <c r="C29760" s="102" t="s">
        <v>3635</v>
      </c>
      <c r="D29760" s="103" t="s">
        <v>40535</v>
      </c>
    </row>
    <row r="29761" spans="1:4">
      <c r="A29761" s="106">
        <v>11149</v>
      </c>
      <c r="B29761" s="102" t="s">
        <v>40536</v>
      </c>
      <c r="C29761" s="102" t="s">
        <v>3635</v>
      </c>
      <c r="D29761" s="103" t="s">
        <v>40537</v>
      </c>
    </row>
    <row r="29762" spans="1:4">
      <c r="B29762" s="102" t="s">
        <v>40538</v>
      </c>
    </row>
    <row r="29763" spans="1:4">
      <c r="B29763" s="102" t="s">
        <v>40539</v>
      </c>
    </row>
    <row r="29764" spans="1:4">
      <c r="A29764" s="102" t="s">
        <v>26953</v>
      </c>
      <c r="B29764" s="102" t="s">
        <v>40540</v>
      </c>
      <c r="C29764" s="102" t="s">
        <v>26955</v>
      </c>
    </row>
    <row r="29766" spans="1:4">
      <c r="B29766"/>
      <c r="C29766" s="100" t="s">
        <v>26818</v>
      </c>
      <c r="D29766" s="101" t="s">
        <v>26819</v>
      </c>
    </row>
    <row r="29767" spans="1:4">
      <c r="B29767"/>
      <c r="C29767" s="100" t="s">
        <v>26820</v>
      </c>
    </row>
    <row r="29768" spans="1:4">
      <c r="B29768" s="100" t="s">
        <v>26821</v>
      </c>
      <c r="C29768" s="100" t="s">
        <v>26822</v>
      </c>
      <c r="D29768" s="101" t="s">
        <v>26823</v>
      </c>
    </row>
    <row r="29769" spans="1:4">
      <c r="A29769" s="100" t="s">
        <v>26824</v>
      </c>
      <c r="B29769" s="100" t="s">
        <v>26825</v>
      </c>
      <c r="C29769" s="100" t="s">
        <v>26826</v>
      </c>
      <c r="D29769" s="101" t="s">
        <v>26827</v>
      </c>
    </row>
    <row r="29770" spans="1:4">
      <c r="A29770" s="102" t="s">
        <v>40512</v>
      </c>
      <c r="B29770"/>
    </row>
    <row r="29771" spans="1:4">
      <c r="A29771" s="102" t="s">
        <v>40541</v>
      </c>
      <c r="B29771"/>
      <c r="C29771" s="102" t="s">
        <v>3635</v>
      </c>
      <c r="D29771" s="103" t="s">
        <v>40542</v>
      </c>
    </row>
    <row r="29772" spans="1:4">
      <c r="A29772" s="106">
        <v>11420</v>
      </c>
      <c r="B29772" s="102" t="s">
        <v>17299</v>
      </c>
      <c r="C29772" s="102" t="s">
        <v>2274</v>
      </c>
      <c r="D29772" s="103" t="s">
        <v>3009</v>
      </c>
    </row>
    <row r="29773" spans="1:4">
      <c r="A29773" s="102" t="s">
        <v>40543</v>
      </c>
      <c r="B29773" s="102" t="s">
        <v>40544</v>
      </c>
      <c r="C29773" s="102" t="s">
        <v>3635</v>
      </c>
      <c r="D29773" s="103" t="s">
        <v>40545</v>
      </c>
    </row>
    <row r="29774" spans="1:4">
      <c r="B29774" s="102" t="s">
        <v>40546</v>
      </c>
    </row>
    <row r="29775" spans="1:4">
      <c r="A29775" s="102" t="s">
        <v>40547</v>
      </c>
      <c r="B29775" s="102" t="s">
        <v>40548</v>
      </c>
      <c r="C29775" s="102" t="s">
        <v>3635</v>
      </c>
      <c r="D29775" s="103" t="s">
        <v>3282</v>
      </c>
    </row>
    <row r="29776" spans="1:4">
      <c r="B29776" s="102" t="s">
        <v>40546</v>
      </c>
    </row>
    <row r="29777" spans="1:4">
      <c r="A29777" s="106">
        <v>12299</v>
      </c>
      <c r="B29777" s="102" t="s">
        <v>40549</v>
      </c>
      <c r="C29777" s="102" t="s">
        <v>3635</v>
      </c>
      <c r="D29777" s="105" t="s">
        <v>40550</v>
      </c>
    </row>
    <row r="29778" spans="1:4">
      <c r="B29778" s="102" t="s">
        <v>40551</v>
      </c>
    </row>
    <row r="29779" spans="1:4">
      <c r="A29779" s="106">
        <v>11172</v>
      </c>
      <c r="B29779" s="102" t="s">
        <v>40552</v>
      </c>
      <c r="C29779" s="102" t="s">
        <v>3635</v>
      </c>
      <c r="D29779" s="105" t="s">
        <v>40553</v>
      </c>
    </row>
    <row r="29780" spans="1:4">
      <c r="A29780" s="106">
        <v>11173</v>
      </c>
      <c r="B29780" s="102" t="s">
        <v>17352</v>
      </c>
      <c r="C29780" s="102" t="s">
        <v>3635</v>
      </c>
      <c r="D29780" s="105" t="s">
        <v>40554</v>
      </c>
    </row>
    <row r="29781" spans="1:4">
      <c r="A29781" s="106">
        <v>10016</v>
      </c>
      <c r="B29781" s="102" t="s">
        <v>40555</v>
      </c>
      <c r="C29781" s="102" t="s">
        <v>3635</v>
      </c>
      <c r="D29781" s="105" t="s">
        <v>40556</v>
      </c>
    </row>
    <row r="29782" spans="1:4">
      <c r="B29782" s="102" t="s">
        <v>40557</v>
      </c>
    </row>
    <row r="29783" spans="1:4">
      <c r="A29783" s="102" t="s">
        <v>40558</v>
      </c>
      <c r="B29783" s="102" t="s">
        <v>40559</v>
      </c>
      <c r="C29783" s="102" t="s">
        <v>3635</v>
      </c>
      <c r="D29783" s="103" t="s">
        <v>40560</v>
      </c>
    </row>
    <row r="29784" spans="1:4">
      <c r="B29784" s="102" t="s">
        <v>40561</v>
      </c>
    </row>
    <row r="29785" spans="1:4">
      <c r="A29785" s="102" t="s">
        <v>40562</v>
      </c>
      <c r="B29785" s="102" t="s">
        <v>40563</v>
      </c>
      <c r="C29785" s="102" t="s">
        <v>3635</v>
      </c>
      <c r="D29785" s="105" t="s">
        <v>40564</v>
      </c>
    </row>
    <row r="29786" spans="1:4">
      <c r="A29786" s="102" t="s">
        <v>40565</v>
      </c>
      <c r="B29786" s="102" t="s">
        <v>40566</v>
      </c>
      <c r="C29786" s="102" t="s">
        <v>7808</v>
      </c>
      <c r="D29786" s="103" t="s">
        <v>855</v>
      </c>
    </row>
    <row r="29787" spans="1:4">
      <c r="A29787" s="102" t="s">
        <v>40567</v>
      </c>
      <c r="B29787" s="102" t="s">
        <v>13954</v>
      </c>
      <c r="C29787" s="102" t="s">
        <v>3635</v>
      </c>
      <c r="D29787" s="103" t="s">
        <v>40568</v>
      </c>
    </row>
    <row r="29788" spans="1:4">
      <c r="A29788" s="102" t="s">
        <v>40569</v>
      </c>
      <c r="B29788" s="102" t="s">
        <v>40570</v>
      </c>
      <c r="C29788" s="102" t="s">
        <v>3635</v>
      </c>
      <c r="D29788" s="105" t="s">
        <v>40571</v>
      </c>
    </row>
    <row r="29789" spans="1:4">
      <c r="A29789" s="102" t="s">
        <v>40572</v>
      </c>
      <c r="B29789" s="102" t="s">
        <v>40573</v>
      </c>
      <c r="C29789" s="102" t="s">
        <v>3635</v>
      </c>
      <c r="D29789" s="105" t="s">
        <v>40574</v>
      </c>
    </row>
    <row r="29790" spans="1:4">
      <c r="A29790" s="102" t="s">
        <v>40575</v>
      </c>
      <c r="B29790" s="102" t="s">
        <v>40576</v>
      </c>
      <c r="C29790" s="102" t="s">
        <v>3635</v>
      </c>
      <c r="D29790" s="105" t="s">
        <v>40577</v>
      </c>
    </row>
    <row r="29791" spans="1:4">
      <c r="B29791" s="102" t="s">
        <v>40578</v>
      </c>
    </row>
    <row r="29792" spans="1:4">
      <c r="B29792" s="102" t="s">
        <v>40579</v>
      </c>
    </row>
    <row r="29793" spans="1:4">
      <c r="A29793" s="102" t="s">
        <v>40580</v>
      </c>
      <c r="B29793" s="102" t="s">
        <v>40576</v>
      </c>
      <c r="C29793" s="102" t="s">
        <v>3635</v>
      </c>
      <c r="D29793" s="105" t="s">
        <v>40581</v>
      </c>
    </row>
    <row r="29794" spans="1:4">
      <c r="B29794" s="102" t="s">
        <v>40582</v>
      </c>
    </row>
    <row r="29795" spans="1:4">
      <c r="B29795" s="108" t="s">
        <v>40583</v>
      </c>
    </row>
    <row r="29796" spans="1:4">
      <c r="A29796" s="102" t="s">
        <v>40584</v>
      </c>
      <c r="B29796" s="102" t="s">
        <v>40576</v>
      </c>
      <c r="C29796" s="102" t="s">
        <v>3635</v>
      </c>
      <c r="D29796" s="105" t="s">
        <v>40585</v>
      </c>
    </row>
    <row r="29797" spans="1:4">
      <c r="B29797" s="102" t="s">
        <v>40586</v>
      </c>
    </row>
    <row r="29798" spans="1:4">
      <c r="B29798" s="108" t="s">
        <v>40587</v>
      </c>
    </row>
    <row r="29799" spans="1:4">
      <c r="A29799" s="102" t="s">
        <v>40588</v>
      </c>
      <c r="B29799" s="102" t="s">
        <v>40589</v>
      </c>
      <c r="C29799" s="102" t="s">
        <v>3635</v>
      </c>
      <c r="D29799" s="105" t="s">
        <v>40590</v>
      </c>
    </row>
    <row r="29800" spans="1:4">
      <c r="B29800" s="102" t="s">
        <v>31374</v>
      </c>
    </row>
    <row r="29801" spans="1:4">
      <c r="A29801" s="102" t="s">
        <v>40591</v>
      </c>
      <c r="B29801" s="102" t="s">
        <v>15146</v>
      </c>
      <c r="C29801" s="102" t="s">
        <v>3635</v>
      </c>
      <c r="D29801" s="103" t="s">
        <v>40592</v>
      </c>
    </row>
    <row r="29802" spans="1:4">
      <c r="A29802" s="102" t="s">
        <v>40593</v>
      </c>
      <c r="B29802" s="102" t="s">
        <v>40594</v>
      </c>
      <c r="C29802" s="102" t="s">
        <v>3635</v>
      </c>
      <c r="D29802" s="105" t="s">
        <v>40595</v>
      </c>
    </row>
    <row r="29803" spans="1:4">
      <c r="B29803" s="102" t="s">
        <v>40596</v>
      </c>
    </row>
    <row r="29804" spans="1:4">
      <c r="A29804" s="102" t="s">
        <v>40597</v>
      </c>
      <c r="B29804" s="102" t="s">
        <v>40594</v>
      </c>
      <c r="C29804" s="102" t="s">
        <v>3635</v>
      </c>
      <c r="D29804" s="105" t="s">
        <v>40595</v>
      </c>
    </row>
    <row r="29805" spans="1:4">
      <c r="B29805" s="102" t="s">
        <v>40598</v>
      </c>
    </row>
    <row r="29806" spans="1:4">
      <c r="A29806" s="106">
        <v>10177</v>
      </c>
      <c r="B29806" s="102" t="s">
        <v>40599</v>
      </c>
      <c r="C29806" s="102" t="s">
        <v>3635</v>
      </c>
      <c r="D29806" s="103" t="s">
        <v>40600</v>
      </c>
    </row>
    <row r="29807" spans="1:4">
      <c r="B29807" s="102" t="s">
        <v>40601</v>
      </c>
    </row>
    <row r="29808" spans="1:4">
      <c r="A29808" s="106">
        <v>11307</v>
      </c>
      <c r="B29808" s="102" t="s">
        <v>17553</v>
      </c>
      <c r="C29808" s="102" t="s">
        <v>3635</v>
      </c>
      <c r="D29808" s="103" t="s">
        <v>40602</v>
      </c>
    </row>
    <row r="29809" spans="1:4">
      <c r="A29809" s="106">
        <v>11316</v>
      </c>
      <c r="B29809" s="102" t="s">
        <v>40603</v>
      </c>
      <c r="C29809" s="102" t="s">
        <v>3635</v>
      </c>
      <c r="D29809" s="103" t="s">
        <v>40604</v>
      </c>
    </row>
    <row r="29810" spans="1:4">
      <c r="B29810" s="102" t="s">
        <v>35455</v>
      </c>
    </row>
    <row r="29811" spans="1:4">
      <c r="A29811" s="106">
        <v>11890</v>
      </c>
      <c r="B29811" s="102" t="s">
        <v>40605</v>
      </c>
      <c r="C29811" s="102" t="s">
        <v>3635</v>
      </c>
      <c r="D29811" s="105" t="s">
        <v>40606</v>
      </c>
    </row>
    <row r="29812" spans="1:4">
      <c r="A29812" s="106">
        <v>11884</v>
      </c>
      <c r="B29812" s="102" t="s">
        <v>40607</v>
      </c>
      <c r="C29812" s="102" t="s">
        <v>3635</v>
      </c>
      <c r="D29812" s="103" t="s">
        <v>24759</v>
      </c>
    </row>
    <row r="29813" spans="1:4">
      <c r="A29813" s="106">
        <v>11885</v>
      </c>
      <c r="B29813" s="102" t="s">
        <v>40608</v>
      </c>
      <c r="C29813" s="102" t="s">
        <v>3635</v>
      </c>
      <c r="D29813" s="103" t="s">
        <v>40609</v>
      </c>
    </row>
    <row r="29814" spans="1:4">
      <c r="A29814" s="106">
        <v>11886</v>
      </c>
      <c r="B29814" s="102" t="s">
        <v>40610</v>
      </c>
      <c r="C29814" s="102" t="s">
        <v>3635</v>
      </c>
      <c r="D29814" s="103" t="s">
        <v>3311</v>
      </c>
    </row>
    <row r="29815" spans="1:4">
      <c r="A29815" s="106">
        <v>11148</v>
      </c>
      <c r="B29815" s="102" t="s">
        <v>40611</v>
      </c>
      <c r="C29815" s="102" t="s">
        <v>3635</v>
      </c>
      <c r="D29815" s="103" t="s">
        <v>40612</v>
      </c>
    </row>
    <row r="29816" spans="1:4">
      <c r="B29816" s="102" t="s">
        <v>40084</v>
      </c>
    </row>
    <row r="29817" spans="1:4">
      <c r="A29817" s="106">
        <v>10386</v>
      </c>
      <c r="B29817" s="102" t="s">
        <v>40613</v>
      </c>
      <c r="C29817" s="102" t="s">
        <v>3635</v>
      </c>
      <c r="D29817" s="103" t="s">
        <v>16214</v>
      </c>
    </row>
    <row r="29818" spans="1:4">
      <c r="B29818" s="102" t="s">
        <v>40614</v>
      </c>
    </row>
    <row r="29819" spans="1:4">
      <c r="A29819" s="102" t="s">
        <v>40615</v>
      </c>
      <c r="B29819" s="102" t="s">
        <v>40616</v>
      </c>
      <c r="C29819" s="102" t="s">
        <v>3635</v>
      </c>
      <c r="D29819" s="105" t="s">
        <v>29880</v>
      </c>
    </row>
    <row r="29820" spans="1:4">
      <c r="B29820" s="102" t="s">
        <v>40617</v>
      </c>
    </row>
    <row r="29821" spans="1:4">
      <c r="A29821" s="102" t="s">
        <v>40618</v>
      </c>
      <c r="B29821" s="102" t="s">
        <v>40619</v>
      </c>
      <c r="C29821" s="102" t="s">
        <v>3635</v>
      </c>
      <c r="D29821" s="103" t="s">
        <v>12853</v>
      </c>
    </row>
    <row r="29822" spans="1:4">
      <c r="B29822" s="102" t="s">
        <v>40620</v>
      </c>
    </row>
    <row r="29823" spans="1:4">
      <c r="A29823" s="102" t="s">
        <v>40621</v>
      </c>
      <c r="B29823" s="102" t="s">
        <v>40622</v>
      </c>
      <c r="C29823" s="102" t="s">
        <v>3635</v>
      </c>
      <c r="D29823" s="105" t="s">
        <v>14654</v>
      </c>
    </row>
    <row r="29824" spans="1:4">
      <c r="A29824" s="102" t="s">
        <v>40623</v>
      </c>
      <c r="B29824" s="102" t="s">
        <v>40624</v>
      </c>
      <c r="C29824" s="102" t="s">
        <v>3635</v>
      </c>
      <c r="D29824" s="103" t="s">
        <v>40625</v>
      </c>
    </row>
    <row r="29825" spans="1:4">
      <c r="B29825" s="102" t="s">
        <v>40626</v>
      </c>
    </row>
    <row r="29826" spans="1:4">
      <c r="A29826" s="106">
        <v>10630</v>
      </c>
      <c r="B29826" s="102" t="s">
        <v>40627</v>
      </c>
      <c r="C29826" s="102" t="s">
        <v>3635</v>
      </c>
      <c r="D29826" s="105" t="s">
        <v>40628</v>
      </c>
    </row>
    <row r="29827" spans="1:4">
      <c r="B29827" s="102" t="s">
        <v>40629</v>
      </c>
    </row>
    <row r="29828" spans="1:4">
      <c r="A29828" s="102" t="s">
        <v>40630</v>
      </c>
      <c r="B29828" s="102" t="s">
        <v>40631</v>
      </c>
      <c r="C29828" s="102" t="s">
        <v>3635</v>
      </c>
      <c r="D29828" s="103" t="s">
        <v>40632</v>
      </c>
    </row>
    <row r="29829" spans="1:4">
      <c r="A29829" s="102" t="s">
        <v>40633</v>
      </c>
      <c r="B29829" s="102" t="s">
        <v>40634</v>
      </c>
      <c r="C29829" s="102" t="s">
        <v>3635</v>
      </c>
      <c r="D29829" s="103" t="s">
        <v>40635</v>
      </c>
    </row>
    <row r="29830" spans="1:4">
      <c r="A29830" s="102" t="s">
        <v>40636</v>
      </c>
      <c r="B29830" s="102" t="s">
        <v>40637</v>
      </c>
      <c r="C29830" s="102" t="s">
        <v>3635</v>
      </c>
      <c r="D29830" s="103" t="s">
        <v>40638</v>
      </c>
    </row>
    <row r="29831" spans="1:4">
      <c r="A29831" s="102" t="s">
        <v>40639</v>
      </c>
      <c r="B29831" s="102" t="s">
        <v>14874</v>
      </c>
      <c r="C29831" s="102" t="s">
        <v>3635</v>
      </c>
      <c r="D29831" s="103" t="s">
        <v>40640</v>
      </c>
    </row>
    <row r="29832" spans="1:4">
      <c r="A29832" s="106">
        <v>11215</v>
      </c>
      <c r="B29832" s="102" t="s">
        <v>40641</v>
      </c>
      <c r="C29832" s="102" t="s">
        <v>3635</v>
      </c>
      <c r="D29832" s="103" t="s">
        <v>40642</v>
      </c>
    </row>
    <row r="29833" spans="1:4">
      <c r="B29833" s="102" t="s">
        <v>40643</v>
      </c>
    </row>
    <row r="29834" spans="1:4">
      <c r="B29834" s="102" t="s">
        <v>40644</v>
      </c>
    </row>
    <row r="29835" spans="1:4">
      <c r="A29835" s="106">
        <v>11211</v>
      </c>
      <c r="B29835" s="102" t="s">
        <v>40645</v>
      </c>
      <c r="C29835" s="102" t="s">
        <v>3635</v>
      </c>
      <c r="D29835" s="103" t="s">
        <v>7869</v>
      </c>
    </row>
    <row r="29836" spans="1:4">
      <c r="B29836" s="102" t="s">
        <v>40646</v>
      </c>
    </row>
    <row r="29837" spans="1:4">
      <c r="A29837" s="106">
        <v>11210</v>
      </c>
      <c r="B29837" s="102" t="s">
        <v>40645</v>
      </c>
      <c r="C29837" s="102" t="s">
        <v>3635</v>
      </c>
      <c r="D29837" s="103" t="s">
        <v>7869</v>
      </c>
    </row>
    <row r="29838" spans="1:4">
      <c r="B29838" s="102" t="s">
        <v>40647</v>
      </c>
    </row>
    <row r="29839" spans="1:4">
      <c r="B29839" s="102" t="s">
        <v>4673</v>
      </c>
    </row>
    <row r="29840" spans="1:4">
      <c r="A29840" s="102" t="s">
        <v>40648</v>
      </c>
      <c r="B29840" s="102" t="s">
        <v>7892</v>
      </c>
      <c r="C29840" s="102" t="s">
        <v>3635</v>
      </c>
      <c r="D29840" s="103" t="s">
        <v>40649</v>
      </c>
    </row>
    <row r="29841" spans="1:4">
      <c r="A29841" s="102" t="s">
        <v>40650</v>
      </c>
      <c r="B29841" s="102" t="s">
        <v>7891</v>
      </c>
      <c r="C29841" s="102" t="s">
        <v>3635</v>
      </c>
      <c r="D29841" s="103" t="s">
        <v>40651</v>
      </c>
    </row>
    <row r="29842" spans="1:4">
      <c r="A29842" s="102" t="s">
        <v>40652</v>
      </c>
      <c r="B29842" s="102" t="s">
        <v>7889</v>
      </c>
      <c r="C29842" s="102" t="s">
        <v>3635</v>
      </c>
      <c r="D29842" s="103" t="s">
        <v>40653</v>
      </c>
    </row>
    <row r="29843" spans="1:4">
      <c r="A29843" s="102" t="s">
        <v>26953</v>
      </c>
      <c r="B29843" s="102" t="s">
        <v>40654</v>
      </c>
      <c r="C29843" s="102" t="s">
        <v>26955</v>
      </c>
    </row>
    <row r="29845" spans="1:4">
      <c r="B29845"/>
      <c r="C29845" s="100" t="s">
        <v>26818</v>
      </c>
      <c r="D29845" s="101" t="s">
        <v>26819</v>
      </c>
    </row>
    <row r="29846" spans="1:4">
      <c r="B29846"/>
      <c r="C29846" s="100" t="s">
        <v>26820</v>
      </c>
    </row>
    <row r="29847" spans="1:4">
      <c r="B29847" s="100" t="s">
        <v>26821</v>
      </c>
      <c r="C29847" s="100" t="s">
        <v>26822</v>
      </c>
      <c r="D29847" s="101" t="s">
        <v>26823</v>
      </c>
    </row>
    <row r="29848" spans="1:4">
      <c r="A29848" s="100" t="s">
        <v>26824</v>
      </c>
      <c r="B29848" s="100" t="s">
        <v>26825</v>
      </c>
      <c r="C29848" s="100" t="s">
        <v>26826</v>
      </c>
      <c r="D29848" s="101" t="s">
        <v>26827</v>
      </c>
    </row>
    <row r="29849" spans="1:4">
      <c r="A29849" s="102" t="s">
        <v>40512</v>
      </c>
      <c r="B29849"/>
    </row>
    <row r="29850" spans="1:4">
      <c r="A29850" s="102" t="s">
        <v>40655</v>
      </c>
      <c r="B29850" s="102" t="s">
        <v>7887</v>
      </c>
      <c r="C29850" s="102" t="s">
        <v>3635</v>
      </c>
      <c r="D29850" s="103" t="s">
        <v>40656</v>
      </c>
    </row>
    <row r="29851" spans="1:4">
      <c r="A29851" s="102" t="s">
        <v>40657</v>
      </c>
      <c r="B29851" s="102" t="s">
        <v>7885</v>
      </c>
      <c r="C29851" s="102" t="s">
        <v>3635</v>
      </c>
      <c r="D29851" s="105" t="s">
        <v>40658</v>
      </c>
    </row>
    <row r="29852" spans="1:4">
      <c r="A29852" s="102" t="s">
        <v>40659</v>
      </c>
      <c r="B29852" s="102" t="s">
        <v>8347</v>
      </c>
      <c r="C29852" s="102" t="s">
        <v>3635</v>
      </c>
      <c r="D29852" s="105" t="s">
        <v>40660</v>
      </c>
    </row>
    <row r="29853" spans="1:4">
      <c r="A29853" s="102" t="s">
        <v>40661</v>
      </c>
      <c r="B29853" s="102" t="s">
        <v>40662</v>
      </c>
      <c r="C29853" s="102" t="s">
        <v>3635</v>
      </c>
      <c r="D29853" s="105" t="s">
        <v>40663</v>
      </c>
    </row>
    <row r="29854" spans="1:4">
      <c r="B29854" s="102" t="s">
        <v>40664</v>
      </c>
    </row>
    <row r="29855" spans="1:4">
      <c r="A29855" s="102" t="s">
        <v>40665</v>
      </c>
      <c r="B29855" s="102" t="s">
        <v>6281</v>
      </c>
      <c r="C29855" s="102" t="s">
        <v>3635</v>
      </c>
      <c r="D29855" s="103" t="s">
        <v>3380</v>
      </c>
    </row>
    <row r="29856" spans="1:4">
      <c r="A29856" s="106">
        <v>10708</v>
      </c>
      <c r="B29856" s="102" t="s">
        <v>40666</v>
      </c>
      <c r="C29856" s="102" t="s">
        <v>3635</v>
      </c>
      <c r="D29856" s="105" t="s">
        <v>40667</v>
      </c>
    </row>
    <row r="29857" spans="1:4">
      <c r="B29857" s="102" t="s">
        <v>40668</v>
      </c>
    </row>
    <row r="29858" spans="1:4">
      <c r="B29858" s="102" t="s">
        <v>40669</v>
      </c>
    </row>
    <row r="29859" spans="1:4">
      <c r="B29859" s="102" t="s">
        <v>36850</v>
      </c>
    </row>
    <row r="29860" spans="1:4">
      <c r="A29860" s="102" t="s">
        <v>40670</v>
      </c>
      <c r="B29860" s="102" t="s">
        <v>40671</v>
      </c>
      <c r="C29860" s="102" t="s">
        <v>3635</v>
      </c>
      <c r="D29860" s="103" t="s">
        <v>2855</v>
      </c>
    </row>
    <row r="29861" spans="1:4">
      <c r="A29861" s="106">
        <v>12118</v>
      </c>
      <c r="B29861" s="102" t="s">
        <v>40672</v>
      </c>
      <c r="C29861" s="102" t="s">
        <v>3635</v>
      </c>
      <c r="D29861" s="105" t="s">
        <v>40673</v>
      </c>
    </row>
    <row r="29862" spans="1:4">
      <c r="B29862" s="102" t="s">
        <v>40674</v>
      </c>
    </row>
    <row r="29863" spans="1:4">
      <c r="B29863" s="102" t="s">
        <v>40675</v>
      </c>
    </row>
    <row r="29864" spans="1:4">
      <c r="A29864" s="102" t="s">
        <v>40676</v>
      </c>
      <c r="B29864" s="102" t="s">
        <v>40677</v>
      </c>
      <c r="C29864" s="102" t="s">
        <v>3635</v>
      </c>
    </row>
    <row r="29865" spans="1:4">
      <c r="B29865" s="102" t="s">
        <v>40678</v>
      </c>
    </row>
    <row r="29866" spans="1:4">
      <c r="B29866" s="102" t="s">
        <v>40679</v>
      </c>
    </row>
    <row r="29867" spans="1:4">
      <c r="A29867" s="106">
        <v>10796</v>
      </c>
      <c r="B29867" s="102" t="s">
        <v>16819</v>
      </c>
      <c r="C29867" s="102" t="s">
        <v>3635</v>
      </c>
      <c r="D29867" s="105" t="s">
        <v>40680</v>
      </c>
    </row>
    <row r="29868" spans="1:4">
      <c r="A29868" s="106">
        <v>11419</v>
      </c>
      <c r="B29868" s="102" t="s">
        <v>40681</v>
      </c>
      <c r="C29868" s="102" t="s">
        <v>2274</v>
      </c>
      <c r="D29868" s="103" t="s">
        <v>2009</v>
      </c>
    </row>
    <row r="29869" spans="1:4">
      <c r="A29869" s="106">
        <v>11218</v>
      </c>
      <c r="B29869" s="102" t="s">
        <v>40682</v>
      </c>
      <c r="C29869" s="102" t="s">
        <v>3635</v>
      </c>
      <c r="D29869" s="103" t="s">
        <v>40683</v>
      </c>
    </row>
    <row r="29870" spans="1:4">
      <c r="B29870" s="102" t="s">
        <v>40684</v>
      </c>
    </row>
    <row r="29871" spans="1:4">
      <c r="B29871" s="102" t="s">
        <v>40685</v>
      </c>
    </row>
    <row r="29872" spans="1:4">
      <c r="A29872" s="106">
        <v>11213</v>
      </c>
      <c r="B29872" s="102" t="s">
        <v>40682</v>
      </c>
      <c r="C29872" s="102" t="s">
        <v>3635</v>
      </c>
      <c r="D29872" s="103" t="s">
        <v>40683</v>
      </c>
    </row>
    <row r="29873" spans="1:4">
      <c r="B29873" s="102" t="s">
        <v>40686</v>
      </c>
    </row>
    <row r="29874" spans="1:4">
      <c r="B29874" s="102" t="s">
        <v>40687</v>
      </c>
    </row>
    <row r="29875" spans="1:4">
      <c r="B29875" s="102" t="s">
        <v>40644</v>
      </c>
    </row>
    <row r="29876" spans="1:4">
      <c r="A29876" s="106">
        <v>11223</v>
      </c>
      <c r="B29876" s="102" t="s">
        <v>40682</v>
      </c>
      <c r="C29876" s="102" t="s">
        <v>3635</v>
      </c>
      <c r="D29876" s="103" t="s">
        <v>40683</v>
      </c>
    </row>
    <row r="29877" spans="1:4">
      <c r="B29877" s="102" t="s">
        <v>40688</v>
      </c>
    </row>
    <row r="29878" spans="1:4">
      <c r="B29878" s="102" t="s">
        <v>40689</v>
      </c>
    </row>
    <row r="29879" spans="1:4">
      <c r="A29879" s="106">
        <v>11222</v>
      </c>
      <c r="B29879" s="102" t="s">
        <v>40682</v>
      </c>
      <c r="C29879" s="102" t="s">
        <v>3635</v>
      </c>
      <c r="D29879" s="103" t="s">
        <v>40683</v>
      </c>
    </row>
    <row r="29880" spans="1:4">
      <c r="B29880" s="102" t="s">
        <v>40690</v>
      </c>
    </row>
    <row r="29881" spans="1:4">
      <c r="B29881" s="102" t="s">
        <v>40691</v>
      </c>
    </row>
    <row r="29882" spans="1:4">
      <c r="A29882" s="106">
        <v>11221</v>
      </c>
      <c r="B29882" s="102" t="s">
        <v>40682</v>
      </c>
      <c r="C29882" s="102" t="s">
        <v>3635</v>
      </c>
      <c r="D29882" s="103" t="s">
        <v>40683</v>
      </c>
    </row>
    <row r="29883" spans="1:4">
      <c r="B29883" s="102" t="s">
        <v>40692</v>
      </c>
    </row>
    <row r="29884" spans="1:4">
      <c r="B29884" s="102" t="s">
        <v>4673</v>
      </c>
    </row>
    <row r="29885" spans="1:4">
      <c r="A29885" s="106">
        <v>11220</v>
      </c>
      <c r="B29885" s="102" t="s">
        <v>40693</v>
      </c>
      <c r="C29885" s="102" t="s">
        <v>3635</v>
      </c>
      <c r="D29885" s="103" t="s">
        <v>40683</v>
      </c>
    </row>
    <row r="29886" spans="1:4">
      <c r="B29886" s="102" t="s">
        <v>40694</v>
      </c>
    </row>
    <row r="29887" spans="1:4">
      <c r="B29887" s="102" t="s">
        <v>40695</v>
      </c>
    </row>
    <row r="29888" spans="1:4">
      <c r="A29888" s="106">
        <v>11217</v>
      </c>
      <c r="B29888" s="102" t="s">
        <v>40693</v>
      </c>
      <c r="C29888" s="102" t="s">
        <v>3635</v>
      </c>
      <c r="D29888" s="103" t="s">
        <v>40683</v>
      </c>
    </row>
    <row r="29889" spans="1:4">
      <c r="B29889" s="102" t="s">
        <v>40696</v>
      </c>
    </row>
    <row r="29890" spans="1:4">
      <c r="B29890" s="102" t="s">
        <v>40697</v>
      </c>
    </row>
    <row r="29891" spans="1:4">
      <c r="A29891" s="106">
        <v>11219</v>
      </c>
      <c r="B29891" s="102" t="s">
        <v>40693</v>
      </c>
      <c r="C29891" s="102" t="s">
        <v>3635</v>
      </c>
      <c r="D29891" s="103" t="s">
        <v>40683</v>
      </c>
    </row>
    <row r="29892" spans="1:4">
      <c r="B29892" s="102" t="s">
        <v>40698</v>
      </c>
    </row>
    <row r="29893" spans="1:4">
      <c r="B29893" s="102" t="s">
        <v>40699</v>
      </c>
    </row>
    <row r="29894" spans="1:4">
      <c r="A29894" s="106">
        <v>11216</v>
      </c>
      <c r="B29894" s="102" t="s">
        <v>40693</v>
      </c>
      <c r="C29894" s="102" t="s">
        <v>3635</v>
      </c>
      <c r="D29894" s="103" t="s">
        <v>40683</v>
      </c>
    </row>
    <row r="29895" spans="1:4">
      <c r="B29895" s="102" t="s">
        <v>40700</v>
      </c>
    </row>
    <row r="29896" spans="1:4">
      <c r="B29896" s="102" t="s">
        <v>40699</v>
      </c>
    </row>
    <row r="29897" spans="1:4">
      <c r="A29897" s="102" t="s">
        <v>40701</v>
      </c>
      <c r="B29897" s="102" t="s">
        <v>40702</v>
      </c>
      <c r="C29897" s="102" t="s">
        <v>3635</v>
      </c>
      <c r="D29897" s="103" t="s">
        <v>1699</v>
      </c>
    </row>
    <row r="29898" spans="1:4">
      <c r="A29898" s="106">
        <v>11824</v>
      </c>
      <c r="B29898" s="102" t="s">
        <v>40703</v>
      </c>
      <c r="C29898" s="102" t="s">
        <v>3635</v>
      </c>
      <c r="D29898" s="103" t="s">
        <v>1755</v>
      </c>
    </row>
    <row r="29899" spans="1:4">
      <c r="A29899" s="102" t="s">
        <v>40704</v>
      </c>
      <c r="B29899" s="102" t="s">
        <v>40705</v>
      </c>
      <c r="C29899" s="102" t="s">
        <v>3635</v>
      </c>
      <c r="D29899" s="103" t="s">
        <v>40706</v>
      </c>
    </row>
    <row r="29900" spans="1:4">
      <c r="A29900" s="102" t="s">
        <v>40707</v>
      </c>
      <c r="B29900" s="102" t="s">
        <v>40708</v>
      </c>
      <c r="C29900" s="102" t="s">
        <v>3635</v>
      </c>
      <c r="D29900" s="103" t="s">
        <v>40709</v>
      </c>
    </row>
    <row r="29901" spans="1:4">
      <c r="A29901" s="102" t="s">
        <v>40710</v>
      </c>
      <c r="B29901" s="102" t="s">
        <v>13368</v>
      </c>
      <c r="C29901" s="102" t="s">
        <v>3635</v>
      </c>
      <c r="D29901" s="103" t="s">
        <v>2729</v>
      </c>
    </row>
    <row r="29902" spans="1:4">
      <c r="A29902" s="106">
        <v>12395</v>
      </c>
      <c r="B29902" s="102" t="s">
        <v>40711</v>
      </c>
      <c r="C29902" s="102" t="s">
        <v>3635</v>
      </c>
      <c r="D29902" s="103" t="s">
        <v>40712</v>
      </c>
    </row>
    <row r="29903" spans="1:4">
      <c r="B29903" s="102" t="s">
        <v>37851</v>
      </c>
    </row>
    <row r="29904" spans="1:4">
      <c r="A29904" s="106">
        <v>12117</v>
      </c>
      <c r="B29904" s="102" t="s">
        <v>40713</v>
      </c>
      <c r="C29904" s="102" t="s">
        <v>3635</v>
      </c>
      <c r="D29904" s="103" t="s">
        <v>40714</v>
      </c>
    </row>
    <row r="29905" spans="1:4">
      <c r="A29905" s="106">
        <v>12115</v>
      </c>
      <c r="B29905" s="102" t="s">
        <v>40715</v>
      </c>
      <c r="C29905" s="102" t="s">
        <v>3635</v>
      </c>
      <c r="D29905" s="107" t="s">
        <v>40716</v>
      </c>
    </row>
    <row r="29906" spans="1:4">
      <c r="A29906" s="102" t="s">
        <v>40717</v>
      </c>
      <c r="B29906" s="102" t="s">
        <v>40718</v>
      </c>
      <c r="C29906" s="102" t="s">
        <v>3635</v>
      </c>
      <c r="D29906" s="103" t="s">
        <v>40719</v>
      </c>
    </row>
    <row r="29907" spans="1:4">
      <c r="A29907" s="102" t="s">
        <v>40720</v>
      </c>
      <c r="B29907" s="102" t="s">
        <v>40721</v>
      </c>
      <c r="C29907" s="102" t="s">
        <v>3635</v>
      </c>
      <c r="D29907" s="103" t="s">
        <v>8128</v>
      </c>
    </row>
    <row r="29908" spans="1:4">
      <c r="A29908" s="102" t="s">
        <v>40722</v>
      </c>
      <c r="B29908" s="102" t="s">
        <v>40723</v>
      </c>
      <c r="C29908" s="102" t="s">
        <v>3635</v>
      </c>
      <c r="D29908" s="103" t="s">
        <v>2594</v>
      </c>
    </row>
    <row r="29909" spans="1:4">
      <c r="A29909" s="102" t="s">
        <v>40724</v>
      </c>
      <c r="B29909" s="102" t="s">
        <v>40725</v>
      </c>
      <c r="C29909" s="102" t="s">
        <v>3635</v>
      </c>
      <c r="D29909" s="103" t="s">
        <v>40726</v>
      </c>
    </row>
    <row r="29910" spans="1:4">
      <c r="A29910" s="102" t="s">
        <v>40727</v>
      </c>
      <c r="B29910"/>
    </row>
    <row r="29911" spans="1:4">
      <c r="A29911" s="102" t="s">
        <v>40728</v>
      </c>
      <c r="B29911" s="102" t="s">
        <v>40729</v>
      </c>
      <c r="C29911" s="102" t="s">
        <v>3635</v>
      </c>
      <c r="D29911" s="103" t="s">
        <v>40730</v>
      </c>
    </row>
    <row r="29912" spans="1:4">
      <c r="B29912" s="102" t="s">
        <v>40731</v>
      </c>
    </row>
    <row r="29913" spans="1:4">
      <c r="A29913" s="102" t="s">
        <v>40732</v>
      </c>
      <c r="B29913" s="102" t="s">
        <v>40733</v>
      </c>
      <c r="C29913" s="102" t="s">
        <v>2249</v>
      </c>
      <c r="D29913" s="103" t="s">
        <v>2713</v>
      </c>
    </row>
    <row r="29914" spans="1:4">
      <c r="A29914" s="106">
        <v>10907</v>
      </c>
      <c r="B29914" s="102" t="s">
        <v>40734</v>
      </c>
      <c r="C29914" s="102" t="s">
        <v>3635</v>
      </c>
      <c r="D29914" s="103" t="s">
        <v>1104</v>
      </c>
    </row>
    <row r="29915" spans="1:4">
      <c r="B29915" s="102" t="s">
        <v>40735</v>
      </c>
    </row>
    <row r="29916" spans="1:4">
      <c r="B29916" s="102" t="s">
        <v>40736</v>
      </c>
    </row>
    <row r="29917" spans="1:4">
      <c r="A29917" s="102" t="s">
        <v>40737</v>
      </c>
      <c r="B29917" s="102" t="s">
        <v>40738</v>
      </c>
      <c r="C29917" s="102" t="s">
        <v>3635</v>
      </c>
      <c r="D29917" s="103" t="s">
        <v>458</v>
      </c>
    </row>
    <row r="29918" spans="1:4">
      <c r="A29918" s="102" t="s">
        <v>40739</v>
      </c>
      <c r="B29918" s="102" t="s">
        <v>40740</v>
      </c>
      <c r="C29918" s="102" t="s">
        <v>3635</v>
      </c>
      <c r="D29918" s="103" t="s">
        <v>2971</v>
      </c>
    </row>
    <row r="29919" spans="1:4">
      <c r="A29919" s="102" t="s">
        <v>40741</v>
      </c>
      <c r="B29919" s="102" t="s">
        <v>40742</v>
      </c>
      <c r="C29919" s="102" t="s">
        <v>3635</v>
      </c>
      <c r="D29919" s="103" t="s">
        <v>2971</v>
      </c>
    </row>
    <row r="29920" spans="1:4">
      <c r="A29920" s="102" t="s">
        <v>40743</v>
      </c>
      <c r="B29920" s="102" t="s">
        <v>40744</v>
      </c>
      <c r="C29920" s="102" t="s">
        <v>3635</v>
      </c>
      <c r="D29920" s="103" t="s">
        <v>2980</v>
      </c>
    </row>
    <row r="29921" spans="1:4">
      <c r="A29921" s="102" t="s">
        <v>40745</v>
      </c>
      <c r="B29921" s="102" t="s">
        <v>40746</v>
      </c>
      <c r="C29921" s="102" t="s">
        <v>3635</v>
      </c>
      <c r="D29921" s="103" t="s">
        <v>2980</v>
      </c>
    </row>
    <row r="29922" spans="1:4">
      <c r="A29922" s="102" t="s">
        <v>26953</v>
      </c>
      <c r="B29922" s="102" t="s">
        <v>40747</v>
      </c>
      <c r="C29922" s="102" t="s">
        <v>26955</v>
      </c>
    </row>
    <row r="29924" spans="1:4">
      <c r="B29924"/>
      <c r="C29924" s="100" t="s">
        <v>26818</v>
      </c>
      <c r="D29924" s="101" t="s">
        <v>26819</v>
      </c>
    </row>
    <row r="29925" spans="1:4">
      <c r="B29925"/>
      <c r="C29925" s="100" t="s">
        <v>26820</v>
      </c>
    </row>
    <row r="29926" spans="1:4">
      <c r="B29926" s="100" t="s">
        <v>26821</v>
      </c>
      <c r="C29926" s="100" t="s">
        <v>26822</v>
      </c>
      <c r="D29926" s="101" t="s">
        <v>26823</v>
      </c>
    </row>
    <row r="29927" spans="1:4">
      <c r="A29927" s="100" t="s">
        <v>26824</v>
      </c>
      <c r="B29927" s="100" t="s">
        <v>26825</v>
      </c>
      <c r="C29927" s="100" t="s">
        <v>26826</v>
      </c>
      <c r="D29927" s="101" t="s">
        <v>26827</v>
      </c>
    </row>
    <row r="29928" spans="1:4">
      <c r="A29928" s="102" t="s">
        <v>40727</v>
      </c>
      <c r="B29928"/>
    </row>
    <row r="29929" spans="1:4">
      <c r="A29929" s="102" t="s">
        <v>40748</v>
      </c>
      <c r="B29929" s="102" t="s">
        <v>40749</v>
      </c>
      <c r="C29929" s="102" t="s">
        <v>3635</v>
      </c>
      <c r="D29929" s="103" t="s">
        <v>2980</v>
      </c>
    </row>
    <row r="29930" spans="1:4">
      <c r="A29930" s="102" t="s">
        <v>40750</v>
      </c>
      <c r="B29930" s="102" t="s">
        <v>40751</v>
      </c>
      <c r="C29930" s="102" t="s">
        <v>3635</v>
      </c>
      <c r="D29930" s="103" t="s">
        <v>15206</v>
      </c>
    </row>
    <row r="29931" spans="1:4">
      <c r="A29931" s="106">
        <v>10425</v>
      </c>
      <c r="B29931" s="102" t="s">
        <v>40752</v>
      </c>
      <c r="C29931" s="102" t="s">
        <v>3635</v>
      </c>
      <c r="D29931" s="103" t="s">
        <v>16766</v>
      </c>
    </row>
    <row r="29932" spans="1:4">
      <c r="B29932" s="102" t="s">
        <v>27965</v>
      </c>
    </row>
    <row r="29933" spans="1:4">
      <c r="A29933" s="102" t="s">
        <v>40753</v>
      </c>
      <c r="B29933" s="102" t="s">
        <v>40754</v>
      </c>
      <c r="C29933" s="102" t="s">
        <v>3635</v>
      </c>
      <c r="D29933" s="103" t="s">
        <v>989</v>
      </c>
    </row>
    <row r="29934" spans="1:4">
      <c r="A29934" s="102" t="s">
        <v>40755</v>
      </c>
      <c r="B29934" s="102" t="s">
        <v>40756</v>
      </c>
      <c r="C29934" s="102" t="s">
        <v>3635</v>
      </c>
      <c r="D29934" s="103" t="s">
        <v>242</v>
      </c>
    </row>
    <row r="29935" spans="1:4">
      <c r="A29935" s="102" t="s">
        <v>40757</v>
      </c>
      <c r="B29935" s="102" t="s">
        <v>40758</v>
      </c>
      <c r="C29935" s="102" t="s">
        <v>3635</v>
      </c>
      <c r="D29935" s="103" t="s">
        <v>4977</v>
      </c>
    </row>
    <row r="29936" spans="1:4">
      <c r="A29936" s="106">
        <v>11125</v>
      </c>
      <c r="B29936" s="102" t="s">
        <v>40759</v>
      </c>
      <c r="C29936" s="102" t="s">
        <v>3635</v>
      </c>
      <c r="D29936" s="105" t="s">
        <v>40760</v>
      </c>
    </row>
    <row r="29937" spans="1:4">
      <c r="A29937" s="106">
        <v>11126</v>
      </c>
      <c r="B29937" s="102" t="s">
        <v>40761</v>
      </c>
      <c r="C29937" s="102" t="s">
        <v>3635</v>
      </c>
      <c r="D29937" s="105" t="s">
        <v>40762</v>
      </c>
    </row>
    <row r="29938" spans="1:4">
      <c r="A29938" s="106">
        <v>11127</v>
      </c>
      <c r="B29938" s="102" t="s">
        <v>40763</v>
      </c>
      <c r="C29938" s="102" t="s">
        <v>3635</v>
      </c>
      <c r="D29938" s="105" t="s">
        <v>40764</v>
      </c>
    </row>
    <row r="29939" spans="1:4">
      <c r="A29939" s="102" t="s">
        <v>40765</v>
      </c>
      <c r="B29939" s="102" t="s">
        <v>40766</v>
      </c>
      <c r="C29939" s="102" t="s">
        <v>3635</v>
      </c>
      <c r="D29939" s="103" t="s">
        <v>14923</v>
      </c>
    </row>
    <row r="29940" spans="1:4">
      <c r="B29940" s="102" t="s">
        <v>40767</v>
      </c>
    </row>
    <row r="29941" spans="1:4">
      <c r="A29941" s="106">
        <v>11122</v>
      </c>
      <c r="B29941" s="102" t="s">
        <v>40768</v>
      </c>
      <c r="C29941" s="102" t="s">
        <v>3635</v>
      </c>
      <c r="D29941" s="105" t="s">
        <v>40769</v>
      </c>
    </row>
    <row r="29942" spans="1:4">
      <c r="A29942" s="106">
        <v>11123</v>
      </c>
      <c r="B29942" s="102" t="s">
        <v>40770</v>
      </c>
      <c r="C29942" s="102" t="s">
        <v>3635</v>
      </c>
      <c r="D29942" s="107" t="s">
        <v>40771</v>
      </c>
    </row>
    <row r="29943" spans="1:4">
      <c r="A29943" s="106">
        <v>11124</v>
      </c>
      <c r="B29943" s="102" t="s">
        <v>40772</v>
      </c>
      <c r="C29943" s="102" t="s">
        <v>3635</v>
      </c>
      <c r="D29943" s="105" t="s">
        <v>40773</v>
      </c>
    </row>
    <row r="29944" spans="1:4">
      <c r="A29944" s="102" t="s">
        <v>40774</v>
      </c>
      <c r="B29944" s="102" t="s">
        <v>40775</v>
      </c>
      <c r="C29944" s="102" t="s">
        <v>3635</v>
      </c>
      <c r="D29944" s="103" t="s">
        <v>2147</v>
      </c>
    </row>
    <row r="29945" spans="1:4">
      <c r="B29945" s="102" t="s">
        <v>40776</v>
      </c>
    </row>
    <row r="29946" spans="1:4">
      <c r="A29946" s="106">
        <v>11386</v>
      </c>
      <c r="B29946" s="102" t="s">
        <v>40777</v>
      </c>
      <c r="C29946" s="102" t="s">
        <v>3635</v>
      </c>
      <c r="D29946" s="105" t="s">
        <v>40778</v>
      </c>
    </row>
    <row r="29947" spans="1:4">
      <c r="A29947" s="106">
        <v>11136</v>
      </c>
      <c r="B29947" s="102" t="s">
        <v>40779</v>
      </c>
      <c r="C29947" s="102" t="s">
        <v>3635</v>
      </c>
      <c r="D29947" s="105" t="s">
        <v>40780</v>
      </c>
    </row>
    <row r="29948" spans="1:4">
      <c r="A29948" s="106">
        <v>11137</v>
      </c>
      <c r="B29948" s="102" t="s">
        <v>40781</v>
      </c>
      <c r="C29948" s="102" t="s">
        <v>3635</v>
      </c>
      <c r="D29948" s="105" t="s">
        <v>40782</v>
      </c>
    </row>
    <row r="29949" spans="1:4">
      <c r="A29949" s="106">
        <v>11138</v>
      </c>
      <c r="B29949" s="102" t="s">
        <v>40783</v>
      </c>
      <c r="C29949" s="102" t="s">
        <v>3635</v>
      </c>
      <c r="D29949" s="105" t="s">
        <v>40784</v>
      </c>
    </row>
    <row r="29950" spans="1:4">
      <c r="A29950" s="106">
        <v>11139</v>
      </c>
      <c r="B29950" s="102" t="s">
        <v>40785</v>
      </c>
      <c r="C29950" s="102" t="s">
        <v>3635</v>
      </c>
      <c r="D29950" s="105" t="s">
        <v>40786</v>
      </c>
    </row>
    <row r="29951" spans="1:4">
      <c r="A29951" s="106">
        <v>11140</v>
      </c>
      <c r="B29951" s="102" t="s">
        <v>40787</v>
      </c>
      <c r="C29951" s="102" t="s">
        <v>3635</v>
      </c>
      <c r="D29951" s="105" t="s">
        <v>40788</v>
      </c>
    </row>
    <row r="29952" spans="1:4">
      <c r="A29952" s="102" t="s">
        <v>40789</v>
      </c>
      <c r="B29952" s="102" t="s">
        <v>40790</v>
      </c>
      <c r="C29952" s="102" t="s">
        <v>3635</v>
      </c>
      <c r="D29952" s="103" t="s">
        <v>1869</v>
      </c>
    </row>
    <row r="29953" spans="1:4">
      <c r="A29953" s="102" t="s">
        <v>40791</v>
      </c>
      <c r="B29953" s="102" t="s">
        <v>40792</v>
      </c>
      <c r="C29953" s="102" t="s">
        <v>3635</v>
      </c>
      <c r="D29953" s="105" t="s">
        <v>40793</v>
      </c>
    </row>
    <row r="29954" spans="1:4">
      <c r="B29954" s="102" t="s">
        <v>40794</v>
      </c>
    </row>
    <row r="29955" spans="1:4">
      <c r="A29955" s="102" t="s">
        <v>40795</v>
      </c>
      <c r="B29955" s="102" t="s">
        <v>40796</v>
      </c>
      <c r="C29955" s="102" t="s">
        <v>3635</v>
      </c>
      <c r="D29955" s="105" t="s">
        <v>40797</v>
      </c>
    </row>
    <row r="29956" spans="1:4">
      <c r="B29956" s="102" t="s">
        <v>40798</v>
      </c>
    </row>
    <row r="29957" spans="1:4">
      <c r="B29957" s="102" t="s">
        <v>40799</v>
      </c>
    </row>
    <row r="29958" spans="1:4">
      <c r="A29958" s="102" t="s">
        <v>40800</v>
      </c>
      <c r="B29958" s="102" t="s">
        <v>40801</v>
      </c>
      <c r="C29958" s="102" t="s">
        <v>3635</v>
      </c>
      <c r="D29958" s="103" t="s">
        <v>40802</v>
      </c>
    </row>
    <row r="29959" spans="1:4">
      <c r="B29959" s="102" t="s">
        <v>40803</v>
      </c>
    </row>
    <row r="29960" spans="1:4">
      <c r="A29960" s="102" t="s">
        <v>40804</v>
      </c>
      <c r="B29960" s="102" t="s">
        <v>40805</v>
      </c>
      <c r="C29960" s="102" t="s">
        <v>3635</v>
      </c>
      <c r="D29960" s="103" t="s">
        <v>1689</v>
      </c>
    </row>
    <row r="29961" spans="1:4">
      <c r="A29961" s="102" t="s">
        <v>40806</v>
      </c>
      <c r="B29961" s="102" t="s">
        <v>40807</v>
      </c>
      <c r="C29961" s="102" t="s">
        <v>3635</v>
      </c>
      <c r="D29961" s="103" t="s">
        <v>3491</v>
      </c>
    </row>
    <row r="29962" spans="1:4">
      <c r="A29962" s="102" t="s">
        <v>40808</v>
      </c>
      <c r="B29962" s="102" t="s">
        <v>40809</v>
      </c>
      <c r="C29962" s="102" t="s">
        <v>7808</v>
      </c>
      <c r="D29962" s="103" t="s">
        <v>196</v>
      </c>
    </row>
    <row r="29963" spans="1:4">
      <c r="A29963" s="106">
        <v>10794</v>
      </c>
      <c r="B29963" s="102" t="s">
        <v>40810</v>
      </c>
      <c r="C29963" s="102" t="s">
        <v>3635</v>
      </c>
      <c r="D29963" s="103" t="s">
        <v>40811</v>
      </c>
    </row>
    <row r="29964" spans="1:4">
      <c r="A29964" s="102" t="s">
        <v>40812</v>
      </c>
      <c r="B29964" s="102" t="s">
        <v>40813</v>
      </c>
      <c r="C29964" s="102" t="s">
        <v>3635</v>
      </c>
      <c r="D29964" s="105" t="s">
        <v>40814</v>
      </c>
    </row>
    <row r="29965" spans="1:4">
      <c r="A29965" s="102" t="s">
        <v>40815</v>
      </c>
      <c r="B29965" s="102" t="s">
        <v>40816</v>
      </c>
      <c r="C29965" s="102" t="s">
        <v>3635</v>
      </c>
      <c r="D29965" s="107" t="s">
        <v>40817</v>
      </c>
    </row>
    <row r="29966" spans="1:4">
      <c r="A29966" s="102" t="s">
        <v>40818</v>
      </c>
      <c r="B29966" s="102" t="s">
        <v>40819</v>
      </c>
      <c r="C29966" s="102" t="s">
        <v>7808</v>
      </c>
      <c r="D29966" s="107" t="s">
        <v>8046</v>
      </c>
    </row>
    <row r="29967" spans="1:4">
      <c r="A29967" s="106">
        <v>11107</v>
      </c>
      <c r="B29967" s="102" t="s">
        <v>40820</v>
      </c>
      <c r="C29967" s="102" t="s">
        <v>3635</v>
      </c>
      <c r="D29967" s="105" t="s">
        <v>40821</v>
      </c>
    </row>
    <row r="29968" spans="1:4">
      <c r="A29968" s="102" t="s">
        <v>40822</v>
      </c>
      <c r="B29968" s="102" t="s">
        <v>40823</v>
      </c>
      <c r="C29968" s="102" t="s">
        <v>3635</v>
      </c>
      <c r="D29968" s="107" t="s">
        <v>40824</v>
      </c>
    </row>
    <row r="29969" spans="1:4">
      <c r="A29969" s="102" t="s">
        <v>40825</v>
      </c>
      <c r="B29969" s="102" t="s">
        <v>40826</v>
      </c>
      <c r="C29969" s="102" t="s">
        <v>3635</v>
      </c>
      <c r="D29969" s="105" t="s">
        <v>40827</v>
      </c>
    </row>
    <row r="29970" spans="1:4">
      <c r="B29970" s="102" t="s">
        <v>40828</v>
      </c>
    </row>
    <row r="29971" spans="1:4">
      <c r="B29971" s="102" t="s">
        <v>40829</v>
      </c>
    </row>
    <row r="29972" spans="1:4">
      <c r="A29972" s="102" t="s">
        <v>40830</v>
      </c>
      <c r="B29972" s="102" t="s">
        <v>40831</v>
      </c>
      <c r="C29972" s="102" t="s">
        <v>3635</v>
      </c>
      <c r="D29972" s="103" t="s">
        <v>40832</v>
      </c>
    </row>
    <row r="29973" spans="1:4">
      <c r="A29973" s="102" t="s">
        <v>40833</v>
      </c>
      <c r="B29973" s="102" t="s">
        <v>40834</v>
      </c>
      <c r="C29973" s="102" t="s">
        <v>3635</v>
      </c>
      <c r="D29973" s="103" t="s">
        <v>40835</v>
      </c>
    </row>
    <row r="29974" spans="1:4">
      <c r="A29974" s="102" t="s">
        <v>40836</v>
      </c>
      <c r="B29974" s="102" t="s">
        <v>40837</v>
      </c>
      <c r="C29974" s="102" t="s">
        <v>3635</v>
      </c>
      <c r="D29974" s="103" t="s">
        <v>40832</v>
      </c>
    </row>
    <row r="29975" spans="1:4">
      <c r="A29975" s="102" t="s">
        <v>40838</v>
      </c>
      <c r="B29975" s="102" t="s">
        <v>40839</v>
      </c>
      <c r="C29975" s="102" t="s">
        <v>3635</v>
      </c>
      <c r="D29975" s="103" t="s">
        <v>40840</v>
      </c>
    </row>
    <row r="29976" spans="1:4">
      <c r="A29976" s="102" t="s">
        <v>40841</v>
      </c>
      <c r="B29976" s="102" t="s">
        <v>40842</v>
      </c>
      <c r="C29976" s="102" t="s">
        <v>3635</v>
      </c>
      <c r="D29976" s="103" t="s">
        <v>40843</v>
      </c>
    </row>
    <row r="29977" spans="1:4">
      <c r="A29977" s="102" t="s">
        <v>40844</v>
      </c>
      <c r="B29977" s="102" t="s">
        <v>40845</v>
      </c>
      <c r="C29977" s="102" t="s">
        <v>3635</v>
      </c>
      <c r="D29977" s="103" t="s">
        <v>40846</v>
      </c>
    </row>
    <row r="29978" spans="1:4">
      <c r="A29978" s="102" t="s">
        <v>40847</v>
      </c>
      <c r="B29978" s="102" t="s">
        <v>40848</v>
      </c>
      <c r="C29978" s="102" t="s">
        <v>3635</v>
      </c>
      <c r="D29978" s="103" t="s">
        <v>40849</v>
      </c>
    </row>
    <row r="29979" spans="1:4">
      <c r="A29979" s="102" t="s">
        <v>40850</v>
      </c>
      <c r="B29979" s="102" t="s">
        <v>40851</v>
      </c>
      <c r="C29979" s="102" t="s">
        <v>3635</v>
      </c>
      <c r="D29979" s="103" t="s">
        <v>40852</v>
      </c>
    </row>
    <row r="29980" spans="1:4">
      <c r="A29980" s="106">
        <v>11776</v>
      </c>
      <c r="B29980" s="102" t="s">
        <v>40853</v>
      </c>
      <c r="C29980" s="102" t="s">
        <v>3635</v>
      </c>
      <c r="D29980" s="105" t="s">
        <v>40854</v>
      </c>
    </row>
    <row r="29981" spans="1:4">
      <c r="A29981" s="102" t="s">
        <v>40855</v>
      </c>
      <c r="B29981" s="102" t="s">
        <v>40856</v>
      </c>
      <c r="C29981" s="102" t="s">
        <v>3635</v>
      </c>
      <c r="D29981" s="105" t="s">
        <v>40857</v>
      </c>
    </row>
    <row r="29982" spans="1:4">
      <c r="A29982" s="102" t="s">
        <v>40858</v>
      </c>
      <c r="B29982" s="102" t="s">
        <v>40859</v>
      </c>
      <c r="C29982" s="102" t="s">
        <v>3635</v>
      </c>
      <c r="D29982" s="105" t="s">
        <v>40860</v>
      </c>
    </row>
    <row r="29983" spans="1:4">
      <c r="B29983" s="102" t="s">
        <v>40861</v>
      </c>
    </row>
    <row r="29984" spans="1:4">
      <c r="A29984" s="102" t="s">
        <v>40862</v>
      </c>
      <c r="B29984" s="102" t="s">
        <v>40863</v>
      </c>
      <c r="C29984" s="102" t="s">
        <v>3635</v>
      </c>
      <c r="D29984" s="105" t="s">
        <v>40864</v>
      </c>
    </row>
    <row r="29985" spans="1:4">
      <c r="B29985" s="102" t="s">
        <v>40865</v>
      </c>
    </row>
    <row r="29986" spans="1:4">
      <c r="A29986" s="102" t="s">
        <v>40866</v>
      </c>
      <c r="B29986" s="102" t="s">
        <v>40867</v>
      </c>
      <c r="C29986" s="102" t="s">
        <v>3635</v>
      </c>
      <c r="D29986" s="103" t="s">
        <v>40868</v>
      </c>
    </row>
    <row r="29987" spans="1:4">
      <c r="A29987" s="102" t="s">
        <v>40869</v>
      </c>
      <c r="B29987" s="102" t="s">
        <v>40870</v>
      </c>
      <c r="C29987" s="102" t="s">
        <v>3635</v>
      </c>
      <c r="D29987" s="103" t="s">
        <v>40871</v>
      </c>
    </row>
    <row r="29988" spans="1:4">
      <c r="A29988" s="102" t="s">
        <v>40872</v>
      </c>
      <c r="B29988" s="102" t="s">
        <v>40873</v>
      </c>
      <c r="C29988" s="102" t="s">
        <v>3635</v>
      </c>
      <c r="D29988" s="103" t="s">
        <v>40874</v>
      </c>
    </row>
    <row r="29989" spans="1:4">
      <c r="A29989" s="102" t="s">
        <v>40875</v>
      </c>
      <c r="B29989" s="102" t="s">
        <v>40876</v>
      </c>
      <c r="C29989" s="102" t="s">
        <v>3635</v>
      </c>
      <c r="D29989" s="103" t="s">
        <v>40877</v>
      </c>
    </row>
    <row r="29990" spans="1:4">
      <c r="A29990" s="102" t="s">
        <v>40878</v>
      </c>
      <c r="B29990" s="102" t="s">
        <v>40879</v>
      </c>
      <c r="C29990" s="102" t="s">
        <v>3635</v>
      </c>
      <c r="D29990" s="103" t="s">
        <v>40880</v>
      </c>
    </row>
    <row r="29991" spans="1:4">
      <c r="A29991" s="102" t="s">
        <v>40881</v>
      </c>
      <c r="B29991" s="102" t="s">
        <v>40882</v>
      </c>
      <c r="C29991" s="102" t="s">
        <v>3635</v>
      </c>
      <c r="D29991" s="105" t="s">
        <v>40883</v>
      </c>
    </row>
    <row r="29992" spans="1:4">
      <c r="B29992" s="102" t="s">
        <v>40884</v>
      </c>
    </row>
    <row r="29993" spans="1:4">
      <c r="B29993" s="102" t="s">
        <v>40885</v>
      </c>
    </row>
    <row r="29994" spans="1:4">
      <c r="B29994" s="102" t="s">
        <v>40886</v>
      </c>
    </row>
    <row r="29995" spans="1:4">
      <c r="A29995" s="102" t="s">
        <v>40887</v>
      </c>
      <c r="B29995" s="102" t="s">
        <v>40888</v>
      </c>
      <c r="C29995" s="102" t="s">
        <v>3635</v>
      </c>
      <c r="D29995" s="103" t="s">
        <v>2896</v>
      </c>
    </row>
    <row r="29996" spans="1:4">
      <c r="B29996" s="102" t="s">
        <v>40889</v>
      </c>
    </row>
    <row r="29997" spans="1:4">
      <c r="A29997" s="102" t="s">
        <v>26953</v>
      </c>
      <c r="B29997" s="102" t="s">
        <v>40890</v>
      </c>
      <c r="C29997" s="102" t="s">
        <v>26955</v>
      </c>
    </row>
    <row r="29999" spans="1:4">
      <c r="B29999"/>
      <c r="C29999" s="100" t="s">
        <v>26818</v>
      </c>
      <c r="D29999" s="101" t="s">
        <v>26819</v>
      </c>
    </row>
    <row r="30000" spans="1:4">
      <c r="B30000"/>
      <c r="C30000" s="100" t="s">
        <v>26820</v>
      </c>
    </row>
    <row r="30001" spans="1:4">
      <c r="B30001" s="100" t="s">
        <v>26821</v>
      </c>
      <c r="C30001" s="100" t="s">
        <v>26822</v>
      </c>
      <c r="D30001" s="101" t="s">
        <v>26823</v>
      </c>
    </row>
    <row r="30002" spans="1:4">
      <c r="A30002" s="100" t="s">
        <v>26824</v>
      </c>
      <c r="B30002" s="100" t="s">
        <v>26825</v>
      </c>
      <c r="C30002" s="100" t="s">
        <v>26826</v>
      </c>
      <c r="D30002" s="101" t="s">
        <v>26827</v>
      </c>
    </row>
    <row r="30003" spans="1:4">
      <c r="A30003" s="102" t="s">
        <v>40727</v>
      </c>
      <c r="B30003"/>
    </row>
    <row r="30004" spans="1:4">
      <c r="A30004" s="102" t="s">
        <v>40891</v>
      </c>
      <c r="B30004" s="102" t="s">
        <v>40892</v>
      </c>
      <c r="C30004" s="102" t="s">
        <v>3635</v>
      </c>
      <c r="D30004" s="103" t="s">
        <v>40893</v>
      </c>
    </row>
    <row r="30005" spans="1:4">
      <c r="A30005" s="102" t="s">
        <v>40894</v>
      </c>
      <c r="B30005" s="102" t="s">
        <v>40895</v>
      </c>
      <c r="C30005" s="102" t="s">
        <v>3635</v>
      </c>
      <c r="D30005" s="103" t="s">
        <v>2400</v>
      </c>
    </row>
    <row r="30006" spans="1:4">
      <c r="A30006" s="102" t="s">
        <v>40896</v>
      </c>
      <c r="B30006"/>
    </row>
    <row r="30007" spans="1:4">
      <c r="A30007" s="102" t="s">
        <v>40897</v>
      </c>
      <c r="B30007" s="102" t="s">
        <v>13212</v>
      </c>
      <c r="C30007" s="102" t="s">
        <v>3973</v>
      </c>
      <c r="D30007" s="103" t="s">
        <v>40898</v>
      </c>
    </row>
    <row r="30008" spans="1:4">
      <c r="A30008" s="102" t="s">
        <v>40899</v>
      </c>
      <c r="B30008" s="102" t="s">
        <v>40900</v>
      </c>
      <c r="C30008" s="102" t="s">
        <v>3635</v>
      </c>
      <c r="D30008" s="103" t="s">
        <v>1228</v>
      </c>
    </row>
    <row r="30009" spans="1:4">
      <c r="A30009" s="106">
        <v>10418</v>
      </c>
      <c r="B30009" s="102" t="s">
        <v>40901</v>
      </c>
      <c r="C30009" s="102" t="s">
        <v>3635</v>
      </c>
      <c r="D30009" s="103" t="s">
        <v>40902</v>
      </c>
    </row>
    <row r="30010" spans="1:4">
      <c r="A30010" s="102" t="s">
        <v>40903</v>
      </c>
      <c r="B30010" s="102" t="s">
        <v>40904</v>
      </c>
      <c r="C30010" s="102" t="s">
        <v>3635</v>
      </c>
      <c r="D30010" s="103" t="s">
        <v>40905</v>
      </c>
    </row>
    <row r="30011" spans="1:4">
      <c r="A30011" s="102" t="s">
        <v>40906</v>
      </c>
      <c r="B30011" s="102" t="s">
        <v>40907</v>
      </c>
      <c r="C30011" s="102" t="s">
        <v>3635</v>
      </c>
      <c r="D30011" s="103" t="s">
        <v>9037</v>
      </c>
    </row>
    <row r="30012" spans="1:4">
      <c r="A30012" s="102" t="s">
        <v>40908</v>
      </c>
      <c r="B30012" s="102" t="s">
        <v>40909</v>
      </c>
      <c r="C30012" s="102" t="s">
        <v>3635</v>
      </c>
      <c r="D30012" s="103" t="s">
        <v>40910</v>
      </c>
    </row>
    <row r="30013" spans="1:4">
      <c r="A30013" s="102" t="s">
        <v>40911</v>
      </c>
      <c r="B30013" s="102" t="s">
        <v>40912</v>
      </c>
      <c r="C30013" s="102" t="s">
        <v>3635</v>
      </c>
      <c r="D30013" s="103" t="s">
        <v>10107</v>
      </c>
    </row>
    <row r="30014" spans="1:4">
      <c r="B30014" s="102" t="s">
        <v>37551</v>
      </c>
    </row>
    <row r="30015" spans="1:4">
      <c r="A30015" s="102" t="s">
        <v>40913</v>
      </c>
      <c r="B30015" s="102" t="s">
        <v>40914</v>
      </c>
      <c r="C30015" s="102" t="s">
        <v>3635</v>
      </c>
      <c r="D30015" s="103" t="s">
        <v>40915</v>
      </c>
    </row>
    <row r="30016" spans="1:4">
      <c r="A30016" s="102" t="s">
        <v>40916</v>
      </c>
      <c r="B30016" s="102" t="s">
        <v>40917</v>
      </c>
      <c r="C30016" s="102" t="s">
        <v>3635</v>
      </c>
      <c r="D30016" s="103" t="s">
        <v>40918</v>
      </c>
    </row>
    <row r="30017" spans="1:4">
      <c r="A30017" s="102" t="s">
        <v>40919</v>
      </c>
      <c r="B30017" s="102" t="s">
        <v>40920</v>
      </c>
      <c r="C30017" s="102" t="s">
        <v>3635</v>
      </c>
      <c r="D30017" s="105" t="s">
        <v>40921</v>
      </c>
    </row>
    <row r="30018" spans="1:4">
      <c r="A30018" s="102" t="s">
        <v>40922</v>
      </c>
      <c r="B30018" s="102" t="s">
        <v>40923</v>
      </c>
      <c r="C30018" s="102" t="s">
        <v>3635</v>
      </c>
      <c r="D30018" s="103" t="s">
        <v>2225</v>
      </c>
    </row>
    <row r="30019" spans="1:4">
      <c r="B30019" s="102" t="s">
        <v>40924</v>
      </c>
    </row>
    <row r="30020" spans="1:4">
      <c r="A30020" s="102" t="s">
        <v>40925</v>
      </c>
      <c r="B30020" s="102" t="s">
        <v>7865</v>
      </c>
      <c r="C30020" s="102" t="s">
        <v>3635</v>
      </c>
      <c r="D30020" s="103" t="s">
        <v>3374</v>
      </c>
    </row>
    <row r="30021" spans="1:4">
      <c r="A30021" s="102" t="s">
        <v>40926</v>
      </c>
      <c r="B30021" s="102" t="s">
        <v>7877</v>
      </c>
      <c r="C30021" s="102" t="s">
        <v>3635</v>
      </c>
      <c r="D30021" s="103" t="s">
        <v>40927</v>
      </c>
    </row>
    <row r="30022" spans="1:4">
      <c r="A30022" s="102" t="s">
        <v>40928</v>
      </c>
      <c r="B30022" s="102" t="s">
        <v>7866</v>
      </c>
      <c r="C30022" s="102" t="s">
        <v>3635</v>
      </c>
      <c r="D30022" s="103" t="s">
        <v>40929</v>
      </c>
    </row>
    <row r="30023" spans="1:4">
      <c r="A30023" s="102" t="s">
        <v>40930</v>
      </c>
      <c r="B30023" s="102" t="s">
        <v>40931</v>
      </c>
      <c r="C30023" s="102" t="s">
        <v>3635</v>
      </c>
      <c r="D30023" s="103" t="s">
        <v>40932</v>
      </c>
    </row>
    <row r="30024" spans="1:4">
      <c r="A30024" s="106">
        <v>10276</v>
      </c>
      <c r="B30024" s="102" t="s">
        <v>16045</v>
      </c>
      <c r="C30024" s="102" t="s">
        <v>3635</v>
      </c>
      <c r="D30024" s="103" t="s">
        <v>40933</v>
      </c>
    </row>
    <row r="30025" spans="1:4">
      <c r="A30025" s="102" t="s">
        <v>40934</v>
      </c>
      <c r="B30025" s="102" t="s">
        <v>40935</v>
      </c>
      <c r="C30025" s="102" t="s">
        <v>3973</v>
      </c>
      <c r="D30025" s="103" t="s">
        <v>2971</v>
      </c>
    </row>
    <row r="30026" spans="1:4">
      <c r="A30026" s="106">
        <v>11402</v>
      </c>
      <c r="B30026" s="102" t="s">
        <v>11510</v>
      </c>
      <c r="C30026" s="102" t="s">
        <v>3973</v>
      </c>
      <c r="D30026" s="103" t="s">
        <v>2224</v>
      </c>
    </row>
    <row r="30027" spans="1:4">
      <c r="A30027" s="102" t="s">
        <v>40936</v>
      </c>
      <c r="B30027" s="102" t="s">
        <v>40937</v>
      </c>
      <c r="C30027" s="102" t="s">
        <v>3973</v>
      </c>
      <c r="D30027" s="103" t="s">
        <v>6861</v>
      </c>
    </row>
    <row r="30028" spans="1:4">
      <c r="A30028" s="102" t="s">
        <v>40938</v>
      </c>
      <c r="B30028" s="102" t="s">
        <v>40939</v>
      </c>
      <c r="C30028" s="102" t="s">
        <v>3635</v>
      </c>
      <c r="D30028" s="103" t="s">
        <v>40940</v>
      </c>
    </row>
    <row r="30029" spans="1:4">
      <c r="A30029" s="102" t="s">
        <v>40941</v>
      </c>
      <c r="B30029" s="102" t="s">
        <v>40942</v>
      </c>
      <c r="C30029" s="102" t="s">
        <v>3635</v>
      </c>
      <c r="D30029" s="103" t="s">
        <v>40943</v>
      </c>
    </row>
    <row r="30030" spans="1:4">
      <c r="B30030" s="102" t="s">
        <v>40944</v>
      </c>
    </row>
    <row r="30031" spans="1:4">
      <c r="A30031" s="102" t="s">
        <v>40945</v>
      </c>
      <c r="B30031" s="102" t="s">
        <v>40946</v>
      </c>
      <c r="C30031" s="102" t="s">
        <v>3635</v>
      </c>
      <c r="D30031" s="103" t="s">
        <v>1602</v>
      </c>
    </row>
    <row r="30032" spans="1:4">
      <c r="B30032" s="102" t="s">
        <v>40947</v>
      </c>
    </row>
    <row r="30033" spans="1:4">
      <c r="A30033" s="102" t="s">
        <v>40948</v>
      </c>
      <c r="B30033" s="102" t="s">
        <v>40949</v>
      </c>
      <c r="C30033" s="102" t="s">
        <v>3635</v>
      </c>
      <c r="D30033" s="103" t="s">
        <v>40950</v>
      </c>
    </row>
    <row r="30034" spans="1:4">
      <c r="B30034" s="102" t="s">
        <v>40947</v>
      </c>
    </row>
    <row r="30035" spans="1:4">
      <c r="A30035" s="102" t="s">
        <v>40951</v>
      </c>
      <c r="B30035" s="102" t="s">
        <v>40952</v>
      </c>
      <c r="C30035" s="102" t="s">
        <v>3635</v>
      </c>
      <c r="D30035" s="103" t="s">
        <v>40953</v>
      </c>
    </row>
    <row r="30036" spans="1:4">
      <c r="A30036" s="102" t="s">
        <v>40954</v>
      </c>
      <c r="B30036" s="102" t="s">
        <v>40955</v>
      </c>
      <c r="C30036" s="102" t="s">
        <v>3635</v>
      </c>
      <c r="D30036" s="103" t="s">
        <v>40956</v>
      </c>
    </row>
    <row r="30037" spans="1:4">
      <c r="A30037" s="102" t="s">
        <v>40957</v>
      </c>
      <c r="B30037" s="102" t="s">
        <v>40958</v>
      </c>
      <c r="C30037" s="102" t="s">
        <v>3635</v>
      </c>
      <c r="D30037" s="103" t="s">
        <v>40959</v>
      </c>
    </row>
    <row r="30038" spans="1:4">
      <c r="A30038" s="102" t="s">
        <v>40960</v>
      </c>
      <c r="B30038" s="102" t="s">
        <v>7901</v>
      </c>
      <c r="C30038" s="102" t="s">
        <v>3635</v>
      </c>
      <c r="D30038" s="103" t="s">
        <v>1504</v>
      </c>
    </row>
    <row r="30039" spans="1:4">
      <c r="A30039" s="102" t="s">
        <v>40961</v>
      </c>
      <c r="B30039" s="102" t="s">
        <v>40962</v>
      </c>
      <c r="C30039" s="102" t="s">
        <v>7808</v>
      </c>
      <c r="D30039" s="103" t="s">
        <v>7760</v>
      </c>
    </row>
    <row r="30040" spans="1:4">
      <c r="A30040" s="102" t="s">
        <v>40963</v>
      </c>
      <c r="B30040" s="102" t="s">
        <v>40964</v>
      </c>
      <c r="C30040" s="102" t="s">
        <v>3635</v>
      </c>
      <c r="D30040" s="103" t="s">
        <v>40965</v>
      </c>
    </row>
    <row r="30041" spans="1:4">
      <c r="A30041" s="102" t="s">
        <v>40966</v>
      </c>
      <c r="B30041" s="102" t="s">
        <v>40967</v>
      </c>
      <c r="C30041" s="102" t="s">
        <v>3635</v>
      </c>
      <c r="D30041" s="103" t="s">
        <v>40965</v>
      </c>
    </row>
    <row r="30042" spans="1:4">
      <c r="A30042" s="102" t="s">
        <v>40968</v>
      </c>
      <c r="B30042" s="102" t="s">
        <v>40969</v>
      </c>
      <c r="C30042" s="102" t="s">
        <v>3635</v>
      </c>
      <c r="D30042" s="105" t="s">
        <v>40970</v>
      </c>
    </row>
    <row r="30043" spans="1:4">
      <c r="B30043" s="102" t="s">
        <v>40971</v>
      </c>
    </row>
    <row r="30044" spans="1:4">
      <c r="B30044" s="102" t="s">
        <v>40972</v>
      </c>
    </row>
    <row r="30045" spans="1:4">
      <c r="A30045" s="106">
        <v>12455</v>
      </c>
      <c r="B30045" s="102" t="s">
        <v>40973</v>
      </c>
      <c r="C30045" s="102" t="s">
        <v>3635</v>
      </c>
      <c r="D30045" s="103" t="s">
        <v>2903</v>
      </c>
    </row>
    <row r="30046" spans="1:4">
      <c r="B30046" s="102" t="s">
        <v>40974</v>
      </c>
    </row>
    <row r="30047" spans="1:4">
      <c r="A30047" s="102" t="s">
        <v>40975</v>
      </c>
      <c r="B30047" s="102" t="s">
        <v>40976</v>
      </c>
      <c r="C30047" s="102" t="s">
        <v>3635</v>
      </c>
      <c r="D30047" s="103" t="s">
        <v>40977</v>
      </c>
    </row>
    <row r="30048" spans="1:4">
      <c r="B30048" s="102" t="s">
        <v>40978</v>
      </c>
    </row>
    <row r="30049" spans="1:4">
      <c r="A30049" s="102" t="s">
        <v>40979</v>
      </c>
      <c r="B30049" s="102" t="s">
        <v>40980</v>
      </c>
      <c r="C30049" s="102" t="s">
        <v>3635</v>
      </c>
      <c r="D30049" s="103" t="s">
        <v>40981</v>
      </c>
    </row>
    <row r="30050" spans="1:4">
      <c r="B30050" s="102" t="s">
        <v>40982</v>
      </c>
    </row>
    <row r="30051" spans="1:4">
      <c r="A30051" s="102" t="s">
        <v>40983</v>
      </c>
      <c r="B30051" s="102" t="s">
        <v>40984</v>
      </c>
      <c r="C30051" s="102" t="s">
        <v>3635</v>
      </c>
      <c r="D30051" s="103" t="s">
        <v>37704</v>
      </c>
    </row>
    <row r="30052" spans="1:4">
      <c r="B30052" s="102" t="s">
        <v>40985</v>
      </c>
    </row>
    <row r="30053" spans="1:4">
      <c r="A30053" s="102" t="s">
        <v>40986</v>
      </c>
      <c r="B30053" s="102" t="s">
        <v>40987</v>
      </c>
      <c r="C30053" s="102" t="s">
        <v>3635</v>
      </c>
      <c r="D30053" s="103" t="s">
        <v>40988</v>
      </c>
    </row>
    <row r="30054" spans="1:4">
      <c r="A30054" s="106">
        <v>11433</v>
      </c>
      <c r="B30054" s="102" t="s">
        <v>40989</v>
      </c>
      <c r="C30054" s="102" t="s">
        <v>3635</v>
      </c>
      <c r="D30054" s="103" t="s">
        <v>36251</v>
      </c>
    </row>
    <row r="30055" spans="1:4">
      <c r="B30055" s="102" t="s">
        <v>40990</v>
      </c>
    </row>
    <row r="30056" spans="1:4">
      <c r="A30056" s="106">
        <v>11434</v>
      </c>
      <c r="B30056" s="102" t="s">
        <v>40991</v>
      </c>
      <c r="C30056" s="102" t="s">
        <v>3635</v>
      </c>
      <c r="D30056" s="103" t="s">
        <v>2315</v>
      </c>
    </row>
    <row r="30057" spans="1:4">
      <c r="B30057" s="102" t="s">
        <v>40992</v>
      </c>
    </row>
    <row r="30058" spans="1:4">
      <c r="A30058" s="102" t="s">
        <v>40993</v>
      </c>
      <c r="B30058" s="102" t="s">
        <v>40994</v>
      </c>
      <c r="C30058" s="102" t="s">
        <v>3635</v>
      </c>
      <c r="D30058" s="103" t="s">
        <v>40995</v>
      </c>
    </row>
    <row r="30059" spans="1:4">
      <c r="B30059" s="102" t="s">
        <v>40996</v>
      </c>
    </row>
    <row r="30060" spans="1:4">
      <c r="A30060" s="102" t="s">
        <v>40997</v>
      </c>
      <c r="B30060" s="102" t="s">
        <v>40998</v>
      </c>
      <c r="C30060" s="102" t="s">
        <v>3635</v>
      </c>
      <c r="D30060" s="103" t="s">
        <v>2359</v>
      </c>
    </row>
    <row r="30061" spans="1:4">
      <c r="B30061" s="102" t="s">
        <v>40999</v>
      </c>
    </row>
    <row r="30062" spans="1:4">
      <c r="A30062" s="102" t="s">
        <v>41000</v>
      </c>
      <c r="B30062" s="102" t="s">
        <v>41001</v>
      </c>
      <c r="C30062" s="102" t="s">
        <v>3635</v>
      </c>
      <c r="D30062" s="103" t="s">
        <v>2585</v>
      </c>
    </row>
    <row r="30063" spans="1:4">
      <c r="B30063" s="102" t="s">
        <v>41002</v>
      </c>
    </row>
    <row r="30064" spans="1:4">
      <c r="A30064" s="106">
        <v>11934</v>
      </c>
      <c r="B30064" s="102" t="s">
        <v>18403</v>
      </c>
      <c r="C30064" s="102" t="s">
        <v>3635</v>
      </c>
      <c r="D30064" s="105" t="s">
        <v>41003</v>
      </c>
    </row>
    <row r="30065" spans="1:4">
      <c r="A30065" s="106">
        <v>11772</v>
      </c>
      <c r="B30065" s="102" t="s">
        <v>41004</v>
      </c>
      <c r="C30065" s="102" t="s">
        <v>3635</v>
      </c>
      <c r="D30065" s="105" t="s">
        <v>41005</v>
      </c>
    </row>
    <row r="30066" spans="1:4">
      <c r="A30066" s="102" t="s">
        <v>41006</v>
      </c>
      <c r="B30066" s="102" t="s">
        <v>41007</v>
      </c>
      <c r="C30066" s="102" t="s">
        <v>3635</v>
      </c>
      <c r="D30066" s="103" t="s">
        <v>3527</v>
      </c>
    </row>
    <row r="30067" spans="1:4">
      <c r="A30067" s="102" t="s">
        <v>41008</v>
      </c>
      <c r="B30067" s="102" t="s">
        <v>41009</v>
      </c>
      <c r="C30067" s="102" t="s">
        <v>3635</v>
      </c>
      <c r="D30067" s="103" t="s">
        <v>1471</v>
      </c>
    </row>
    <row r="30068" spans="1:4">
      <c r="A30068" s="102" t="s">
        <v>41010</v>
      </c>
      <c r="B30068" s="102" t="s">
        <v>41011</v>
      </c>
      <c r="C30068" s="102" t="s">
        <v>3635</v>
      </c>
      <c r="D30068" s="103" t="s">
        <v>1868</v>
      </c>
    </row>
    <row r="30069" spans="1:4">
      <c r="A30069" s="102" t="s">
        <v>41012</v>
      </c>
      <c r="B30069" s="102" t="s">
        <v>41013</v>
      </c>
      <c r="C30069" s="102" t="s">
        <v>3635</v>
      </c>
      <c r="D30069" s="103" t="s">
        <v>3527</v>
      </c>
    </row>
    <row r="30070" spans="1:4">
      <c r="A30070" s="102" t="s">
        <v>41014</v>
      </c>
      <c r="B30070" s="102" t="s">
        <v>41015</v>
      </c>
      <c r="C30070" s="102" t="s">
        <v>3635</v>
      </c>
      <c r="D30070" s="103" t="s">
        <v>2873</v>
      </c>
    </row>
    <row r="30071" spans="1:4">
      <c r="A30071" s="102" t="s">
        <v>41016</v>
      </c>
      <c r="B30071" s="102" t="s">
        <v>41017</v>
      </c>
      <c r="C30071" s="102" t="s">
        <v>3635</v>
      </c>
      <c r="D30071" s="103" t="s">
        <v>2903</v>
      </c>
    </row>
    <row r="30072" spans="1:4">
      <c r="A30072" s="102" t="s">
        <v>41018</v>
      </c>
      <c r="B30072"/>
      <c r="C30072" s="102" t="s">
        <v>3635</v>
      </c>
      <c r="D30072" s="103" t="s">
        <v>3527</v>
      </c>
    </row>
    <row r="30073" spans="1:4">
      <c r="A30073" s="102" t="s">
        <v>26953</v>
      </c>
      <c r="B30073" s="102" t="s">
        <v>41019</v>
      </c>
      <c r="C30073" s="102" t="s">
        <v>26955</v>
      </c>
    </row>
    <row r="30075" spans="1:4">
      <c r="B30075"/>
      <c r="C30075" s="100" t="s">
        <v>26818</v>
      </c>
      <c r="D30075" s="101" t="s">
        <v>26819</v>
      </c>
    </row>
    <row r="30076" spans="1:4">
      <c r="B30076"/>
      <c r="C30076" s="100" t="s">
        <v>26820</v>
      </c>
    </row>
    <row r="30077" spans="1:4">
      <c r="B30077" s="100" t="s">
        <v>26821</v>
      </c>
      <c r="C30077" s="100" t="s">
        <v>26822</v>
      </c>
      <c r="D30077" s="101" t="s">
        <v>26823</v>
      </c>
    </row>
    <row r="30078" spans="1:4">
      <c r="A30078" s="100" t="s">
        <v>26824</v>
      </c>
      <c r="B30078" s="100" t="s">
        <v>26825</v>
      </c>
      <c r="C30078" s="100" t="s">
        <v>26826</v>
      </c>
      <c r="D30078" s="101" t="s">
        <v>26827</v>
      </c>
    </row>
    <row r="30079" spans="1:4">
      <c r="A30079" s="102" t="s">
        <v>40896</v>
      </c>
      <c r="B30079"/>
    </row>
    <row r="30080" spans="1:4">
      <c r="B30080" s="102" t="s">
        <v>41020</v>
      </c>
    </row>
    <row r="30081" spans="1:4">
      <c r="B30081" s="102" t="s">
        <v>41021</v>
      </c>
    </row>
    <row r="30082" spans="1:4">
      <c r="A30082" s="102" t="s">
        <v>41022</v>
      </c>
      <c r="B30082" s="102" t="s">
        <v>41023</v>
      </c>
      <c r="C30082" s="102" t="s">
        <v>3635</v>
      </c>
      <c r="D30082" s="103" t="s">
        <v>41024</v>
      </c>
    </row>
    <row r="30083" spans="1:4">
      <c r="B30083" s="102" t="s">
        <v>41025</v>
      </c>
    </row>
    <row r="30084" spans="1:4">
      <c r="A30084" s="102" t="s">
        <v>41026</v>
      </c>
      <c r="B30084" s="102" t="s">
        <v>41027</v>
      </c>
      <c r="C30084" s="102" t="s">
        <v>3635</v>
      </c>
      <c r="D30084" s="103" t="s">
        <v>3527</v>
      </c>
    </row>
    <row r="30085" spans="1:4">
      <c r="B30085" s="102" t="s">
        <v>41028</v>
      </c>
    </row>
    <row r="30086" spans="1:4">
      <c r="A30086" s="102" t="s">
        <v>41029</v>
      </c>
      <c r="B30086" s="102" t="s">
        <v>41030</v>
      </c>
      <c r="C30086" s="102" t="s">
        <v>3635</v>
      </c>
      <c r="D30086" s="103" t="s">
        <v>41031</v>
      </c>
    </row>
    <row r="30087" spans="1:4">
      <c r="B30087" s="102" t="s">
        <v>41025</v>
      </c>
    </row>
    <row r="30088" spans="1:4">
      <c r="A30088" s="106">
        <v>11564</v>
      </c>
      <c r="B30088" s="102" t="s">
        <v>41032</v>
      </c>
      <c r="C30088" s="102" t="s">
        <v>3635</v>
      </c>
      <c r="D30088" s="103" t="s">
        <v>2576</v>
      </c>
    </row>
    <row r="30089" spans="1:4">
      <c r="B30089" s="102" t="s">
        <v>41033</v>
      </c>
    </row>
    <row r="30090" spans="1:4">
      <c r="A30090" s="102" t="s">
        <v>41034</v>
      </c>
      <c r="B30090" s="102" t="s">
        <v>41032</v>
      </c>
      <c r="C30090" s="102" t="s">
        <v>3635</v>
      </c>
      <c r="D30090" s="103" t="s">
        <v>3527</v>
      </c>
    </row>
    <row r="30091" spans="1:4">
      <c r="B30091" s="102" t="s">
        <v>41021</v>
      </c>
    </row>
    <row r="30092" spans="1:4">
      <c r="A30092" s="106">
        <v>11563</v>
      </c>
      <c r="B30092" s="102" t="s">
        <v>41035</v>
      </c>
      <c r="C30092" s="102" t="s">
        <v>3635</v>
      </c>
      <c r="D30092" s="103" t="s">
        <v>2317</v>
      </c>
    </row>
    <row r="30093" spans="1:4">
      <c r="B30093" s="102" t="s">
        <v>41036</v>
      </c>
    </row>
    <row r="30094" spans="1:4">
      <c r="A30094" s="102" t="s">
        <v>41037</v>
      </c>
      <c r="B30094" s="102" t="s">
        <v>41035</v>
      </c>
      <c r="C30094" s="102" t="s">
        <v>3635</v>
      </c>
      <c r="D30094" s="103" t="s">
        <v>316</v>
      </c>
    </row>
    <row r="30095" spans="1:4">
      <c r="B30095" s="102" t="s">
        <v>41038</v>
      </c>
    </row>
    <row r="30096" spans="1:4">
      <c r="A30096" s="106">
        <v>10316</v>
      </c>
      <c r="B30096" s="102" t="s">
        <v>41039</v>
      </c>
      <c r="C30096" s="102" t="s">
        <v>3635</v>
      </c>
      <c r="D30096" s="103" t="s">
        <v>22141</v>
      </c>
    </row>
    <row r="30097" spans="1:4">
      <c r="A30097" s="102" t="s">
        <v>41040</v>
      </c>
      <c r="B30097" s="102" t="s">
        <v>41041</v>
      </c>
      <c r="C30097" s="102" t="s">
        <v>3635</v>
      </c>
      <c r="D30097" s="103" t="s">
        <v>41042</v>
      </c>
    </row>
    <row r="30098" spans="1:4">
      <c r="A30098" s="106">
        <v>10237</v>
      </c>
      <c r="B30098" s="102" t="s">
        <v>41043</v>
      </c>
      <c r="C30098" s="102" t="s">
        <v>3635</v>
      </c>
      <c r="D30098" s="103" t="s">
        <v>3566</v>
      </c>
    </row>
    <row r="30099" spans="1:4">
      <c r="B30099" s="102" t="s">
        <v>41038</v>
      </c>
    </row>
    <row r="30100" spans="1:4">
      <c r="A30100" s="102" t="s">
        <v>41044</v>
      </c>
      <c r="B30100" s="102" t="s">
        <v>41045</v>
      </c>
      <c r="C30100" s="102" t="s">
        <v>3635</v>
      </c>
      <c r="D30100" s="103" t="s">
        <v>41046</v>
      </c>
    </row>
    <row r="30101" spans="1:4">
      <c r="B30101" s="102" t="s">
        <v>41038</v>
      </c>
    </row>
    <row r="30102" spans="1:4">
      <c r="A30102" s="106">
        <v>11562</v>
      </c>
      <c r="B30102" s="102" t="s">
        <v>41047</v>
      </c>
      <c r="C30102" s="102" t="s">
        <v>3635</v>
      </c>
      <c r="D30102" s="103" t="s">
        <v>41048</v>
      </c>
    </row>
    <row r="30103" spans="1:4">
      <c r="B30103" s="102" t="s">
        <v>41036</v>
      </c>
    </row>
    <row r="30104" spans="1:4">
      <c r="A30104" s="102" t="s">
        <v>41049</v>
      </c>
      <c r="B30104" s="102" t="s">
        <v>41050</v>
      </c>
      <c r="C30104" s="102" t="s">
        <v>3635</v>
      </c>
      <c r="D30104" s="103" t="s">
        <v>1387</v>
      </c>
    </row>
    <row r="30105" spans="1:4">
      <c r="B30105" s="102" t="s">
        <v>41051</v>
      </c>
    </row>
    <row r="30106" spans="1:4">
      <c r="A30106" s="102" t="s">
        <v>41052</v>
      </c>
      <c r="B30106" s="102" t="s">
        <v>41053</v>
      </c>
      <c r="C30106" s="102" t="s">
        <v>3635</v>
      </c>
      <c r="D30106" s="103" t="s">
        <v>1168</v>
      </c>
    </row>
    <row r="30107" spans="1:4">
      <c r="B30107" s="106" t="s">
        <v>27135</v>
      </c>
    </row>
    <row r="30108" spans="1:4">
      <c r="A30108" s="102" t="s">
        <v>41054</v>
      </c>
      <c r="B30108" s="102" t="s">
        <v>41055</v>
      </c>
      <c r="C30108" s="102" t="s">
        <v>3635</v>
      </c>
      <c r="D30108" s="103" t="s">
        <v>2726</v>
      </c>
    </row>
    <row r="30109" spans="1:4">
      <c r="B30109" s="102" t="s">
        <v>41051</v>
      </c>
    </row>
    <row r="30110" spans="1:4">
      <c r="A30110" s="102" t="s">
        <v>41056</v>
      </c>
      <c r="B30110" s="102" t="s">
        <v>41057</v>
      </c>
      <c r="C30110" s="102" t="s">
        <v>3635</v>
      </c>
      <c r="D30110" s="103" t="s">
        <v>2880</v>
      </c>
    </row>
    <row r="30111" spans="1:4">
      <c r="B30111" s="106" t="s">
        <v>27135</v>
      </c>
    </row>
    <row r="30112" spans="1:4">
      <c r="A30112" s="102" t="s">
        <v>41058</v>
      </c>
      <c r="B30112" s="102" t="s">
        <v>41059</v>
      </c>
      <c r="C30112" s="102" t="s">
        <v>3635</v>
      </c>
      <c r="D30112" s="103" t="s">
        <v>1387</v>
      </c>
    </row>
    <row r="30113" spans="1:4">
      <c r="B30113" s="102" t="s">
        <v>41051</v>
      </c>
    </row>
    <row r="30114" spans="1:4">
      <c r="A30114" s="102" t="s">
        <v>41060</v>
      </c>
      <c r="B30114" s="102" t="s">
        <v>41061</v>
      </c>
      <c r="C30114" s="102" t="s">
        <v>3635</v>
      </c>
      <c r="D30114" s="103" t="s">
        <v>1387</v>
      </c>
    </row>
    <row r="30115" spans="1:4">
      <c r="B30115" s="106" t="s">
        <v>27135</v>
      </c>
    </row>
    <row r="30116" spans="1:4">
      <c r="A30116" s="102" t="s">
        <v>41062</v>
      </c>
      <c r="B30116" s="102" t="s">
        <v>41063</v>
      </c>
      <c r="C30116" s="102" t="s">
        <v>3635</v>
      </c>
      <c r="D30116" s="103" t="s">
        <v>1387</v>
      </c>
    </row>
    <row r="30117" spans="1:4">
      <c r="B30117" s="102" t="s">
        <v>41064</v>
      </c>
    </row>
    <row r="30118" spans="1:4">
      <c r="A30118" s="102" t="s">
        <v>41065</v>
      </c>
      <c r="B30118" s="102" t="s">
        <v>41063</v>
      </c>
      <c r="C30118" s="102" t="s">
        <v>3635</v>
      </c>
      <c r="D30118" s="103" t="s">
        <v>1387</v>
      </c>
    </row>
    <row r="30119" spans="1:4">
      <c r="B30119" s="102" t="s">
        <v>41066</v>
      </c>
    </row>
    <row r="30120" spans="1:4">
      <c r="A30120" s="102" t="s">
        <v>41067</v>
      </c>
      <c r="B30120" s="102" t="s">
        <v>41068</v>
      </c>
      <c r="C30120" s="102" t="s">
        <v>3635</v>
      </c>
      <c r="D30120" s="103" t="s">
        <v>2880</v>
      </c>
    </row>
    <row r="30121" spans="1:4">
      <c r="B30121" s="106" t="s">
        <v>27135</v>
      </c>
    </row>
    <row r="30122" spans="1:4">
      <c r="A30122" s="102" t="s">
        <v>41069</v>
      </c>
      <c r="B30122" s="102" t="s">
        <v>41070</v>
      </c>
      <c r="C30122" s="102" t="s">
        <v>3635</v>
      </c>
      <c r="D30122" s="103" t="s">
        <v>1387</v>
      </c>
    </row>
    <row r="30123" spans="1:4">
      <c r="B30123" s="102" t="s">
        <v>41071</v>
      </c>
    </row>
    <row r="30124" spans="1:4">
      <c r="A30124" s="102" t="s">
        <v>41072</v>
      </c>
      <c r="B30124" s="102" t="s">
        <v>41073</v>
      </c>
      <c r="C30124" s="102" t="s">
        <v>3635</v>
      </c>
      <c r="D30124" s="103" t="s">
        <v>2880</v>
      </c>
    </row>
    <row r="30125" spans="1:4">
      <c r="B30125" s="106" t="s">
        <v>27135</v>
      </c>
    </row>
    <row r="30126" spans="1:4">
      <c r="A30126" s="102" t="s">
        <v>41074</v>
      </c>
      <c r="B30126" s="102" t="s">
        <v>41075</v>
      </c>
      <c r="C30126" s="102" t="s">
        <v>3635</v>
      </c>
      <c r="D30126" s="103" t="s">
        <v>1387</v>
      </c>
    </row>
    <row r="30127" spans="1:4">
      <c r="A30127" s="106">
        <v>10315</v>
      </c>
      <c r="B30127" s="102" t="s">
        <v>41076</v>
      </c>
      <c r="C30127" s="102" t="s">
        <v>3635</v>
      </c>
      <c r="D30127" s="103" t="s">
        <v>1387</v>
      </c>
    </row>
    <row r="30128" spans="1:4">
      <c r="A30128" s="102" t="s">
        <v>41077</v>
      </c>
      <c r="B30128" s="102" t="s">
        <v>41078</v>
      </c>
      <c r="C30128" s="102" t="s">
        <v>3635</v>
      </c>
      <c r="D30128" s="103" t="s">
        <v>237</v>
      </c>
    </row>
    <row r="30129" spans="1:4">
      <c r="B30129" s="106" t="s">
        <v>27135</v>
      </c>
    </row>
    <row r="30130" spans="1:4">
      <c r="A30130" s="102" t="s">
        <v>41079</v>
      </c>
      <c r="B30130" s="102" t="s">
        <v>41080</v>
      </c>
      <c r="C30130" s="102" t="s">
        <v>3635</v>
      </c>
      <c r="D30130" s="103" t="s">
        <v>20218</v>
      </c>
    </row>
    <row r="30131" spans="1:4">
      <c r="A30131" s="102" t="s">
        <v>41081</v>
      </c>
      <c r="B30131" s="102" t="s">
        <v>41082</v>
      </c>
      <c r="C30131" s="102" t="s">
        <v>3635</v>
      </c>
      <c r="D30131" s="103" t="s">
        <v>41083</v>
      </c>
    </row>
    <row r="30132" spans="1:4">
      <c r="B30132" s="106" t="s">
        <v>27135</v>
      </c>
    </row>
    <row r="30133" spans="1:4">
      <c r="A30133" s="106">
        <v>11141</v>
      </c>
      <c r="B30133" s="102" t="s">
        <v>41084</v>
      </c>
      <c r="C30133" s="102" t="s">
        <v>3635</v>
      </c>
      <c r="D30133" s="103" t="s">
        <v>1524</v>
      </c>
    </row>
    <row r="30134" spans="1:4">
      <c r="B30134" s="102" t="s">
        <v>41066</v>
      </c>
    </row>
    <row r="30135" spans="1:4">
      <c r="A30135" s="102" t="s">
        <v>41085</v>
      </c>
      <c r="B30135" s="102" t="s">
        <v>41086</v>
      </c>
      <c r="C30135" s="102" t="s">
        <v>3635</v>
      </c>
      <c r="D30135" s="103" t="s">
        <v>41087</v>
      </c>
    </row>
    <row r="30136" spans="1:4">
      <c r="B30136" s="102" t="s">
        <v>41088</v>
      </c>
    </row>
    <row r="30137" spans="1:4">
      <c r="A30137" s="102" t="s">
        <v>41089</v>
      </c>
      <c r="B30137" s="102" t="s">
        <v>41090</v>
      </c>
      <c r="C30137" s="102" t="s">
        <v>3635</v>
      </c>
      <c r="D30137" s="103" t="s">
        <v>41091</v>
      </c>
    </row>
    <row r="30138" spans="1:4">
      <c r="B30138" s="102" t="s">
        <v>41092</v>
      </c>
    </row>
    <row r="30139" spans="1:4">
      <c r="A30139" s="102" t="s">
        <v>41093</v>
      </c>
      <c r="B30139" s="102" t="s">
        <v>41094</v>
      </c>
      <c r="C30139" s="102" t="s">
        <v>3635</v>
      </c>
      <c r="D30139" s="103" t="s">
        <v>41091</v>
      </c>
    </row>
    <row r="30140" spans="1:4">
      <c r="B30140" s="102" t="s">
        <v>41095</v>
      </c>
    </row>
    <row r="30141" spans="1:4">
      <c r="A30141" s="102" t="s">
        <v>41096</v>
      </c>
      <c r="B30141" s="102" t="s">
        <v>41097</v>
      </c>
      <c r="C30141" s="102" t="s">
        <v>3635</v>
      </c>
      <c r="D30141" s="103" t="s">
        <v>41098</v>
      </c>
    </row>
    <row r="30142" spans="1:4">
      <c r="B30142" s="102" t="s">
        <v>41066</v>
      </c>
    </row>
    <row r="30143" spans="1:4">
      <c r="A30143" s="102" t="s">
        <v>41099</v>
      </c>
      <c r="B30143" s="102" t="s">
        <v>41100</v>
      </c>
      <c r="C30143" s="102" t="s">
        <v>3635</v>
      </c>
      <c r="D30143" s="103" t="s">
        <v>41101</v>
      </c>
    </row>
    <row r="30144" spans="1:4">
      <c r="A30144" s="102" t="s">
        <v>41102</v>
      </c>
      <c r="B30144" s="102" t="s">
        <v>41103</v>
      </c>
      <c r="C30144" s="102" t="s">
        <v>3635</v>
      </c>
      <c r="D30144" s="103" t="s">
        <v>41101</v>
      </c>
    </row>
    <row r="30145" spans="1:4">
      <c r="B30145" s="106" t="s">
        <v>27135</v>
      </c>
    </row>
    <row r="30146" spans="1:4">
      <c r="A30146" s="102" t="s">
        <v>41104</v>
      </c>
      <c r="B30146" s="102" t="s">
        <v>41105</v>
      </c>
      <c r="C30146" s="102" t="s">
        <v>3635</v>
      </c>
      <c r="D30146" s="103" t="s">
        <v>41091</v>
      </c>
    </row>
    <row r="30147" spans="1:4">
      <c r="A30147" s="102" t="s">
        <v>41106</v>
      </c>
      <c r="B30147" s="102" t="s">
        <v>41107</v>
      </c>
      <c r="C30147" s="102" t="s">
        <v>3635</v>
      </c>
      <c r="D30147" s="103" t="s">
        <v>41091</v>
      </c>
    </row>
    <row r="30148" spans="1:4">
      <c r="B30148" s="106" t="s">
        <v>27135</v>
      </c>
    </row>
    <row r="30149" spans="1:4">
      <c r="A30149" s="102" t="s">
        <v>41108</v>
      </c>
      <c r="B30149" s="102" t="s">
        <v>41109</v>
      </c>
      <c r="C30149" s="102" t="s">
        <v>3635</v>
      </c>
      <c r="D30149" s="103" t="s">
        <v>41110</v>
      </c>
    </row>
    <row r="30150" spans="1:4">
      <c r="B30150" s="102" t="s">
        <v>41111</v>
      </c>
    </row>
    <row r="30151" spans="1:4">
      <c r="A30151" s="102" t="s">
        <v>41112</v>
      </c>
      <c r="B30151" s="102" t="s">
        <v>41113</v>
      </c>
      <c r="C30151" s="102" t="s">
        <v>3635</v>
      </c>
      <c r="D30151" s="103" t="s">
        <v>41098</v>
      </c>
    </row>
    <row r="30152" spans="1:4">
      <c r="B30152" s="102" t="s">
        <v>41114</v>
      </c>
    </row>
    <row r="30153" spans="1:4">
      <c r="A30153" s="106">
        <v>11565</v>
      </c>
      <c r="B30153"/>
      <c r="C30153" s="102" t="s">
        <v>3635</v>
      </c>
      <c r="D30153" s="103" t="s">
        <v>41115</v>
      </c>
    </row>
    <row r="30154" spans="1:4">
      <c r="A30154" s="102" t="s">
        <v>26953</v>
      </c>
      <c r="B30154" s="102" t="s">
        <v>41116</v>
      </c>
      <c r="C30154" s="102" t="s">
        <v>26955</v>
      </c>
    </row>
    <row r="30156" spans="1:4">
      <c r="B30156"/>
      <c r="C30156" s="100" t="s">
        <v>26818</v>
      </c>
      <c r="D30156" s="101" t="s">
        <v>26819</v>
      </c>
    </row>
    <row r="30157" spans="1:4">
      <c r="B30157"/>
      <c r="C30157" s="100" t="s">
        <v>26820</v>
      </c>
    </row>
    <row r="30158" spans="1:4">
      <c r="B30158" s="100" t="s">
        <v>26821</v>
      </c>
      <c r="C30158" s="100" t="s">
        <v>26822</v>
      </c>
      <c r="D30158" s="101" t="s">
        <v>26823</v>
      </c>
    </row>
    <row r="30159" spans="1:4">
      <c r="A30159" s="100" t="s">
        <v>26824</v>
      </c>
      <c r="B30159" s="100" t="s">
        <v>26825</v>
      </c>
      <c r="C30159" s="100" t="s">
        <v>26826</v>
      </c>
      <c r="D30159" s="101" t="s">
        <v>26827</v>
      </c>
    </row>
    <row r="30160" spans="1:4">
      <c r="A30160" s="102" t="s">
        <v>40896</v>
      </c>
      <c r="B30160"/>
    </row>
    <row r="30161" spans="1:4">
      <c r="B30161" s="102" t="s">
        <v>41117</v>
      </c>
    </row>
    <row r="30162" spans="1:4">
      <c r="B30162" s="102" t="s">
        <v>41118</v>
      </c>
    </row>
    <row r="30163" spans="1:4">
      <c r="A30163" s="102" t="s">
        <v>41119</v>
      </c>
      <c r="B30163" s="102" t="s">
        <v>41120</v>
      </c>
      <c r="C30163" s="102" t="s">
        <v>3635</v>
      </c>
      <c r="D30163" s="103" t="s">
        <v>41121</v>
      </c>
    </row>
    <row r="30164" spans="1:4">
      <c r="B30164" s="102" t="s">
        <v>41111</v>
      </c>
    </row>
    <row r="30165" spans="1:4">
      <c r="A30165" s="102" t="s">
        <v>41122</v>
      </c>
      <c r="B30165" s="102" t="s">
        <v>41123</v>
      </c>
      <c r="C30165" s="102" t="s">
        <v>3635</v>
      </c>
      <c r="D30165" s="103" t="s">
        <v>569</v>
      </c>
    </row>
    <row r="30166" spans="1:4">
      <c r="B30166" s="102" t="s">
        <v>41124</v>
      </c>
    </row>
    <row r="30167" spans="1:4">
      <c r="A30167" s="102" t="s">
        <v>41125</v>
      </c>
      <c r="B30167" s="102" t="s">
        <v>41126</v>
      </c>
      <c r="C30167" s="102" t="s">
        <v>3635</v>
      </c>
      <c r="D30167" s="103" t="s">
        <v>569</v>
      </c>
    </row>
    <row r="30168" spans="1:4">
      <c r="B30168" s="102" t="s">
        <v>41095</v>
      </c>
    </row>
    <row r="30169" spans="1:4">
      <c r="A30169" s="102" t="s">
        <v>41127</v>
      </c>
      <c r="B30169" s="102" t="s">
        <v>41128</v>
      </c>
      <c r="C30169" s="102" t="s">
        <v>3635</v>
      </c>
      <c r="D30169" s="103" t="s">
        <v>41098</v>
      </c>
    </row>
    <row r="30170" spans="1:4">
      <c r="B30170" s="102" t="s">
        <v>41066</v>
      </c>
    </row>
    <row r="30171" spans="1:4">
      <c r="A30171" s="102" t="s">
        <v>41129</v>
      </c>
      <c r="B30171" s="102" t="s">
        <v>41130</v>
      </c>
      <c r="C30171" s="102" t="s">
        <v>3635</v>
      </c>
      <c r="D30171" s="103" t="s">
        <v>2191</v>
      </c>
    </row>
    <row r="30172" spans="1:4">
      <c r="B30172" s="102" t="s">
        <v>41092</v>
      </c>
    </row>
    <row r="30173" spans="1:4">
      <c r="A30173" s="102" t="s">
        <v>41131</v>
      </c>
      <c r="B30173" s="102" t="s">
        <v>41132</v>
      </c>
      <c r="C30173" s="102" t="s">
        <v>3635</v>
      </c>
      <c r="D30173" s="103" t="s">
        <v>41133</v>
      </c>
    </row>
    <row r="30174" spans="1:4">
      <c r="B30174" s="102" t="s">
        <v>41092</v>
      </c>
    </row>
    <row r="30175" spans="1:4">
      <c r="A30175" s="102" t="s">
        <v>41134</v>
      </c>
      <c r="B30175" s="102" t="s">
        <v>41135</v>
      </c>
      <c r="C30175" s="102" t="s">
        <v>3635</v>
      </c>
      <c r="D30175" s="103" t="s">
        <v>41136</v>
      </c>
    </row>
    <row r="30176" spans="1:4">
      <c r="B30176" s="102" t="s">
        <v>41114</v>
      </c>
    </row>
    <row r="30177" spans="1:4">
      <c r="A30177" s="106">
        <v>11572</v>
      </c>
      <c r="B30177" s="102" t="s">
        <v>41137</v>
      </c>
      <c r="C30177" s="102" t="s">
        <v>3635</v>
      </c>
      <c r="D30177" s="103" t="s">
        <v>41136</v>
      </c>
    </row>
    <row r="30178" spans="1:4">
      <c r="B30178" s="102" t="s">
        <v>41138</v>
      </c>
    </row>
    <row r="30179" spans="1:4">
      <c r="A30179" s="102" t="s">
        <v>41139</v>
      </c>
      <c r="B30179" s="102" t="s">
        <v>41137</v>
      </c>
      <c r="C30179" s="102" t="s">
        <v>3635</v>
      </c>
      <c r="D30179" s="103" t="s">
        <v>41136</v>
      </c>
    </row>
    <row r="30180" spans="1:4">
      <c r="B30180" s="102" t="s">
        <v>41124</v>
      </c>
    </row>
    <row r="30181" spans="1:4">
      <c r="A30181" s="102" t="s">
        <v>41140</v>
      </c>
      <c r="B30181" s="102" t="s">
        <v>41141</v>
      </c>
      <c r="C30181" s="102" t="s">
        <v>3635</v>
      </c>
      <c r="D30181" s="103" t="s">
        <v>41142</v>
      </c>
    </row>
    <row r="30182" spans="1:4">
      <c r="B30182" s="102" t="s">
        <v>41124</v>
      </c>
    </row>
    <row r="30183" spans="1:4">
      <c r="A30183" s="102" t="s">
        <v>41143</v>
      </c>
      <c r="B30183" s="102" t="s">
        <v>41144</v>
      </c>
      <c r="C30183" s="102" t="s">
        <v>3635</v>
      </c>
      <c r="D30183" s="103" t="s">
        <v>41145</v>
      </c>
    </row>
    <row r="30184" spans="1:4">
      <c r="B30184" s="102" t="s">
        <v>41088</v>
      </c>
    </row>
    <row r="30185" spans="1:4">
      <c r="A30185" s="102" t="s">
        <v>41146</v>
      </c>
      <c r="B30185" s="102" t="s">
        <v>41147</v>
      </c>
      <c r="C30185" s="102" t="s">
        <v>3635</v>
      </c>
      <c r="D30185" s="103" t="s">
        <v>41148</v>
      </c>
    </row>
    <row r="30186" spans="1:4">
      <c r="B30186" s="102" t="s">
        <v>41149</v>
      </c>
    </row>
    <row r="30187" spans="1:4">
      <c r="A30187" s="102" t="s">
        <v>41150</v>
      </c>
      <c r="B30187" s="102" t="s">
        <v>41147</v>
      </c>
      <c r="C30187" s="102" t="s">
        <v>3635</v>
      </c>
      <c r="D30187" s="103" t="s">
        <v>41151</v>
      </c>
    </row>
    <row r="30188" spans="1:4">
      <c r="B30188" s="102" t="s">
        <v>41152</v>
      </c>
    </row>
    <row r="30189" spans="1:4">
      <c r="A30189" s="102" t="s">
        <v>41153</v>
      </c>
      <c r="B30189" s="102" t="s">
        <v>41154</v>
      </c>
      <c r="C30189" s="102" t="s">
        <v>3635</v>
      </c>
      <c r="D30189" s="103" t="s">
        <v>41155</v>
      </c>
    </row>
    <row r="30190" spans="1:4">
      <c r="B30190" s="102" t="s">
        <v>41088</v>
      </c>
    </row>
    <row r="30191" spans="1:4">
      <c r="A30191" s="102" t="s">
        <v>41156</v>
      </c>
      <c r="B30191" s="102" t="s">
        <v>14902</v>
      </c>
      <c r="C30191" s="102" t="s">
        <v>3635</v>
      </c>
      <c r="D30191" s="103" t="s">
        <v>41157</v>
      </c>
    </row>
    <row r="30192" spans="1:4">
      <c r="A30192" s="102" t="s">
        <v>41158</v>
      </c>
      <c r="B30192" s="102" t="s">
        <v>41159</v>
      </c>
      <c r="C30192" s="102" t="s">
        <v>3635</v>
      </c>
      <c r="D30192" s="103" t="s">
        <v>40651</v>
      </c>
    </row>
    <row r="30193" spans="1:4">
      <c r="B30193" s="102" t="s">
        <v>41149</v>
      </c>
    </row>
    <row r="30194" spans="1:4">
      <c r="A30194" s="106">
        <v>11561</v>
      </c>
      <c r="B30194" s="102" t="s">
        <v>41159</v>
      </c>
      <c r="C30194" s="102" t="s">
        <v>3635</v>
      </c>
      <c r="D30194" s="103" t="s">
        <v>41160</v>
      </c>
    </row>
    <row r="30195" spans="1:4">
      <c r="B30195" s="102" t="s">
        <v>41152</v>
      </c>
    </row>
    <row r="30196" spans="1:4">
      <c r="A30196" s="102" t="s">
        <v>41161</v>
      </c>
      <c r="B30196" s="102" t="s">
        <v>41162</v>
      </c>
      <c r="C30196" s="102" t="s">
        <v>3635</v>
      </c>
      <c r="D30196" s="103" t="s">
        <v>41163</v>
      </c>
    </row>
    <row r="30197" spans="1:4">
      <c r="B30197" s="102" t="s">
        <v>41164</v>
      </c>
    </row>
    <row r="30198" spans="1:4">
      <c r="A30198" s="102" t="s">
        <v>41165</v>
      </c>
      <c r="B30198" s="102" t="s">
        <v>41166</v>
      </c>
      <c r="C30198" s="102" t="s">
        <v>3635</v>
      </c>
      <c r="D30198" s="103" t="s">
        <v>41167</v>
      </c>
    </row>
    <row r="30199" spans="1:4">
      <c r="A30199" s="102" t="s">
        <v>41168</v>
      </c>
      <c r="B30199" s="102" t="s">
        <v>41169</v>
      </c>
      <c r="C30199" s="102" t="s">
        <v>3635</v>
      </c>
      <c r="D30199" s="103" t="s">
        <v>41170</v>
      </c>
    </row>
    <row r="30200" spans="1:4">
      <c r="B30200" s="102" t="s">
        <v>41171</v>
      </c>
    </row>
    <row r="30201" spans="1:4">
      <c r="A30201" s="102" t="s">
        <v>41172</v>
      </c>
      <c r="B30201" s="102" t="s">
        <v>41173</v>
      </c>
      <c r="C30201" s="102" t="s">
        <v>3635</v>
      </c>
      <c r="D30201" s="103" t="s">
        <v>41163</v>
      </c>
    </row>
    <row r="30202" spans="1:4">
      <c r="B30202" s="106" t="s">
        <v>27135</v>
      </c>
    </row>
    <row r="30203" spans="1:4">
      <c r="A30203" s="102" t="s">
        <v>41174</v>
      </c>
      <c r="B30203" s="102" t="s">
        <v>14906</v>
      </c>
      <c r="C30203" s="102" t="s">
        <v>3635</v>
      </c>
      <c r="D30203" s="103" t="s">
        <v>41175</v>
      </c>
    </row>
    <row r="30204" spans="1:4">
      <c r="A30204" s="102" t="s">
        <v>41176</v>
      </c>
      <c r="B30204" s="102" t="s">
        <v>41177</v>
      </c>
      <c r="C30204" s="102" t="s">
        <v>3635</v>
      </c>
      <c r="D30204" s="103" t="s">
        <v>41178</v>
      </c>
    </row>
    <row r="30205" spans="1:4">
      <c r="B30205" s="102" t="s">
        <v>41152</v>
      </c>
    </row>
    <row r="30206" spans="1:4">
      <c r="A30206" s="102" t="s">
        <v>41179</v>
      </c>
      <c r="B30206" s="102" t="s">
        <v>14904</v>
      </c>
      <c r="C30206" s="102" t="s">
        <v>3635</v>
      </c>
      <c r="D30206" s="103" t="s">
        <v>41180</v>
      </c>
    </row>
    <row r="30207" spans="1:4">
      <c r="A30207" s="102" t="s">
        <v>41181</v>
      </c>
      <c r="B30207" s="102" t="s">
        <v>41182</v>
      </c>
      <c r="C30207" s="102" t="s">
        <v>3635</v>
      </c>
      <c r="D30207" s="103" t="s">
        <v>34423</v>
      </c>
    </row>
    <row r="30208" spans="1:4">
      <c r="B30208" s="102" t="s">
        <v>41149</v>
      </c>
    </row>
    <row r="30209" spans="1:4">
      <c r="A30209" s="106">
        <v>11560</v>
      </c>
      <c r="B30209" s="102" t="s">
        <v>41182</v>
      </c>
      <c r="C30209" s="102" t="s">
        <v>3635</v>
      </c>
      <c r="D30209" s="103" t="s">
        <v>41183</v>
      </c>
    </row>
    <row r="30210" spans="1:4">
      <c r="B30210" s="102" t="s">
        <v>41152</v>
      </c>
    </row>
    <row r="30211" spans="1:4">
      <c r="A30211" s="102" t="s">
        <v>41184</v>
      </c>
      <c r="B30211" s="102" t="s">
        <v>41185</v>
      </c>
      <c r="C30211" s="102" t="s">
        <v>3635</v>
      </c>
      <c r="D30211" s="103" t="s">
        <v>41186</v>
      </c>
    </row>
    <row r="30212" spans="1:4">
      <c r="B30212" s="102" t="s">
        <v>41164</v>
      </c>
    </row>
    <row r="30213" spans="1:4">
      <c r="A30213" s="102" t="s">
        <v>41187</v>
      </c>
      <c r="B30213" s="102" t="s">
        <v>13994</v>
      </c>
      <c r="C30213" s="102" t="s">
        <v>3635</v>
      </c>
      <c r="D30213" s="103" t="s">
        <v>41188</v>
      </c>
    </row>
    <row r="30214" spans="1:4">
      <c r="A30214" s="106">
        <v>11267</v>
      </c>
      <c r="B30214" s="102" t="s">
        <v>41189</v>
      </c>
      <c r="C30214" s="102" t="s">
        <v>3635</v>
      </c>
      <c r="D30214" s="103" t="s">
        <v>41183</v>
      </c>
    </row>
    <row r="30215" spans="1:4">
      <c r="B30215" s="102" t="s">
        <v>41190</v>
      </c>
    </row>
    <row r="30216" spans="1:4">
      <c r="A30216" s="102" t="s">
        <v>41191</v>
      </c>
      <c r="B30216" s="102" t="s">
        <v>41192</v>
      </c>
      <c r="C30216" s="102" t="s">
        <v>3635</v>
      </c>
      <c r="D30216" s="103" t="s">
        <v>41193</v>
      </c>
    </row>
    <row r="30217" spans="1:4">
      <c r="B30217" s="102" t="s">
        <v>41194</v>
      </c>
    </row>
    <row r="30218" spans="1:4">
      <c r="A30218" s="102" t="s">
        <v>41195</v>
      </c>
      <c r="B30218" s="102" t="s">
        <v>14898</v>
      </c>
      <c r="C30218" s="102" t="s">
        <v>3635</v>
      </c>
      <c r="D30218" s="103" t="s">
        <v>41196</v>
      </c>
    </row>
    <row r="30219" spans="1:4">
      <c r="A30219" s="102" t="s">
        <v>41197</v>
      </c>
      <c r="B30219" s="102" t="s">
        <v>14896</v>
      </c>
      <c r="C30219" s="102" t="s">
        <v>3635</v>
      </c>
      <c r="D30219" s="103" t="s">
        <v>41198</v>
      </c>
    </row>
    <row r="30220" spans="1:4">
      <c r="A30220" s="106">
        <v>11559</v>
      </c>
      <c r="B30220" s="102" t="s">
        <v>41199</v>
      </c>
      <c r="C30220" s="102" t="s">
        <v>3635</v>
      </c>
      <c r="D30220" s="105" t="s">
        <v>41200</v>
      </c>
    </row>
    <row r="30221" spans="1:4">
      <c r="B30221" s="102" t="s">
        <v>41201</v>
      </c>
    </row>
    <row r="30222" spans="1:4">
      <c r="A30222" s="102" t="s">
        <v>41202</v>
      </c>
      <c r="B30222" s="102" t="s">
        <v>41203</v>
      </c>
      <c r="C30222" s="102" t="s">
        <v>3635</v>
      </c>
      <c r="D30222" s="105" t="s">
        <v>41200</v>
      </c>
    </row>
    <row r="30223" spans="1:4">
      <c r="B30223" s="102" t="s">
        <v>41152</v>
      </c>
    </row>
    <row r="30224" spans="1:4">
      <c r="A30224" s="102" t="s">
        <v>41204</v>
      </c>
      <c r="B30224" s="102" t="s">
        <v>41205</v>
      </c>
      <c r="C30224" s="102" t="s">
        <v>3635</v>
      </c>
      <c r="D30224" s="103" t="s">
        <v>41206</v>
      </c>
    </row>
    <row r="30225" spans="1:4">
      <c r="B30225" s="102" t="s">
        <v>41207</v>
      </c>
    </row>
    <row r="30226" spans="1:4">
      <c r="A30226" s="102" t="s">
        <v>41208</v>
      </c>
      <c r="B30226" s="102" t="s">
        <v>41205</v>
      </c>
      <c r="C30226" s="102" t="s">
        <v>3635</v>
      </c>
      <c r="D30226" s="105" t="s">
        <v>41209</v>
      </c>
    </row>
    <row r="30227" spans="1:4">
      <c r="B30227" s="102" t="s">
        <v>41210</v>
      </c>
    </row>
    <row r="30228" spans="1:4">
      <c r="A30228" s="102" t="s">
        <v>41211</v>
      </c>
      <c r="B30228" s="102" t="s">
        <v>13769</v>
      </c>
      <c r="C30228" s="102" t="s">
        <v>3635</v>
      </c>
      <c r="D30228" s="105" t="s">
        <v>41212</v>
      </c>
    </row>
    <row r="30229" spans="1:4">
      <c r="A30229" s="102" t="s">
        <v>41213</v>
      </c>
      <c r="B30229" s="102" t="s">
        <v>41214</v>
      </c>
      <c r="C30229" s="102" t="s">
        <v>3635</v>
      </c>
      <c r="D30229" s="103" t="s">
        <v>41215</v>
      </c>
    </row>
    <row r="30230" spans="1:4">
      <c r="B30230" s="102" t="s">
        <v>41152</v>
      </c>
    </row>
    <row r="30231" spans="1:4">
      <c r="A30231" s="102" t="s">
        <v>41216</v>
      </c>
      <c r="B30231" s="102" t="s">
        <v>41217</v>
      </c>
      <c r="C30231" s="102" t="s">
        <v>3635</v>
      </c>
      <c r="D30231" s="103" t="s">
        <v>41215</v>
      </c>
    </row>
    <row r="30232" spans="1:4">
      <c r="B30232" s="102" t="s">
        <v>41152</v>
      </c>
    </row>
    <row r="30233" spans="1:4">
      <c r="A30233" s="106">
        <v>11558</v>
      </c>
      <c r="B30233" s="102" t="s">
        <v>41218</v>
      </c>
      <c r="C30233" s="102" t="s">
        <v>3635</v>
      </c>
      <c r="D30233" s="105" t="s">
        <v>41219</v>
      </c>
    </row>
    <row r="30234" spans="1:4">
      <c r="B30234" s="102" t="s">
        <v>41152</v>
      </c>
    </row>
    <row r="30235" spans="1:4">
      <c r="A30235" s="102" t="s">
        <v>26953</v>
      </c>
      <c r="B30235" s="102" t="s">
        <v>41220</v>
      </c>
      <c r="C30235" s="102" t="s">
        <v>26955</v>
      </c>
    </row>
    <row r="30237" spans="1:4">
      <c r="B30237"/>
      <c r="C30237" s="100" t="s">
        <v>26818</v>
      </c>
      <c r="D30237" s="101" t="s">
        <v>26819</v>
      </c>
    </row>
    <row r="30238" spans="1:4">
      <c r="B30238"/>
      <c r="C30238" s="100" t="s">
        <v>26820</v>
      </c>
    </row>
    <row r="30239" spans="1:4">
      <c r="B30239" s="100" t="s">
        <v>26821</v>
      </c>
      <c r="C30239" s="100" t="s">
        <v>26822</v>
      </c>
      <c r="D30239" s="101" t="s">
        <v>26823</v>
      </c>
    </row>
    <row r="30240" spans="1:4">
      <c r="A30240" s="100" t="s">
        <v>26824</v>
      </c>
      <c r="B30240" s="100" t="s">
        <v>26825</v>
      </c>
      <c r="C30240" s="100" t="s">
        <v>26826</v>
      </c>
      <c r="D30240" s="101" t="s">
        <v>26827</v>
      </c>
    </row>
    <row r="30241" spans="1:4">
      <c r="A30241" s="102" t="s">
        <v>40896</v>
      </c>
      <c r="B30241"/>
    </row>
    <row r="30242" spans="1:4">
      <c r="A30242" s="106">
        <v>11383</v>
      </c>
      <c r="B30242" s="102" t="s">
        <v>17657</v>
      </c>
      <c r="C30242" s="102" t="s">
        <v>3635</v>
      </c>
      <c r="D30242" s="103" t="s">
        <v>2146</v>
      </c>
    </row>
    <row r="30243" spans="1:4">
      <c r="A30243" s="102" t="s">
        <v>41221</v>
      </c>
      <c r="B30243" s="102" t="s">
        <v>13771</v>
      </c>
      <c r="C30243" s="102" t="s">
        <v>3635</v>
      </c>
      <c r="D30243" s="105" t="s">
        <v>41212</v>
      </c>
    </row>
    <row r="30244" spans="1:4">
      <c r="A30244" s="102" t="s">
        <v>41222</v>
      </c>
      <c r="B30244" s="102" t="s">
        <v>41223</v>
      </c>
      <c r="C30244" s="102" t="s">
        <v>3635</v>
      </c>
      <c r="D30244" s="105" t="s">
        <v>41224</v>
      </c>
    </row>
    <row r="30245" spans="1:4">
      <c r="B30245" s="102" t="s">
        <v>41152</v>
      </c>
    </row>
    <row r="30246" spans="1:4">
      <c r="A30246" s="106">
        <v>11284</v>
      </c>
      <c r="B30246" s="102" t="s">
        <v>17530</v>
      </c>
      <c r="C30246" s="102" t="s">
        <v>3635</v>
      </c>
      <c r="D30246" s="105" t="s">
        <v>41225</v>
      </c>
    </row>
    <row r="30247" spans="1:4">
      <c r="A30247" s="106">
        <v>10326</v>
      </c>
      <c r="B30247" s="102" t="s">
        <v>41226</v>
      </c>
      <c r="C30247" s="102" t="s">
        <v>3635</v>
      </c>
      <c r="D30247" s="105" t="s">
        <v>41227</v>
      </c>
    </row>
    <row r="30248" spans="1:4">
      <c r="B30248" s="102" t="s">
        <v>41152</v>
      </c>
    </row>
    <row r="30249" spans="1:4">
      <c r="A30249" s="106">
        <v>11382</v>
      </c>
      <c r="B30249" s="102" t="s">
        <v>17656</v>
      </c>
      <c r="C30249" s="102" t="s">
        <v>3635</v>
      </c>
      <c r="D30249" s="107" t="s">
        <v>41228</v>
      </c>
    </row>
    <row r="30250" spans="1:4">
      <c r="A30250" s="102" t="s">
        <v>41229</v>
      </c>
      <c r="B30250" s="102" t="s">
        <v>41230</v>
      </c>
      <c r="C30250" s="102" t="s">
        <v>3635</v>
      </c>
      <c r="D30250" s="105" t="s">
        <v>41231</v>
      </c>
    </row>
    <row r="30251" spans="1:4">
      <c r="B30251" s="102" t="s">
        <v>41152</v>
      </c>
    </row>
    <row r="30252" spans="1:4">
      <c r="A30252" s="102" t="s">
        <v>41232</v>
      </c>
      <c r="B30252" s="102" t="s">
        <v>14900</v>
      </c>
      <c r="C30252" s="102" t="s">
        <v>3635</v>
      </c>
      <c r="D30252" s="103" t="s">
        <v>41233</v>
      </c>
    </row>
    <row r="30253" spans="1:4">
      <c r="A30253" s="102" t="s">
        <v>41234</v>
      </c>
      <c r="B30253" s="102" t="s">
        <v>41235</v>
      </c>
      <c r="C30253" s="102" t="s">
        <v>3635</v>
      </c>
      <c r="D30253" s="107" t="s">
        <v>41236</v>
      </c>
    </row>
    <row r="30254" spans="1:4">
      <c r="B30254" s="102" t="s">
        <v>41237</v>
      </c>
    </row>
    <row r="30255" spans="1:4">
      <c r="A30255" s="106">
        <v>12452</v>
      </c>
      <c r="B30255" s="102" t="s">
        <v>17074</v>
      </c>
      <c r="C30255" s="102" t="s">
        <v>3635</v>
      </c>
      <c r="D30255" s="103" t="s">
        <v>41238</v>
      </c>
    </row>
    <row r="30256" spans="1:4">
      <c r="A30256" s="106">
        <v>12453</v>
      </c>
      <c r="B30256" s="102" t="s">
        <v>19223</v>
      </c>
      <c r="C30256" s="102" t="s">
        <v>3635</v>
      </c>
      <c r="D30256" s="103" t="s">
        <v>22500</v>
      </c>
    </row>
    <row r="30257" spans="1:4">
      <c r="A30257" s="102" t="s">
        <v>41239</v>
      </c>
      <c r="B30257" s="102" t="s">
        <v>41240</v>
      </c>
      <c r="C30257" s="102" t="s">
        <v>3635</v>
      </c>
      <c r="D30257" s="103" t="s">
        <v>41241</v>
      </c>
    </row>
    <row r="30258" spans="1:4">
      <c r="A30258" s="102" t="s">
        <v>41242</v>
      </c>
      <c r="B30258" s="102" t="s">
        <v>13793</v>
      </c>
      <c r="C30258" s="102" t="s">
        <v>3635</v>
      </c>
      <c r="D30258" s="103" t="s">
        <v>41243</v>
      </c>
    </row>
    <row r="30259" spans="1:4">
      <c r="A30259" s="106">
        <v>12454</v>
      </c>
      <c r="B30259" s="102" t="s">
        <v>41244</v>
      </c>
      <c r="C30259" s="102" t="s">
        <v>3635</v>
      </c>
      <c r="D30259" s="103" t="s">
        <v>41245</v>
      </c>
    </row>
    <row r="30260" spans="1:4">
      <c r="B30260" s="102" t="s">
        <v>41246</v>
      </c>
    </row>
    <row r="30261" spans="1:4">
      <c r="A30261" s="102" t="s">
        <v>41247</v>
      </c>
      <c r="B30261" s="102" t="s">
        <v>41248</v>
      </c>
      <c r="C30261" s="102" t="s">
        <v>3635</v>
      </c>
      <c r="D30261" s="105" t="s">
        <v>41249</v>
      </c>
    </row>
    <row r="30262" spans="1:4">
      <c r="A30262" s="102" t="s">
        <v>41250</v>
      </c>
      <c r="B30262" s="102" t="s">
        <v>14967</v>
      </c>
      <c r="C30262" s="102" t="s">
        <v>3635</v>
      </c>
      <c r="D30262" s="107" t="s">
        <v>41251</v>
      </c>
    </row>
    <row r="30263" spans="1:4">
      <c r="A30263" s="102" t="s">
        <v>41252</v>
      </c>
      <c r="B30263" s="102" t="s">
        <v>41253</v>
      </c>
      <c r="C30263" s="102" t="s">
        <v>3635</v>
      </c>
      <c r="D30263" s="103" t="s">
        <v>40981</v>
      </c>
    </row>
    <row r="30264" spans="1:4">
      <c r="B30264" s="102" t="s">
        <v>41254</v>
      </c>
    </row>
    <row r="30265" spans="1:4">
      <c r="A30265" s="102" t="s">
        <v>41255</v>
      </c>
      <c r="B30265" s="102" t="s">
        <v>12658</v>
      </c>
      <c r="C30265" s="102" t="s">
        <v>3635</v>
      </c>
      <c r="D30265" s="105" t="s">
        <v>41256</v>
      </c>
    </row>
    <row r="30266" spans="1:4">
      <c r="A30266" s="102" t="s">
        <v>41257</v>
      </c>
      <c r="B30266" s="102" t="s">
        <v>41258</v>
      </c>
      <c r="C30266" s="102" t="s">
        <v>3635</v>
      </c>
      <c r="D30266" s="105" t="s">
        <v>41259</v>
      </c>
    </row>
    <row r="30267" spans="1:4">
      <c r="A30267" s="102" t="s">
        <v>41260</v>
      </c>
      <c r="B30267" s="102" t="s">
        <v>41261</v>
      </c>
      <c r="C30267" s="102" t="s">
        <v>3635</v>
      </c>
      <c r="D30267" s="105" t="s">
        <v>41262</v>
      </c>
    </row>
    <row r="30268" spans="1:4">
      <c r="A30268" s="106">
        <v>12073</v>
      </c>
      <c r="B30268" s="102" t="s">
        <v>41263</v>
      </c>
      <c r="C30268" s="102" t="s">
        <v>3635</v>
      </c>
      <c r="D30268" s="105" t="s">
        <v>41264</v>
      </c>
    </row>
    <row r="30269" spans="1:4">
      <c r="B30269" s="102" t="s">
        <v>41265</v>
      </c>
    </row>
    <row r="30270" spans="1:4">
      <c r="B30270" s="102" t="s">
        <v>41266</v>
      </c>
    </row>
    <row r="30271" spans="1:4">
      <c r="A30271" s="102" t="s">
        <v>41267</v>
      </c>
      <c r="B30271" s="102" t="s">
        <v>41268</v>
      </c>
      <c r="C30271" s="102" t="s">
        <v>3635</v>
      </c>
      <c r="D30271" s="103" t="s">
        <v>3267</v>
      </c>
    </row>
    <row r="30272" spans="1:4">
      <c r="A30272" s="102" t="s">
        <v>41269</v>
      </c>
      <c r="B30272" s="102" t="s">
        <v>41270</v>
      </c>
      <c r="C30272" s="102" t="s">
        <v>3635</v>
      </c>
      <c r="D30272" s="103" t="s">
        <v>41271</v>
      </c>
    </row>
    <row r="30273" spans="1:4">
      <c r="A30273" s="102" t="s">
        <v>41272</v>
      </c>
      <c r="B30273" s="102" t="s">
        <v>41273</v>
      </c>
      <c r="C30273" s="102" t="s">
        <v>3635</v>
      </c>
      <c r="D30273" s="103" t="s">
        <v>41274</v>
      </c>
    </row>
    <row r="30274" spans="1:4">
      <c r="A30274" s="106">
        <v>11280</v>
      </c>
      <c r="B30274" s="102" t="s">
        <v>41275</v>
      </c>
      <c r="C30274" s="102" t="s">
        <v>3635</v>
      </c>
      <c r="D30274" s="105" t="s">
        <v>41276</v>
      </c>
    </row>
    <row r="30275" spans="1:4">
      <c r="B30275" s="102" t="s">
        <v>41277</v>
      </c>
    </row>
    <row r="30276" spans="1:4">
      <c r="B30276" s="102" t="s">
        <v>41278</v>
      </c>
    </row>
    <row r="30277" spans="1:4">
      <c r="B30277" s="102" t="s">
        <v>41279</v>
      </c>
    </row>
    <row r="30278" spans="1:4">
      <c r="A30278" s="106">
        <v>11279</v>
      </c>
      <c r="B30278" s="102" t="s">
        <v>41275</v>
      </c>
      <c r="C30278" s="102" t="s">
        <v>3635</v>
      </c>
      <c r="D30278" s="105" t="s">
        <v>41280</v>
      </c>
    </row>
    <row r="30279" spans="1:4">
      <c r="B30279" s="102" t="s">
        <v>41281</v>
      </c>
    </row>
    <row r="30280" spans="1:4">
      <c r="B30280" s="102" t="s">
        <v>41282</v>
      </c>
    </row>
    <row r="30281" spans="1:4">
      <c r="B30281" s="102" t="s">
        <v>41283</v>
      </c>
    </row>
    <row r="30282" spans="1:4">
      <c r="A30282" s="102" t="s">
        <v>41284</v>
      </c>
      <c r="B30282" s="102" t="s">
        <v>41285</v>
      </c>
      <c r="C30282" s="102" t="s">
        <v>3635</v>
      </c>
      <c r="D30282" s="103" t="s">
        <v>41286</v>
      </c>
    </row>
    <row r="30283" spans="1:4">
      <c r="B30283" s="102" t="s">
        <v>41287</v>
      </c>
    </row>
    <row r="30284" spans="1:4">
      <c r="A30284" s="106">
        <v>10294</v>
      </c>
      <c r="B30284" s="102" t="s">
        <v>41285</v>
      </c>
      <c r="C30284" s="102" t="s">
        <v>3635</v>
      </c>
      <c r="D30284" s="103" t="s">
        <v>41288</v>
      </c>
    </row>
    <row r="30285" spans="1:4">
      <c r="B30285" s="102" t="s">
        <v>41289</v>
      </c>
    </row>
    <row r="30286" spans="1:4">
      <c r="A30286" s="102" t="s">
        <v>41290</v>
      </c>
      <c r="B30286" s="102" t="s">
        <v>41291</v>
      </c>
      <c r="C30286" s="102" t="s">
        <v>3635</v>
      </c>
      <c r="D30286" s="103" t="s">
        <v>41292</v>
      </c>
    </row>
    <row r="30287" spans="1:4">
      <c r="B30287" s="102" t="s">
        <v>41293</v>
      </c>
    </row>
    <row r="30288" spans="1:4">
      <c r="A30288" s="106">
        <v>10421</v>
      </c>
      <c r="B30288" s="102" t="s">
        <v>16247</v>
      </c>
      <c r="C30288" s="102" t="s">
        <v>3635</v>
      </c>
      <c r="D30288" s="103" t="s">
        <v>41294</v>
      </c>
    </row>
    <row r="30289" spans="1:4">
      <c r="A30289" s="102" t="s">
        <v>41295</v>
      </c>
      <c r="B30289" s="102" t="s">
        <v>41296</v>
      </c>
      <c r="C30289" s="102" t="s">
        <v>3635</v>
      </c>
      <c r="D30289" s="103" t="s">
        <v>147</v>
      </c>
    </row>
    <row r="30290" spans="1:4">
      <c r="A30290" s="102" t="s">
        <v>41297</v>
      </c>
      <c r="B30290" s="102" t="s">
        <v>41298</v>
      </c>
      <c r="C30290" s="102" t="s">
        <v>3635</v>
      </c>
      <c r="D30290" s="103" t="s">
        <v>668</v>
      </c>
    </row>
    <row r="30291" spans="1:4">
      <c r="B30291" s="102" t="s">
        <v>41299</v>
      </c>
    </row>
    <row r="30292" spans="1:4">
      <c r="A30292" s="102" t="s">
        <v>41300</v>
      </c>
      <c r="B30292" s="102" t="s">
        <v>41301</v>
      </c>
      <c r="C30292" s="102" t="s">
        <v>3635</v>
      </c>
      <c r="D30292" s="103" t="s">
        <v>921</v>
      </c>
    </row>
    <row r="30293" spans="1:4">
      <c r="A30293" s="102" t="s">
        <v>41302</v>
      </c>
      <c r="B30293" s="102" t="s">
        <v>41303</v>
      </c>
      <c r="C30293" s="102" t="s">
        <v>3635</v>
      </c>
      <c r="D30293" s="103" t="s">
        <v>8937</v>
      </c>
    </row>
    <row r="30294" spans="1:4">
      <c r="B30294" s="102" t="s">
        <v>41304</v>
      </c>
    </row>
    <row r="30295" spans="1:4">
      <c r="A30295" s="102" t="s">
        <v>41305</v>
      </c>
      <c r="B30295" s="102" t="s">
        <v>41306</v>
      </c>
      <c r="C30295" s="102" t="s">
        <v>3635</v>
      </c>
      <c r="D30295" s="103" t="s">
        <v>7110</v>
      </c>
    </row>
    <row r="30296" spans="1:4">
      <c r="A30296" s="102" t="s">
        <v>41307</v>
      </c>
      <c r="B30296" s="102" t="s">
        <v>41308</v>
      </c>
      <c r="C30296" s="102" t="s">
        <v>3635</v>
      </c>
      <c r="D30296" s="105" t="s">
        <v>41309</v>
      </c>
    </row>
    <row r="30297" spans="1:4">
      <c r="A30297" s="102" t="s">
        <v>41310</v>
      </c>
      <c r="B30297" s="102" t="s">
        <v>41311</v>
      </c>
      <c r="C30297" s="102" t="s">
        <v>3635</v>
      </c>
      <c r="D30297" s="103" t="s">
        <v>1621</v>
      </c>
    </row>
    <row r="30298" spans="1:4">
      <c r="A30298" s="106">
        <v>10229</v>
      </c>
      <c r="B30298" s="102" t="s">
        <v>41312</v>
      </c>
      <c r="C30298" s="102" t="s">
        <v>3635</v>
      </c>
      <c r="D30298" s="103" t="s">
        <v>275</v>
      </c>
    </row>
    <row r="30299" spans="1:4">
      <c r="A30299" s="106">
        <v>11212</v>
      </c>
      <c r="B30299" s="102" t="s">
        <v>41313</v>
      </c>
      <c r="C30299" s="102" t="s">
        <v>3635</v>
      </c>
      <c r="D30299" s="103" t="s">
        <v>6703</v>
      </c>
    </row>
    <row r="30300" spans="1:4">
      <c r="B30300" s="102" t="s">
        <v>41314</v>
      </c>
    </row>
    <row r="30301" spans="1:4">
      <c r="A30301" s="102" t="s">
        <v>41315</v>
      </c>
      <c r="B30301" s="102" t="s">
        <v>7882</v>
      </c>
      <c r="C30301" s="102" t="s">
        <v>3635</v>
      </c>
      <c r="D30301" s="103" t="s">
        <v>23679</v>
      </c>
    </row>
    <row r="30302" spans="1:4">
      <c r="A30302" s="102" t="s">
        <v>41316</v>
      </c>
      <c r="B30302" s="102" t="s">
        <v>41317</v>
      </c>
      <c r="C30302" s="102" t="s">
        <v>3635</v>
      </c>
      <c r="D30302" s="103" t="s">
        <v>41318</v>
      </c>
    </row>
    <row r="30303" spans="1:4">
      <c r="A30303" s="102" t="s">
        <v>41319</v>
      </c>
      <c r="B30303" s="102" t="s">
        <v>41320</v>
      </c>
      <c r="C30303" s="102" t="s">
        <v>3635</v>
      </c>
      <c r="D30303" s="103" t="s">
        <v>41321</v>
      </c>
    </row>
    <row r="30304" spans="1:4">
      <c r="B30304" s="102" t="s">
        <v>41322</v>
      </c>
    </row>
    <row r="30305" spans="1:4">
      <c r="A30305" s="102" t="s">
        <v>41323</v>
      </c>
      <c r="B30305" s="102" t="s">
        <v>41324</v>
      </c>
      <c r="C30305" s="102" t="s">
        <v>3635</v>
      </c>
      <c r="D30305" s="105" t="s">
        <v>41325</v>
      </c>
    </row>
    <row r="30306" spans="1:4">
      <c r="B30306" s="102" t="s">
        <v>41326</v>
      </c>
    </row>
    <row r="30307" spans="1:4">
      <c r="A30307" s="102" t="s">
        <v>41327</v>
      </c>
      <c r="B30307" s="102" t="s">
        <v>41328</v>
      </c>
      <c r="C30307" s="102" t="s">
        <v>3635</v>
      </c>
      <c r="D30307" s="103" t="s">
        <v>41329</v>
      </c>
    </row>
    <row r="30308" spans="1:4">
      <c r="B30308" s="102" t="s">
        <v>41330</v>
      </c>
    </row>
    <row r="30309" spans="1:4">
      <c r="A30309" s="102" t="s">
        <v>41331</v>
      </c>
      <c r="B30309" s="102" t="s">
        <v>41332</v>
      </c>
      <c r="C30309" s="102" t="s">
        <v>3635</v>
      </c>
      <c r="D30309" s="105" t="s">
        <v>41333</v>
      </c>
    </row>
    <row r="30310" spans="1:4">
      <c r="B30310" s="102" t="s">
        <v>41334</v>
      </c>
    </row>
    <row r="30311" spans="1:4">
      <c r="A30311" s="102" t="s">
        <v>41335</v>
      </c>
      <c r="B30311" s="102" t="s">
        <v>41336</v>
      </c>
      <c r="C30311" s="102" t="s">
        <v>3635</v>
      </c>
      <c r="D30311" s="105" t="s">
        <v>41337</v>
      </c>
    </row>
    <row r="30312" spans="1:4">
      <c r="B30312" s="102" t="s">
        <v>41334</v>
      </c>
    </row>
    <row r="30313" spans="1:4">
      <c r="A30313" s="102" t="s">
        <v>26953</v>
      </c>
      <c r="B30313" s="102" t="s">
        <v>41338</v>
      </c>
      <c r="C30313" s="102" t="s">
        <v>26955</v>
      </c>
    </row>
    <row r="30315" spans="1:4">
      <c r="B30315"/>
      <c r="C30315" s="100" t="s">
        <v>26818</v>
      </c>
      <c r="D30315" s="101" t="s">
        <v>26819</v>
      </c>
    </row>
    <row r="30316" spans="1:4">
      <c r="B30316"/>
      <c r="C30316" s="100" t="s">
        <v>26820</v>
      </c>
    </row>
    <row r="30317" spans="1:4">
      <c r="B30317" s="100" t="s">
        <v>26821</v>
      </c>
      <c r="C30317" s="100" t="s">
        <v>26822</v>
      </c>
      <c r="D30317" s="101" t="s">
        <v>26823</v>
      </c>
    </row>
    <row r="30318" spans="1:4">
      <c r="A30318" s="100" t="s">
        <v>26824</v>
      </c>
      <c r="B30318" s="100" t="s">
        <v>26825</v>
      </c>
      <c r="C30318" s="100" t="s">
        <v>26826</v>
      </c>
      <c r="D30318" s="101" t="s">
        <v>26827</v>
      </c>
    </row>
    <row r="30319" spans="1:4">
      <c r="A30319" s="102" t="s">
        <v>40896</v>
      </c>
      <c r="B30319"/>
    </row>
    <row r="30320" spans="1:4">
      <c r="A30320" s="102" t="s">
        <v>41339</v>
      </c>
      <c r="B30320" s="102" t="s">
        <v>41340</v>
      </c>
      <c r="C30320" s="102" t="s">
        <v>3635</v>
      </c>
      <c r="D30320" s="105" t="s">
        <v>41341</v>
      </c>
    </row>
    <row r="30321" spans="1:4">
      <c r="B30321" s="102" t="s">
        <v>41334</v>
      </c>
    </row>
    <row r="30322" spans="1:4">
      <c r="A30322" s="102" t="s">
        <v>41342</v>
      </c>
      <c r="B30322" s="102" t="s">
        <v>41343</v>
      </c>
      <c r="C30322" s="102" t="s">
        <v>3635</v>
      </c>
      <c r="D30322" s="103" t="s">
        <v>41344</v>
      </c>
    </row>
    <row r="30323" spans="1:4">
      <c r="A30323" s="102" t="s">
        <v>41345</v>
      </c>
      <c r="B30323" s="102" t="s">
        <v>13668</v>
      </c>
      <c r="C30323" s="102" t="s">
        <v>3635</v>
      </c>
      <c r="D30323" s="103" t="s">
        <v>1957</v>
      </c>
    </row>
    <row r="30324" spans="1:4">
      <c r="A30324" s="102" t="s">
        <v>41346</v>
      </c>
      <c r="B30324" s="102" t="s">
        <v>13669</v>
      </c>
      <c r="C30324" s="102" t="s">
        <v>3635</v>
      </c>
      <c r="D30324" s="103" t="s">
        <v>1960</v>
      </c>
    </row>
    <row r="30325" spans="1:4">
      <c r="A30325" s="102" t="s">
        <v>41347</v>
      </c>
      <c r="B30325" s="102" t="s">
        <v>41348</v>
      </c>
      <c r="C30325" s="102" t="s">
        <v>3635</v>
      </c>
      <c r="D30325" s="103" t="s">
        <v>1381</v>
      </c>
    </row>
    <row r="30326" spans="1:4">
      <c r="A30326" s="102" t="s">
        <v>41349</v>
      </c>
      <c r="B30326" s="102" t="s">
        <v>14718</v>
      </c>
      <c r="C30326" s="102" t="s">
        <v>3635</v>
      </c>
      <c r="D30326" s="103" t="s">
        <v>9544</v>
      </c>
    </row>
    <row r="30327" spans="1:4">
      <c r="A30327" s="106">
        <v>11327</v>
      </c>
      <c r="B30327" s="102" t="s">
        <v>41350</v>
      </c>
      <c r="C30327" s="102" t="s">
        <v>3635</v>
      </c>
      <c r="D30327" s="103" t="s">
        <v>20218</v>
      </c>
    </row>
    <row r="30328" spans="1:4">
      <c r="A30328" s="102" t="s">
        <v>41351</v>
      </c>
      <c r="B30328" s="102" t="s">
        <v>41352</v>
      </c>
      <c r="C30328" s="102" t="s">
        <v>3635</v>
      </c>
      <c r="D30328" s="103" t="s">
        <v>41353</v>
      </c>
    </row>
    <row r="30329" spans="1:4">
      <c r="B30329" s="102" t="s">
        <v>22992</v>
      </c>
    </row>
    <row r="30330" spans="1:4">
      <c r="A30330" s="106">
        <v>10325</v>
      </c>
      <c r="B30330" s="102" t="s">
        <v>41354</v>
      </c>
      <c r="C30330" s="102" t="s">
        <v>3635</v>
      </c>
      <c r="D30330" s="103" t="s">
        <v>41355</v>
      </c>
    </row>
    <row r="30331" spans="1:4">
      <c r="A30331" s="102" t="s">
        <v>41356</v>
      </c>
      <c r="B30331" s="102" t="s">
        <v>41357</v>
      </c>
      <c r="C30331" s="102" t="s">
        <v>3973</v>
      </c>
      <c r="D30331" s="103" t="s">
        <v>20819</v>
      </c>
    </row>
    <row r="30332" spans="1:4">
      <c r="A30332" s="106">
        <v>11850</v>
      </c>
      <c r="B30332" s="102" t="s">
        <v>12302</v>
      </c>
      <c r="C30332" s="102" t="s">
        <v>3751</v>
      </c>
      <c r="D30332" s="103" t="s">
        <v>41358</v>
      </c>
    </row>
    <row r="30333" spans="1:4">
      <c r="A30333" s="102" t="s">
        <v>41359</v>
      </c>
      <c r="B30333"/>
    </row>
    <row r="30334" spans="1:4">
      <c r="A30334" s="106">
        <v>12613</v>
      </c>
      <c r="B30334" s="102" t="s">
        <v>19421</v>
      </c>
      <c r="C30334" s="102" t="s">
        <v>3635</v>
      </c>
      <c r="D30334" s="103" t="s">
        <v>1766</v>
      </c>
    </row>
    <row r="30335" spans="1:4">
      <c r="A30335" s="106">
        <v>12498</v>
      </c>
      <c r="B30335" s="102" t="s">
        <v>19306</v>
      </c>
      <c r="C30335" s="102" t="s">
        <v>3635</v>
      </c>
      <c r="D30335" s="103" t="s">
        <v>6949</v>
      </c>
    </row>
    <row r="30336" spans="1:4">
      <c r="A30336" s="102" t="s">
        <v>41360</v>
      </c>
      <c r="B30336" s="102" t="s">
        <v>41361</v>
      </c>
      <c r="C30336" s="102" t="s">
        <v>3635</v>
      </c>
      <c r="D30336" s="103" t="s">
        <v>763</v>
      </c>
    </row>
    <row r="30337" spans="1:4">
      <c r="A30337" s="106">
        <v>11817</v>
      </c>
      <c r="B30337" s="102" t="s">
        <v>41362</v>
      </c>
      <c r="C30337" s="102" t="s">
        <v>3635</v>
      </c>
      <c r="D30337" s="103" t="s">
        <v>1494</v>
      </c>
    </row>
    <row r="30338" spans="1:4">
      <c r="A30338" s="106">
        <v>11818</v>
      </c>
      <c r="B30338" s="102" t="s">
        <v>41363</v>
      </c>
      <c r="C30338" s="102" t="s">
        <v>3635</v>
      </c>
      <c r="D30338" s="103" t="s">
        <v>1107</v>
      </c>
    </row>
    <row r="30339" spans="1:4">
      <c r="A30339" s="106">
        <v>11816</v>
      </c>
      <c r="B30339" s="102" t="s">
        <v>41364</v>
      </c>
      <c r="C30339" s="102" t="s">
        <v>3635</v>
      </c>
      <c r="D30339" s="103" t="s">
        <v>853</v>
      </c>
    </row>
    <row r="30340" spans="1:4">
      <c r="A30340" s="106">
        <v>12593</v>
      </c>
      <c r="B30340" s="102" t="s">
        <v>41365</v>
      </c>
      <c r="C30340" s="102" t="s">
        <v>3635</v>
      </c>
      <c r="D30340" s="103" t="s">
        <v>3565</v>
      </c>
    </row>
    <row r="30341" spans="1:4">
      <c r="B30341" s="102" t="s">
        <v>27329</v>
      </c>
    </row>
    <row r="30342" spans="1:4">
      <c r="A30342" s="106">
        <v>11764</v>
      </c>
      <c r="B30342" s="102" t="s">
        <v>41366</v>
      </c>
      <c r="C30342" s="102" t="s">
        <v>3635</v>
      </c>
      <c r="D30342" s="103" t="s">
        <v>2834</v>
      </c>
    </row>
    <row r="30343" spans="1:4">
      <c r="A30343" s="106">
        <v>11241</v>
      </c>
      <c r="B30343" s="102" t="s">
        <v>41367</v>
      </c>
      <c r="C30343" s="102" t="s">
        <v>3635</v>
      </c>
      <c r="D30343" s="103" t="s">
        <v>2478</v>
      </c>
    </row>
    <row r="30344" spans="1:4">
      <c r="A30344" s="102" t="s">
        <v>41368</v>
      </c>
      <c r="B30344" s="102" t="s">
        <v>41369</v>
      </c>
      <c r="C30344" s="102" t="s">
        <v>3635</v>
      </c>
      <c r="D30344" s="104" t="s">
        <v>1221</v>
      </c>
    </row>
    <row r="30345" spans="1:4">
      <c r="A30345" s="102" t="s">
        <v>41370</v>
      </c>
      <c r="B30345" s="102" t="s">
        <v>41371</v>
      </c>
      <c r="C30345" s="102" t="s">
        <v>3635</v>
      </c>
      <c r="D30345" s="103" t="s">
        <v>383</v>
      </c>
    </row>
    <row r="30346" spans="1:4">
      <c r="A30346" s="102" t="s">
        <v>41372</v>
      </c>
      <c r="B30346" s="102" t="s">
        <v>41373</v>
      </c>
      <c r="C30346" s="102" t="s">
        <v>3635</v>
      </c>
      <c r="D30346" s="103" t="s">
        <v>298</v>
      </c>
    </row>
    <row r="30347" spans="1:4">
      <c r="A30347" s="102" t="s">
        <v>41374</v>
      </c>
      <c r="B30347" s="102" t="s">
        <v>41375</v>
      </c>
      <c r="C30347" s="102" t="s">
        <v>3635</v>
      </c>
      <c r="D30347" s="103" t="s">
        <v>2207</v>
      </c>
    </row>
    <row r="30348" spans="1:4">
      <c r="A30348" s="106">
        <v>12463</v>
      </c>
      <c r="B30348" s="102" t="s">
        <v>41376</v>
      </c>
      <c r="C30348" s="102" t="s">
        <v>3635</v>
      </c>
      <c r="D30348" s="103" t="s">
        <v>1987</v>
      </c>
    </row>
    <row r="30349" spans="1:4">
      <c r="A30349" s="106">
        <v>12501</v>
      </c>
      <c r="B30349" s="102" t="s">
        <v>41377</v>
      </c>
      <c r="C30349" s="102" t="s">
        <v>3635</v>
      </c>
      <c r="D30349" s="103" t="s">
        <v>796</v>
      </c>
    </row>
    <row r="30350" spans="1:4">
      <c r="A30350" s="106">
        <v>11276</v>
      </c>
      <c r="B30350" s="102" t="s">
        <v>41378</v>
      </c>
      <c r="C30350" s="102" t="s">
        <v>3635</v>
      </c>
      <c r="D30350" s="103" t="s">
        <v>2211</v>
      </c>
    </row>
    <row r="30351" spans="1:4">
      <c r="A30351" s="106">
        <v>11974</v>
      </c>
      <c r="B30351" s="102" t="s">
        <v>18556</v>
      </c>
      <c r="C30351" s="102" t="s">
        <v>3635</v>
      </c>
      <c r="D30351" s="103" t="s">
        <v>1959</v>
      </c>
    </row>
    <row r="30352" spans="1:4">
      <c r="A30352" s="106">
        <v>11973</v>
      </c>
      <c r="B30352" s="102" t="s">
        <v>18555</v>
      </c>
      <c r="C30352" s="102" t="s">
        <v>3635</v>
      </c>
      <c r="D30352" s="103" t="s">
        <v>2749</v>
      </c>
    </row>
    <row r="30353" spans="1:4">
      <c r="A30353" s="102" t="s">
        <v>41379</v>
      </c>
      <c r="B30353" s="102" t="s">
        <v>41380</v>
      </c>
      <c r="C30353" s="102" t="s">
        <v>3635</v>
      </c>
      <c r="D30353" s="103" t="s">
        <v>2740</v>
      </c>
    </row>
    <row r="30354" spans="1:4">
      <c r="A30354" s="102" t="s">
        <v>41381</v>
      </c>
      <c r="B30354" s="102" t="s">
        <v>41382</v>
      </c>
      <c r="C30354" s="102" t="s">
        <v>3635</v>
      </c>
      <c r="D30354" s="103" t="s">
        <v>41383</v>
      </c>
    </row>
    <row r="30355" spans="1:4">
      <c r="A30355" s="102" t="s">
        <v>41384</v>
      </c>
      <c r="B30355" s="102" t="s">
        <v>41385</v>
      </c>
      <c r="C30355" s="102" t="s">
        <v>3635</v>
      </c>
      <c r="D30355" s="103" t="s">
        <v>2883</v>
      </c>
    </row>
    <row r="30356" spans="1:4">
      <c r="A30356" s="102" t="s">
        <v>41386</v>
      </c>
      <c r="B30356" s="102" t="s">
        <v>41387</v>
      </c>
      <c r="C30356" s="102" t="s">
        <v>3635</v>
      </c>
      <c r="D30356" s="103" t="s">
        <v>5686</v>
      </c>
    </row>
    <row r="30357" spans="1:4">
      <c r="A30357" s="102" t="s">
        <v>41388</v>
      </c>
      <c r="B30357" s="102" t="s">
        <v>41389</v>
      </c>
      <c r="C30357" s="102" t="s">
        <v>3635</v>
      </c>
      <c r="D30357" s="103" t="s">
        <v>3426</v>
      </c>
    </row>
    <row r="30358" spans="1:4">
      <c r="A30358" s="102" t="s">
        <v>41390</v>
      </c>
      <c r="B30358" s="102" t="s">
        <v>41391</v>
      </c>
      <c r="C30358" s="102" t="s">
        <v>3635</v>
      </c>
      <c r="D30358" s="103" t="s">
        <v>41392</v>
      </c>
    </row>
    <row r="30359" spans="1:4">
      <c r="A30359" s="106">
        <v>11965</v>
      </c>
      <c r="B30359" s="102" t="s">
        <v>41393</v>
      </c>
      <c r="C30359" s="102" t="s">
        <v>3635</v>
      </c>
      <c r="D30359" s="103" t="s">
        <v>358</v>
      </c>
    </row>
    <row r="30360" spans="1:4">
      <c r="A30360" s="106">
        <v>11966</v>
      </c>
      <c r="B30360" s="102" t="s">
        <v>41393</v>
      </c>
      <c r="C30360" s="102" t="s">
        <v>3635</v>
      </c>
      <c r="D30360" s="103" t="s">
        <v>358</v>
      </c>
    </row>
    <row r="30361" spans="1:4">
      <c r="A30361" s="102" t="s">
        <v>41394</v>
      </c>
      <c r="B30361" s="102" t="s">
        <v>41393</v>
      </c>
      <c r="C30361" s="102" t="s">
        <v>3635</v>
      </c>
      <c r="D30361" s="103" t="s">
        <v>358</v>
      </c>
    </row>
    <row r="30362" spans="1:4">
      <c r="A30362" s="106">
        <v>11815</v>
      </c>
      <c r="B30362" s="102" t="s">
        <v>41395</v>
      </c>
      <c r="C30362" s="102" t="s">
        <v>3635</v>
      </c>
      <c r="D30362" s="103" t="s">
        <v>5757</v>
      </c>
    </row>
    <row r="30363" spans="1:4">
      <c r="A30363" s="102" t="s">
        <v>41396</v>
      </c>
      <c r="B30363" s="102" t="s">
        <v>41397</v>
      </c>
      <c r="C30363" s="102" t="s">
        <v>3635</v>
      </c>
      <c r="D30363" s="103" t="s">
        <v>3167</v>
      </c>
    </row>
    <row r="30364" spans="1:4">
      <c r="A30364" s="102" t="s">
        <v>41398</v>
      </c>
      <c r="B30364" s="102" t="s">
        <v>41399</v>
      </c>
      <c r="C30364" s="102" t="s">
        <v>3635</v>
      </c>
      <c r="D30364" s="103" t="s">
        <v>20297</v>
      </c>
    </row>
    <row r="30365" spans="1:4">
      <c r="A30365" s="102" t="s">
        <v>41400</v>
      </c>
      <c r="B30365" s="102" t="s">
        <v>41401</v>
      </c>
      <c r="C30365" s="102" t="s">
        <v>3635</v>
      </c>
      <c r="D30365" s="103" t="s">
        <v>2905</v>
      </c>
    </row>
    <row r="30366" spans="1:4">
      <c r="A30366" s="102" t="s">
        <v>41402</v>
      </c>
      <c r="B30366" s="102" t="s">
        <v>41403</v>
      </c>
      <c r="C30366" s="102" t="s">
        <v>3635</v>
      </c>
      <c r="D30366" s="103" t="s">
        <v>857</v>
      </c>
    </row>
    <row r="30367" spans="1:4">
      <c r="A30367" s="102" t="s">
        <v>41404</v>
      </c>
      <c r="B30367" s="102" t="s">
        <v>41405</v>
      </c>
      <c r="C30367" s="102" t="s">
        <v>3635</v>
      </c>
      <c r="D30367" s="103" t="s">
        <v>41406</v>
      </c>
    </row>
    <row r="30368" spans="1:4">
      <c r="A30368" s="102" t="s">
        <v>41407</v>
      </c>
      <c r="B30368" s="102" t="s">
        <v>41408</v>
      </c>
      <c r="C30368" s="102" t="s">
        <v>3635</v>
      </c>
      <c r="D30368" s="103" t="s">
        <v>1244</v>
      </c>
    </row>
    <row r="30369" spans="1:4">
      <c r="A30369" s="102" t="s">
        <v>41409</v>
      </c>
      <c r="B30369" s="102" t="s">
        <v>41410</v>
      </c>
      <c r="C30369" s="102" t="s">
        <v>3635</v>
      </c>
      <c r="D30369" s="103" t="s">
        <v>1581</v>
      </c>
    </row>
    <row r="30370" spans="1:4">
      <c r="A30370" s="102" t="s">
        <v>41411</v>
      </c>
      <c r="B30370" s="102" t="s">
        <v>41412</v>
      </c>
      <c r="C30370" s="102" t="s">
        <v>3635</v>
      </c>
      <c r="D30370" s="103" t="s">
        <v>3197</v>
      </c>
    </row>
    <row r="30371" spans="1:4">
      <c r="A30371" s="102" t="s">
        <v>41413</v>
      </c>
      <c r="B30371" s="102" t="s">
        <v>41414</v>
      </c>
      <c r="C30371" s="102" t="s">
        <v>3635</v>
      </c>
      <c r="D30371" s="103" t="s">
        <v>3197</v>
      </c>
    </row>
    <row r="30372" spans="1:4">
      <c r="A30372" s="102" t="s">
        <v>41415</v>
      </c>
      <c r="B30372" s="102" t="s">
        <v>41416</v>
      </c>
      <c r="C30372" s="102" t="s">
        <v>3635</v>
      </c>
      <c r="D30372" s="103" t="s">
        <v>1743</v>
      </c>
    </row>
    <row r="30373" spans="1:4">
      <c r="A30373" s="102" t="s">
        <v>41417</v>
      </c>
      <c r="B30373" s="102" t="s">
        <v>41418</v>
      </c>
      <c r="C30373" s="102" t="s">
        <v>3635</v>
      </c>
      <c r="D30373" s="103" t="s">
        <v>2352</v>
      </c>
    </row>
    <row r="30374" spans="1:4">
      <c r="B30374" s="102" t="s">
        <v>41419</v>
      </c>
    </row>
    <row r="30375" spans="1:4">
      <c r="A30375" s="102" t="s">
        <v>41420</v>
      </c>
      <c r="B30375" s="102" t="s">
        <v>41421</v>
      </c>
      <c r="C30375" s="102" t="s">
        <v>3635</v>
      </c>
      <c r="D30375" s="103" t="s">
        <v>1801</v>
      </c>
    </row>
    <row r="30376" spans="1:4">
      <c r="B30376" s="102" t="s">
        <v>41422</v>
      </c>
    </row>
    <row r="30377" spans="1:4">
      <c r="A30377" s="106">
        <v>11343</v>
      </c>
      <c r="B30377" s="102" t="s">
        <v>41423</v>
      </c>
      <c r="C30377" s="102" t="s">
        <v>3635</v>
      </c>
      <c r="D30377" s="103" t="s">
        <v>1640</v>
      </c>
    </row>
    <row r="30378" spans="1:4">
      <c r="A30378" s="106">
        <v>11264</v>
      </c>
      <c r="B30378" s="102" t="s">
        <v>41424</v>
      </c>
      <c r="C30378" s="102" t="s">
        <v>3635</v>
      </c>
      <c r="D30378" s="103" t="s">
        <v>20584</v>
      </c>
    </row>
    <row r="30379" spans="1:4">
      <c r="A30379" s="106">
        <v>11265</v>
      </c>
      <c r="B30379" s="102" t="s">
        <v>41425</v>
      </c>
      <c r="C30379" s="102" t="s">
        <v>3635</v>
      </c>
      <c r="D30379" s="103" t="s">
        <v>1774</v>
      </c>
    </row>
    <row r="30380" spans="1:4">
      <c r="A30380" s="106">
        <v>12524</v>
      </c>
      <c r="B30380" s="102" t="s">
        <v>41426</v>
      </c>
      <c r="C30380" s="102" t="s">
        <v>3635</v>
      </c>
      <c r="D30380" s="103" t="s">
        <v>41427</v>
      </c>
    </row>
    <row r="30381" spans="1:4">
      <c r="B30381" s="102" t="s">
        <v>41428</v>
      </c>
    </row>
    <row r="30382" spans="1:4">
      <c r="A30382" s="102" t="s">
        <v>41429</v>
      </c>
      <c r="B30382" s="102" t="s">
        <v>41430</v>
      </c>
      <c r="C30382" s="102" t="s">
        <v>3635</v>
      </c>
      <c r="D30382" s="103" t="s">
        <v>10294</v>
      </c>
    </row>
    <row r="30383" spans="1:4">
      <c r="A30383" s="102" t="s">
        <v>41431</v>
      </c>
      <c r="B30383" s="102" t="s">
        <v>41432</v>
      </c>
      <c r="C30383" s="102" t="s">
        <v>3635</v>
      </c>
      <c r="D30383" s="103" t="s">
        <v>731</v>
      </c>
    </row>
    <row r="30384" spans="1:4">
      <c r="A30384" s="102" t="s">
        <v>41433</v>
      </c>
      <c r="B30384" s="102" t="s">
        <v>41434</v>
      </c>
      <c r="C30384" s="102" t="s">
        <v>3635</v>
      </c>
      <c r="D30384" s="103" t="s">
        <v>257</v>
      </c>
    </row>
    <row r="30385" spans="1:4">
      <c r="A30385" s="106">
        <v>10278</v>
      </c>
      <c r="B30385" s="102" t="s">
        <v>16048</v>
      </c>
      <c r="C30385" s="102" t="s">
        <v>3635</v>
      </c>
      <c r="D30385" s="103" t="s">
        <v>1965</v>
      </c>
    </row>
    <row r="30386" spans="1:4">
      <c r="A30386" s="102" t="s">
        <v>26953</v>
      </c>
      <c r="B30386" s="102" t="s">
        <v>41435</v>
      </c>
      <c r="C30386" s="102" t="s">
        <v>26955</v>
      </c>
    </row>
    <row r="30388" spans="1:4">
      <c r="B30388"/>
      <c r="C30388" s="100" t="s">
        <v>26818</v>
      </c>
      <c r="D30388" s="101" t="s">
        <v>26819</v>
      </c>
    </row>
    <row r="30389" spans="1:4">
      <c r="B30389"/>
      <c r="C30389" s="100" t="s">
        <v>26820</v>
      </c>
    </row>
    <row r="30390" spans="1:4">
      <c r="B30390" s="100" t="s">
        <v>26821</v>
      </c>
      <c r="C30390" s="100" t="s">
        <v>26822</v>
      </c>
      <c r="D30390" s="101" t="s">
        <v>26823</v>
      </c>
    </row>
    <row r="30391" spans="1:4">
      <c r="A30391" s="100" t="s">
        <v>26824</v>
      </c>
      <c r="B30391" s="100" t="s">
        <v>26825</v>
      </c>
      <c r="C30391" s="100" t="s">
        <v>26826</v>
      </c>
      <c r="D30391" s="101" t="s">
        <v>26827</v>
      </c>
    </row>
    <row r="30392" spans="1:4">
      <c r="A30392" s="102" t="s">
        <v>41359</v>
      </c>
      <c r="B30392"/>
    </row>
    <row r="30393" spans="1:4">
      <c r="A30393" s="102" t="s">
        <v>41436</v>
      </c>
      <c r="B30393" s="102" t="s">
        <v>41437</v>
      </c>
      <c r="C30393" s="102" t="s">
        <v>3635</v>
      </c>
      <c r="D30393" s="103" t="s">
        <v>7288</v>
      </c>
    </row>
    <row r="30394" spans="1:4">
      <c r="A30394" s="102" t="s">
        <v>41438</v>
      </c>
      <c r="B30394" s="102" t="s">
        <v>41439</v>
      </c>
      <c r="C30394" s="102" t="s">
        <v>3635</v>
      </c>
      <c r="D30394" s="103" t="s">
        <v>531</v>
      </c>
    </row>
    <row r="30395" spans="1:4">
      <c r="A30395" s="102" t="s">
        <v>41440</v>
      </c>
      <c r="B30395" s="102" t="s">
        <v>41441</v>
      </c>
      <c r="C30395" s="102" t="s">
        <v>3635</v>
      </c>
      <c r="D30395" s="103" t="s">
        <v>1531</v>
      </c>
    </row>
    <row r="30396" spans="1:4">
      <c r="A30396" s="102" t="s">
        <v>41442</v>
      </c>
      <c r="B30396" s="102" t="s">
        <v>41443</v>
      </c>
      <c r="C30396" s="102" t="s">
        <v>3635</v>
      </c>
      <c r="D30396" s="103" t="s">
        <v>1652</v>
      </c>
    </row>
    <row r="30397" spans="1:4">
      <c r="A30397" s="102" t="s">
        <v>41444</v>
      </c>
      <c r="B30397" s="102" t="s">
        <v>41445</v>
      </c>
      <c r="C30397" s="102" t="s">
        <v>3635</v>
      </c>
      <c r="D30397" s="103" t="s">
        <v>2793</v>
      </c>
    </row>
    <row r="30398" spans="1:4">
      <c r="A30398" s="102" t="s">
        <v>41446</v>
      </c>
      <c r="B30398" s="102" t="s">
        <v>41447</v>
      </c>
      <c r="C30398" s="102" t="s">
        <v>3635</v>
      </c>
      <c r="D30398" s="103" t="s">
        <v>657</v>
      </c>
    </row>
    <row r="30399" spans="1:4">
      <c r="A30399" s="102" t="s">
        <v>41448</v>
      </c>
      <c r="B30399" s="102" t="s">
        <v>41449</v>
      </c>
      <c r="C30399" s="102" t="s">
        <v>3635</v>
      </c>
      <c r="D30399" s="103" t="s">
        <v>2016</v>
      </c>
    </row>
    <row r="30400" spans="1:4">
      <c r="A30400" s="102" t="s">
        <v>41450</v>
      </c>
      <c r="B30400" s="102" t="s">
        <v>41451</v>
      </c>
      <c r="C30400" s="102" t="s">
        <v>3635</v>
      </c>
      <c r="D30400" s="103" t="s">
        <v>41452</v>
      </c>
    </row>
    <row r="30401" spans="1:4">
      <c r="A30401" s="102" t="s">
        <v>41453</v>
      </c>
      <c r="B30401" s="102" t="s">
        <v>41454</v>
      </c>
      <c r="C30401" s="102" t="s">
        <v>3635</v>
      </c>
      <c r="D30401" s="103" t="s">
        <v>3310</v>
      </c>
    </row>
    <row r="30402" spans="1:4">
      <c r="A30402" s="106">
        <v>12617</v>
      </c>
      <c r="B30402" s="102" t="s">
        <v>41455</v>
      </c>
      <c r="C30402" s="102" t="s">
        <v>3635</v>
      </c>
      <c r="D30402" s="103" t="s">
        <v>3176</v>
      </c>
    </row>
    <row r="30403" spans="1:4">
      <c r="A30403" s="106">
        <v>12460</v>
      </c>
      <c r="B30403" s="102" t="s">
        <v>41456</v>
      </c>
      <c r="C30403" s="102" t="s">
        <v>3635</v>
      </c>
      <c r="D30403" s="103" t="s">
        <v>1863</v>
      </c>
    </row>
    <row r="30404" spans="1:4">
      <c r="A30404" s="106">
        <v>10805</v>
      </c>
      <c r="B30404" s="102" t="s">
        <v>41457</v>
      </c>
      <c r="C30404" s="102" t="s">
        <v>3635</v>
      </c>
      <c r="D30404" s="103" t="s">
        <v>1080</v>
      </c>
    </row>
    <row r="30405" spans="1:4">
      <c r="A30405" s="106">
        <v>12459</v>
      </c>
      <c r="B30405" s="102" t="s">
        <v>41458</v>
      </c>
      <c r="C30405" s="102" t="s">
        <v>3635</v>
      </c>
      <c r="D30405" s="103" t="s">
        <v>41459</v>
      </c>
    </row>
    <row r="30406" spans="1:4">
      <c r="A30406" s="106">
        <v>11967</v>
      </c>
      <c r="B30406" s="102" t="s">
        <v>18553</v>
      </c>
      <c r="C30406" s="102" t="s">
        <v>3635</v>
      </c>
      <c r="D30406" s="103" t="s">
        <v>364</v>
      </c>
    </row>
    <row r="30407" spans="1:4">
      <c r="A30407" s="106">
        <v>11968</v>
      </c>
      <c r="B30407" s="102" t="s">
        <v>18554</v>
      </c>
      <c r="C30407" s="102" t="s">
        <v>3635</v>
      </c>
      <c r="D30407" s="103" t="s">
        <v>2720</v>
      </c>
    </row>
    <row r="30408" spans="1:4">
      <c r="A30408" s="102" t="s">
        <v>41460</v>
      </c>
      <c r="B30408" s="102" t="s">
        <v>41461</v>
      </c>
      <c r="C30408" s="102" t="s">
        <v>3973</v>
      </c>
      <c r="D30408" s="103" t="s">
        <v>2019</v>
      </c>
    </row>
    <row r="30409" spans="1:4">
      <c r="A30409" s="102" t="s">
        <v>41462</v>
      </c>
      <c r="B30409" s="102" t="s">
        <v>41463</v>
      </c>
      <c r="C30409" s="102" t="s">
        <v>3973</v>
      </c>
      <c r="D30409" s="103" t="s">
        <v>267</v>
      </c>
    </row>
    <row r="30410" spans="1:4">
      <c r="A30410" s="102" t="s">
        <v>41464</v>
      </c>
      <c r="B30410" s="102" t="s">
        <v>41465</v>
      </c>
      <c r="C30410" s="102" t="s">
        <v>3973</v>
      </c>
      <c r="D30410" s="103" t="s">
        <v>1904</v>
      </c>
    </row>
    <row r="30411" spans="1:4">
      <c r="A30411" s="102" t="s">
        <v>41466</v>
      </c>
      <c r="B30411" s="102" t="s">
        <v>41467</v>
      </c>
      <c r="C30411" s="102" t="s">
        <v>3973</v>
      </c>
      <c r="D30411" s="103" t="s">
        <v>561</v>
      </c>
    </row>
    <row r="30412" spans="1:4">
      <c r="A30412" s="102" t="s">
        <v>41468</v>
      </c>
      <c r="B30412" s="102" t="s">
        <v>41469</v>
      </c>
      <c r="C30412" s="102" t="s">
        <v>3973</v>
      </c>
      <c r="D30412" s="103" t="s">
        <v>1030</v>
      </c>
    </row>
    <row r="30413" spans="1:4">
      <c r="A30413" s="102" t="s">
        <v>41470</v>
      </c>
      <c r="B30413" s="102" t="s">
        <v>41471</v>
      </c>
      <c r="C30413" s="102" t="s">
        <v>3973</v>
      </c>
      <c r="D30413" s="103" t="s">
        <v>3491</v>
      </c>
    </row>
    <row r="30414" spans="1:4">
      <c r="A30414" s="102" t="s">
        <v>41472</v>
      </c>
      <c r="B30414" s="102" t="s">
        <v>41473</v>
      </c>
      <c r="C30414" s="102" t="s">
        <v>3973</v>
      </c>
      <c r="D30414" s="103" t="s">
        <v>358</v>
      </c>
    </row>
    <row r="30415" spans="1:4">
      <c r="A30415" s="102" t="s">
        <v>41474</v>
      </c>
      <c r="B30415" s="102" t="s">
        <v>41475</v>
      </c>
      <c r="C30415" s="102" t="s">
        <v>3973</v>
      </c>
      <c r="D30415" s="103" t="s">
        <v>3488</v>
      </c>
    </row>
    <row r="30416" spans="1:4">
      <c r="A30416" s="102" t="s">
        <v>41476</v>
      </c>
      <c r="B30416" s="102" t="s">
        <v>41477</v>
      </c>
      <c r="C30416" s="102" t="s">
        <v>3973</v>
      </c>
      <c r="D30416" s="103" t="s">
        <v>2827</v>
      </c>
    </row>
    <row r="30417" spans="1:4">
      <c r="A30417" s="102" t="s">
        <v>41478</v>
      </c>
      <c r="B30417" s="102" t="s">
        <v>8896</v>
      </c>
      <c r="C30417" s="102" t="s">
        <v>3635</v>
      </c>
      <c r="D30417" s="103" t="s">
        <v>41479</v>
      </c>
    </row>
    <row r="30418" spans="1:4">
      <c r="A30418" s="102" t="s">
        <v>41480</v>
      </c>
      <c r="B30418" s="102" t="s">
        <v>8738</v>
      </c>
      <c r="C30418" s="102" t="s">
        <v>3635</v>
      </c>
      <c r="D30418" s="103" t="s">
        <v>41481</v>
      </c>
    </row>
    <row r="30419" spans="1:4">
      <c r="A30419" s="102" t="s">
        <v>41482</v>
      </c>
      <c r="B30419" s="102" t="s">
        <v>8890</v>
      </c>
      <c r="C30419" s="102" t="s">
        <v>3635</v>
      </c>
      <c r="D30419" s="103" t="s">
        <v>7004</v>
      </c>
    </row>
    <row r="30420" spans="1:4">
      <c r="A30420" s="106">
        <v>11773</v>
      </c>
      <c r="B30420" s="102" t="s">
        <v>8888</v>
      </c>
      <c r="C30420" s="102" t="s">
        <v>3635</v>
      </c>
      <c r="D30420" s="103" t="s">
        <v>41483</v>
      </c>
    </row>
    <row r="30421" spans="1:4">
      <c r="A30421" s="102" t="s">
        <v>41484</v>
      </c>
      <c r="B30421" s="102" t="s">
        <v>8884</v>
      </c>
      <c r="C30421" s="102" t="s">
        <v>3635</v>
      </c>
      <c r="D30421" s="103" t="s">
        <v>2634</v>
      </c>
    </row>
    <row r="30422" spans="1:4">
      <c r="A30422" s="102" t="s">
        <v>41485</v>
      </c>
      <c r="B30422" s="102" t="s">
        <v>41486</v>
      </c>
      <c r="C30422" s="102" t="s">
        <v>3635</v>
      </c>
      <c r="D30422" s="103" t="s">
        <v>41487</v>
      </c>
    </row>
    <row r="30423" spans="1:4">
      <c r="A30423" s="102" t="s">
        <v>41488</v>
      </c>
      <c r="B30423" s="102" t="s">
        <v>8892</v>
      </c>
      <c r="C30423" s="102" t="s">
        <v>3635</v>
      </c>
      <c r="D30423" s="103" t="s">
        <v>41489</v>
      </c>
    </row>
    <row r="30424" spans="1:4">
      <c r="A30424" s="102" t="s">
        <v>41490</v>
      </c>
      <c r="B30424" s="102" t="s">
        <v>41491</v>
      </c>
      <c r="C30424" s="102" t="s">
        <v>3635</v>
      </c>
      <c r="D30424" s="103" t="s">
        <v>41492</v>
      </c>
    </row>
    <row r="30425" spans="1:4">
      <c r="A30425" s="102" t="s">
        <v>41493</v>
      </c>
      <c r="B30425" s="102" t="s">
        <v>8887</v>
      </c>
      <c r="C30425" s="102" t="s">
        <v>3635</v>
      </c>
      <c r="D30425" s="103" t="s">
        <v>11093</v>
      </c>
    </row>
    <row r="30426" spans="1:4">
      <c r="A30426" s="102" t="s">
        <v>41494</v>
      </c>
      <c r="B30426" s="102" t="s">
        <v>13980</v>
      </c>
      <c r="C30426" s="102" t="s">
        <v>3973</v>
      </c>
      <c r="D30426" s="103" t="s">
        <v>740</v>
      </c>
    </row>
    <row r="30427" spans="1:4">
      <c r="A30427" s="102" t="s">
        <v>41495</v>
      </c>
      <c r="B30427" s="102" t="s">
        <v>13982</v>
      </c>
      <c r="C30427" s="102" t="s">
        <v>3973</v>
      </c>
      <c r="D30427" s="103" t="s">
        <v>3513</v>
      </c>
    </row>
    <row r="30428" spans="1:4">
      <c r="A30428" s="106">
        <v>11435</v>
      </c>
      <c r="B30428" s="102" t="s">
        <v>17853</v>
      </c>
      <c r="C30428" s="102" t="s">
        <v>3973</v>
      </c>
      <c r="D30428" s="103" t="s">
        <v>3891</v>
      </c>
    </row>
    <row r="30429" spans="1:4">
      <c r="A30429" s="102" t="s">
        <v>41496</v>
      </c>
      <c r="B30429" s="102" t="s">
        <v>41497</v>
      </c>
      <c r="C30429" s="102" t="s">
        <v>3973</v>
      </c>
      <c r="D30429" s="103" t="s">
        <v>1721</v>
      </c>
    </row>
    <row r="30430" spans="1:4">
      <c r="A30430" s="102" t="s">
        <v>41498</v>
      </c>
      <c r="B30430" s="102" t="s">
        <v>41499</v>
      </c>
      <c r="C30430" s="102" t="s">
        <v>3973</v>
      </c>
      <c r="D30430" s="103" t="s">
        <v>954</v>
      </c>
    </row>
    <row r="30431" spans="1:4">
      <c r="A30431" s="102" t="s">
        <v>41500</v>
      </c>
      <c r="B30431" s="102" t="s">
        <v>41501</v>
      </c>
      <c r="C30431" s="102" t="s">
        <v>3973</v>
      </c>
      <c r="D30431" s="103" t="s">
        <v>588</v>
      </c>
    </row>
    <row r="30432" spans="1:4">
      <c r="A30432" s="106">
        <v>11749</v>
      </c>
      <c r="B30432" s="102" t="s">
        <v>41502</v>
      </c>
      <c r="C30432" s="102" t="s">
        <v>3973</v>
      </c>
      <c r="D30432" s="103" t="s">
        <v>1620</v>
      </c>
    </row>
    <row r="30433" spans="1:4">
      <c r="B30433" s="102" t="s">
        <v>41503</v>
      </c>
    </row>
    <row r="30434" spans="1:4">
      <c r="A30434" s="102" t="s">
        <v>41504</v>
      </c>
      <c r="B30434" s="102" t="s">
        <v>41505</v>
      </c>
      <c r="C30434" s="102" t="s">
        <v>3973</v>
      </c>
      <c r="D30434" s="103" t="s">
        <v>911</v>
      </c>
    </row>
    <row r="30435" spans="1:4">
      <c r="B30435" s="102" t="s">
        <v>41506</v>
      </c>
    </row>
    <row r="30436" spans="1:4">
      <c r="A30436" s="106">
        <v>11926</v>
      </c>
      <c r="B30436" s="102" t="s">
        <v>41507</v>
      </c>
      <c r="C30436" s="102" t="s">
        <v>7808</v>
      </c>
      <c r="D30436" s="103" t="s">
        <v>41508</v>
      </c>
    </row>
    <row r="30437" spans="1:4">
      <c r="A30437" s="106">
        <v>11932</v>
      </c>
      <c r="B30437" s="102" t="s">
        <v>41509</v>
      </c>
      <c r="C30437" s="102" t="s">
        <v>7808</v>
      </c>
      <c r="D30437" s="103" t="s">
        <v>2175</v>
      </c>
    </row>
    <row r="30438" spans="1:4">
      <c r="B30438" s="102" t="s">
        <v>28444</v>
      </c>
    </row>
    <row r="30439" spans="1:4">
      <c r="A30439" s="102" t="s">
        <v>41510</v>
      </c>
      <c r="B30439" s="102" t="s">
        <v>41511</v>
      </c>
      <c r="C30439" s="102" t="s">
        <v>3635</v>
      </c>
      <c r="D30439" s="103" t="s">
        <v>2031</v>
      </c>
    </row>
    <row r="30440" spans="1:4">
      <c r="A30440" s="106">
        <v>11931</v>
      </c>
      <c r="B30440" s="102" t="s">
        <v>41512</v>
      </c>
      <c r="C30440" s="102" t="s">
        <v>7808</v>
      </c>
      <c r="D30440" s="103" t="s">
        <v>2633</v>
      </c>
    </row>
    <row r="30441" spans="1:4">
      <c r="B30441" s="102" t="s">
        <v>7772</v>
      </c>
    </row>
    <row r="30442" spans="1:4">
      <c r="A30442" s="106">
        <v>11923</v>
      </c>
      <c r="B30442" s="102" t="s">
        <v>41513</v>
      </c>
      <c r="C30442" s="102" t="s">
        <v>7808</v>
      </c>
      <c r="D30442" s="103" t="s">
        <v>11678</v>
      </c>
    </row>
    <row r="30443" spans="1:4">
      <c r="B30443" s="102" t="s">
        <v>7772</v>
      </c>
    </row>
    <row r="30444" spans="1:4">
      <c r="A30444" s="106">
        <v>11925</v>
      </c>
      <c r="B30444" s="102" t="s">
        <v>41514</v>
      </c>
      <c r="C30444" s="102" t="s">
        <v>3973</v>
      </c>
      <c r="D30444" s="103" t="s">
        <v>41515</v>
      </c>
    </row>
    <row r="30445" spans="1:4">
      <c r="A30445" s="106">
        <v>12472</v>
      </c>
      <c r="B30445" s="102" t="s">
        <v>41516</v>
      </c>
      <c r="C30445" s="102" t="s">
        <v>3635</v>
      </c>
      <c r="D30445" s="103" t="s">
        <v>2308</v>
      </c>
    </row>
    <row r="30446" spans="1:4">
      <c r="B30446" s="102" t="s">
        <v>41517</v>
      </c>
    </row>
    <row r="30447" spans="1:4">
      <c r="A30447" s="106">
        <v>12598</v>
      </c>
      <c r="B30447" s="102" t="s">
        <v>41518</v>
      </c>
      <c r="C30447" s="102" t="s">
        <v>3635</v>
      </c>
      <c r="D30447" s="103" t="s">
        <v>41519</v>
      </c>
    </row>
    <row r="30448" spans="1:4">
      <c r="B30448" s="102" t="s">
        <v>41520</v>
      </c>
    </row>
    <row r="30449" spans="1:4">
      <c r="A30449" s="102" t="s">
        <v>41521</v>
      </c>
      <c r="B30449" s="102" t="s">
        <v>41522</v>
      </c>
      <c r="C30449" s="102" t="s">
        <v>3973</v>
      </c>
      <c r="D30449" s="103" t="s">
        <v>3423</v>
      </c>
    </row>
    <row r="30450" spans="1:4">
      <c r="B30450" s="102" t="s">
        <v>41428</v>
      </c>
    </row>
    <row r="30451" spans="1:4">
      <c r="A30451" s="102" t="s">
        <v>41523</v>
      </c>
      <c r="B30451" s="102" t="s">
        <v>41524</v>
      </c>
      <c r="C30451" s="102" t="s">
        <v>3635</v>
      </c>
      <c r="D30451" s="103" t="s">
        <v>15930</v>
      </c>
    </row>
    <row r="30452" spans="1:4">
      <c r="B30452" s="102" t="s">
        <v>41525</v>
      </c>
    </row>
    <row r="30453" spans="1:4">
      <c r="A30453" s="102" t="s">
        <v>41526</v>
      </c>
      <c r="B30453" s="102" t="s">
        <v>33442</v>
      </c>
      <c r="C30453" s="102" t="s">
        <v>3635</v>
      </c>
      <c r="D30453" s="103" t="s">
        <v>20576</v>
      </c>
    </row>
    <row r="30454" spans="1:4">
      <c r="B30454" s="102" t="s">
        <v>19380</v>
      </c>
    </row>
    <row r="30455" spans="1:4">
      <c r="A30455" s="102" t="s">
        <v>41527</v>
      </c>
      <c r="B30455" s="102" t="s">
        <v>41528</v>
      </c>
      <c r="C30455" s="102" t="s">
        <v>3973</v>
      </c>
      <c r="D30455" s="103" t="s">
        <v>41529</v>
      </c>
    </row>
    <row r="30456" spans="1:4">
      <c r="B30456" s="102" t="s">
        <v>19380</v>
      </c>
    </row>
    <row r="30457" spans="1:4">
      <c r="A30457" s="102" t="s">
        <v>41530</v>
      </c>
      <c r="B30457" s="102" t="s">
        <v>41528</v>
      </c>
      <c r="C30457" s="102" t="s">
        <v>3973</v>
      </c>
      <c r="D30457" s="103" t="s">
        <v>41531</v>
      </c>
    </row>
    <row r="30458" spans="1:4">
      <c r="B30458" s="102" t="s">
        <v>41532</v>
      </c>
    </row>
    <row r="30459" spans="1:4">
      <c r="A30459" s="106">
        <v>11930</v>
      </c>
      <c r="B30459" s="102" t="s">
        <v>41533</v>
      </c>
      <c r="C30459" s="102" t="s">
        <v>7808</v>
      </c>
      <c r="D30459" s="103" t="s">
        <v>14352</v>
      </c>
    </row>
    <row r="30460" spans="1:4">
      <c r="B30460" s="102" t="s">
        <v>41534</v>
      </c>
    </row>
    <row r="30461" spans="1:4">
      <c r="A30461" s="102" t="s">
        <v>26953</v>
      </c>
      <c r="B30461" s="102" t="s">
        <v>41535</v>
      </c>
      <c r="C30461" s="102" t="s">
        <v>26955</v>
      </c>
    </row>
    <row r="30463" spans="1:4">
      <c r="B30463"/>
      <c r="C30463" s="100" t="s">
        <v>26818</v>
      </c>
      <c r="D30463" s="101" t="s">
        <v>26819</v>
      </c>
    </row>
    <row r="30464" spans="1:4">
      <c r="B30464"/>
      <c r="C30464" s="100" t="s">
        <v>26820</v>
      </c>
    </row>
    <row r="30465" spans="1:4">
      <c r="B30465" s="100" t="s">
        <v>26821</v>
      </c>
      <c r="C30465" s="100" t="s">
        <v>26822</v>
      </c>
      <c r="D30465" s="101" t="s">
        <v>26823</v>
      </c>
    </row>
    <row r="30466" spans="1:4">
      <c r="A30466" s="100" t="s">
        <v>26824</v>
      </c>
      <c r="B30466" s="100" t="s">
        <v>26825</v>
      </c>
      <c r="C30466" s="100" t="s">
        <v>26826</v>
      </c>
      <c r="D30466" s="101" t="s">
        <v>26827</v>
      </c>
    </row>
    <row r="30467" spans="1:4">
      <c r="A30467" s="102" t="s">
        <v>41359</v>
      </c>
      <c r="B30467"/>
    </row>
    <row r="30468" spans="1:4">
      <c r="A30468" s="106">
        <v>11929</v>
      </c>
      <c r="B30468" s="102" t="s">
        <v>41533</v>
      </c>
      <c r="C30468" s="102" t="s">
        <v>7808</v>
      </c>
      <c r="D30468" s="103" t="s">
        <v>14884</v>
      </c>
    </row>
    <row r="30469" spans="1:4">
      <c r="B30469" s="102" t="s">
        <v>41536</v>
      </c>
    </row>
    <row r="30470" spans="1:4">
      <c r="A30470" s="106">
        <v>11928</v>
      </c>
      <c r="B30470" s="102" t="s">
        <v>41533</v>
      </c>
      <c r="C30470" s="102" t="s">
        <v>7808</v>
      </c>
      <c r="D30470" s="103" t="s">
        <v>41537</v>
      </c>
    </row>
    <row r="30471" spans="1:4">
      <c r="B30471" s="102" t="s">
        <v>41538</v>
      </c>
    </row>
    <row r="30472" spans="1:4">
      <c r="A30472" s="106">
        <v>12575</v>
      </c>
      <c r="B30472" s="102" t="s">
        <v>41539</v>
      </c>
      <c r="D30472" s="103" t="s">
        <v>971</v>
      </c>
    </row>
    <row r="30473" spans="1:4">
      <c r="B30473" s="102" t="s">
        <v>41540</v>
      </c>
    </row>
    <row r="30474" spans="1:4">
      <c r="A30474" s="106">
        <v>11924</v>
      </c>
      <c r="B30474" s="102" t="s">
        <v>41541</v>
      </c>
      <c r="C30474" s="102" t="s">
        <v>7808</v>
      </c>
      <c r="D30474" s="103" t="s">
        <v>24042</v>
      </c>
    </row>
    <row r="30475" spans="1:4">
      <c r="B30475" s="102" t="s">
        <v>7772</v>
      </c>
    </row>
    <row r="30476" spans="1:4">
      <c r="A30476" s="106">
        <v>11927</v>
      </c>
      <c r="B30476" s="102" t="s">
        <v>41542</v>
      </c>
      <c r="C30476" s="102" t="s">
        <v>7808</v>
      </c>
      <c r="D30476" s="103" t="s">
        <v>9305</v>
      </c>
    </row>
    <row r="30477" spans="1:4">
      <c r="B30477" s="102" t="s">
        <v>7772</v>
      </c>
    </row>
    <row r="30478" spans="1:4">
      <c r="A30478" s="106">
        <v>12089</v>
      </c>
      <c r="B30478" s="102" t="s">
        <v>41543</v>
      </c>
      <c r="C30478" s="102" t="s">
        <v>3635</v>
      </c>
      <c r="D30478" s="103" t="s">
        <v>41544</v>
      </c>
    </row>
    <row r="30479" spans="1:4">
      <c r="B30479" s="102" t="s">
        <v>41545</v>
      </c>
    </row>
    <row r="30480" spans="1:4">
      <c r="A30480" s="106">
        <v>12090</v>
      </c>
      <c r="B30480" s="102" t="s">
        <v>41546</v>
      </c>
      <c r="C30480" s="102" t="s">
        <v>3635</v>
      </c>
      <c r="D30480" s="103" t="s">
        <v>41547</v>
      </c>
    </row>
    <row r="30481" spans="1:4">
      <c r="B30481" s="102" t="s">
        <v>41548</v>
      </c>
    </row>
    <row r="30482" spans="1:4">
      <c r="A30482" s="102" t="s">
        <v>41549</v>
      </c>
      <c r="B30482" s="102" t="s">
        <v>41550</v>
      </c>
      <c r="C30482" s="102" t="s">
        <v>7808</v>
      </c>
      <c r="D30482" s="103" t="s">
        <v>6042</v>
      </c>
    </row>
    <row r="30483" spans="1:4">
      <c r="A30483" s="102" t="s">
        <v>41551</v>
      </c>
      <c r="B30483" s="102" t="s">
        <v>41552</v>
      </c>
      <c r="C30483" s="102" t="s">
        <v>3635</v>
      </c>
      <c r="D30483" s="103" t="s">
        <v>41553</v>
      </c>
    </row>
    <row r="30484" spans="1:4">
      <c r="A30484" s="102" t="s">
        <v>41554</v>
      </c>
      <c r="B30484" s="102" t="s">
        <v>41555</v>
      </c>
      <c r="C30484" s="102" t="s">
        <v>3635</v>
      </c>
      <c r="D30484" s="103" t="s">
        <v>552</v>
      </c>
    </row>
    <row r="30485" spans="1:4">
      <c r="A30485" s="102" t="s">
        <v>41556</v>
      </c>
      <c r="B30485" s="102" t="s">
        <v>41557</v>
      </c>
      <c r="C30485" s="102" t="s">
        <v>3635</v>
      </c>
      <c r="D30485" s="103" t="s">
        <v>2503</v>
      </c>
    </row>
    <row r="30486" spans="1:4">
      <c r="A30486" s="102" t="s">
        <v>41558</v>
      </c>
      <c r="B30486" s="102" t="s">
        <v>41559</v>
      </c>
      <c r="C30486" s="102" t="s">
        <v>3635</v>
      </c>
      <c r="D30486" s="103" t="s">
        <v>1545</v>
      </c>
    </row>
    <row r="30487" spans="1:4">
      <c r="A30487" s="102" t="s">
        <v>41560</v>
      </c>
      <c r="B30487" s="102" t="s">
        <v>41561</v>
      </c>
      <c r="C30487" s="102" t="s">
        <v>3635</v>
      </c>
      <c r="D30487" s="103" t="s">
        <v>480</v>
      </c>
    </row>
    <row r="30488" spans="1:4">
      <c r="A30488" s="102" t="s">
        <v>41562</v>
      </c>
      <c r="B30488" s="102" t="s">
        <v>41563</v>
      </c>
      <c r="C30488" s="102" t="s">
        <v>3635</v>
      </c>
      <c r="D30488" s="103" t="s">
        <v>133</v>
      </c>
    </row>
    <row r="30489" spans="1:4">
      <c r="A30489" s="102" t="s">
        <v>41564</v>
      </c>
      <c r="B30489" s="102" t="s">
        <v>41565</v>
      </c>
      <c r="C30489" s="102" t="s">
        <v>3635</v>
      </c>
      <c r="D30489" s="103" t="s">
        <v>698</v>
      </c>
    </row>
    <row r="30490" spans="1:4">
      <c r="A30490" s="102" t="s">
        <v>41566</v>
      </c>
      <c r="B30490" s="102" t="s">
        <v>41567</v>
      </c>
      <c r="C30490" s="102" t="s">
        <v>3635</v>
      </c>
      <c r="D30490" s="103" t="s">
        <v>1416</v>
      </c>
    </row>
    <row r="30491" spans="1:4">
      <c r="A30491" s="102" t="s">
        <v>41568</v>
      </c>
      <c r="B30491" s="102" t="s">
        <v>41569</v>
      </c>
      <c r="C30491" s="102" t="s">
        <v>3635</v>
      </c>
      <c r="D30491" s="103" t="s">
        <v>1882</v>
      </c>
    </row>
    <row r="30492" spans="1:4">
      <c r="A30492" s="106">
        <v>12493</v>
      </c>
      <c r="B30492" s="102" t="s">
        <v>41570</v>
      </c>
      <c r="C30492" s="102" t="s">
        <v>3635</v>
      </c>
      <c r="D30492" s="103" t="s">
        <v>2887</v>
      </c>
    </row>
    <row r="30493" spans="1:4">
      <c r="A30493" s="106">
        <v>12462</v>
      </c>
      <c r="B30493" s="102" t="s">
        <v>41571</v>
      </c>
      <c r="C30493" s="102" t="s">
        <v>3635</v>
      </c>
      <c r="D30493" s="103" t="s">
        <v>3219</v>
      </c>
    </row>
    <row r="30494" spans="1:4">
      <c r="A30494" s="106">
        <v>10806</v>
      </c>
      <c r="B30494" s="102" t="s">
        <v>41572</v>
      </c>
      <c r="C30494" s="102" t="s">
        <v>3635</v>
      </c>
      <c r="D30494" s="103" t="s">
        <v>12806</v>
      </c>
    </row>
    <row r="30495" spans="1:4">
      <c r="A30495" s="106">
        <v>12461</v>
      </c>
      <c r="B30495" s="102" t="s">
        <v>41573</v>
      </c>
      <c r="C30495" s="102" t="s">
        <v>3635</v>
      </c>
      <c r="D30495" s="103" t="s">
        <v>38781</v>
      </c>
    </row>
    <row r="30496" spans="1:4">
      <c r="A30496" s="102" t="s">
        <v>41574</v>
      </c>
      <c r="B30496" s="102" t="s">
        <v>41575</v>
      </c>
      <c r="C30496" s="102" t="s">
        <v>7808</v>
      </c>
      <c r="D30496" s="103" t="s">
        <v>665</v>
      </c>
    </row>
    <row r="30497" spans="1:4">
      <c r="A30497" s="102" t="s">
        <v>41576</v>
      </c>
      <c r="B30497" s="102" t="s">
        <v>41577</v>
      </c>
      <c r="C30497" s="102" t="s">
        <v>7808</v>
      </c>
      <c r="D30497" s="103" t="s">
        <v>954</v>
      </c>
    </row>
    <row r="30498" spans="1:4">
      <c r="A30498" s="102" t="s">
        <v>41578</v>
      </c>
      <c r="B30498" s="102" t="s">
        <v>41579</v>
      </c>
      <c r="C30498" s="102" t="s">
        <v>7808</v>
      </c>
      <c r="D30498" s="103" t="s">
        <v>1372</v>
      </c>
    </row>
    <row r="30499" spans="1:4">
      <c r="A30499" s="102" t="s">
        <v>41580</v>
      </c>
      <c r="B30499" s="102" t="s">
        <v>41581</v>
      </c>
      <c r="C30499" s="102" t="s">
        <v>7808</v>
      </c>
      <c r="D30499" s="103" t="s">
        <v>3196</v>
      </c>
    </row>
    <row r="30500" spans="1:4">
      <c r="A30500" s="106">
        <v>11969</v>
      </c>
      <c r="B30500" s="102" t="s">
        <v>18525</v>
      </c>
      <c r="C30500" s="102" t="s">
        <v>3635</v>
      </c>
      <c r="D30500" s="103" t="s">
        <v>1232</v>
      </c>
    </row>
    <row r="30501" spans="1:4">
      <c r="A30501" s="106">
        <v>11970</v>
      </c>
      <c r="B30501" s="102" t="s">
        <v>18526</v>
      </c>
      <c r="C30501" s="102" t="s">
        <v>3635</v>
      </c>
      <c r="D30501" s="103" t="s">
        <v>2094</v>
      </c>
    </row>
    <row r="30502" spans="1:4">
      <c r="A30502" s="102" t="s">
        <v>41582</v>
      </c>
      <c r="B30502" s="102" t="s">
        <v>41583</v>
      </c>
      <c r="C30502" s="102" t="s">
        <v>21172</v>
      </c>
      <c r="D30502" s="105" t="s">
        <v>41584</v>
      </c>
    </row>
    <row r="30503" spans="1:4">
      <c r="A30503" s="102" t="s">
        <v>41585</v>
      </c>
      <c r="B30503" s="102" t="s">
        <v>41586</v>
      </c>
      <c r="C30503" s="102" t="s">
        <v>3635</v>
      </c>
      <c r="D30503" s="103" t="s">
        <v>1453</v>
      </c>
    </row>
    <row r="30504" spans="1:4">
      <c r="A30504" s="102" t="s">
        <v>41587</v>
      </c>
      <c r="B30504" s="102" t="s">
        <v>13918</v>
      </c>
      <c r="C30504" s="102" t="s">
        <v>3635</v>
      </c>
      <c r="D30504" s="103" t="s">
        <v>452</v>
      </c>
    </row>
    <row r="30505" spans="1:4">
      <c r="A30505" s="102" t="s">
        <v>41588</v>
      </c>
      <c r="B30505" s="102" t="s">
        <v>41589</v>
      </c>
      <c r="C30505" s="102" t="s">
        <v>3635</v>
      </c>
      <c r="D30505" s="105" t="s">
        <v>41590</v>
      </c>
    </row>
    <row r="30506" spans="1:4">
      <c r="B30506" s="102" t="s">
        <v>41591</v>
      </c>
    </row>
    <row r="30507" spans="1:4">
      <c r="A30507" s="102" t="s">
        <v>41592</v>
      </c>
      <c r="B30507" s="102" t="s">
        <v>41593</v>
      </c>
      <c r="C30507" s="102" t="s">
        <v>3635</v>
      </c>
      <c r="D30507" s="103" t="s">
        <v>41594</v>
      </c>
    </row>
    <row r="30508" spans="1:4">
      <c r="A30508" s="106">
        <v>12529</v>
      </c>
      <c r="B30508" s="102" t="s">
        <v>41595</v>
      </c>
      <c r="C30508" s="102" t="s">
        <v>3635</v>
      </c>
      <c r="D30508" s="103" t="s">
        <v>2258</v>
      </c>
    </row>
    <row r="30509" spans="1:4">
      <c r="B30509" s="102" t="s">
        <v>41596</v>
      </c>
    </row>
    <row r="30510" spans="1:4">
      <c r="A30510" s="106">
        <v>12530</v>
      </c>
      <c r="B30510" s="102" t="s">
        <v>41597</v>
      </c>
      <c r="C30510" s="102" t="s">
        <v>3635</v>
      </c>
      <c r="D30510" s="103" t="s">
        <v>7545</v>
      </c>
    </row>
    <row r="30511" spans="1:4">
      <c r="B30511" s="102" t="s">
        <v>41598</v>
      </c>
    </row>
    <row r="30512" spans="1:4">
      <c r="A30512" s="106">
        <v>12580</v>
      </c>
      <c r="B30512" s="102" t="s">
        <v>41599</v>
      </c>
      <c r="C30512" s="102" t="s">
        <v>3635</v>
      </c>
      <c r="D30512" s="103" t="s">
        <v>1975</v>
      </c>
    </row>
    <row r="30513" spans="1:4">
      <c r="B30513" s="102" t="s">
        <v>41598</v>
      </c>
    </row>
    <row r="30514" spans="1:4">
      <c r="A30514" s="106">
        <v>12579</v>
      </c>
      <c r="B30514" s="102" t="s">
        <v>41600</v>
      </c>
      <c r="C30514" s="102" t="s">
        <v>3635</v>
      </c>
      <c r="D30514" s="103" t="s">
        <v>915</v>
      </c>
    </row>
    <row r="30515" spans="1:4">
      <c r="B30515" s="102" t="s">
        <v>5977</v>
      </c>
    </row>
    <row r="30516" spans="1:4">
      <c r="A30516" s="106">
        <v>12590</v>
      </c>
      <c r="B30516" s="102" t="s">
        <v>41601</v>
      </c>
      <c r="C30516" s="102" t="s">
        <v>3635</v>
      </c>
      <c r="D30516" s="103" t="s">
        <v>1323</v>
      </c>
    </row>
    <row r="30517" spans="1:4">
      <c r="B30517" s="102" t="s">
        <v>41602</v>
      </c>
    </row>
    <row r="30518" spans="1:4">
      <c r="A30518" s="106">
        <v>12585</v>
      </c>
      <c r="B30518" s="102" t="s">
        <v>41603</v>
      </c>
      <c r="C30518" s="102" t="s">
        <v>3635</v>
      </c>
      <c r="D30518" s="103" t="s">
        <v>3320</v>
      </c>
    </row>
    <row r="30519" spans="1:4">
      <c r="A30519" s="106">
        <v>12586</v>
      </c>
      <c r="B30519" s="102" t="s">
        <v>41604</v>
      </c>
      <c r="C30519" s="102" t="s">
        <v>3635</v>
      </c>
      <c r="D30519" s="103" t="s">
        <v>1493</v>
      </c>
    </row>
    <row r="30520" spans="1:4">
      <c r="A30520" s="106">
        <v>12582</v>
      </c>
      <c r="B30520" s="102" t="s">
        <v>41605</v>
      </c>
      <c r="C30520" s="102" t="s">
        <v>3635</v>
      </c>
      <c r="D30520" s="103" t="s">
        <v>3011</v>
      </c>
    </row>
    <row r="30521" spans="1:4">
      <c r="B30521" s="102" t="s">
        <v>41606</v>
      </c>
    </row>
    <row r="30522" spans="1:4">
      <c r="A30522" s="106">
        <v>12527</v>
      </c>
      <c r="B30522" s="102" t="s">
        <v>41607</v>
      </c>
      <c r="C30522" s="102" t="s">
        <v>3635</v>
      </c>
      <c r="D30522" s="103" t="s">
        <v>13673</v>
      </c>
    </row>
    <row r="30523" spans="1:4">
      <c r="B30523" s="102" t="s">
        <v>41608</v>
      </c>
    </row>
    <row r="30524" spans="1:4">
      <c r="A30524" s="106">
        <v>12525</v>
      </c>
      <c r="B30524" s="102" t="s">
        <v>41609</v>
      </c>
      <c r="C30524" s="102" t="s">
        <v>3635</v>
      </c>
      <c r="D30524" s="103" t="s">
        <v>13673</v>
      </c>
    </row>
    <row r="30525" spans="1:4">
      <c r="B30525" s="102" t="s">
        <v>41610</v>
      </c>
    </row>
    <row r="30526" spans="1:4">
      <c r="A30526" s="106">
        <v>12581</v>
      </c>
      <c r="B30526" s="102" t="s">
        <v>41611</v>
      </c>
      <c r="C30526" s="102" t="s">
        <v>3635</v>
      </c>
      <c r="D30526" s="103" t="s">
        <v>1597</v>
      </c>
    </row>
    <row r="30527" spans="1:4">
      <c r="B30527" s="102" t="s">
        <v>30832</v>
      </c>
    </row>
    <row r="30528" spans="1:4">
      <c r="A30528" s="106">
        <v>12588</v>
      </c>
      <c r="B30528" s="102" t="s">
        <v>41612</v>
      </c>
      <c r="C30528" s="102" t="s">
        <v>3635</v>
      </c>
      <c r="D30528" s="103" t="s">
        <v>119</v>
      </c>
    </row>
    <row r="30529" spans="1:4">
      <c r="B30529" s="102" t="s">
        <v>41613</v>
      </c>
    </row>
    <row r="30530" spans="1:4">
      <c r="A30530" s="106">
        <v>12583</v>
      </c>
      <c r="B30530" s="102" t="s">
        <v>41614</v>
      </c>
      <c r="C30530" s="102" t="s">
        <v>3635</v>
      </c>
      <c r="D30530" s="103" t="s">
        <v>2238</v>
      </c>
    </row>
    <row r="30531" spans="1:4">
      <c r="B30531" s="102" t="s">
        <v>41615</v>
      </c>
    </row>
    <row r="30532" spans="1:4">
      <c r="A30532" s="106">
        <v>12589</v>
      </c>
      <c r="B30532" s="102" t="s">
        <v>41616</v>
      </c>
      <c r="C30532" s="102" t="s">
        <v>3635</v>
      </c>
      <c r="D30532" s="103" t="s">
        <v>2238</v>
      </c>
    </row>
    <row r="30533" spans="1:4">
      <c r="B30533" s="102" t="s">
        <v>41617</v>
      </c>
    </row>
    <row r="30534" spans="1:4">
      <c r="A30534" s="106">
        <v>12584</v>
      </c>
      <c r="B30534" s="102" t="s">
        <v>41618</v>
      </c>
      <c r="C30534" s="102" t="s">
        <v>3635</v>
      </c>
      <c r="D30534" s="103" t="s">
        <v>935</v>
      </c>
    </row>
    <row r="30535" spans="1:4">
      <c r="B30535" s="102" t="s">
        <v>41615</v>
      </c>
    </row>
    <row r="30536" spans="1:4">
      <c r="A30536" s="106">
        <v>12534</v>
      </c>
      <c r="B30536" s="102" t="s">
        <v>41619</v>
      </c>
      <c r="C30536" s="102" t="s">
        <v>3635</v>
      </c>
      <c r="D30536" s="103" t="s">
        <v>31999</v>
      </c>
    </row>
    <row r="30537" spans="1:4">
      <c r="B30537" s="102" t="s">
        <v>41620</v>
      </c>
    </row>
    <row r="30538" spans="1:4">
      <c r="A30538" s="106">
        <v>12532</v>
      </c>
      <c r="B30538"/>
      <c r="C30538" s="102" t="s">
        <v>3635</v>
      </c>
      <c r="D30538" s="103" t="s">
        <v>1566</v>
      </c>
    </row>
    <row r="30539" spans="1:4">
      <c r="A30539" s="102" t="s">
        <v>26953</v>
      </c>
      <c r="B30539" s="102" t="s">
        <v>41621</v>
      </c>
      <c r="C30539" s="102" t="s">
        <v>26955</v>
      </c>
    </row>
    <row r="30541" spans="1:4">
      <c r="B30541"/>
      <c r="C30541" s="100" t="s">
        <v>26818</v>
      </c>
      <c r="D30541" s="101" t="s">
        <v>26819</v>
      </c>
    </row>
    <row r="30542" spans="1:4">
      <c r="B30542"/>
      <c r="C30542" s="100" t="s">
        <v>26820</v>
      </c>
    </row>
    <row r="30543" spans="1:4">
      <c r="B30543" s="100" t="s">
        <v>26821</v>
      </c>
      <c r="C30543" s="100" t="s">
        <v>26822</v>
      </c>
      <c r="D30543" s="101" t="s">
        <v>26823</v>
      </c>
    </row>
    <row r="30544" spans="1:4">
      <c r="A30544" s="100" t="s">
        <v>26824</v>
      </c>
      <c r="B30544" s="100" t="s">
        <v>26825</v>
      </c>
      <c r="C30544" s="100" t="s">
        <v>26826</v>
      </c>
      <c r="D30544" s="101" t="s">
        <v>26827</v>
      </c>
    </row>
    <row r="30545" spans="1:4">
      <c r="A30545" s="102" t="s">
        <v>41359</v>
      </c>
      <c r="B30545"/>
    </row>
    <row r="30546" spans="1:4">
      <c r="B30546" s="102" t="s">
        <v>41622</v>
      </c>
    </row>
    <row r="30547" spans="1:4">
      <c r="B30547" s="102" t="s">
        <v>41606</v>
      </c>
    </row>
    <row r="30548" spans="1:4">
      <c r="A30548" s="106">
        <v>12591</v>
      </c>
      <c r="B30548" s="102" t="s">
        <v>41623</v>
      </c>
      <c r="C30548" s="102" t="s">
        <v>3635</v>
      </c>
      <c r="D30548" s="103" t="s">
        <v>1687</v>
      </c>
    </row>
    <row r="30549" spans="1:4">
      <c r="A30549" s="106">
        <v>12587</v>
      </c>
      <c r="B30549" s="102" t="s">
        <v>41624</v>
      </c>
      <c r="C30549" s="102" t="s">
        <v>3635</v>
      </c>
      <c r="D30549" s="103" t="s">
        <v>1597</v>
      </c>
    </row>
    <row r="30550" spans="1:4">
      <c r="B30550" s="102" t="s">
        <v>41625</v>
      </c>
    </row>
    <row r="30551" spans="1:4">
      <c r="A30551" s="106">
        <v>11971</v>
      </c>
      <c r="B30551" s="102" t="s">
        <v>18532</v>
      </c>
      <c r="C30551" s="102" t="s">
        <v>3635</v>
      </c>
      <c r="D30551" s="103" t="s">
        <v>2789</v>
      </c>
    </row>
    <row r="30552" spans="1:4">
      <c r="A30552" s="106">
        <v>11972</v>
      </c>
      <c r="B30552" s="102" t="s">
        <v>18533</v>
      </c>
      <c r="C30552" s="102" t="s">
        <v>3635</v>
      </c>
      <c r="D30552" s="103" t="s">
        <v>3091</v>
      </c>
    </row>
    <row r="30553" spans="1:4">
      <c r="A30553" s="102" t="s">
        <v>41626</v>
      </c>
      <c r="B30553"/>
    </row>
    <row r="30554" spans="1:4">
      <c r="A30554" s="106">
        <v>11765</v>
      </c>
      <c r="B30554" s="102" t="s">
        <v>41627</v>
      </c>
      <c r="C30554" s="102" t="s">
        <v>3635</v>
      </c>
      <c r="D30554" s="103" t="s">
        <v>651</v>
      </c>
    </row>
    <row r="30555" spans="1:4">
      <c r="A30555" s="106">
        <v>12506</v>
      </c>
      <c r="B30555" s="102" t="s">
        <v>41628</v>
      </c>
      <c r="C30555" s="102" t="s">
        <v>3635</v>
      </c>
      <c r="D30555" s="104" t="s">
        <v>11506</v>
      </c>
    </row>
    <row r="30556" spans="1:4">
      <c r="A30556" s="106">
        <v>12540</v>
      </c>
      <c r="B30556" s="102" t="s">
        <v>41629</v>
      </c>
      <c r="C30556" s="102" t="s">
        <v>3635</v>
      </c>
      <c r="D30556" s="104" t="s">
        <v>371</v>
      </c>
    </row>
    <row r="30557" spans="1:4">
      <c r="A30557" s="106">
        <v>12541</v>
      </c>
      <c r="B30557" s="102" t="s">
        <v>41630</v>
      </c>
      <c r="C30557" s="102" t="s">
        <v>3635</v>
      </c>
      <c r="D30557" s="104" t="s">
        <v>2064</v>
      </c>
    </row>
    <row r="30558" spans="1:4">
      <c r="A30558" s="106">
        <v>11037</v>
      </c>
      <c r="B30558" s="102" t="s">
        <v>41631</v>
      </c>
      <c r="C30558" s="102" t="s">
        <v>3635</v>
      </c>
      <c r="D30558" s="104" t="s">
        <v>2296</v>
      </c>
    </row>
    <row r="30559" spans="1:4">
      <c r="A30559" s="106">
        <v>12538</v>
      </c>
      <c r="B30559" s="102" t="s">
        <v>19346</v>
      </c>
      <c r="C30559" s="102" t="s">
        <v>3635</v>
      </c>
      <c r="D30559" s="104" t="s">
        <v>432</v>
      </c>
    </row>
    <row r="30560" spans="1:4">
      <c r="A30560" s="102" t="s">
        <v>41632</v>
      </c>
      <c r="B30560" s="102" t="s">
        <v>41633</v>
      </c>
      <c r="C30560" s="102" t="s">
        <v>3635</v>
      </c>
      <c r="D30560" s="104" t="s">
        <v>2296</v>
      </c>
    </row>
    <row r="30561" spans="1:4">
      <c r="A30561" s="106">
        <v>12539</v>
      </c>
      <c r="B30561" s="102" t="s">
        <v>19347</v>
      </c>
      <c r="C30561" s="102" t="s">
        <v>3635</v>
      </c>
      <c r="D30561" s="103" t="s">
        <v>675</v>
      </c>
    </row>
    <row r="30562" spans="1:4">
      <c r="A30562" s="106">
        <v>12499</v>
      </c>
      <c r="B30562" s="102" t="s">
        <v>19308</v>
      </c>
      <c r="C30562" s="102" t="s">
        <v>3635</v>
      </c>
      <c r="D30562" s="104" t="s">
        <v>373</v>
      </c>
    </row>
    <row r="30563" spans="1:4">
      <c r="A30563" s="102" t="s">
        <v>41634</v>
      </c>
      <c r="B30563" s="102" t="s">
        <v>41635</v>
      </c>
      <c r="C30563" s="102" t="s">
        <v>3635</v>
      </c>
      <c r="D30563" s="104" t="s">
        <v>371</v>
      </c>
    </row>
    <row r="30564" spans="1:4">
      <c r="A30564" s="106">
        <v>11767</v>
      </c>
      <c r="B30564" s="102" t="s">
        <v>41636</v>
      </c>
      <c r="C30564" s="102" t="s">
        <v>3635</v>
      </c>
      <c r="D30564" s="104" t="s">
        <v>3573</v>
      </c>
    </row>
    <row r="30565" spans="1:4">
      <c r="A30565" s="106">
        <v>11766</v>
      </c>
      <c r="B30565" s="102" t="s">
        <v>41637</v>
      </c>
      <c r="C30565" s="102" t="s">
        <v>3635</v>
      </c>
      <c r="D30565" s="103" t="s">
        <v>453</v>
      </c>
    </row>
    <row r="30566" spans="1:4">
      <c r="A30566" s="106">
        <v>11855</v>
      </c>
      <c r="B30566" s="102" t="s">
        <v>18298</v>
      </c>
      <c r="C30566" s="102" t="s">
        <v>3973</v>
      </c>
      <c r="D30566" s="103" t="s">
        <v>1561</v>
      </c>
    </row>
    <row r="30567" spans="1:4">
      <c r="A30567" s="106">
        <v>12141</v>
      </c>
      <c r="B30567" s="102" t="s">
        <v>18761</v>
      </c>
      <c r="C30567" s="102" t="s">
        <v>3973</v>
      </c>
      <c r="D30567" s="103" t="s">
        <v>2205</v>
      </c>
    </row>
    <row r="30568" spans="1:4">
      <c r="A30568" s="106">
        <v>11190</v>
      </c>
      <c r="B30568" s="102" t="s">
        <v>17368</v>
      </c>
      <c r="C30568" s="102" t="s">
        <v>3973</v>
      </c>
      <c r="D30568" s="103" t="s">
        <v>2282</v>
      </c>
    </row>
    <row r="30569" spans="1:4">
      <c r="A30569" s="106">
        <v>11197</v>
      </c>
      <c r="B30569" s="102" t="s">
        <v>17377</v>
      </c>
      <c r="C30569" s="102" t="s">
        <v>3973</v>
      </c>
      <c r="D30569" s="103" t="s">
        <v>41638</v>
      </c>
    </row>
    <row r="30570" spans="1:4">
      <c r="A30570" s="106">
        <v>11198</v>
      </c>
      <c r="B30570" s="102" t="s">
        <v>17378</v>
      </c>
      <c r="C30570" s="102" t="s">
        <v>3973</v>
      </c>
      <c r="D30570" s="103" t="s">
        <v>38100</v>
      </c>
    </row>
    <row r="30571" spans="1:4">
      <c r="A30571" s="106">
        <v>11191</v>
      </c>
      <c r="B30571" s="102" t="s">
        <v>17369</v>
      </c>
      <c r="C30571" s="102" t="s">
        <v>3973</v>
      </c>
      <c r="D30571" s="103" t="s">
        <v>1911</v>
      </c>
    </row>
    <row r="30572" spans="1:4">
      <c r="A30572" s="106">
        <v>11199</v>
      </c>
      <c r="B30572" s="102" t="s">
        <v>17380</v>
      </c>
      <c r="C30572" s="102" t="s">
        <v>3973</v>
      </c>
      <c r="D30572" s="103" t="s">
        <v>2131</v>
      </c>
    </row>
    <row r="30573" spans="1:4">
      <c r="A30573" s="106">
        <v>11192</v>
      </c>
      <c r="B30573" s="102" t="s">
        <v>17370</v>
      </c>
      <c r="C30573" s="102" t="s">
        <v>3973</v>
      </c>
      <c r="D30573" s="103" t="s">
        <v>1016</v>
      </c>
    </row>
    <row r="30574" spans="1:4">
      <c r="A30574" s="106">
        <v>11193</v>
      </c>
      <c r="B30574" s="102" t="s">
        <v>17371</v>
      </c>
      <c r="C30574" s="102" t="s">
        <v>3973</v>
      </c>
      <c r="D30574" s="103" t="s">
        <v>41639</v>
      </c>
    </row>
    <row r="30575" spans="1:4">
      <c r="A30575" s="106">
        <v>11194</v>
      </c>
      <c r="B30575" s="102" t="s">
        <v>17372</v>
      </c>
      <c r="C30575" s="102" t="s">
        <v>3973</v>
      </c>
      <c r="D30575" s="103" t="s">
        <v>3245</v>
      </c>
    </row>
    <row r="30576" spans="1:4">
      <c r="A30576" s="106">
        <v>11195</v>
      </c>
      <c r="B30576" s="102" t="s">
        <v>17374</v>
      </c>
      <c r="C30576" s="102" t="s">
        <v>3973</v>
      </c>
      <c r="D30576" s="103" t="s">
        <v>1508</v>
      </c>
    </row>
    <row r="30577" spans="1:4">
      <c r="A30577" s="106">
        <v>11196</v>
      </c>
      <c r="B30577" s="102" t="s">
        <v>17376</v>
      </c>
      <c r="C30577" s="102" t="s">
        <v>3973</v>
      </c>
      <c r="D30577" s="103" t="s">
        <v>41640</v>
      </c>
    </row>
    <row r="30578" spans="1:4">
      <c r="A30578" s="102" t="s">
        <v>41641</v>
      </c>
      <c r="B30578" s="102" t="s">
        <v>41642</v>
      </c>
      <c r="C30578" s="102" t="s">
        <v>3751</v>
      </c>
      <c r="D30578" s="103" t="s">
        <v>2474</v>
      </c>
    </row>
    <row r="30579" spans="1:4">
      <c r="A30579" s="102" t="s">
        <v>41643</v>
      </c>
      <c r="B30579" s="102" t="s">
        <v>41644</v>
      </c>
      <c r="C30579" s="102" t="s">
        <v>3973</v>
      </c>
      <c r="D30579" s="103" t="s">
        <v>1723</v>
      </c>
    </row>
    <row r="30580" spans="1:4">
      <c r="A30580" s="102" t="s">
        <v>41645</v>
      </c>
      <c r="B30580" s="102" t="s">
        <v>41646</v>
      </c>
      <c r="C30580" s="102" t="s">
        <v>3973</v>
      </c>
      <c r="D30580" s="103" t="s">
        <v>1493</v>
      </c>
    </row>
    <row r="30581" spans="1:4">
      <c r="A30581" s="106">
        <v>10754</v>
      </c>
      <c r="B30581" s="102" t="s">
        <v>41647</v>
      </c>
      <c r="C30581" s="102" t="s">
        <v>3973</v>
      </c>
      <c r="D30581" s="103" t="s">
        <v>559</v>
      </c>
    </row>
    <row r="30582" spans="1:4">
      <c r="A30582" s="102" t="s">
        <v>41648</v>
      </c>
      <c r="B30582" s="102" t="s">
        <v>41649</v>
      </c>
      <c r="C30582" s="102" t="s">
        <v>3973</v>
      </c>
      <c r="D30582" s="103" t="s">
        <v>332</v>
      </c>
    </row>
    <row r="30583" spans="1:4">
      <c r="A30583" s="102" t="s">
        <v>41650</v>
      </c>
      <c r="B30583" s="102" t="s">
        <v>41651</v>
      </c>
      <c r="C30583" s="102" t="s">
        <v>3973</v>
      </c>
      <c r="D30583" s="103" t="s">
        <v>1207</v>
      </c>
    </row>
    <row r="30584" spans="1:4">
      <c r="A30584" s="102" t="s">
        <v>41652</v>
      </c>
      <c r="B30584" s="102" t="s">
        <v>41653</v>
      </c>
      <c r="C30584" s="102" t="s">
        <v>3973</v>
      </c>
      <c r="D30584" s="103" t="s">
        <v>1581</v>
      </c>
    </row>
    <row r="30585" spans="1:4">
      <c r="A30585" s="106">
        <v>11401</v>
      </c>
      <c r="B30585" s="102" t="s">
        <v>41654</v>
      </c>
      <c r="C30585" s="102" t="s">
        <v>3973</v>
      </c>
      <c r="D30585" s="103" t="s">
        <v>1448</v>
      </c>
    </row>
    <row r="30586" spans="1:4">
      <c r="A30586" s="102" t="s">
        <v>41655</v>
      </c>
      <c r="B30586" s="102" t="s">
        <v>41656</v>
      </c>
      <c r="C30586" s="102" t="s">
        <v>3973</v>
      </c>
      <c r="D30586" s="103" t="s">
        <v>604</v>
      </c>
    </row>
    <row r="30587" spans="1:4">
      <c r="A30587" s="102" t="s">
        <v>41657</v>
      </c>
      <c r="B30587" s="102" t="s">
        <v>41658</v>
      </c>
      <c r="C30587" s="102" t="s">
        <v>3973</v>
      </c>
      <c r="D30587" s="103" t="s">
        <v>41659</v>
      </c>
    </row>
    <row r="30588" spans="1:4">
      <c r="A30588" s="102" t="s">
        <v>41660</v>
      </c>
      <c r="B30588" s="102" t="s">
        <v>41661</v>
      </c>
      <c r="C30588" s="102" t="s">
        <v>3973</v>
      </c>
      <c r="D30588" s="103" t="s">
        <v>16111</v>
      </c>
    </row>
    <row r="30589" spans="1:4">
      <c r="A30589" s="102" t="s">
        <v>41662</v>
      </c>
      <c r="B30589" s="102" t="s">
        <v>41663</v>
      </c>
      <c r="C30589" s="102" t="s">
        <v>3973</v>
      </c>
      <c r="D30589" s="103" t="s">
        <v>41664</v>
      </c>
    </row>
    <row r="30590" spans="1:4">
      <c r="A30590" s="102" t="s">
        <v>41665</v>
      </c>
      <c r="B30590" s="102" t="s">
        <v>41666</v>
      </c>
      <c r="C30590" s="102" t="s">
        <v>3973</v>
      </c>
      <c r="D30590" s="103" t="s">
        <v>8486</v>
      </c>
    </row>
    <row r="30591" spans="1:4">
      <c r="A30591" s="102" t="s">
        <v>41667</v>
      </c>
      <c r="B30591" s="102" t="s">
        <v>41668</v>
      </c>
      <c r="C30591" s="102" t="s">
        <v>3973</v>
      </c>
      <c r="D30591" s="103" t="s">
        <v>41669</v>
      </c>
    </row>
    <row r="30592" spans="1:4">
      <c r="A30592" s="102" t="s">
        <v>41670</v>
      </c>
      <c r="B30592" s="102" t="s">
        <v>41671</v>
      </c>
      <c r="C30592" s="102" t="s">
        <v>3973</v>
      </c>
      <c r="D30592" s="103" t="s">
        <v>6759</v>
      </c>
    </row>
    <row r="30593" spans="1:4">
      <c r="A30593" s="102" t="s">
        <v>41672</v>
      </c>
      <c r="B30593" s="102" t="s">
        <v>41673</v>
      </c>
      <c r="C30593" s="102" t="s">
        <v>3973</v>
      </c>
      <c r="D30593" s="103" t="s">
        <v>1479</v>
      </c>
    </row>
    <row r="30594" spans="1:4">
      <c r="A30594" s="102" t="s">
        <v>41674</v>
      </c>
      <c r="B30594" s="102" t="s">
        <v>41675</v>
      </c>
      <c r="C30594" s="102" t="s">
        <v>3973</v>
      </c>
      <c r="D30594" s="103" t="s">
        <v>41676</v>
      </c>
    </row>
    <row r="30595" spans="1:4">
      <c r="A30595" s="102" t="s">
        <v>41677</v>
      </c>
      <c r="B30595" s="102" t="s">
        <v>41678</v>
      </c>
      <c r="C30595" s="102" t="s">
        <v>3973</v>
      </c>
      <c r="D30595" s="103" t="s">
        <v>407</v>
      </c>
    </row>
    <row r="30596" spans="1:4">
      <c r="B30596" s="102" t="s">
        <v>5344</v>
      </c>
    </row>
    <row r="30597" spans="1:4">
      <c r="A30597" s="102" t="s">
        <v>41679</v>
      </c>
      <c r="B30597" s="102" t="s">
        <v>41680</v>
      </c>
      <c r="C30597" s="102" t="s">
        <v>3973</v>
      </c>
      <c r="D30597" s="103" t="s">
        <v>3428</v>
      </c>
    </row>
    <row r="30598" spans="1:4">
      <c r="A30598" s="102" t="s">
        <v>41681</v>
      </c>
      <c r="B30598" s="102" t="s">
        <v>41682</v>
      </c>
      <c r="C30598" s="102" t="s">
        <v>3973</v>
      </c>
      <c r="D30598" s="103" t="s">
        <v>2787</v>
      </c>
    </row>
    <row r="30599" spans="1:4">
      <c r="A30599" s="102" t="s">
        <v>41683</v>
      </c>
      <c r="B30599" s="102" t="s">
        <v>41684</v>
      </c>
      <c r="C30599" s="102" t="s">
        <v>3973</v>
      </c>
      <c r="D30599" s="103" t="s">
        <v>3427</v>
      </c>
    </row>
    <row r="30600" spans="1:4">
      <c r="A30600" s="102" t="s">
        <v>41685</v>
      </c>
      <c r="B30600" s="102" t="s">
        <v>41686</v>
      </c>
      <c r="C30600" s="102" t="s">
        <v>3973</v>
      </c>
      <c r="D30600" s="103" t="s">
        <v>41687</v>
      </c>
    </row>
    <row r="30601" spans="1:4">
      <c r="A30601" s="102" t="s">
        <v>41688</v>
      </c>
      <c r="B30601" s="102" t="s">
        <v>41689</v>
      </c>
      <c r="C30601" s="102" t="s">
        <v>3973</v>
      </c>
      <c r="D30601" s="103" t="s">
        <v>957</v>
      </c>
    </row>
    <row r="30602" spans="1:4">
      <c r="A30602" s="102" t="s">
        <v>41690</v>
      </c>
      <c r="B30602" s="102" t="s">
        <v>41691</v>
      </c>
      <c r="C30602" s="102" t="s">
        <v>3973</v>
      </c>
      <c r="D30602" s="103" t="s">
        <v>5297</v>
      </c>
    </row>
    <row r="30603" spans="1:4">
      <c r="A30603" s="102" t="s">
        <v>41692</v>
      </c>
      <c r="B30603" s="102" t="s">
        <v>41693</v>
      </c>
      <c r="C30603" s="102" t="s">
        <v>3973</v>
      </c>
      <c r="D30603" s="103" t="s">
        <v>41694</v>
      </c>
    </row>
    <row r="30604" spans="1:4">
      <c r="A30604" s="102" t="s">
        <v>41695</v>
      </c>
      <c r="B30604" s="102" t="s">
        <v>41696</v>
      </c>
      <c r="C30604" s="102" t="s">
        <v>3973</v>
      </c>
      <c r="D30604" s="103" t="s">
        <v>2936</v>
      </c>
    </row>
    <row r="30605" spans="1:4">
      <c r="A30605" s="102" t="s">
        <v>41697</v>
      </c>
      <c r="B30605" s="102" t="s">
        <v>41698</v>
      </c>
      <c r="C30605" s="102" t="s">
        <v>3973</v>
      </c>
      <c r="D30605" s="103" t="s">
        <v>3039</v>
      </c>
    </row>
    <row r="30606" spans="1:4">
      <c r="A30606" s="102" t="s">
        <v>41699</v>
      </c>
      <c r="B30606" s="102" t="s">
        <v>41700</v>
      </c>
      <c r="C30606" s="102" t="s">
        <v>3973</v>
      </c>
      <c r="D30606" s="103" t="s">
        <v>657</v>
      </c>
    </row>
    <row r="30607" spans="1:4">
      <c r="A30607" s="102" t="s">
        <v>41701</v>
      </c>
      <c r="B30607" s="102" t="s">
        <v>41702</v>
      </c>
      <c r="C30607" s="102" t="s">
        <v>3973</v>
      </c>
      <c r="D30607" s="103" t="s">
        <v>1661</v>
      </c>
    </row>
    <row r="30608" spans="1:4">
      <c r="A30608" s="102" t="s">
        <v>41703</v>
      </c>
      <c r="B30608" s="102" t="s">
        <v>41704</v>
      </c>
      <c r="C30608" s="102" t="s">
        <v>3973</v>
      </c>
      <c r="D30608" s="103" t="s">
        <v>41705</v>
      </c>
    </row>
    <row r="30609" spans="1:4">
      <c r="A30609" s="102" t="s">
        <v>41706</v>
      </c>
      <c r="B30609" s="102" t="s">
        <v>41707</v>
      </c>
      <c r="C30609" s="102" t="s">
        <v>3973</v>
      </c>
      <c r="D30609" s="103" t="s">
        <v>425</v>
      </c>
    </row>
    <row r="30610" spans="1:4">
      <c r="A30610" s="102" t="s">
        <v>41708</v>
      </c>
      <c r="B30610" s="102" t="s">
        <v>41709</v>
      </c>
      <c r="C30610" s="102" t="s">
        <v>3973</v>
      </c>
      <c r="D30610" s="103" t="s">
        <v>2277</v>
      </c>
    </row>
    <row r="30611" spans="1:4">
      <c r="A30611" s="102" t="s">
        <v>26953</v>
      </c>
      <c r="B30611" s="102" t="s">
        <v>41710</v>
      </c>
      <c r="C30611" s="102" t="s">
        <v>26955</v>
      </c>
    </row>
    <row r="30613" spans="1:4">
      <c r="B30613"/>
      <c r="C30613" s="100" t="s">
        <v>26818</v>
      </c>
      <c r="D30613" s="101" t="s">
        <v>26819</v>
      </c>
    </row>
    <row r="30614" spans="1:4">
      <c r="B30614"/>
      <c r="C30614" s="100" t="s">
        <v>26820</v>
      </c>
    </row>
    <row r="30615" spans="1:4">
      <c r="B30615" s="100" t="s">
        <v>26821</v>
      </c>
      <c r="C30615" s="100" t="s">
        <v>26822</v>
      </c>
      <c r="D30615" s="101" t="s">
        <v>26823</v>
      </c>
    </row>
    <row r="30616" spans="1:4">
      <c r="A30616" s="100" t="s">
        <v>26824</v>
      </c>
      <c r="B30616" s="100" t="s">
        <v>26825</v>
      </c>
      <c r="C30616" s="100" t="s">
        <v>26826</v>
      </c>
      <c r="D30616" s="101" t="s">
        <v>26827</v>
      </c>
    </row>
    <row r="30617" spans="1:4">
      <c r="A30617" s="102" t="s">
        <v>41626</v>
      </c>
      <c r="B30617"/>
    </row>
    <row r="30618" spans="1:4">
      <c r="A30618" s="102" t="s">
        <v>41711</v>
      </c>
      <c r="B30618" s="102" t="s">
        <v>41712</v>
      </c>
      <c r="C30618" s="102" t="s">
        <v>3973</v>
      </c>
      <c r="D30618" s="103" t="s">
        <v>41713</v>
      </c>
    </row>
    <row r="30619" spans="1:4">
      <c r="A30619" s="102" t="s">
        <v>41714</v>
      </c>
      <c r="B30619" s="102" t="s">
        <v>41715</v>
      </c>
      <c r="C30619" s="102" t="s">
        <v>3973</v>
      </c>
      <c r="D30619" s="103" t="s">
        <v>365</v>
      </c>
    </row>
    <row r="30620" spans="1:4">
      <c r="A30620" s="102" t="s">
        <v>41716</v>
      </c>
      <c r="B30620" s="102" t="s">
        <v>41717</v>
      </c>
      <c r="C30620" s="102" t="s">
        <v>2249</v>
      </c>
      <c r="D30620" s="103" t="s">
        <v>2581</v>
      </c>
    </row>
    <row r="30621" spans="1:4">
      <c r="B30621" s="102" t="s">
        <v>41718</v>
      </c>
    </row>
    <row r="30622" spans="1:4">
      <c r="A30622" s="102" t="s">
        <v>41719</v>
      </c>
      <c r="B30622" s="102" t="s">
        <v>41720</v>
      </c>
      <c r="C30622" s="102" t="s">
        <v>3973</v>
      </c>
      <c r="D30622" s="103" t="s">
        <v>41721</v>
      </c>
    </row>
    <row r="30623" spans="1:4">
      <c r="A30623" s="102" t="s">
        <v>41722</v>
      </c>
      <c r="B30623" s="102" t="s">
        <v>41723</v>
      </c>
      <c r="C30623" s="102" t="s">
        <v>3973</v>
      </c>
      <c r="D30623" s="103" t="s">
        <v>685</v>
      </c>
    </row>
    <row r="30624" spans="1:4">
      <c r="A30624" s="102" t="s">
        <v>41724</v>
      </c>
      <c r="B30624" s="102" t="s">
        <v>41725</v>
      </c>
      <c r="C30624" s="102" t="s">
        <v>2249</v>
      </c>
      <c r="D30624" s="103" t="s">
        <v>4355</v>
      </c>
    </row>
    <row r="30625" spans="1:4">
      <c r="B30625" s="102" t="s">
        <v>41718</v>
      </c>
    </row>
    <row r="30626" spans="1:4">
      <c r="A30626" s="102" t="s">
        <v>41726</v>
      </c>
      <c r="B30626" s="102" t="s">
        <v>41727</v>
      </c>
      <c r="C30626" s="102" t="s">
        <v>3973</v>
      </c>
      <c r="D30626" s="103" t="s">
        <v>6759</v>
      </c>
    </row>
    <row r="30627" spans="1:4">
      <c r="A30627" s="102" t="s">
        <v>41728</v>
      </c>
      <c r="B30627" s="102" t="s">
        <v>41729</v>
      </c>
      <c r="C30627" s="102" t="s">
        <v>3973</v>
      </c>
      <c r="D30627" s="103" t="s">
        <v>2664</v>
      </c>
    </row>
    <row r="30628" spans="1:4">
      <c r="A30628" s="102" t="s">
        <v>41730</v>
      </c>
      <c r="B30628" s="102" t="s">
        <v>41731</v>
      </c>
      <c r="C30628" s="102" t="s">
        <v>3973</v>
      </c>
      <c r="D30628" s="103" t="s">
        <v>41732</v>
      </c>
    </row>
    <row r="30629" spans="1:4">
      <c r="A30629" s="102" t="s">
        <v>41733</v>
      </c>
      <c r="B30629" s="102" t="s">
        <v>41734</v>
      </c>
      <c r="C30629" s="102" t="s">
        <v>3751</v>
      </c>
      <c r="D30629" s="103" t="s">
        <v>12001</v>
      </c>
    </row>
    <row r="30630" spans="1:4">
      <c r="A30630" s="102" t="s">
        <v>41735</v>
      </c>
      <c r="B30630" s="102" t="s">
        <v>41736</v>
      </c>
      <c r="C30630" s="102" t="s">
        <v>4585</v>
      </c>
      <c r="D30630" s="103" t="s">
        <v>8159</v>
      </c>
    </row>
    <row r="30631" spans="1:4">
      <c r="A30631" s="102" t="s">
        <v>41737</v>
      </c>
      <c r="B30631" s="102" t="s">
        <v>8699</v>
      </c>
      <c r="C30631" s="102" t="s">
        <v>3973</v>
      </c>
      <c r="D30631" s="103" t="s">
        <v>969</v>
      </c>
    </row>
    <row r="30632" spans="1:4">
      <c r="A30632" s="102" t="s">
        <v>41738</v>
      </c>
      <c r="B30632" s="102" t="s">
        <v>41739</v>
      </c>
      <c r="C30632" s="102" t="s">
        <v>3973</v>
      </c>
      <c r="D30632" s="103" t="s">
        <v>1335</v>
      </c>
    </row>
    <row r="30633" spans="1:4">
      <c r="A30633" s="106">
        <v>11734</v>
      </c>
      <c r="B30633" s="102" t="s">
        <v>41740</v>
      </c>
      <c r="C30633" s="102" t="s">
        <v>3973</v>
      </c>
      <c r="D30633" s="103" t="s">
        <v>41741</v>
      </c>
    </row>
    <row r="30634" spans="1:4">
      <c r="B30634" s="102" t="s">
        <v>41742</v>
      </c>
    </row>
    <row r="30635" spans="1:4">
      <c r="B30635" s="106">
        <v>2</v>
      </c>
    </row>
    <row r="30636" spans="1:4">
      <c r="A30636" s="106">
        <v>12336</v>
      </c>
      <c r="B30636" s="102" t="s">
        <v>19089</v>
      </c>
      <c r="C30636" s="102" t="s">
        <v>3973</v>
      </c>
      <c r="D30636" s="103" t="s">
        <v>3205</v>
      </c>
    </row>
    <row r="30637" spans="1:4">
      <c r="A30637" s="106">
        <v>11351</v>
      </c>
      <c r="B30637" s="102" t="s">
        <v>41743</v>
      </c>
      <c r="C30637" s="102" t="s">
        <v>3973</v>
      </c>
      <c r="D30637" s="103" t="s">
        <v>41744</v>
      </c>
    </row>
    <row r="30638" spans="1:4">
      <c r="A30638" s="106">
        <v>11352</v>
      </c>
      <c r="B30638" s="102" t="s">
        <v>41745</v>
      </c>
      <c r="C30638" s="102" t="s">
        <v>3973</v>
      </c>
      <c r="D30638" s="103" t="s">
        <v>41746</v>
      </c>
    </row>
    <row r="30639" spans="1:4">
      <c r="A30639" s="102" t="s">
        <v>41747</v>
      </c>
      <c r="B30639" s="102" t="s">
        <v>41748</v>
      </c>
      <c r="C30639" s="102" t="s">
        <v>3973</v>
      </c>
      <c r="D30639" s="103" t="s">
        <v>3318</v>
      </c>
    </row>
    <row r="30640" spans="1:4">
      <c r="A30640" s="102" t="s">
        <v>41749</v>
      </c>
      <c r="B30640" s="102" t="s">
        <v>41750</v>
      </c>
      <c r="C30640" s="102" t="s">
        <v>3973</v>
      </c>
      <c r="D30640" s="103" t="s">
        <v>502</v>
      </c>
    </row>
    <row r="30641" spans="1:4">
      <c r="A30641" s="102" t="s">
        <v>41751</v>
      </c>
      <c r="B30641" s="102" t="s">
        <v>41752</v>
      </c>
      <c r="C30641" s="102" t="s">
        <v>3973</v>
      </c>
      <c r="D30641" s="103" t="s">
        <v>2413</v>
      </c>
    </row>
    <row r="30642" spans="1:4">
      <c r="A30642" s="106">
        <v>11350</v>
      </c>
      <c r="B30642" s="102" t="s">
        <v>41753</v>
      </c>
      <c r="C30642" s="102" t="s">
        <v>3973</v>
      </c>
      <c r="D30642" s="103" t="s">
        <v>6949</v>
      </c>
    </row>
    <row r="30643" spans="1:4">
      <c r="A30643" s="102" t="s">
        <v>41754</v>
      </c>
      <c r="B30643" s="102" t="s">
        <v>41755</v>
      </c>
      <c r="C30643" s="102" t="s">
        <v>3973</v>
      </c>
      <c r="D30643" s="103" t="s">
        <v>3016</v>
      </c>
    </row>
    <row r="30644" spans="1:4">
      <c r="A30644" s="102" t="s">
        <v>41756</v>
      </c>
      <c r="B30644" s="102" t="s">
        <v>41757</v>
      </c>
      <c r="C30644" s="102" t="s">
        <v>3973</v>
      </c>
      <c r="D30644" s="103" t="s">
        <v>747</v>
      </c>
    </row>
    <row r="30645" spans="1:4">
      <c r="A30645" s="102" t="s">
        <v>41758</v>
      </c>
      <c r="B30645" s="102" t="s">
        <v>41759</v>
      </c>
      <c r="C30645" s="102" t="s">
        <v>3973</v>
      </c>
      <c r="D30645" s="103" t="s">
        <v>284</v>
      </c>
    </row>
    <row r="30646" spans="1:4">
      <c r="A30646" s="102" t="s">
        <v>41760</v>
      </c>
      <c r="B30646" s="102" t="s">
        <v>41761</v>
      </c>
      <c r="C30646" s="102" t="s">
        <v>3973</v>
      </c>
      <c r="D30646" s="103" t="s">
        <v>184</v>
      </c>
    </row>
    <row r="30647" spans="1:4">
      <c r="A30647" s="106">
        <v>11557</v>
      </c>
      <c r="B30647" s="102" t="s">
        <v>17994</v>
      </c>
      <c r="C30647" s="102" t="s">
        <v>3635</v>
      </c>
      <c r="D30647" s="103" t="s">
        <v>2388</v>
      </c>
    </row>
    <row r="30648" spans="1:4">
      <c r="A30648" s="102" t="s">
        <v>41762</v>
      </c>
      <c r="B30648" s="102" t="s">
        <v>41763</v>
      </c>
      <c r="C30648" s="102" t="s">
        <v>3635</v>
      </c>
      <c r="D30648" s="103" t="s">
        <v>40035</v>
      </c>
    </row>
    <row r="30649" spans="1:4">
      <c r="A30649" s="102" t="s">
        <v>41764</v>
      </c>
      <c r="B30649" s="102" t="s">
        <v>4509</v>
      </c>
      <c r="C30649" s="102" t="s">
        <v>3635</v>
      </c>
      <c r="D30649" s="103" t="s">
        <v>3122</v>
      </c>
    </row>
    <row r="30650" spans="1:4">
      <c r="A30650" s="102" t="s">
        <v>41765</v>
      </c>
      <c r="B30650" s="102" t="s">
        <v>14117</v>
      </c>
      <c r="C30650" s="102" t="s">
        <v>3635</v>
      </c>
      <c r="D30650" s="103" t="s">
        <v>19432</v>
      </c>
    </row>
    <row r="30651" spans="1:4">
      <c r="A30651" s="102" t="s">
        <v>41766</v>
      </c>
      <c r="B30651" s="102" t="s">
        <v>14115</v>
      </c>
      <c r="C30651" s="102" t="s">
        <v>3635</v>
      </c>
      <c r="D30651" s="103" t="s">
        <v>3197</v>
      </c>
    </row>
    <row r="30652" spans="1:4">
      <c r="A30652" s="102" t="s">
        <v>41767</v>
      </c>
      <c r="B30652" s="102" t="s">
        <v>14116</v>
      </c>
      <c r="C30652" s="102" t="s">
        <v>3635</v>
      </c>
      <c r="D30652" s="103" t="s">
        <v>827</v>
      </c>
    </row>
    <row r="30653" spans="1:4">
      <c r="A30653" s="102" t="s">
        <v>41768</v>
      </c>
      <c r="B30653" s="102" t="s">
        <v>13751</v>
      </c>
      <c r="C30653" s="102" t="s">
        <v>3635</v>
      </c>
      <c r="D30653" s="103" t="s">
        <v>22570</v>
      </c>
    </row>
    <row r="30654" spans="1:4">
      <c r="A30654" s="106">
        <v>10901</v>
      </c>
      <c r="B30654" s="102" t="s">
        <v>41769</v>
      </c>
      <c r="C30654" s="102" t="s">
        <v>3671</v>
      </c>
      <c r="D30654" s="103" t="s">
        <v>41770</v>
      </c>
    </row>
    <row r="30655" spans="1:4">
      <c r="A30655" s="102" t="s">
        <v>41771</v>
      </c>
      <c r="B30655" s="102" t="s">
        <v>41772</v>
      </c>
      <c r="C30655" s="102" t="s">
        <v>3635</v>
      </c>
      <c r="D30655" s="103" t="s">
        <v>344</v>
      </c>
    </row>
    <row r="30656" spans="1:4">
      <c r="A30656" s="102" t="s">
        <v>41773</v>
      </c>
      <c r="B30656" s="102" t="s">
        <v>9350</v>
      </c>
      <c r="C30656" s="102" t="s">
        <v>3635</v>
      </c>
      <c r="D30656" s="103" t="s">
        <v>2616</v>
      </c>
    </row>
    <row r="30657" spans="1:4">
      <c r="A30657" s="102" t="s">
        <v>41774</v>
      </c>
      <c r="B30657" s="102" t="s">
        <v>41775</v>
      </c>
      <c r="C30657" s="102" t="s">
        <v>7808</v>
      </c>
      <c r="D30657" s="103" t="s">
        <v>3333</v>
      </c>
    </row>
    <row r="30658" spans="1:4">
      <c r="B30658" s="102" t="s">
        <v>41776</v>
      </c>
    </row>
    <row r="30659" spans="1:4">
      <c r="A30659" s="102" t="s">
        <v>41777</v>
      </c>
      <c r="B30659" s="102" t="s">
        <v>41778</v>
      </c>
      <c r="C30659" s="102" t="s">
        <v>3635</v>
      </c>
      <c r="D30659" s="103" t="s">
        <v>2038</v>
      </c>
    </row>
    <row r="30660" spans="1:4">
      <c r="A30660" s="102" t="s">
        <v>41779</v>
      </c>
      <c r="B30660" s="102" t="s">
        <v>41780</v>
      </c>
      <c r="C30660" s="102" t="s">
        <v>7808</v>
      </c>
      <c r="D30660" s="103" t="s">
        <v>424</v>
      </c>
    </row>
    <row r="30661" spans="1:4">
      <c r="A30661" s="106">
        <v>11303</v>
      </c>
      <c r="B30661" s="102" t="s">
        <v>41781</v>
      </c>
      <c r="C30661" s="102" t="s">
        <v>3635</v>
      </c>
      <c r="D30661" s="103" t="s">
        <v>1252</v>
      </c>
    </row>
    <row r="30662" spans="1:4">
      <c r="B30662" s="102" t="s">
        <v>41782</v>
      </c>
    </row>
    <row r="30663" spans="1:4">
      <c r="A30663" s="106">
        <v>11304</v>
      </c>
      <c r="B30663" s="102" t="s">
        <v>41783</v>
      </c>
      <c r="C30663" s="102" t="s">
        <v>3635</v>
      </c>
      <c r="D30663" s="103" t="s">
        <v>217</v>
      </c>
    </row>
    <row r="30664" spans="1:4">
      <c r="B30664" s="102" t="s">
        <v>41784</v>
      </c>
    </row>
    <row r="30665" spans="1:4">
      <c r="A30665" s="106">
        <v>10899</v>
      </c>
      <c r="B30665" s="102" t="s">
        <v>41785</v>
      </c>
      <c r="C30665" s="102" t="s">
        <v>3635</v>
      </c>
      <c r="D30665" s="103" t="s">
        <v>3052</v>
      </c>
    </row>
    <row r="30666" spans="1:4">
      <c r="A30666" s="102" t="s">
        <v>41786</v>
      </c>
      <c r="B30666" s="102" t="s">
        <v>41787</v>
      </c>
      <c r="C30666" s="102" t="s">
        <v>3973</v>
      </c>
      <c r="D30666" s="103" t="s">
        <v>1640</v>
      </c>
    </row>
    <row r="30667" spans="1:4">
      <c r="A30667" s="102" t="s">
        <v>41788</v>
      </c>
      <c r="B30667" s="102" t="s">
        <v>41789</v>
      </c>
      <c r="C30667" s="102" t="s">
        <v>3973</v>
      </c>
      <c r="D30667" s="103" t="s">
        <v>160</v>
      </c>
    </row>
    <row r="30668" spans="1:4">
      <c r="A30668" s="102" t="s">
        <v>41790</v>
      </c>
      <c r="B30668" s="102" t="s">
        <v>41791</v>
      </c>
      <c r="C30668" s="102" t="s">
        <v>3973</v>
      </c>
      <c r="D30668" s="103" t="s">
        <v>346</v>
      </c>
    </row>
    <row r="30669" spans="1:4">
      <c r="A30669" s="102" t="s">
        <v>41792</v>
      </c>
      <c r="B30669" s="102" t="s">
        <v>41793</v>
      </c>
      <c r="C30669" s="102" t="s">
        <v>3973</v>
      </c>
      <c r="D30669" s="103" t="s">
        <v>118</v>
      </c>
    </row>
    <row r="30670" spans="1:4">
      <c r="A30670" s="102" t="s">
        <v>41794</v>
      </c>
      <c r="B30670" s="102" t="s">
        <v>41795</v>
      </c>
      <c r="C30670" s="102" t="s">
        <v>3973</v>
      </c>
      <c r="D30670" s="103" t="s">
        <v>555</v>
      </c>
    </row>
    <row r="30671" spans="1:4">
      <c r="A30671" s="102" t="s">
        <v>41796</v>
      </c>
      <c r="B30671" s="102" t="s">
        <v>41797</v>
      </c>
      <c r="C30671" s="102" t="s">
        <v>3973</v>
      </c>
      <c r="D30671" s="103" t="s">
        <v>1723</v>
      </c>
    </row>
    <row r="30672" spans="1:4">
      <c r="A30672" s="102" t="s">
        <v>41798</v>
      </c>
      <c r="B30672" s="102" t="s">
        <v>41799</v>
      </c>
      <c r="C30672" s="102" t="s">
        <v>3973</v>
      </c>
      <c r="D30672" s="103" t="s">
        <v>698</v>
      </c>
    </row>
    <row r="30673" spans="1:4">
      <c r="A30673" s="102" t="s">
        <v>41800</v>
      </c>
      <c r="B30673" s="102" t="s">
        <v>41801</v>
      </c>
      <c r="C30673" s="102" t="s">
        <v>3973</v>
      </c>
      <c r="D30673" s="103" t="s">
        <v>117</v>
      </c>
    </row>
    <row r="30674" spans="1:4">
      <c r="A30674" s="102" t="s">
        <v>41802</v>
      </c>
      <c r="B30674" s="102" t="s">
        <v>41803</v>
      </c>
      <c r="C30674" s="102" t="s">
        <v>3973</v>
      </c>
      <c r="D30674" s="103" t="s">
        <v>832</v>
      </c>
    </row>
    <row r="30675" spans="1:4">
      <c r="A30675" s="102" t="s">
        <v>41804</v>
      </c>
      <c r="B30675" s="102" t="s">
        <v>41805</v>
      </c>
      <c r="C30675" s="102" t="s">
        <v>3635</v>
      </c>
      <c r="D30675" s="103" t="s">
        <v>29094</v>
      </c>
    </row>
    <row r="30676" spans="1:4">
      <c r="A30676" s="106">
        <v>11403</v>
      </c>
      <c r="B30676" s="102" t="s">
        <v>41806</v>
      </c>
      <c r="C30676" s="102" t="s">
        <v>3635</v>
      </c>
      <c r="D30676" s="103" t="s">
        <v>3229</v>
      </c>
    </row>
    <row r="30677" spans="1:4">
      <c r="B30677" s="102" t="s">
        <v>41807</v>
      </c>
    </row>
    <row r="30678" spans="1:4">
      <c r="A30678" s="102" t="s">
        <v>41808</v>
      </c>
      <c r="B30678" s="102" t="s">
        <v>41809</v>
      </c>
      <c r="C30678" s="102" t="s">
        <v>3635</v>
      </c>
      <c r="D30678" s="103" t="s">
        <v>41810</v>
      </c>
    </row>
    <row r="30679" spans="1:4">
      <c r="A30679" s="106">
        <v>12545</v>
      </c>
      <c r="B30679" s="102" t="s">
        <v>41811</v>
      </c>
      <c r="C30679" s="102" t="s">
        <v>3635</v>
      </c>
      <c r="D30679" s="103" t="s">
        <v>997</v>
      </c>
    </row>
    <row r="30680" spans="1:4">
      <c r="B30680" s="102" t="s">
        <v>41812</v>
      </c>
    </row>
    <row r="30681" spans="1:4">
      <c r="A30681" s="102" t="s">
        <v>41813</v>
      </c>
      <c r="B30681" s="102" t="s">
        <v>41814</v>
      </c>
      <c r="C30681" s="102" t="s">
        <v>3635</v>
      </c>
      <c r="D30681" s="103" t="s">
        <v>5326</v>
      </c>
    </row>
    <row r="30682" spans="1:4">
      <c r="B30682" s="102" t="s">
        <v>41812</v>
      </c>
    </row>
    <row r="30683" spans="1:4">
      <c r="A30683" s="106">
        <v>11133</v>
      </c>
      <c r="B30683" s="102" t="s">
        <v>41815</v>
      </c>
      <c r="C30683" s="102" t="s">
        <v>3635</v>
      </c>
      <c r="D30683" s="103" t="s">
        <v>633</v>
      </c>
    </row>
    <row r="30684" spans="1:4">
      <c r="B30684" s="102" t="s">
        <v>41816</v>
      </c>
    </row>
    <row r="30685" spans="1:4">
      <c r="A30685" s="102" t="s">
        <v>26953</v>
      </c>
      <c r="B30685" s="102" t="s">
        <v>41817</v>
      </c>
      <c r="C30685" s="102" t="s">
        <v>26955</v>
      </c>
    </row>
    <row r="30687" spans="1:4">
      <c r="B30687"/>
      <c r="C30687" s="100" t="s">
        <v>26818</v>
      </c>
      <c r="D30687" s="101" t="s">
        <v>26819</v>
      </c>
    </row>
    <row r="30688" spans="1:4">
      <c r="B30688"/>
      <c r="C30688" s="100" t="s">
        <v>26820</v>
      </c>
    </row>
    <row r="30689" spans="1:4">
      <c r="B30689" s="100" t="s">
        <v>26821</v>
      </c>
      <c r="C30689" s="100" t="s">
        <v>26822</v>
      </c>
      <c r="D30689" s="101" t="s">
        <v>26823</v>
      </c>
    </row>
    <row r="30690" spans="1:4">
      <c r="A30690" s="100" t="s">
        <v>26824</v>
      </c>
      <c r="B30690" s="100" t="s">
        <v>26825</v>
      </c>
      <c r="C30690" s="100" t="s">
        <v>26826</v>
      </c>
      <c r="D30690" s="101" t="s">
        <v>26827</v>
      </c>
    </row>
    <row r="30691" spans="1:4">
      <c r="A30691" s="102" t="s">
        <v>41626</v>
      </c>
      <c r="B30691"/>
    </row>
    <row r="30692" spans="1:4">
      <c r="A30692" s="102" t="s">
        <v>41818</v>
      </c>
      <c r="B30692" s="102" t="s">
        <v>41819</v>
      </c>
      <c r="C30692" s="102" t="s">
        <v>3635</v>
      </c>
      <c r="D30692" s="103" t="s">
        <v>987</v>
      </c>
    </row>
    <row r="30693" spans="1:4">
      <c r="A30693" s="102" t="s">
        <v>41820</v>
      </c>
      <c r="B30693" s="102" t="s">
        <v>41821</v>
      </c>
      <c r="C30693" s="102" t="s">
        <v>3973</v>
      </c>
      <c r="D30693" s="103" t="s">
        <v>41822</v>
      </c>
    </row>
    <row r="30694" spans="1:4">
      <c r="A30694" s="102" t="s">
        <v>41823</v>
      </c>
      <c r="B30694" s="102" t="s">
        <v>41824</v>
      </c>
      <c r="C30694" s="102" t="s">
        <v>3973</v>
      </c>
      <c r="D30694" s="103" t="s">
        <v>384</v>
      </c>
    </row>
    <row r="30695" spans="1:4">
      <c r="A30695" s="106">
        <v>10573</v>
      </c>
      <c r="B30695" s="102" t="s">
        <v>41825</v>
      </c>
      <c r="C30695" s="102" t="s">
        <v>3973</v>
      </c>
      <c r="D30695" s="103" t="s">
        <v>392</v>
      </c>
    </row>
    <row r="30696" spans="1:4">
      <c r="A30696" s="102" t="s">
        <v>41826</v>
      </c>
      <c r="B30696" s="102" t="s">
        <v>41827</v>
      </c>
      <c r="C30696" s="102" t="s">
        <v>3635</v>
      </c>
      <c r="D30696" s="103" t="s">
        <v>1726</v>
      </c>
    </row>
    <row r="30697" spans="1:4">
      <c r="A30697" s="102" t="s">
        <v>41828</v>
      </c>
      <c r="B30697" s="102" t="s">
        <v>41829</v>
      </c>
      <c r="C30697" s="102" t="s">
        <v>3973</v>
      </c>
      <c r="D30697" s="103" t="s">
        <v>5576</v>
      </c>
    </row>
    <row r="30698" spans="1:4">
      <c r="B30698" s="102" t="s">
        <v>41830</v>
      </c>
    </row>
    <row r="30699" spans="1:4">
      <c r="A30699" s="102" t="s">
        <v>41831</v>
      </c>
      <c r="B30699" s="102" t="s">
        <v>41829</v>
      </c>
      <c r="C30699" s="102" t="s">
        <v>3973</v>
      </c>
      <c r="D30699" s="103" t="s">
        <v>3551</v>
      </c>
    </row>
    <row r="30700" spans="1:4">
      <c r="B30700" s="102" t="s">
        <v>41832</v>
      </c>
    </row>
    <row r="30701" spans="1:4">
      <c r="A30701" s="102" t="s">
        <v>41833</v>
      </c>
      <c r="B30701" s="102" t="s">
        <v>41834</v>
      </c>
      <c r="C30701" s="102" t="s">
        <v>3973</v>
      </c>
      <c r="D30701" s="103" t="s">
        <v>540</v>
      </c>
    </row>
    <row r="30702" spans="1:4">
      <c r="B30702" s="102" t="s">
        <v>41835</v>
      </c>
    </row>
    <row r="30703" spans="1:4">
      <c r="A30703" s="102" t="s">
        <v>41836</v>
      </c>
      <c r="B30703" s="102" t="s">
        <v>41834</v>
      </c>
      <c r="C30703" s="102" t="s">
        <v>3973</v>
      </c>
      <c r="D30703" s="103" t="s">
        <v>3221</v>
      </c>
    </row>
    <row r="30704" spans="1:4">
      <c r="B30704" s="102" t="s">
        <v>41837</v>
      </c>
    </row>
    <row r="30705" spans="1:4">
      <c r="A30705" s="102" t="s">
        <v>41838</v>
      </c>
      <c r="B30705" s="102" t="s">
        <v>41839</v>
      </c>
      <c r="C30705" s="102" t="s">
        <v>3973</v>
      </c>
      <c r="D30705" s="103" t="s">
        <v>3483</v>
      </c>
    </row>
    <row r="30706" spans="1:4">
      <c r="B30706" s="102" t="s">
        <v>41840</v>
      </c>
    </row>
    <row r="30707" spans="1:4">
      <c r="A30707" s="102" t="s">
        <v>41841</v>
      </c>
      <c r="B30707" s="102" t="s">
        <v>41839</v>
      </c>
      <c r="C30707" s="102" t="s">
        <v>3973</v>
      </c>
      <c r="D30707" s="103" t="s">
        <v>1379</v>
      </c>
    </row>
    <row r="30708" spans="1:4">
      <c r="B30708" s="102" t="s">
        <v>41842</v>
      </c>
    </row>
    <row r="30709" spans="1:4">
      <c r="A30709" s="102" t="s">
        <v>41843</v>
      </c>
      <c r="B30709" s="102" t="s">
        <v>41844</v>
      </c>
      <c r="C30709" s="102" t="s">
        <v>3635</v>
      </c>
      <c r="D30709" s="105" t="s">
        <v>41845</v>
      </c>
    </row>
    <row r="30710" spans="1:4">
      <c r="B30710" s="102" t="s">
        <v>41846</v>
      </c>
    </row>
    <row r="30711" spans="1:4">
      <c r="A30711" s="106">
        <v>11106</v>
      </c>
      <c r="B30711" s="102" t="s">
        <v>41844</v>
      </c>
      <c r="C30711" s="102" t="s">
        <v>3635</v>
      </c>
      <c r="D30711" s="105" t="s">
        <v>41847</v>
      </c>
    </row>
    <row r="30712" spans="1:4">
      <c r="B30712" s="102" t="s">
        <v>41848</v>
      </c>
    </row>
    <row r="30713" spans="1:4">
      <c r="B30713" s="102" t="s">
        <v>41849</v>
      </c>
    </row>
    <row r="30714" spans="1:4">
      <c r="A30714" s="106">
        <v>12204</v>
      </c>
      <c r="B30714" s="102" t="s">
        <v>41844</v>
      </c>
      <c r="C30714" s="102" t="s">
        <v>3635</v>
      </c>
      <c r="D30714" s="105" t="s">
        <v>41850</v>
      </c>
    </row>
    <row r="30715" spans="1:4">
      <c r="B30715" s="102" t="s">
        <v>41851</v>
      </c>
    </row>
    <row r="30716" spans="1:4">
      <c r="A30716" s="106">
        <v>11038</v>
      </c>
      <c r="B30716" s="102" t="s">
        <v>41852</v>
      </c>
      <c r="C30716" s="102" t="s">
        <v>3635</v>
      </c>
      <c r="D30716" s="104" t="s">
        <v>325</v>
      </c>
    </row>
    <row r="30717" spans="1:4">
      <c r="A30717" s="102" t="s">
        <v>41853</v>
      </c>
      <c r="B30717" s="102" t="s">
        <v>41854</v>
      </c>
      <c r="C30717" s="102" t="s">
        <v>3635</v>
      </c>
      <c r="D30717" s="103" t="s">
        <v>1779</v>
      </c>
    </row>
    <row r="30718" spans="1:4">
      <c r="A30718" s="106">
        <v>12456</v>
      </c>
      <c r="B30718" s="102" t="s">
        <v>41855</v>
      </c>
      <c r="C30718" s="102" t="s">
        <v>3635</v>
      </c>
      <c r="D30718" s="103" t="s">
        <v>1645</v>
      </c>
    </row>
    <row r="30719" spans="1:4">
      <c r="B30719" s="102" t="s">
        <v>35455</v>
      </c>
    </row>
    <row r="30720" spans="1:4">
      <c r="A30720" s="106">
        <v>12619</v>
      </c>
      <c r="B30720" s="102" t="s">
        <v>41856</v>
      </c>
      <c r="C30720" s="102" t="s">
        <v>3635</v>
      </c>
      <c r="D30720" s="103" t="s">
        <v>1043</v>
      </c>
    </row>
    <row r="30721" spans="1:4">
      <c r="B30721" s="102" t="s">
        <v>27329</v>
      </c>
    </row>
    <row r="30722" spans="1:4">
      <c r="A30722" s="106">
        <v>12458</v>
      </c>
      <c r="B30722" s="102" t="s">
        <v>41857</v>
      </c>
      <c r="C30722" s="102" t="s">
        <v>3635</v>
      </c>
      <c r="D30722" s="103" t="s">
        <v>796</v>
      </c>
    </row>
    <row r="30723" spans="1:4">
      <c r="B30723" s="102" t="s">
        <v>27329</v>
      </c>
    </row>
    <row r="30724" spans="1:4">
      <c r="A30724" s="106">
        <v>12620</v>
      </c>
      <c r="B30724" s="102" t="s">
        <v>41858</v>
      </c>
      <c r="C30724" s="102" t="s">
        <v>3635</v>
      </c>
      <c r="D30724" s="103" t="s">
        <v>10814</v>
      </c>
    </row>
    <row r="30725" spans="1:4">
      <c r="B30725" s="102" t="s">
        <v>27329</v>
      </c>
    </row>
    <row r="30726" spans="1:4">
      <c r="A30726" s="106">
        <v>12457</v>
      </c>
      <c r="B30726" s="102" t="s">
        <v>41859</v>
      </c>
      <c r="C30726" s="102" t="s">
        <v>3635</v>
      </c>
      <c r="D30726" s="103" t="s">
        <v>1649</v>
      </c>
    </row>
    <row r="30727" spans="1:4">
      <c r="B30727" s="102" t="s">
        <v>27329</v>
      </c>
    </row>
    <row r="30728" spans="1:4">
      <c r="A30728" s="102" t="s">
        <v>41860</v>
      </c>
      <c r="B30728" s="102" t="s">
        <v>41861</v>
      </c>
      <c r="C30728" s="102" t="s">
        <v>3635</v>
      </c>
      <c r="D30728" s="104" t="s">
        <v>251</v>
      </c>
    </row>
    <row r="30729" spans="1:4">
      <c r="A30729" s="102" t="s">
        <v>41862</v>
      </c>
      <c r="B30729" s="102" t="s">
        <v>41863</v>
      </c>
      <c r="C30729" s="102" t="s">
        <v>3635</v>
      </c>
      <c r="D30729" s="103" t="s">
        <v>403</v>
      </c>
    </row>
    <row r="30730" spans="1:4">
      <c r="A30730" s="102" t="s">
        <v>41864</v>
      </c>
      <c r="B30730" s="102" t="s">
        <v>41865</v>
      </c>
      <c r="C30730" s="102" t="s">
        <v>3635</v>
      </c>
      <c r="D30730" s="103" t="s">
        <v>301</v>
      </c>
    </row>
    <row r="30731" spans="1:4">
      <c r="A30731" s="102" t="s">
        <v>41866</v>
      </c>
      <c r="B30731" s="102" t="s">
        <v>41867</v>
      </c>
      <c r="C30731" s="102" t="s">
        <v>3635</v>
      </c>
      <c r="D30731" s="103" t="s">
        <v>987</v>
      </c>
    </row>
    <row r="30732" spans="1:4">
      <c r="A30732" s="102" t="s">
        <v>41868</v>
      </c>
      <c r="B30732" s="102" t="s">
        <v>41869</v>
      </c>
      <c r="C30732" s="102" t="s">
        <v>3635</v>
      </c>
      <c r="D30732" s="103" t="s">
        <v>823</v>
      </c>
    </row>
    <row r="30733" spans="1:4">
      <c r="A30733" s="102" t="s">
        <v>41870</v>
      </c>
      <c r="B30733" s="102" t="s">
        <v>41871</v>
      </c>
      <c r="C30733" s="102" t="s">
        <v>3635</v>
      </c>
      <c r="D30733" s="103" t="s">
        <v>405</v>
      </c>
    </row>
    <row r="30734" spans="1:4">
      <c r="A30734" s="102" t="s">
        <v>41872</v>
      </c>
      <c r="B30734" s="102" t="s">
        <v>41873</v>
      </c>
      <c r="C30734" s="102" t="s">
        <v>3635</v>
      </c>
      <c r="D30734" s="103" t="s">
        <v>675</v>
      </c>
    </row>
    <row r="30735" spans="1:4">
      <c r="A30735" s="102" t="s">
        <v>41874</v>
      </c>
      <c r="B30735" s="102" t="s">
        <v>41875</v>
      </c>
      <c r="C30735" s="102" t="s">
        <v>3635</v>
      </c>
      <c r="D30735" s="103" t="s">
        <v>1213</v>
      </c>
    </row>
    <row r="30736" spans="1:4">
      <c r="A30736" s="102" t="s">
        <v>41876</v>
      </c>
      <c r="B30736" s="102" t="s">
        <v>41877</v>
      </c>
      <c r="C30736" s="102" t="s">
        <v>3635</v>
      </c>
      <c r="D30736" s="103" t="s">
        <v>105</v>
      </c>
    </row>
    <row r="30737" spans="1:4">
      <c r="A30737" s="102" t="s">
        <v>41878</v>
      </c>
      <c r="B30737" s="102" t="s">
        <v>41879</v>
      </c>
      <c r="C30737" s="102" t="s">
        <v>3635</v>
      </c>
      <c r="D30737" s="103" t="s">
        <v>535</v>
      </c>
    </row>
    <row r="30738" spans="1:4">
      <c r="A30738" s="102" t="s">
        <v>41880</v>
      </c>
      <c r="B30738" s="102" t="s">
        <v>41881</v>
      </c>
      <c r="C30738" s="102" t="s">
        <v>3635</v>
      </c>
      <c r="D30738" s="103" t="s">
        <v>974</v>
      </c>
    </row>
    <row r="30739" spans="1:4">
      <c r="A30739" s="102" t="s">
        <v>41882</v>
      </c>
      <c r="B30739" s="102" t="s">
        <v>41883</v>
      </c>
      <c r="C30739" s="102" t="s">
        <v>3635</v>
      </c>
      <c r="D30739" s="103" t="s">
        <v>1546</v>
      </c>
    </row>
    <row r="30740" spans="1:4">
      <c r="A30740" s="102" t="s">
        <v>41884</v>
      </c>
      <c r="B30740" s="102" t="s">
        <v>41885</v>
      </c>
      <c r="C30740" s="102" t="s">
        <v>3635</v>
      </c>
      <c r="D30740" s="103" t="s">
        <v>960</v>
      </c>
    </row>
    <row r="30741" spans="1:4">
      <c r="A30741" s="102" t="s">
        <v>41886</v>
      </c>
      <c r="B30741" s="102" t="s">
        <v>41887</v>
      </c>
      <c r="C30741" s="102" t="s">
        <v>3635</v>
      </c>
      <c r="D30741" s="103" t="s">
        <v>3443</v>
      </c>
    </row>
    <row r="30742" spans="1:4">
      <c r="A30742" s="102" t="s">
        <v>41888</v>
      </c>
      <c r="B30742" s="102" t="s">
        <v>41889</v>
      </c>
      <c r="C30742" s="102" t="s">
        <v>3635</v>
      </c>
      <c r="D30742" s="103" t="s">
        <v>31999</v>
      </c>
    </row>
    <row r="30743" spans="1:4">
      <c r="A30743" s="102" t="s">
        <v>41890</v>
      </c>
      <c r="B30743" s="102" t="s">
        <v>41891</v>
      </c>
      <c r="C30743" s="102" t="s">
        <v>3635</v>
      </c>
      <c r="D30743" s="103" t="s">
        <v>1812</v>
      </c>
    </row>
    <row r="30744" spans="1:4">
      <c r="A30744" s="102" t="s">
        <v>41892</v>
      </c>
      <c r="B30744" s="102" t="s">
        <v>41893</v>
      </c>
      <c r="C30744" s="102" t="s">
        <v>3635</v>
      </c>
      <c r="D30744" s="103" t="s">
        <v>401</v>
      </c>
    </row>
    <row r="30745" spans="1:4">
      <c r="B30745" s="102" t="s">
        <v>27965</v>
      </c>
    </row>
    <row r="30746" spans="1:4">
      <c r="A30746" s="102" t="s">
        <v>41894</v>
      </c>
      <c r="B30746"/>
    </row>
    <row r="30747" spans="1:4">
      <c r="A30747" s="102" t="s">
        <v>41895</v>
      </c>
      <c r="B30747" s="102" t="s">
        <v>41896</v>
      </c>
      <c r="C30747" s="102" t="s">
        <v>3635</v>
      </c>
      <c r="D30747" s="103" t="s">
        <v>41897</v>
      </c>
    </row>
    <row r="30748" spans="1:4">
      <c r="A30748" s="102" t="s">
        <v>41898</v>
      </c>
      <c r="B30748" s="102" t="s">
        <v>41899</v>
      </c>
      <c r="C30748" s="102" t="s">
        <v>7808</v>
      </c>
      <c r="D30748" s="103" t="s">
        <v>8060</v>
      </c>
    </row>
    <row r="30749" spans="1:4">
      <c r="A30749" s="102" t="s">
        <v>41900</v>
      </c>
      <c r="B30749" s="102" t="s">
        <v>41901</v>
      </c>
      <c r="C30749" s="102" t="s">
        <v>3635</v>
      </c>
      <c r="D30749" s="103" t="s">
        <v>41902</v>
      </c>
    </row>
    <row r="30750" spans="1:4">
      <c r="B30750" s="102" t="s">
        <v>41903</v>
      </c>
    </row>
    <row r="30751" spans="1:4">
      <c r="A30751" s="102" t="s">
        <v>41904</v>
      </c>
      <c r="B30751" s="102" t="s">
        <v>41905</v>
      </c>
      <c r="C30751" s="102" t="s">
        <v>3635</v>
      </c>
      <c r="D30751" s="103" t="s">
        <v>41906</v>
      </c>
    </row>
    <row r="30752" spans="1:4">
      <c r="B30752" s="102" t="s">
        <v>41907</v>
      </c>
    </row>
    <row r="30753" spans="1:4">
      <c r="A30753" s="102" t="s">
        <v>41908</v>
      </c>
      <c r="B30753" s="102" t="s">
        <v>41909</v>
      </c>
      <c r="C30753" s="102" t="s">
        <v>3635</v>
      </c>
      <c r="D30753" s="103" t="s">
        <v>41910</v>
      </c>
    </row>
    <row r="30754" spans="1:4">
      <c r="B30754" s="102" t="s">
        <v>41911</v>
      </c>
    </row>
    <row r="30755" spans="1:4">
      <c r="B30755" s="102" t="s">
        <v>41912</v>
      </c>
    </row>
    <row r="30756" spans="1:4">
      <c r="A30756" s="106">
        <v>10919</v>
      </c>
      <c r="B30756" s="102" t="s">
        <v>41913</v>
      </c>
      <c r="C30756" s="102" t="s">
        <v>3635</v>
      </c>
      <c r="D30756" s="103" t="s">
        <v>41914</v>
      </c>
    </row>
    <row r="30757" spans="1:4">
      <c r="B30757" s="102" t="s">
        <v>41915</v>
      </c>
    </row>
    <row r="30758" spans="1:4">
      <c r="A30758" s="102" t="s">
        <v>41916</v>
      </c>
      <c r="B30758" s="102" t="s">
        <v>41917</v>
      </c>
      <c r="C30758" s="102" t="s">
        <v>3635</v>
      </c>
      <c r="D30758" s="103" t="s">
        <v>41918</v>
      </c>
    </row>
    <row r="30759" spans="1:4">
      <c r="B30759" s="102" t="s">
        <v>41919</v>
      </c>
    </row>
    <row r="30760" spans="1:4">
      <c r="A30760" s="102" t="s">
        <v>41920</v>
      </c>
      <c r="B30760" s="102" t="s">
        <v>41921</v>
      </c>
      <c r="C30760" s="102" t="s">
        <v>3635</v>
      </c>
      <c r="D30760" s="103" t="s">
        <v>2347</v>
      </c>
    </row>
    <row r="30761" spans="1:4">
      <c r="B30761" s="102" t="s">
        <v>41922</v>
      </c>
    </row>
    <row r="30762" spans="1:4">
      <c r="A30762" s="102" t="s">
        <v>41923</v>
      </c>
      <c r="B30762"/>
      <c r="C30762" s="102" t="s">
        <v>3635</v>
      </c>
      <c r="D30762" s="105" t="s">
        <v>41924</v>
      </c>
    </row>
    <row r="30763" spans="1:4">
      <c r="A30763" s="102" t="s">
        <v>26953</v>
      </c>
      <c r="B30763" s="102" t="s">
        <v>41925</v>
      </c>
      <c r="C30763" s="102" t="s">
        <v>26955</v>
      </c>
    </row>
    <row r="30765" spans="1:4">
      <c r="B30765"/>
      <c r="C30765" s="100" t="s">
        <v>26818</v>
      </c>
      <c r="D30765" s="101" t="s">
        <v>26819</v>
      </c>
    </row>
    <row r="30766" spans="1:4">
      <c r="B30766"/>
      <c r="C30766" s="100" t="s">
        <v>26820</v>
      </c>
    </row>
    <row r="30767" spans="1:4">
      <c r="B30767" s="100" t="s">
        <v>26821</v>
      </c>
      <c r="C30767" s="100" t="s">
        <v>26822</v>
      </c>
      <c r="D30767" s="101" t="s">
        <v>26823</v>
      </c>
    </row>
    <row r="30768" spans="1:4">
      <c r="A30768" s="100" t="s">
        <v>26824</v>
      </c>
      <c r="B30768" s="100" t="s">
        <v>26825</v>
      </c>
      <c r="C30768" s="100" t="s">
        <v>26826</v>
      </c>
      <c r="D30768" s="101" t="s">
        <v>26827</v>
      </c>
    </row>
    <row r="30769" spans="1:4">
      <c r="A30769" s="102" t="s">
        <v>41894</v>
      </c>
      <c r="B30769"/>
    </row>
    <row r="30770" spans="1:4">
      <c r="B30770" s="102" t="s">
        <v>41926</v>
      </c>
    </row>
    <row r="30771" spans="1:4">
      <c r="B30771" s="102" t="s">
        <v>41927</v>
      </c>
    </row>
    <row r="30772" spans="1:4">
      <c r="B30772" s="102" t="s">
        <v>41928</v>
      </c>
    </row>
    <row r="30773" spans="1:4">
      <c r="A30773" s="102" t="s">
        <v>41929</v>
      </c>
      <c r="B30773" s="102" t="s">
        <v>41930</v>
      </c>
      <c r="C30773" s="102" t="s">
        <v>3635</v>
      </c>
      <c r="D30773" s="105" t="s">
        <v>41931</v>
      </c>
    </row>
    <row r="30774" spans="1:4">
      <c r="B30774" s="102" t="s">
        <v>41932</v>
      </c>
    </row>
    <row r="30775" spans="1:4">
      <c r="A30775" s="106">
        <v>12176</v>
      </c>
      <c r="B30775" s="102" t="s">
        <v>18816</v>
      </c>
      <c r="C30775" s="102" t="s">
        <v>3635</v>
      </c>
      <c r="D30775" s="105" t="s">
        <v>41933</v>
      </c>
    </row>
    <row r="30776" spans="1:4">
      <c r="A30776" s="102" t="s">
        <v>41934</v>
      </c>
      <c r="B30776" s="102" t="s">
        <v>41935</v>
      </c>
      <c r="C30776" s="102" t="s">
        <v>3635</v>
      </c>
      <c r="D30776" s="105" t="s">
        <v>41936</v>
      </c>
    </row>
    <row r="30777" spans="1:4">
      <c r="B30777" s="102" t="s">
        <v>41937</v>
      </c>
    </row>
    <row r="30778" spans="1:4">
      <c r="B30778" s="102" t="s">
        <v>41938</v>
      </c>
    </row>
    <row r="30779" spans="1:4">
      <c r="A30779" s="102" t="s">
        <v>41939</v>
      </c>
      <c r="B30779" s="102" t="s">
        <v>41940</v>
      </c>
      <c r="C30779" s="102" t="s">
        <v>3635</v>
      </c>
      <c r="D30779" s="103" t="s">
        <v>41941</v>
      </c>
    </row>
    <row r="30780" spans="1:4">
      <c r="A30780" s="102" t="s">
        <v>41942</v>
      </c>
      <c r="B30780" s="102" t="s">
        <v>41943</v>
      </c>
      <c r="C30780" s="102" t="s">
        <v>3635</v>
      </c>
      <c r="D30780" s="105" t="s">
        <v>41944</v>
      </c>
    </row>
    <row r="30781" spans="1:4">
      <c r="B30781" s="102" t="s">
        <v>4520</v>
      </c>
    </row>
    <row r="30782" spans="1:4">
      <c r="A30782" s="102" t="s">
        <v>41945</v>
      </c>
      <c r="B30782" s="102" t="s">
        <v>41946</v>
      </c>
      <c r="C30782" s="102" t="s">
        <v>3635</v>
      </c>
      <c r="D30782" s="105" t="s">
        <v>41947</v>
      </c>
    </row>
    <row r="30783" spans="1:4">
      <c r="B30783" s="102" t="s">
        <v>41948</v>
      </c>
    </row>
    <row r="30784" spans="1:4">
      <c r="A30784" s="102" t="s">
        <v>41949</v>
      </c>
      <c r="B30784" s="102" t="s">
        <v>41950</v>
      </c>
      <c r="C30784" s="102" t="s">
        <v>3635</v>
      </c>
      <c r="D30784" s="103" t="s">
        <v>41951</v>
      </c>
    </row>
    <row r="30785" spans="1:4">
      <c r="B30785" s="102" t="s">
        <v>41952</v>
      </c>
    </row>
    <row r="30786" spans="1:4">
      <c r="A30786" s="102" t="s">
        <v>41953</v>
      </c>
      <c r="B30786" s="102" t="s">
        <v>41954</v>
      </c>
      <c r="C30786" s="102" t="s">
        <v>3635</v>
      </c>
      <c r="D30786" s="105" t="s">
        <v>41955</v>
      </c>
    </row>
    <row r="30787" spans="1:4">
      <c r="B30787" s="102" t="s">
        <v>41956</v>
      </c>
    </row>
    <row r="30788" spans="1:4">
      <c r="B30788" s="102" t="s">
        <v>30617</v>
      </c>
    </row>
    <row r="30789" spans="1:4">
      <c r="A30789" s="102" t="s">
        <v>41957</v>
      </c>
      <c r="B30789" s="102" t="s">
        <v>41958</v>
      </c>
      <c r="C30789" s="102" t="s">
        <v>3635</v>
      </c>
      <c r="D30789" s="105" t="s">
        <v>41959</v>
      </c>
    </row>
    <row r="30790" spans="1:4">
      <c r="B30790" s="102" t="s">
        <v>41952</v>
      </c>
    </row>
    <row r="30791" spans="1:4">
      <c r="A30791" s="102" t="s">
        <v>41960</v>
      </c>
      <c r="B30791" s="102" t="s">
        <v>41961</v>
      </c>
      <c r="C30791" s="102" t="s">
        <v>3635</v>
      </c>
      <c r="D30791" s="103" t="s">
        <v>5010</v>
      </c>
    </row>
    <row r="30792" spans="1:4">
      <c r="B30792" s="102" t="s">
        <v>41962</v>
      </c>
    </row>
    <row r="30793" spans="1:4">
      <c r="A30793" s="102" t="s">
        <v>41963</v>
      </c>
      <c r="B30793" s="102" t="s">
        <v>41964</v>
      </c>
      <c r="C30793" s="102" t="s">
        <v>3635</v>
      </c>
      <c r="D30793" s="103" t="s">
        <v>615</v>
      </c>
    </row>
    <row r="30794" spans="1:4">
      <c r="B30794" s="102" t="s">
        <v>41965</v>
      </c>
    </row>
    <row r="30795" spans="1:4">
      <c r="A30795" s="102" t="s">
        <v>41966</v>
      </c>
      <c r="B30795" s="102" t="s">
        <v>41967</v>
      </c>
      <c r="C30795" s="102" t="s">
        <v>3635</v>
      </c>
      <c r="D30795" s="103" t="s">
        <v>41968</v>
      </c>
    </row>
    <row r="30796" spans="1:4">
      <c r="B30796" s="102" t="s">
        <v>41969</v>
      </c>
    </row>
    <row r="30797" spans="1:4">
      <c r="A30797" s="102" t="s">
        <v>41970</v>
      </c>
      <c r="B30797" s="102" t="s">
        <v>41971</v>
      </c>
      <c r="C30797" s="102" t="s">
        <v>3635</v>
      </c>
      <c r="D30797" s="103" t="s">
        <v>2190</v>
      </c>
    </row>
    <row r="30798" spans="1:4">
      <c r="B30798" s="102" t="s">
        <v>41972</v>
      </c>
    </row>
    <row r="30799" spans="1:4">
      <c r="A30799" s="102" t="s">
        <v>41973</v>
      </c>
      <c r="B30799" s="102" t="s">
        <v>41974</v>
      </c>
      <c r="C30799" s="102" t="s">
        <v>3635</v>
      </c>
      <c r="D30799" s="103" t="s">
        <v>41406</v>
      </c>
    </row>
    <row r="30800" spans="1:4">
      <c r="A30800" s="102" t="s">
        <v>41975</v>
      </c>
      <c r="B30800" s="102" t="s">
        <v>41976</v>
      </c>
      <c r="C30800" s="102" t="s">
        <v>3635</v>
      </c>
      <c r="D30800" s="103" t="s">
        <v>14631</v>
      </c>
    </row>
    <row r="30801" spans="1:4">
      <c r="A30801" s="102" t="s">
        <v>41977</v>
      </c>
      <c r="B30801" s="102" t="s">
        <v>41978</v>
      </c>
      <c r="C30801" s="102" t="s">
        <v>3635</v>
      </c>
      <c r="D30801" s="103" t="s">
        <v>3345</v>
      </c>
    </row>
    <row r="30802" spans="1:4">
      <c r="A30802" s="102" t="s">
        <v>41979</v>
      </c>
      <c r="B30802" s="102" t="s">
        <v>41980</v>
      </c>
      <c r="C30802" s="102" t="s">
        <v>3635</v>
      </c>
      <c r="D30802" s="103" t="s">
        <v>645</v>
      </c>
    </row>
    <row r="30803" spans="1:4">
      <c r="A30803" s="102" t="s">
        <v>41981</v>
      </c>
      <c r="B30803" s="102" t="s">
        <v>41982</v>
      </c>
      <c r="C30803" s="102" t="s">
        <v>3635</v>
      </c>
      <c r="D30803" s="103" t="s">
        <v>41983</v>
      </c>
    </row>
    <row r="30804" spans="1:4">
      <c r="B30804" s="102" t="s">
        <v>41984</v>
      </c>
    </row>
    <row r="30805" spans="1:4">
      <c r="A30805" s="102" t="s">
        <v>41985</v>
      </c>
      <c r="B30805" s="102" t="s">
        <v>41986</v>
      </c>
      <c r="C30805" s="102" t="s">
        <v>3635</v>
      </c>
      <c r="D30805" s="103" t="s">
        <v>3250</v>
      </c>
    </row>
    <row r="30806" spans="1:4">
      <c r="B30806" s="102" t="s">
        <v>41984</v>
      </c>
    </row>
    <row r="30807" spans="1:4">
      <c r="A30807" s="102" t="s">
        <v>41987</v>
      </c>
      <c r="B30807" s="102" t="s">
        <v>41988</v>
      </c>
      <c r="C30807" s="102" t="s">
        <v>3635</v>
      </c>
      <c r="D30807" s="103" t="s">
        <v>1538</v>
      </c>
    </row>
    <row r="30808" spans="1:4">
      <c r="B30808" s="102" t="s">
        <v>41984</v>
      </c>
    </row>
    <row r="30809" spans="1:4">
      <c r="A30809" s="102" t="s">
        <v>41989</v>
      </c>
      <c r="B30809" s="102" t="s">
        <v>41990</v>
      </c>
      <c r="C30809" s="102" t="s">
        <v>3635</v>
      </c>
      <c r="D30809" s="103" t="s">
        <v>9128</v>
      </c>
    </row>
    <row r="30810" spans="1:4">
      <c r="B30810" s="102" t="s">
        <v>41991</v>
      </c>
    </row>
    <row r="30811" spans="1:4">
      <c r="A30811" s="102" t="s">
        <v>41992</v>
      </c>
      <c r="B30811" s="102" t="s">
        <v>41993</v>
      </c>
      <c r="C30811" s="102" t="s">
        <v>3635</v>
      </c>
      <c r="D30811" s="103" t="s">
        <v>41983</v>
      </c>
    </row>
    <row r="30812" spans="1:4">
      <c r="B30812" s="102" t="s">
        <v>41994</v>
      </c>
    </row>
    <row r="30813" spans="1:4">
      <c r="A30813" s="102" t="s">
        <v>41995</v>
      </c>
      <c r="B30813" s="102" t="s">
        <v>41996</v>
      </c>
      <c r="C30813" s="102" t="s">
        <v>3635</v>
      </c>
      <c r="D30813" s="103" t="s">
        <v>3250</v>
      </c>
    </row>
    <row r="30814" spans="1:4">
      <c r="B30814" s="102" t="s">
        <v>41997</v>
      </c>
    </row>
    <row r="30815" spans="1:4">
      <c r="A30815" s="102" t="s">
        <v>41998</v>
      </c>
      <c r="B30815" s="102" t="s">
        <v>41999</v>
      </c>
      <c r="C30815" s="102" t="s">
        <v>3635</v>
      </c>
      <c r="D30815" s="103" t="s">
        <v>1538</v>
      </c>
    </row>
    <row r="30816" spans="1:4">
      <c r="B30816" s="102" t="s">
        <v>42000</v>
      </c>
    </row>
    <row r="30817" spans="1:4">
      <c r="A30817" s="102" t="s">
        <v>42001</v>
      </c>
      <c r="B30817" s="102" t="s">
        <v>42002</v>
      </c>
      <c r="C30817" s="102" t="s">
        <v>3635</v>
      </c>
      <c r="D30817" s="103" t="s">
        <v>1922</v>
      </c>
    </row>
    <row r="30818" spans="1:4">
      <c r="A30818" s="102" t="s">
        <v>42003</v>
      </c>
      <c r="B30818" s="102" t="s">
        <v>42004</v>
      </c>
      <c r="C30818" s="102" t="s">
        <v>3635</v>
      </c>
      <c r="D30818" s="103" t="s">
        <v>517</v>
      </c>
    </row>
    <row r="30819" spans="1:4">
      <c r="A30819" s="102" t="s">
        <v>42005</v>
      </c>
      <c r="B30819" s="102" t="s">
        <v>42006</v>
      </c>
      <c r="C30819" s="102" t="s">
        <v>3635</v>
      </c>
      <c r="D30819" s="103" t="s">
        <v>3523</v>
      </c>
    </row>
    <row r="30820" spans="1:4">
      <c r="A30820" s="102" t="s">
        <v>42007</v>
      </c>
      <c r="B30820" s="102" t="s">
        <v>8870</v>
      </c>
      <c r="C30820" s="102" t="s">
        <v>3635</v>
      </c>
      <c r="D30820" s="103" t="s">
        <v>3524</v>
      </c>
    </row>
    <row r="30821" spans="1:4">
      <c r="A30821" s="102" t="s">
        <v>42008</v>
      </c>
      <c r="B30821" s="102" t="s">
        <v>8871</v>
      </c>
      <c r="C30821" s="102" t="s">
        <v>3635</v>
      </c>
      <c r="D30821" s="103" t="s">
        <v>2273</v>
      </c>
    </row>
    <row r="30822" spans="1:4">
      <c r="A30822" s="106">
        <v>10748</v>
      </c>
      <c r="B30822" s="102" t="s">
        <v>42009</v>
      </c>
      <c r="C30822" s="102" t="s">
        <v>3635</v>
      </c>
      <c r="D30822" s="107" t="s">
        <v>42010</v>
      </c>
    </row>
    <row r="30823" spans="1:4">
      <c r="B30823" s="102" t="s">
        <v>42011</v>
      </c>
    </row>
    <row r="30824" spans="1:4">
      <c r="A30824" s="102" t="s">
        <v>42012</v>
      </c>
      <c r="B30824" s="102" t="s">
        <v>42013</v>
      </c>
      <c r="C30824" s="102" t="s">
        <v>3635</v>
      </c>
      <c r="D30824" s="105" t="s">
        <v>42014</v>
      </c>
    </row>
    <row r="30825" spans="1:4">
      <c r="B30825" s="102" t="s">
        <v>42015</v>
      </c>
    </row>
    <row r="30826" spans="1:4">
      <c r="B30826" s="102" t="s">
        <v>5344</v>
      </c>
    </row>
    <row r="30827" spans="1:4">
      <c r="A30827" s="106">
        <v>11446</v>
      </c>
      <c r="B30827" s="102" t="s">
        <v>42016</v>
      </c>
      <c r="C30827" s="102" t="s">
        <v>3635</v>
      </c>
      <c r="D30827" s="103" t="s">
        <v>42017</v>
      </c>
    </row>
    <row r="30828" spans="1:4">
      <c r="B30828" s="102" t="s">
        <v>30617</v>
      </c>
    </row>
    <row r="30829" spans="1:4">
      <c r="A30829" s="102" t="s">
        <v>42018</v>
      </c>
      <c r="B30829" s="102" t="s">
        <v>42019</v>
      </c>
      <c r="C30829" s="102" t="s">
        <v>3635</v>
      </c>
      <c r="D30829" s="103" t="s">
        <v>42020</v>
      </c>
    </row>
    <row r="30830" spans="1:4">
      <c r="B30830" s="102" t="s">
        <v>42021</v>
      </c>
    </row>
    <row r="30831" spans="1:4">
      <c r="B30831" s="102" t="s">
        <v>42022</v>
      </c>
    </row>
    <row r="30832" spans="1:4">
      <c r="A30832" s="102" t="s">
        <v>42023</v>
      </c>
      <c r="B30832" s="102" t="s">
        <v>42024</v>
      </c>
      <c r="C30832" s="102" t="s">
        <v>3635</v>
      </c>
      <c r="D30832" s="103" t="s">
        <v>42025</v>
      </c>
    </row>
    <row r="30833" spans="1:4">
      <c r="B30833" s="102" t="s">
        <v>42026</v>
      </c>
    </row>
    <row r="30834" spans="1:4">
      <c r="B30834" s="102" t="s">
        <v>42027</v>
      </c>
    </row>
    <row r="30835" spans="1:4">
      <c r="A30835" s="106">
        <v>10747</v>
      </c>
      <c r="B30835" s="102" t="s">
        <v>42028</v>
      </c>
      <c r="C30835" s="102" t="s">
        <v>3635</v>
      </c>
      <c r="D30835" s="103" t="s">
        <v>42029</v>
      </c>
    </row>
    <row r="30836" spans="1:4">
      <c r="B30836" s="102" t="s">
        <v>42030</v>
      </c>
    </row>
    <row r="30837" spans="1:4">
      <c r="A30837" s="102" t="s">
        <v>42031</v>
      </c>
      <c r="B30837" s="102" t="s">
        <v>42032</v>
      </c>
      <c r="C30837" s="102" t="s">
        <v>3635</v>
      </c>
      <c r="D30837" s="103" t="s">
        <v>42033</v>
      </c>
    </row>
    <row r="30838" spans="1:4">
      <c r="B30838" s="102" t="s">
        <v>42034</v>
      </c>
    </row>
    <row r="30839" spans="1:4">
      <c r="B30839" s="102" t="s">
        <v>42035</v>
      </c>
    </row>
    <row r="30840" spans="1:4">
      <c r="A30840" s="106">
        <v>10221</v>
      </c>
      <c r="B30840" s="102" t="s">
        <v>42036</v>
      </c>
      <c r="C30840" s="102" t="s">
        <v>3635</v>
      </c>
      <c r="D30840" s="103" t="s">
        <v>42037</v>
      </c>
    </row>
    <row r="30841" spans="1:4">
      <c r="B30841" s="102" t="s">
        <v>42038</v>
      </c>
    </row>
    <row r="30842" spans="1:4">
      <c r="B30842" s="102" t="s">
        <v>42039</v>
      </c>
    </row>
    <row r="30843" spans="1:4">
      <c r="A30843" s="102" t="s">
        <v>42040</v>
      </c>
      <c r="B30843"/>
      <c r="C30843" s="102" t="s">
        <v>3635</v>
      </c>
      <c r="D30843" s="103" t="s">
        <v>42041</v>
      </c>
    </row>
    <row r="30844" spans="1:4">
      <c r="A30844" s="102" t="s">
        <v>26953</v>
      </c>
      <c r="B30844" s="102" t="s">
        <v>42042</v>
      </c>
      <c r="C30844" s="102" t="s">
        <v>26955</v>
      </c>
    </row>
    <row r="30846" spans="1:4">
      <c r="B30846"/>
      <c r="C30846" s="100" t="s">
        <v>26818</v>
      </c>
      <c r="D30846" s="101" t="s">
        <v>26819</v>
      </c>
    </row>
    <row r="30847" spans="1:4">
      <c r="B30847"/>
      <c r="C30847" s="100" t="s">
        <v>26820</v>
      </c>
    </row>
    <row r="30848" spans="1:4">
      <c r="B30848" s="100" t="s">
        <v>26821</v>
      </c>
      <c r="C30848" s="100" t="s">
        <v>26822</v>
      </c>
      <c r="D30848" s="101" t="s">
        <v>26823</v>
      </c>
    </row>
    <row r="30849" spans="1:4">
      <c r="A30849" s="100" t="s">
        <v>26824</v>
      </c>
      <c r="B30849" s="100" t="s">
        <v>26825</v>
      </c>
      <c r="C30849" s="100" t="s">
        <v>26826</v>
      </c>
      <c r="D30849" s="101" t="s">
        <v>26827</v>
      </c>
    </row>
    <row r="30850" spans="1:4">
      <c r="A30850" s="102" t="s">
        <v>41894</v>
      </c>
      <c r="B30850"/>
    </row>
    <row r="30851" spans="1:4">
      <c r="B30851" s="102" t="s">
        <v>42043</v>
      </c>
    </row>
    <row r="30852" spans="1:4">
      <c r="B30852" s="102" t="s">
        <v>42044</v>
      </c>
    </row>
    <row r="30853" spans="1:4">
      <c r="A30853" s="106">
        <v>11875</v>
      </c>
      <c r="B30853" s="102" t="s">
        <v>18326</v>
      </c>
      <c r="C30853" s="102" t="s">
        <v>3635</v>
      </c>
      <c r="D30853" s="105" t="s">
        <v>42045</v>
      </c>
    </row>
    <row r="30854" spans="1:4">
      <c r="A30854" s="102" t="s">
        <v>42046</v>
      </c>
      <c r="B30854" s="102" t="s">
        <v>42047</v>
      </c>
      <c r="C30854" s="102" t="s">
        <v>3635</v>
      </c>
      <c r="D30854" s="103" t="s">
        <v>42048</v>
      </c>
    </row>
    <row r="30855" spans="1:4">
      <c r="B30855" s="102" t="s">
        <v>42049</v>
      </c>
    </row>
    <row r="30856" spans="1:4">
      <c r="B30856" s="102" t="s">
        <v>42050</v>
      </c>
    </row>
    <row r="30857" spans="1:4">
      <c r="A30857" s="106">
        <v>10201</v>
      </c>
      <c r="B30857" s="102" t="s">
        <v>42047</v>
      </c>
      <c r="C30857" s="102" t="s">
        <v>3635</v>
      </c>
      <c r="D30857" s="103" t="s">
        <v>20387</v>
      </c>
    </row>
    <row r="30858" spans="1:4">
      <c r="B30858" s="102" t="s">
        <v>42051</v>
      </c>
    </row>
    <row r="30859" spans="1:4">
      <c r="B30859" s="102" t="s">
        <v>42052</v>
      </c>
    </row>
    <row r="30860" spans="1:4">
      <c r="A30860" s="102" t="s">
        <v>42053</v>
      </c>
      <c r="B30860" s="102" t="s">
        <v>42054</v>
      </c>
      <c r="C30860" s="102" t="s">
        <v>3635</v>
      </c>
      <c r="D30860" s="105" t="s">
        <v>42055</v>
      </c>
    </row>
    <row r="30861" spans="1:4">
      <c r="B30861" s="102" t="s">
        <v>42056</v>
      </c>
    </row>
    <row r="30862" spans="1:4">
      <c r="B30862" s="102" t="s">
        <v>42057</v>
      </c>
    </row>
    <row r="30863" spans="1:4">
      <c r="A30863" s="102" t="s">
        <v>42058</v>
      </c>
      <c r="B30863" s="102" t="s">
        <v>42059</v>
      </c>
      <c r="C30863" s="102" t="s">
        <v>3635</v>
      </c>
      <c r="D30863" s="105" t="s">
        <v>42060</v>
      </c>
    </row>
    <row r="30864" spans="1:4">
      <c r="B30864" s="102" t="s">
        <v>42061</v>
      </c>
    </row>
    <row r="30865" spans="1:4">
      <c r="B30865" s="102" t="s">
        <v>42062</v>
      </c>
    </row>
    <row r="30866" spans="1:4">
      <c r="B30866" s="102" t="s">
        <v>42063</v>
      </c>
    </row>
    <row r="30867" spans="1:4">
      <c r="A30867" s="106">
        <v>12163</v>
      </c>
      <c r="B30867" s="102" t="s">
        <v>42064</v>
      </c>
      <c r="C30867" s="102" t="s">
        <v>3635</v>
      </c>
      <c r="D30867" s="105" t="s">
        <v>42065</v>
      </c>
    </row>
    <row r="30868" spans="1:4">
      <c r="B30868" s="102" t="s">
        <v>42066</v>
      </c>
    </row>
    <row r="30869" spans="1:4">
      <c r="B30869" s="102" t="s">
        <v>42067</v>
      </c>
    </row>
    <row r="30870" spans="1:4">
      <c r="A30870" s="102" t="s">
        <v>42068</v>
      </c>
      <c r="B30870" s="102" t="s">
        <v>42069</v>
      </c>
      <c r="C30870" s="102" t="s">
        <v>3635</v>
      </c>
      <c r="D30870" s="105" t="s">
        <v>42070</v>
      </c>
    </row>
    <row r="30871" spans="1:4">
      <c r="B30871" s="102" t="s">
        <v>42071</v>
      </c>
    </row>
    <row r="30872" spans="1:4">
      <c r="B30872" s="102" t="s">
        <v>42072</v>
      </c>
    </row>
    <row r="30873" spans="1:4">
      <c r="A30873" s="106">
        <v>11170</v>
      </c>
      <c r="B30873" s="102" t="s">
        <v>42073</v>
      </c>
      <c r="C30873" s="102" t="s">
        <v>3635</v>
      </c>
      <c r="D30873" s="107" t="s">
        <v>42074</v>
      </c>
    </row>
    <row r="30874" spans="1:4">
      <c r="B30874" s="102" t="s">
        <v>42075</v>
      </c>
    </row>
    <row r="30875" spans="1:4">
      <c r="B30875" s="102" t="s">
        <v>42076</v>
      </c>
    </row>
    <row r="30876" spans="1:4">
      <c r="A30876" s="106">
        <v>11171</v>
      </c>
      <c r="B30876" s="102" t="s">
        <v>42077</v>
      </c>
      <c r="C30876" s="102" t="s">
        <v>3635</v>
      </c>
      <c r="D30876" s="105" t="s">
        <v>42078</v>
      </c>
    </row>
    <row r="30877" spans="1:4">
      <c r="B30877" s="102" t="s">
        <v>42075</v>
      </c>
    </row>
    <row r="30878" spans="1:4">
      <c r="B30878" s="102" t="s">
        <v>42076</v>
      </c>
    </row>
    <row r="30879" spans="1:4">
      <c r="A30879" s="106">
        <v>11997</v>
      </c>
      <c r="B30879" s="102" t="s">
        <v>42079</v>
      </c>
      <c r="C30879" s="102" t="s">
        <v>3635</v>
      </c>
      <c r="D30879" s="105" t="s">
        <v>42080</v>
      </c>
    </row>
    <row r="30880" spans="1:4">
      <c r="B30880" s="102" t="s">
        <v>42081</v>
      </c>
    </row>
    <row r="30881" spans="1:4">
      <c r="B30881" s="102" t="s">
        <v>42082</v>
      </c>
    </row>
    <row r="30882" spans="1:4">
      <c r="B30882" s="102" t="s">
        <v>37589</v>
      </c>
    </row>
    <row r="30883" spans="1:4">
      <c r="A30883" s="106">
        <v>11998</v>
      </c>
      <c r="B30883" s="102" t="s">
        <v>42083</v>
      </c>
      <c r="C30883" s="102" t="s">
        <v>3635</v>
      </c>
      <c r="D30883" s="105" t="s">
        <v>42084</v>
      </c>
    </row>
    <row r="30884" spans="1:4">
      <c r="B30884" s="102" t="s">
        <v>42081</v>
      </c>
    </row>
    <row r="30885" spans="1:4">
      <c r="B30885" s="102" t="s">
        <v>42082</v>
      </c>
    </row>
    <row r="30886" spans="1:4">
      <c r="B30886" s="102" t="s">
        <v>37589</v>
      </c>
    </row>
    <row r="30887" spans="1:4">
      <c r="A30887" s="106">
        <v>11999</v>
      </c>
      <c r="B30887" s="102" t="s">
        <v>42085</v>
      </c>
      <c r="C30887" s="102" t="s">
        <v>3635</v>
      </c>
      <c r="D30887" s="105" t="s">
        <v>42086</v>
      </c>
    </row>
    <row r="30888" spans="1:4">
      <c r="B30888" s="102" t="s">
        <v>42087</v>
      </c>
    </row>
    <row r="30889" spans="1:4">
      <c r="B30889" s="102" t="s">
        <v>42088</v>
      </c>
    </row>
    <row r="30890" spans="1:4">
      <c r="B30890" s="102" t="s">
        <v>12051</v>
      </c>
    </row>
    <row r="30891" spans="1:4">
      <c r="A30891" s="106">
        <v>12338</v>
      </c>
      <c r="B30891" s="102" t="s">
        <v>42089</v>
      </c>
      <c r="C30891" s="102" t="s">
        <v>3635</v>
      </c>
      <c r="D30891" s="105" t="s">
        <v>42090</v>
      </c>
    </row>
    <row r="30892" spans="1:4">
      <c r="B30892" s="102" t="s">
        <v>42091</v>
      </c>
    </row>
    <row r="30893" spans="1:4">
      <c r="B30893" s="102" t="s">
        <v>42092</v>
      </c>
    </row>
    <row r="30894" spans="1:4">
      <c r="A30894" s="106">
        <v>11994</v>
      </c>
      <c r="B30894" s="102" t="s">
        <v>42093</v>
      </c>
      <c r="C30894" s="102" t="s">
        <v>3635</v>
      </c>
      <c r="D30894" s="103" t="s">
        <v>42094</v>
      </c>
    </row>
    <row r="30895" spans="1:4">
      <c r="B30895" s="102" t="s">
        <v>42087</v>
      </c>
    </row>
    <row r="30896" spans="1:4">
      <c r="B30896" s="102" t="s">
        <v>42095</v>
      </c>
    </row>
    <row r="30897" spans="1:4">
      <c r="B30897" s="102" t="s">
        <v>42096</v>
      </c>
    </row>
    <row r="30898" spans="1:4">
      <c r="A30898" s="106">
        <v>11995</v>
      </c>
      <c r="B30898" s="102" t="s">
        <v>42097</v>
      </c>
      <c r="C30898" s="102" t="s">
        <v>3635</v>
      </c>
      <c r="D30898" s="103" t="s">
        <v>42098</v>
      </c>
    </row>
    <row r="30899" spans="1:4">
      <c r="B30899" s="102" t="s">
        <v>42087</v>
      </c>
    </row>
    <row r="30900" spans="1:4">
      <c r="B30900" s="102" t="s">
        <v>42099</v>
      </c>
    </row>
    <row r="30901" spans="1:4">
      <c r="B30901" s="102" t="s">
        <v>42100</v>
      </c>
    </row>
    <row r="30902" spans="1:4">
      <c r="A30902" s="106">
        <v>11996</v>
      </c>
      <c r="B30902" s="102" t="s">
        <v>42101</v>
      </c>
      <c r="C30902" s="102" t="s">
        <v>3635</v>
      </c>
      <c r="D30902" s="107" t="s">
        <v>42102</v>
      </c>
    </row>
    <row r="30903" spans="1:4">
      <c r="B30903" s="102" t="s">
        <v>42087</v>
      </c>
    </row>
    <row r="30904" spans="1:4">
      <c r="B30904" s="102" t="s">
        <v>42088</v>
      </c>
    </row>
    <row r="30905" spans="1:4">
      <c r="B30905" s="102" t="s">
        <v>12051</v>
      </c>
    </row>
    <row r="30906" spans="1:4">
      <c r="A30906" s="102" t="s">
        <v>42103</v>
      </c>
      <c r="B30906" s="102" t="s">
        <v>42104</v>
      </c>
      <c r="C30906" s="102" t="s">
        <v>3635</v>
      </c>
      <c r="D30906" s="107" t="s">
        <v>42105</v>
      </c>
    </row>
    <row r="30907" spans="1:4">
      <c r="B30907" s="102" t="s">
        <v>42106</v>
      </c>
    </row>
    <row r="30908" spans="1:4">
      <c r="B30908" s="102" t="s">
        <v>42107</v>
      </c>
    </row>
    <row r="30909" spans="1:4">
      <c r="A30909" s="102" t="s">
        <v>42108</v>
      </c>
      <c r="B30909" s="102" t="s">
        <v>42104</v>
      </c>
      <c r="C30909" s="102" t="s">
        <v>3635</v>
      </c>
      <c r="D30909" s="105" t="s">
        <v>42109</v>
      </c>
    </row>
    <row r="30910" spans="1:4">
      <c r="B30910" s="102" t="s">
        <v>42110</v>
      </c>
    </row>
    <row r="30911" spans="1:4">
      <c r="B30911" s="102" t="s">
        <v>42111</v>
      </c>
    </row>
    <row r="30912" spans="1:4">
      <c r="A30912" s="102" t="s">
        <v>42112</v>
      </c>
      <c r="B30912" s="102" t="s">
        <v>42113</v>
      </c>
      <c r="C30912" s="102" t="s">
        <v>3635</v>
      </c>
      <c r="D30912" s="103" t="s">
        <v>42114</v>
      </c>
    </row>
    <row r="30913" spans="1:4">
      <c r="B30913" s="102" t="s">
        <v>42115</v>
      </c>
    </row>
    <row r="30914" spans="1:4">
      <c r="B30914" s="102" t="s">
        <v>42116</v>
      </c>
    </row>
    <row r="30915" spans="1:4">
      <c r="A30915" s="102" t="s">
        <v>42117</v>
      </c>
      <c r="B30915" s="102" t="s">
        <v>42118</v>
      </c>
      <c r="C30915" s="102" t="s">
        <v>3635</v>
      </c>
      <c r="D30915" s="103" t="s">
        <v>37274</v>
      </c>
    </row>
    <row r="30916" spans="1:4">
      <c r="B30916" s="102" t="s">
        <v>42119</v>
      </c>
    </row>
    <row r="30917" spans="1:4">
      <c r="A30917" s="102" t="s">
        <v>42120</v>
      </c>
      <c r="B30917" s="102" t="s">
        <v>42121</v>
      </c>
      <c r="C30917" s="102" t="s">
        <v>3635</v>
      </c>
      <c r="D30917" s="103" t="s">
        <v>42122</v>
      </c>
    </row>
    <row r="30918" spans="1:4">
      <c r="B30918" s="102" t="s">
        <v>42123</v>
      </c>
    </row>
    <row r="30919" spans="1:4">
      <c r="B30919" s="102" t="s">
        <v>42124</v>
      </c>
    </row>
    <row r="30920" spans="1:4">
      <c r="A30920" s="102" t="s">
        <v>42125</v>
      </c>
      <c r="B30920" s="102" t="s">
        <v>42126</v>
      </c>
      <c r="C30920" s="102" t="s">
        <v>3635</v>
      </c>
      <c r="D30920" s="105" t="s">
        <v>42127</v>
      </c>
    </row>
    <row r="30921" spans="1:4">
      <c r="B30921" s="102" t="s">
        <v>42128</v>
      </c>
    </row>
    <row r="30922" spans="1:4">
      <c r="B30922" s="102" t="s">
        <v>42129</v>
      </c>
    </row>
    <row r="30923" spans="1:4">
      <c r="A30923" s="102" t="s">
        <v>42130</v>
      </c>
      <c r="B30923" s="102" t="s">
        <v>42131</v>
      </c>
      <c r="C30923" s="102" t="s">
        <v>3635</v>
      </c>
      <c r="D30923" s="105" t="s">
        <v>42132</v>
      </c>
    </row>
    <row r="30924" spans="1:4">
      <c r="B30924" s="102" t="s">
        <v>42133</v>
      </c>
    </row>
    <row r="30925" spans="1:4">
      <c r="B30925" s="102" t="s">
        <v>42134</v>
      </c>
    </row>
    <row r="30926" spans="1:4">
      <c r="A30926" s="102" t="s">
        <v>42135</v>
      </c>
      <c r="B30926"/>
      <c r="C30926" s="102" t="s">
        <v>3635</v>
      </c>
      <c r="D30926" s="105" t="s">
        <v>42136</v>
      </c>
    </row>
    <row r="30927" spans="1:4">
      <c r="A30927" s="102" t="s">
        <v>26953</v>
      </c>
      <c r="B30927" s="102" t="s">
        <v>42137</v>
      </c>
      <c r="C30927" s="102" t="s">
        <v>26955</v>
      </c>
    </row>
    <row r="30929" spans="1:4">
      <c r="B30929"/>
      <c r="C30929" s="100" t="s">
        <v>26818</v>
      </c>
      <c r="D30929" s="101" t="s">
        <v>26819</v>
      </c>
    </row>
    <row r="30930" spans="1:4">
      <c r="B30930"/>
      <c r="C30930" s="100" t="s">
        <v>26820</v>
      </c>
    </row>
    <row r="30931" spans="1:4">
      <c r="B30931" s="100" t="s">
        <v>26821</v>
      </c>
      <c r="C30931" s="100" t="s">
        <v>26822</v>
      </c>
      <c r="D30931" s="101" t="s">
        <v>26823</v>
      </c>
    </row>
    <row r="30932" spans="1:4">
      <c r="A30932" s="100" t="s">
        <v>26824</v>
      </c>
      <c r="B30932" s="100" t="s">
        <v>26825</v>
      </c>
      <c r="C30932" s="100" t="s">
        <v>26826</v>
      </c>
      <c r="D30932" s="101" t="s">
        <v>26827</v>
      </c>
    </row>
    <row r="30933" spans="1:4">
      <c r="A30933" s="102" t="s">
        <v>41894</v>
      </c>
      <c r="B30933"/>
    </row>
    <row r="30934" spans="1:4">
      <c r="B30934" s="102" t="s">
        <v>42138</v>
      </c>
    </row>
    <row r="30935" spans="1:4">
      <c r="B30935" s="102" t="s">
        <v>42139</v>
      </c>
    </row>
    <row r="30936" spans="1:4">
      <c r="B30936" s="102" t="s">
        <v>42134</v>
      </c>
    </row>
    <row r="30937" spans="1:4">
      <c r="A30937" s="102" t="s">
        <v>42140</v>
      </c>
      <c r="B30937" s="102" t="s">
        <v>42141</v>
      </c>
      <c r="C30937" s="102" t="s">
        <v>3635</v>
      </c>
      <c r="D30937" s="105" t="s">
        <v>42142</v>
      </c>
    </row>
    <row r="30938" spans="1:4">
      <c r="B30938" s="102" t="s">
        <v>42143</v>
      </c>
    </row>
    <row r="30939" spans="1:4">
      <c r="B30939" s="102" t="s">
        <v>42144</v>
      </c>
    </row>
    <row r="30940" spans="1:4">
      <c r="A30940" s="102" t="s">
        <v>42145</v>
      </c>
      <c r="B30940" s="102" t="s">
        <v>42146</v>
      </c>
      <c r="C30940" s="102" t="s">
        <v>3635</v>
      </c>
      <c r="D30940" s="103" t="s">
        <v>42147</v>
      </c>
    </row>
    <row r="30941" spans="1:4">
      <c r="B30941" s="102" t="s">
        <v>42148</v>
      </c>
    </row>
    <row r="30942" spans="1:4">
      <c r="B30942" s="102" t="s">
        <v>42149</v>
      </c>
    </row>
    <row r="30943" spans="1:4">
      <c r="A30943" s="102" t="s">
        <v>42150</v>
      </c>
      <c r="B30943" s="102" t="s">
        <v>42151</v>
      </c>
      <c r="C30943" s="102" t="s">
        <v>3635</v>
      </c>
      <c r="D30943" s="103" t="s">
        <v>42152</v>
      </c>
    </row>
    <row r="30944" spans="1:4">
      <c r="B30944" s="102" t="s">
        <v>42153</v>
      </c>
    </row>
    <row r="30945" spans="1:4">
      <c r="A30945" s="106">
        <v>12160</v>
      </c>
      <c r="B30945" s="102" t="s">
        <v>42154</v>
      </c>
      <c r="C30945" s="102" t="s">
        <v>3635</v>
      </c>
      <c r="D30945" s="103" t="s">
        <v>42155</v>
      </c>
    </row>
    <row r="30946" spans="1:4">
      <c r="B30946" s="102" t="s">
        <v>42156</v>
      </c>
    </row>
    <row r="30947" spans="1:4">
      <c r="B30947" s="102" t="s">
        <v>42157</v>
      </c>
    </row>
    <row r="30948" spans="1:4">
      <c r="B30948" s="102" t="s">
        <v>42158</v>
      </c>
    </row>
    <row r="30949" spans="1:4">
      <c r="A30949" s="106">
        <v>12161</v>
      </c>
      <c r="B30949" s="102" t="s">
        <v>42154</v>
      </c>
      <c r="C30949" s="102" t="s">
        <v>3635</v>
      </c>
      <c r="D30949" s="105" t="s">
        <v>42159</v>
      </c>
    </row>
    <row r="30950" spans="1:4">
      <c r="B30950" s="102" t="s">
        <v>42160</v>
      </c>
    </row>
    <row r="30951" spans="1:4">
      <c r="B30951" s="102" t="s">
        <v>42161</v>
      </c>
    </row>
    <row r="30952" spans="1:4">
      <c r="B30952" s="102" t="s">
        <v>42162</v>
      </c>
    </row>
    <row r="30953" spans="1:4">
      <c r="A30953" s="106">
        <v>12162</v>
      </c>
      <c r="B30953" s="102" t="s">
        <v>42154</v>
      </c>
      <c r="C30953" s="102" t="s">
        <v>3635</v>
      </c>
      <c r="D30953" s="105" t="s">
        <v>42163</v>
      </c>
    </row>
    <row r="30954" spans="1:4">
      <c r="B30954" s="102" t="s">
        <v>42164</v>
      </c>
    </row>
    <row r="30955" spans="1:4">
      <c r="B30955" s="102" t="s">
        <v>42161</v>
      </c>
    </row>
    <row r="30956" spans="1:4">
      <c r="B30956" s="102" t="s">
        <v>42162</v>
      </c>
    </row>
    <row r="30957" spans="1:4">
      <c r="A30957" s="102" t="s">
        <v>42165</v>
      </c>
      <c r="B30957" s="102" t="s">
        <v>42166</v>
      </c>
      <c r="C30957" s="102" t="s">
        <v>3635</v>
      </c>
      <c r="D30957" s="105" t="s">
        <v>42167</v>
      </c>
    </row>
    <row r="30958" spans="1:4">
      <c r="B30958" s="102" t="s">
        <v>4673</v>
      </c>
    </row>
    <row r="30959" spans="1:4">
      <c r="A30959" s="102" t="s">
        <v>42168</v>
      </c>
      <c r="B30959" s="102" t="s">
        <v>42169</v>
      </c>
      <c r="C30959" s="102" t="s">
        <v>3635</v>
      </c>
      <c r="D30959" s="105" t="s">
        <v>42170</v>
      </c>
    </row>
    <row r="30960" spans="1:4">
      <c r="B30960" s="102" t="s">
        <v>4673</v>
      </c>
    </row>
    <row r="30961" spans="1:4">
      <c r="A30961" s="102" t="s">
        <v>42171</v>
      </c>
      <c r="B30961" s="102" t="s">
        <v>42172</v>
      </c>
      <c r="C30961" s="102" t="s">
        <v>3635</v>
      </c>
      <c r="D30961" s="103" t="s">
        <v>42173</v>
      </c>
    </row>
    <row r="30962" spans="1:4">
      <c r="B30962" s="102" t="s">
        <v>42174</v>
      </c>
    </row>
    <row r="30963" spans="1:4">
      <c r="A30963" s="102" t="s">
        <v>42175</v>
      </c>
      <c r="B30963" s="102" t="s">
        <v>42176</v>
      </c>
      <c r="C30963" s="102" t="s">
        <v>3635</v>
      </c>
      <c r="D30963" s="107" t="s">
        <v>42177</v>
      </c>
    </row>
    <row r="30964" spans="1:4">
      <c r="B30964" s="102" t="s">
        <v>42178</v>
      </c>
    </row>
    <row r="30965" spans="1:4">
      <c r="B30965" s="102" t="s">
        <v>42179</v>
      </c>
    </row>
    <row r="30966" spans="1:4">
      <c r="A30966" s="102" t="s">
        <v>42180</v>
      </c>
      <c r="B30966" s="102" t="s">
        <v>42181</v>
      </c>
      <c r="C30966" s="102" t="s">
        <v>3635</v>
      </c>
      <c r="D30966" s="103" t="s">
        <v>42182</v>
      </c>
    </row>
    <row r="30967" spans="1:4">
      <c r="B30967" s="102" t="s">
        <v>42183</v>
      </c>
    </row>
    <row r="30968" spans="1:4">
      <c r="B30968" s="102" t="s">
        <v>42184</v>
      </c>
    </row>
    <row r="30969" spans="1:4">
      <c r="A30969" s="102" t="s">
        <v>42185</v>
      </c>
      <c r="B30969" s="102" t="s">
        <v>42181</v>
      </c>
      <c r="C30969" s="102" t="s">
        <v>3635</v>
      </c>
      <c r="D30969" s="103" t="s">
        <v>42186</v>
      </c>
    </row>
    <row r="30970" spans="1:4">
      <c r="B30970" s="102" t="s">
        <v>42187</v>
      </c>
    </row>
    <row r="30971" spans="1:4">
      <c r="A30971" s="102" t="s">
        <v>42188</v>
      </c>
      <c r="B30971" s="102" t="s">
        <v>42189</v>
      </c>
      <c r="C30971" s="102" t="s">
        <v>3635</v>
      </c>
      <c r="D30971" s="105" t="s">
        <v>42190</v>
      </c>
    </row>
    <row r="30972" spans="1:4">
      <c r="B30972" s="102" t="s">
        <v>42191</v>
      </c>
    </row>
    <row r="30973" spans="1:4">
      <c r="A30973" s="102" t="s">
        <v>42192</v>
      </c>
      <c r="B30973" s="102" t="s">
        <v>42193</v>
      </c>
      <c r="C30973" s="102" t="s">
        <v>3635</v>
      </c>
      <c r="D30973" s="103" t="s">
        <v>42194</v>
      </c>
    </row>
    <row r="30974" spans="1:4">
      <c r="B30974" s="102" t="s">
        <v>42195</v>
      </c>
    </row>
    <row r="30975" spans="1:4">
      <c r="B30975" s="102" t="s">
        <v>42196</v>
      </c>
    </row>
    <row r="30976" spans="1:4">
      <c r="A30976" s="102" t="s">
        <v>42197</v>
      </c>
      <c r="B30976" s="102" t="s">
        <v>42193</v>
      </c>
      <c r="C30976" s="102" t="s">
        <v>3635</v>
      </c>
      <c r="D30976" s="103" t="s">
        <v>42198</v>
      </c>
    </row>
    <row r="30977" spans="1:4">
      <c r="B30977" s="102" t="s">
        <v>42199</v>
      </c>
    </row>
    <row r="30978" spans="1:4">
      <c r="B30978" s="102" t="s">
        <v>42200</v>
      </c>
    </row>
    <row r="30979" spans="1:4">
      <c r="A30979" s="102" t="s">
        <v>42201</v>
      </c>
      <c r="B30979" s="102" t="s">
        <v>42202</v>
      </c>
      <c r="C30979" s="102" t="s">
        <v>3635</v>
      </c>
      <c r="D30979" s="103" t="s">
        <v>42203</v>
      </c>
    </row>
    <row r="30980" spans="1:4">
      <c r="B30980" s="102" t="s">
        <v>42204</v>
      </c>
    </row>
    <row r="30981" spans="1:4">
      <c r="A30981" s="102" t="s">
        <v>42205</v>
      </c>
      <c r="B30981" s="102" t="s">
        <v>42206</v>
      </c>
      <c r="C30981" s="102" t="s">
        <v>3635</v>
      </c>
      <c r="D30981" s="103" t="s">
        <v>42207</v>
      </c>
    </row>
    <row r="30982" spans="1:4">
      <c r="B30982" s="102" t="s">
        <v>42208</v>
      </c>
    </row>
    <row r="30983" spans="1:4">
      <c r="A30983" s="102" t="s">
        <v>42209</v>
      </c>
      <c r="B30983" s="102" t="s">
        <v>42210</v>
      </c>
      <c r="C30983" s="102" t="s">
        <v>3635</v>
      </c>
      <c r="D30983" s="103" t="s">
        <v>42211</v>
      </c>
    </row>
    <row r="30984" spans="1:4">
      <c r="B30984" s="102" t="s">
        <v>42212</v>
      </c>
    </row>
    <row r="30985" spans="1:4">
      <c r="B30985" s="102" t="s">
        <v>42213</v>
      </c>
    </row>
    <row r="30986" spans="1:4">
      <c r="A30986" s="102" t="s">
        <v>42214</v>
      </c>
      <c r="B30986" s="102" t="s">
        <v>42215</v>
      </c>
      <c r="C30986" s="102" t="s">
        <v>3635</v>
      </c>
      <c r="D30986" s="105" t="s">
        <v>42216</v>
      </c>
    </row>
    <row r="30987" spans="1:4">
      <c r="B30987" s="102" t="s">
        <v>42217</v>
      </c>
    </row>
    <row r="30988" spans="1:4">
      <c r="A30988" s="102" t="s">
        <v>42218</v>
      </c>
      <c r="B30988" s="102" t="s">
        <v>42219</v>
      </c>
      <c r="C30988" s="102" t="s">
        <v>3635</v>
      </c>
      <c r="D30988" s="105" t="s">
        <v>42220</v>
      </c>
    </row>
    <row r="30989" spans="1:4">
      <c r="B30989" s="102" t="s">
        <v>42221</v>
      </c>
    </row>
    <row r="30990" spans="1:4">
      <c r="A30990" s="102" t="s">
        <v>42222</v>
      </c>
      <c r="B30990" s="102" t="s">
        <v>42223</v>
      </c>
      <c r="C30990" s="102" t="s">
        <v>3635</v>
      </c>
      <c r="D30990" s="103" t="s">
        <v>42224</v>
      </c>
    </row>
    <row r="30991" spans="1:4">
      <c r="B30991" s="102" t="s">
        <v>42225</v>
      </c>
    </row>
    <row r="30992" spans="1:4">
      <c r="A30992" s="102" t="s">
        <v>42226</v>
      </c>
      <c r="B30992" s="102" t="s">
        <v>42227</v>
      </c>
      <c r="C30992" s="102" t="s">
        <v>3635</v>
      </c>
      <c r="D30992" s="105" t="s">
        <v>42228</v>
      </c>
    </row>
    <row r="30993" spans="1:4">
      <c r="B30993" s="102" t="s">
        <v>42229</v>
      </c>
    </row>
    <row r="30994" spans="1:4">
      <c r="B30994" s="102" t="s">
        <v>42230</v>
      </c>
    </row>
    <row r="30995" spans="1:4">
      <c r="A30995" s="102" t="s">
        <v>42231</v>
      </c>
      <c r="B30995" s="102" t="s">
        <v>42232</v>
      </c>
      <c r="C30995" s="102" t="s">
        <v>3635</v>
      </c>
      <c r="D30995" s="105" t="s">
        <v>42233</v>
      </c>
    </row>
    <row r="30996" spans="1:4">
      <c r="B30996" s="102" t="s">
        <v>42234</v>
      </c>
    </row>
    <row r="30997" spans="1:4">
      <c r="B30997" s="102" t="s">
        <v>42235</v>
      </c>
    </row>
    <row r="30998" spans="1:4">
      <c r="A30998" s="102" t="s">
        <v>42236</v>
      </c>
      <c r="B30998" s="102" t="s">
        <v>42237</v>
      </c>
      <c r="C30998" s="102" t="s">
        <v>3635</v>
      </c>
      <c r="D30998" s="105" t="s">
        <v>42238</v>
      </c>
    </row>
    <row r="30999" spans="1:4">
      <c r="B30999" s="102" t="s">
        <v>42239</v>
      </c>
    </row>
    <row r="31000" spans="1:4">
      <c r="B31000" s="102" t="s">
        <v>42240</v>
      </c>
    </row>
    <row r="31001" spans="1:4">
      <c r="A31001" s="102" t="s">
        <v>42241</v>
      </c>
      <c r="B31001" s="102" t="s">
        <v>42242</v>
      </c>
      <c r="C31001" s="102" t="s">
        <v>3635</v>
      </c>
      <c r="D31001" s="105" t="s">
        <v>42243</v>
      </c>
    </row>
    <row r="31002" spans="1:4">
      <c r="B31002" s="102" t="s">
        <v>42244</v>
      </c>
    </row>
    <row r="31003" spans="1:4">
      <c r="B31003" s="102" t="s">
        <v>42245</v>
      </c>
    </row>
    <row r="31004" spans="1:4">
      <c r="A31004" s="102" t="s">
        <v>42246</v>
      </c>
      <c r="B31004" s="102" t="s">
        <v>42247</v>
      </c>
      <c r="C31004" s="102" t="s">
        <v>3635</v>
      </c>
      <c r="D31004" s="105" t="s">
        <v>42248</v>
      </c>
    </row>
    <row r="31005" spans="1:4">
      <c r="B31005" s="102" t="s">
        <v>42249</v>
      </c>
    </row>
    <row r="31006" spans="1:4">
      <c r="B31006" s="102" t="s">
        <v>42250</v>
      </c>
    </row>
    <row r="31007" spans="1:4">
      <c r="A31007" s="102" t="s">
        <v>42251</v>
      </c>
      <c r="B31007" s="102" t="s">
        <v>42252</v>
      </c>
      <c r="C31007" s="102" t="s">
        <v>3635</v>
      </c>
      <c r="D31007" s="105" t="s">
        <v>42233</v>
      </c>
    </row>
    <row r="31008" spans="1:4">
      <c r="B31008" s="102" t="s">
        <v>42253</v>
      </c>
    </row>
    <row r="31009" spans="1:4">
      <c r="B31009" s="102" t="s">
        <v>42254</v>
      </c>
    </row>
    <row r="31010" spans="1:4">
      <c r="A31010" s="102" t="s">
        <v>26953</v>
      </c>
      <c r="B31010" s="102" t="s">
        <v>42255</v>
      </c>
      <c r="C31010" s="102" t="s">
        <v>26955</v>
      </c>
    </row>
    <row r="31012" spans="1:4">
      <c r="B31012"/>
      <c r="C31012" s="100" t="s">
        <v>26818</v>
      </c>
      <c r="D31012" s="101" t="s">
        <v>26819</v>
      </c>
    </row>
    <row r="31013" spans="1:4">
      <c r="B31013"/>
      <c r="C31013" s="100" t="s">
        <v>26820</v>
      </c>
    </row>
    <row r="31014" spans="1:4">
      <c r="B31014" s="100" t="s">
        <v>26821</v>
      </c>
      <c r="C31014" s="100" t="s">
        <v>26822</v>
      </c>
      <c r="D31014" s="101" t="s">
        <v>26823</v>
      </c>
    </row>
    <row r="31015" spans="1:4">
      <c r="A31015" s="100" t="s">
        <v>26824</v>
      </c>
      <c r="B31015" s="100" t="s">
        <v>26825</v>
      </c>
      <c r="C31015" s="100" t="s">
        <v>26826</v>
      </c>
      <c r="D31015" s="101" t="s">
        <v>26827</v>
      </c>
    </row>
    <row r="31016" spans="1:4">
      <c r="A31016" s="102" t="s">
        <v>41894</v>
      </c>
      <c r="B31016"/>
    </row>
    <row r="31017" spans="1:4">
      <c r="A31017" s="102" t="s">
        <v>42256</v>
      </c>
      <c r="B31017" s="102" t="s">
        <v>42257</v>
      </c>
      <c r="C31017" s="102" t="s">
        <v>3635</v>
      </c>
      <c r="D31017" s="103" t="s">
        <v>42258</v>
      </c>
    </row>
    <row r="31018" spans="1:4">
      <c r="B31018" s="102" t="s">
        <v>42259</v>
      </c>
    </row>
    <row r="31019" spans="1:4">
      <c r="A31019" s="102" t="s">
        <v>42260</v>
      </c>
      <c r="B31019" s="102" t="s">
        <v>42261</v>
      </c>
      <c r="C31019" s="102" t="s">
        <v>3635</v>
      </c>
      <c r="D31019" s="105" t="s">
        <v>19889</v>
      </c>
    </row>
    <row r="31020" spans="1:4">
      <c r="B31020" s="102" t="s">
        <v>42262</v>
      </c>
    </row>
    <row r="31021" spans="1:4">
      <c r="B31021" s="102" t="s">
        <v>42263</v>
      </c>
    </row>
    <row r="31022" spans="1:4">
      <c r="A31022" s="102" t="s">
        <v>42264</v>
      </c>
      <c r="B31022" s="102" t="s">
        <v>42265</v>
      </c>
      <c r="C31022" s="102" t="s">
        <v>3635</v>
      </c>
      <c r="D31022" s="105" t="s">
        <v>42266</v>
      </c>
    </row>
    <row r="31023" spans="1:4">
      <c r="B31023" s="102" t="s">
        <v>42267</v>
      </c>
    </row>
    <row r="31024" spans="1:4">
      <c r="B31024" s="102" t="s">
        <v>42268</v>
      </c>
    </row>
    <row r="31025" spans="1:4">
      <c r="A31025" s="102" t="s">
        <v>42269</v>
      </c>
      <c r="B31025" s="102" t="s">
        <v>42265</v>
      </c>
      <c r="C31025" s="102" t="s">
        <v>3635</v>
      </c>
      <c r="D31025" s="105" t="s">
        <v>42266</v>
      </c>
    </row>
    <row r="31026" spans="1:4">
      <c r="B31026" s="102" t="s">
        <v>42267</v>
      </c>
    </row>
    <row r="31027" spans="1:4">
      <c r="B31027" s="102" t="s">
        <v>42270</v>
      </c>
    </row>
    <row r="31028" spans="1:4">
      <c r="A31028" s="102" t="s">
        <v>42271</v>
      </c>
      <c r="B31028" s="102" t="s">
        <v>42272</v>
      </c>
      <c r="C31028" s="102" t="s">
        <v>3635</v>
      </c>
      <c r="D31028" s="105" t="s">
        <v>42266</v>
      </c>
    </row>
    <row r="31029" spans="1:4">
      <c r="B31029" s="102" t="s">
        <v>42273</v>
      </c>
    </row>
    <row r="31030" spans="1:4">
      <c r="B31030" s="102" t="s">
        <v>42274</v>
      </c>
    </row>
    <row r="31031" spans="1:4">
      <c r="A31031" s="102" t="s">
        <v>42275</v>
      </c>
      <c r="B31031" s="102" t="s">
        <v>42272</v>
      </c>
      <c r="C31031" s="102" t="s">
        <v>3635</v>
      </c>
      <c r="D31031" s="105" t="s">
        <v>42266</v>
      </c>
    </row>
    <row r="31032" spans="1:4">
      <c r="B31032" s="102" t="s">
        <v>42273</v>
      </c>
    </row>
    <row r="31033" spans="1:4">
      <c r="B31033" s="102" t="s">
        <v>42276</v>
      </c>
    </row>
    <row r="31034" spans="1:4">
      <c r="A31034" s="102" t="s">
        <v>42277</v>
      </c>
      <c r="B31034" s="102" t="s">
        <v>42278</v>
      </c>
      <c r="C31034" s="102" t="s">
        <v>3635</v>
      </c>
      <c r="D31034" s="105" t="s">
        <v>42266</v>
      </c>
    </row>
    <row r="31035" spans="1:4">
      <c r="B31035" s="102" t="s">
        <v>42279</v>
      </c>
    </row>
    <row r="31036" spans="1:4">
      <c r="B31036" s="102" t="s">
        <v>42280</v>
      </c>
    </row>
    <row r="31037" spans="1:4">
      <c r="A31037" s="106">
        <v>10749</v>
      </c>
      <c r="B31037" s="102" t="s">
        <v>42281</v>
      </c>
      <c r="C31037" s="102" t="s">
        <v>3635</v>
      </c>
      <c r="D31037" s="105" t="s">
        <v>42282</v>
      </c>
    </row>
    <row r="31038" spans="1:4">
      <c r="B31038" s="102" t="s">
        <v>42283</v>
      </c>
    </row>
    <row r="31039" spans="1:4">
      <c r="A31039" s="102" t="s">
        <v>42284</v>
      </c>
      <c r="B31039" s="102" t="s">
        <v>42285</v>
      </c>
      <c r="C31039" s="102" t="s">
        <v>3635</v>
      </c>
      <c r="D31039" s="103" t="s">
        <v>1343</v>
      </c>
    </row>
    <row r="31040" spans="1:4">
      <c r="B31040" s="102" t="s">
        <v>42286</v>
      </c>
    </row>
    <row r="31041" spans="1:4">
      <c r="B31041" s="102" t="s">
        <v>42287</v>
      </c>
    </row>
    <row r="31042" spans="1:4">
      <c r="A31042" s="102" t="s">
        <v>42288</v>
      </c>
      <c r="B31042" s="102" t="s">
        <v>42289</v>
      </c>
      <c r="C31042" s="102" t="s">
        <v>3635</v>
      </c>
      <c r="D31042" s="105" t="s">
        <v>42290</v>
      </c>
    </row>
    <row r="31043" spans="1:4">
      <c r="B31043" s="102" t="s">
        <v>42291</v>
      </c>
    </row>
    <row r="31044" spans="1:4">
      <c r="B31044" s="102" t="s">
        <v>42292</v>
      </c>
    </row>
    <row r="31045" spans="1:4">
      <c r="A31045" s="102" t="s">
        <v>42293</v>
      </c>
      <c r="B31045" s="102" t="s">
        <v>42294</v>
      </c>
      <c r="C31045" s="102" t="s">
        <v>3635</v>
      </c>
      <c r="D31045" s="105" t="s">
        <v>42295</v>
      </c>
    </row>
    <row r="31046" spans="1:4">
      <c r="B31046" s="102" t="s">
        <v>42296</v>
      </c>
    </row>
    <row r="31047" spans="1:4">
      <c r="B31047" s="102" t="s">
        <v>42297</v>
      </c>
    </row>
    <row r="31048" spans="1:4">
      <c r="A31048" s="106">
        <v>12172</v>
      </c>
      <c r="B31048" s="102" t="s">
        <v>42298</v>
      </c>
      <c r="C31048" s="102" t="s">
        <v>3635</v>
      </c>
      <c r="D31048" s="103" t="s">
        <v>42299</v>
      </c>
    </row>
    <row r="31049" spans="1:4">
      <c r="B31049" s="102" t="s">
        <v>42300</v>
      </c>
    </row>
    <row r="31050" spans="1:4">
      <c r="B31050" s="102" t="s">
        <v>42301</v>
      </c>
    </row>
    <row r="31051" spans="1:4">
      <c r="B31051" s="102" t="s">
        <v>42302</v>
      </c>
    </row>
    <row r="31052" spans="1:4">
      <c r="A31052" s="106">
        <v>12174</v>
      </c>
      <c r="B31052" s="102" t="s">
        <v>42303</v>
      </c>
      <c r="C31052" s="102" t="s">
        <v>3635</v>
      </c>
      <c r="D31052" s="105" t="s">
        <v>42304</v>
      </c>
    </row>
    <row r="31053" spans="1:4">
      <c r="B31053" s="102" t="s">
        <v>42305</v>
      </c>
    </row>
    <row r="31054" spans="1:4">
      <c r="B31054" s="102" t="s">
        <v>42306</v>
      </c>
    </row>
    <row r="31055" spans="1:4">
      <c r="B31055" s="102" t="s">
        <v>42307</v>
      </c>
    </row>
    <row r="31056" spans="1:4">
      <c r="A31056" s="106">
        <v>12173</v>
      </c>
      <c r="B31056" s="102" t="s">
        <v>42308</v>
      </c>
      <c r="C31056" s="102" t="s">
        <v>3635</v>
      </c>
      <c r="D31056" s="103" t="s">
        <v>42299</v>
      </c>
    </row>
    <row r="31057" spans="1:4">
      <c r="B31057" s="102" t="s">
        <v>42309</v>
      </c>
    </row>
    <row r="31058" spans="1:4">
      <c r="B31058" s="102" t="s">
        <v>42310</v>
      </c>
    </row>
    <row r="31059" spans="1:4">
      <c r="B31059" s="102" t="s">
        <v>42311</v>
      </c>
    </row>
    <row r="31060" spans="1:4">
      <c r="A31060" s="106">
        <v>12196</v>
      </c>
      <c r="B31060" s="102" t="s">
        <v>42312</v>
      </c>
      <c r="C31060" s="102" t="s">
        <v>3635</v>
      </c>
      <c r="D31060" s="105" t="s">
        <v>42313</v>
      </c>
    </row>
    <row r="31061" spans="1:4">
      <c r="B31061" s="102" t="s">
        <v>42314</v>
      </c>
    </row>
    <row r="31062" spans="1:4">
      <c r="B31062" s="102" t="s">
        <v>42315</v>
      </c>
    </row>
    <row r="31063" spans="1:4">
      <c r="B31063" s="102" t="s">
        <v>42316</v>
      </c>
    </row>
    <row r="31064" spans="1:4">
      <c r="A31064" s="106">
        <v>12195</v>
      </c>
      <c r="B31064" s="102" t="s">
        <v>42317</v>
      </c>
      <c r="C31064" s="102" t="s">
        <v>3635</v>
      </c>
      <c r="D31064" s="105" t="s">
        <v>42313</v>
      </c>
    </row>
    <row r="31065" spans="1:4">
      <c r="B31065" s="102" t="s">
        <v>42318</v>
      </c>
    </row>
    <row r="31066" spans="1:4">
      <c r="B31066" s="102" t="s">
        <v>42319</v>
      </c>
    </row>
    <row r="31067" spans="1:4">
      <c r="B31067" s="102" t="s">
        <v>42320</v>
      </c>
    </row>
    <row r="31068" spans="1:4">
      <c r="A31068" s="106">
        <v>12175</v>
      </c>
      <c r="B31068" s="102" t="s">
        <v>42321</v>
      </c>
      <c r="C31068" s="102" t="s">
        <v>3635</v>
      </c>
      <c r="D31068" s="105" t="s">
        <v>42322</v>
      </c>
    </row>
    <row r="31069" spans="1:4">
      <c r="B31069" s="102" t="s">
        <v>42323</v>
      </c>
    </row>
    <row r="31070" spans="1:4">
      <c r="B31070" s="102" t="s">
        <v>42324</v>
      </c>
    </row>
    <row r="31071" spans="1:4">
      <c r="B31071" s="102" t="s">
        <v>42325</v>
      </c>
    </row>
    <row r="31072" spans="1:4">
      <c r="A31072" s="106">
        <v>12194</v>
      </c>
      <c r="B31072" s="102" t="s">
        <v>42326</v>
      </c>
      <c r="C31072" s="102" t="s">
        <v>3635</v>
      </c>
      <c r="D31072" s="105" t="s">
        <v>42327</v>
      </c>
    </row>
    <row r="31073" spans="1:4">
      <c r="B31073" s="102" t="s">
        <v>42328</v>
      </c>
    </row>
    <row r="31074" spans="1:4">
      <c r="B31074" s="102" t="s">
        <v>42329</v>
      </c>
    </row>
    <row r="31075" spans="1:4">
      <c r="B31075" s="102" t="s">
        <v>42330</v>
      </c>
    </row>
    <row r="31076" spans="1:4">
      <c r="A31076" s="102" t="s">
        <v>42331</v>
      </c>
      <c r="B31076" s="102" t="s">
        <v>42332</v>
      </c>
      <c r="C31076" s="102" t="s">
        <v>7808</v>
      </c>
      <c r="D31076" s="103" t="s">
        <v>6562</v>
      </c>
    </row>
    <row r="31077" spans="1:4">
      <c r="B31077" s="102" t="s">
        <v>42333</v>
      </c>
    </row>
    <row r="31078" spans="1:4">
      <c r="A31078" s="102" t="s">
        <v>42334</v>
      </c>
      <c r="B31078" s="102" t="s">
        <v>42335</v>
      </c>
      <c r="C31078" s="102" t="s">
        <v>3635</v>
      </c>
      <c r="D31078" s="103" t="s">
        <v>42336</v>
      </c>
    </row>
    <row r="31079" spans="1:4">
      <c r="B31079" s="102" t="s">
        <v>42337</v>
      </c>
    </row>
    <row r="31080" spans="1:4">
      <c r="A31080" s="102" t="s">
        <v>42338</v>
      </c>
      <c r="B31080" s="102" t="s">
        <v>42335</v>
      </c>
      <c r="C31080" s="102" t="s">
        <v>3635</v>
      </c>
      <c r="D31080" s="103" t="s">
        <v>42339</v>
      </c>
    </row>
    <row r="31081" spans="1:4">
      <c r="B31081" s="102" t="s">
        <v>42340</v>
      </c>
    </row>
    <row r="31082" spans="1:4">
      <c r="A31082" s="102" t="s">
        <v>42341</v>
      </c>
      <c r="B31082" s="102" t="s">
        <v>42342</v>
      </c>
      <c r="C31082" s="102" t="s">
        <v>3635</v>
      </c>
      <c r="D31082" s="105" t="s">
        <v>42343</v>
      </c>
    </row>
    <row r="31083" spans="1:4">
      <c r="B31083" s="102" t="s">
        <v>42344</v>
      </c>
    </row>
    <row r="31084" spans="1:4">
      <c r="A31084" s="102" t="s">
        <v>42345</v>
      </c>
      <c r="B31084" s="102" t="s">
        <v>42346</v>
      </c>
      <c r="C31084" s="102" t="s">
        <v>7808</v>
      </c>
      <c r="D31084" s="103" t="s">
        <v>6595</v>
      </c>
    </row>
    <row r="31085" spans="1:4">
      <c r="A31085" s="102" t="s">
        <v>42347</v>
      </c>
      <c r="B31085" s="102" t="s">
        <v>42348</v>
      </c>
      <c r="C31085" s="102" t="s">
        <v>3635</v>
      </c>
      <c r="D31085" s="103" t="s">
        <v>42349</v>
      </c>
    </row>
    <row r="31086" spans="1:4">
      <c r="A31086" s="102" t="s">
        <v>42350</v>
      </c>
      <c r="B31086" s="102" t="s">
        <v>42351</v>
      </c>
      <c r="C31086" s="102" t="s">
        <v>3635</v>
      </c>
      <c r="D31086" s="103" t="s">
        <v>17423</v>
      </c>
    </row>
    <row r="31087" spans="1:4">
      <c r="A31087" s="102" t="s">
        <v>42352</v>
      </c>
      <c r="B31087" s="102" t="s">
        <v>42353</v>
      </c>
      <c r="C31087" s="102" t="s">
        <v>3635</v>
      </c>
      <c r="D31087" s="103" t="s">
        <v>31961</v>
      </c>
    </row>
    <row r="31088" spans="1:4">
      <c r="A31088" s="102" t="s">
        <v>42354</v>
      </c>
      <c r="B31088" s="102" t="s">
        <v>42355</v>
      </c>
      <c r="C31088" s="102" t="s">
        <v>3635</v>
      </c>
      <c r="D31088" s="103" t="s">
        <v>2140</v>
      </c>
    </row>
    <row r="31089" spans="1:4">
      <c r="A31089" s="102" t="s">
        <v>42356</v>
      </c>
      <c r="B31089" s="102" t="s">
        <v>42357</v>
      </c>
      <c r="C31089" s="102" t="s">
        <v>3635</v>
      </c>
      <c r="D31089" s="103" t="s">
        <v>41110</v>
      </c>
    </row>
    <row r="31090" spans="1:4">
      <c r="A31090" s="102" t="s">
        <v>42358</v>
      </c>
      <c r="B31090" s="102" t="s">
        <v>42359</v>
      </c>
      <c r="C31090" s="102" t="s">
        <v>3635</v>
      </c>
      <c r="D31090" s="103" t="s">
        <v>14972</v>
      </c>
    </row>
    <row r="31091" spans="1:4">
      <c r="A31091" s="102" t="s">
        <v>42360</v>
      </c>
      <c r="B31091" s="102" t="s">
        <v>42361</v>
      </c>
      <c r="C31091" s="102" t="s">
        <v>3635</v>
      </c>
      <c r="D31091" s="103" t="s">
        <v>42362</v>
      </c>
    </row>
    <row r="31092" spans="1:4">
      <c r="A31092" s="102" t="s">
        <v>26953</v>
      </c>
      <c r="B31092" s="102" t="s">
        <v>42363</v>
      </c>
      <c r="C31092" s="102" t="s">
        <v>26955</v>
      </c>
    </row>
    <row r="31094" spans="1:4">
      <c r="B31094"/>
      <c r="C31094" s="100" t="s">
        <v>26818</v>
      </c>
      <c r="D31094" s="101" t="s">
        <v>26819</v>
      </c>
    </row>
    <row r="31095" spans="1:4">
      <c r="B31095"/>
      <c r="C31095" s="100" t="s">
        <v>26820</v>
      </c>
    </row>
    <row r="31096" spans="1:4">
      <c r="B31096" s="100" t="s">
        <v>26821</v>
      </c>
      <c r="C31096" s="100" t="s">
        <v>26822</v>
      </c>
      <c r="D31096" s="101" t="s">
        <v>26823</v>
      </c>
    </row>
    <row r="31097" spans="1:4">
      <c r="A31097" s="100" t="s">
        <v>26824</v>
      </c>
      <c r="B31097" s="100" t="s">
        <v>26825</v>
      </c>
      <c r="C31097" s="100" t="s">
        <v>26826</v>
      </c>
      <c r="D31097" s="101" t="s">
        <v>26827</v>
      </c>
    </row>
    <row r="31098" spans="1:4">
      <c r="A31098" s="102" t="s">
        <v>41894</v>
      </c>
      <c r="B31098"/>
    </row>
    <row r="31099" spans="1:4">
      <c r="A31099" s="102" t="s">
        <v>42364</v>
      </c>
      <c r="B31099" s="102" t="s">
        <v>42365</v>
      </c>
      <c r="C31099" s="102" t="s">
        <v>3635</v>
      </c>
      <c r="D31099" s="103" t="s">
        <v>42366</v>
      </c>
    </row>
    <row r="31100" spans="1:4">
      <c r="A31100" s="102" t="s">
        <v>42367</v>
      </c>
      <c r="B31100" s="102" t="s">
        <v>8874</v>
      </c>
      <c r="C31100" s="102" t="s">
        <v>7808</v>
      </c>
      <c r="D31100" s="103" t="s">
        <v>2433</v>
      </c>
    </row>
    <row r="31101" spans="1:4">
      <c r="A31101" s="102" t="s">
        <v>42368</v>
      </c>
      <c r="B31101" s="102" t="s">
        <v>8872</v>
      </c>
      <c r="C31101" s="102" t="s">
        <v>7808</v>
      </c>
      <c r="D31101" s="103" t="s">
        <v>6586</v>
      </c>
    </row>
    <row r="31102" spans="1:4">
      <c r="A31102" s="102" t="s">
        <v>42369</v>
      </c>
      <c r="B31102" s="102" t="s">
        <v>8873</v>
      </c>
      <c r="C31102" s="102" t="s">
        <v>7808</v>
      </c>
      <c r="D31102" s="103" t="s">
        <v>2842</v>
      </c>
    </row>
    <row r="31103" spans="1:4">
      <c r="A31103" s="106">
        <v>11625</v>
      </c>
      <c r="B31103" s="102" t="s">
        <v>42370</v>
      </c>
      <c r="C31103" s="102" t="s">
        <v>3635</v>
      </c>
      <c r="D31103" s="105" t="s">
        <v>42371</v>
      </c>
    </row>
    <row r="31104" spans="1:4">
      <c r="B31104" s="102" t="s">
        <v>42372</v>
      </c>
    </row>
    <row r="31105" spans="1:4">
      <c r="B31105" s="102" t="s">
        <v>31374</v>
      </c>
    </row>
    <row r="31106" spans="1:4">
      <c r="A31106" s="106">
        <v>11626</v>
      </c>
      <c r="B31106" s="102" t="s">
        <v>42373</v>
      </c>
      <c r="C31106" s="102" t="s">
        <v>3635</v>
      </c>
      <c r="D31106" s="105" t="s">
        <v>42374</v>
      </c>
    </row>
    <row r="31107" spans="1:4">
      <c r="B31107" s="102" t="s">
        <v>42375</v>
      </c>
    </row>
    <row r="31108" spans="1:4">
      <c r="B31108" s="102" t="s">
        <v>38574</v>
      </c>
    </row>
    <row r="31109" spans="1:4">
      <c r="A31109" s="102" t="s">
        <v>42376</v>
      </c>
      <c r="B31109" s="102" t="s">
        <v>13557</v>
      </c>
      <c r="C31109" s="102" t="s">
        <v>3635</v>
      </c>
      <c r="D31109" s="103" t="s">
        <v>2855</v>
      </c>
    </row>
    <row r="31110" spans="1:4">
      <c r="A31110" s="102" t="s">
        <v>42377</v>
      </c>
      <c r="B31110" s="102" t="s">
        <v>42378</v>
      </c>
      <c r="C31110" s="102" t="s">
        <v>3635</v>
      </c>
      <c r="D31110" s="103" t="s">
        <v>224</v>
      </c>
    </row>
    <row r="31111" spans="1:4">
      <c r="B31111" s="102" t="s">
        <v>42379</v>
      </c>
    </row>
    <row r="31112" spans="1:4">
      <c r="A31112" s="102" t="s">
        <v>42380</v>
      </c>
      <c r="B31112" s="102" t="s">
        <v>42381</v>
      </c>
      <c r="C31112" s="102" t="s">
        <v>3635</v>
      </c>
      <c r="D31112" s="103" t="s">
        <v>42382</v>
      </c>
    </row>
    <row r="31113" spans="1:4">
      <c r="B31113" s="102" t="s">
        <v>42383</v>
      </c>
    </row>
    <row r="31114" spans="1:4">
      <c r="A31114" s="102" t="s">
        <v>42384</v>
      </c>
      <c r="B31114" s="102" t="s">
        <v>42385</v>
      </c>
      <c r="C31114" s="102" t="s">
        <v>3635</v>
      </c>
      <c r="D31114" s="103" t="s">
        <v>42386</v>
      </c>
    </row>
    <row r="31115" spans="1:4">
      <c r="B31115" s="102" t="s">
        <v>42387</v>
      </c>
    </row>
    <row r="31116" spans="1:4">
      <c r="A31116" s="106">
        <v>12577</v>
      </c>
      <c r="B31116" s="102" t="s">
        <v>42388</v>
      </c>
      <c r="C31116" s="102" t="s">
        <v>3635</v>
      </c>
      <c r="D31116" s="103" t="s">
        <v>2339</v>
      </c>
    </row>
    <row r="31117" spans="1:4">
      <c r="B31117" s="102" t="s">
        <v>42389</v>
      </c>
    </row>
    <row r="31118" spans="1:4">
      <c r="A31118" s="106">
        <v>10200</v>
      </c>
      <c r="B31118" s="102" t="s">
        <v>42390</v>
      </c>
      <c r="C31118" s="102" t="s">
        <v>3635</v>
      </c>
      <c r="D31118" s="103" t="s">
        <v>42391</v>
      </c>
    </row>
    <row r="31119" spans="1:4">
      <c r="B31119" s="102" t="s">
        <v>42392</v>
      </c>
    </row>
    <row r="31120" spans="1:4">
      <c r="A31120" s="106">
        <v>11153</v>
      </c>
      <c r="B31120" s="102" t="s">
        <v>42393</v>
      </c>
      <c r="C31120" s="102" t="s">
        <v>3635</v>
      </c>
      <c r="D31120" s="103" t="s">
        <v>42394</v>
      </c>
    </row>
    <row r="31121" spans="1:4">
      <c r="B31121" s="102" t="s">
        <v>42395</v>
      </c>
    </row>
    <row r="31122" spans="1:4">
      <c r="A31122" s="106">
        <v>11436</v>
      </c>
      <c r="B31122" s="102" t="s">
        <v>42396</v>
      </c>
      <c r="C31122" s="102" t="s">
        <v>3635</v>
      </c>
      <c r="D31122" s="103" t="s">
        <v>3584</v>
      </c>
    </row>
    <row r="31123" spans="1:4">
      <c r="B31123" s="102" t="s">
        <v>42397</v>
      </c>
    </row>
    <row r="31124" spans="1:4">
      <c r="A31124" s="106">
        <v>11444</v>
      </c>
      <c r="B31124" s="102" t="s">
        <v>17900</v>
      </c>
      <c r="C31124" s="102" t="s">
        <v>3635</v>
      </c>
      <c r="D31124" s="103" t="s">
        <v>37960</v>
      </c>
    </row>
    <row r="31125" spans="1:4">
      <c r="A31125" s="102" t="s">
        <v>42398</v>
      </c>
      <c r="B31125" s="102" t="s">
        <v>42399</v>
      </c>
      <c r="C31125" s="102" t="s">
        <v>3635</v>
      </c>
      <c r="D31125" s="105" t="s">
        <v>42400</v>
      </c>
    </row>
    <row r="31126" spans="1:4">
      <c r="A31126" s="102" t="s">
        <v>42401</v>
      </c>
      <c r="B31126"/>
    </row>
    <row r="31127" spans="1:4">
      <c r="A31127" s="102" t="s">
        <v>42402</v>
      </c>
      <c r="B31127" s="102" t="s">
        <v>42403</v>
      </c>
      <c r="C31127" s="102" t="s">
        <v>3635</v>
      </c>
      <c r="D31127" s="103" t="s">
        <v>8225</v>
      </c>
    </row>
    <row r="31128" spans="1:4">
      <c r="B31128" s="102" t="s">
        <v>38206</v>
      </c>
    </row>
    <row r="31129" spans="1:4">
      <c r="A31129" s="102" t="s">
        <v>42404</v>
      </c>
      <c r="B31129" s="102" t="s">
        <v>42405</v>
      </c>
      <c r="C31129" s="102" t="s">
        <v>3635</v>
      </c>
      <c r="D31129" s="103" t="s">
        <v>9059</v>
      </c>
    </row>
    <row r="31130" spans="1:4">
      <c r="A31130" s="102" t="s">
        <v>42406</v>
      </c>
      <c r="B31130" s="102" t="s">
        <v>42407</v>
      </c>
      <c r="C31130" s="102" t="s">
        <v>3635</v>
      </c>
      <c r="D31130" s="103" t="s">
        <v>42408</v>
      </c>
    </row>
    <row r="31131" spans="1:4">
      <c r="B31131" s="102" t="s">
        <v>42409</v>
      </c>
    </row>
    <row r="31132" spans="1:4">
      <c r="A31132" s="102" t="s">
        <v>42410</v>
      </c>
      <c r="B31132" s="102" t="s">
        <v>42411</v>
      </c>
      <c r="C31132" s="102" t="s">
        <v>3635</v>
      </c>
      <c r="D31132" s="103" t="s">
        <v>42412</v>
      </c>
    </row>
    <row r="31133" spans="1:4">
      <c r="B31133" s="102" t="s">
        <v>42413</v>
      </c>
    </row>
    <row r="31134" spans="1:4">
      <c r="B31134" s="102" t="s">
        <v>42414</v>
      </c>
    </row>
    <row r="31135" spans="1:4">
      <c r="A31135" s="102" t="s">
        <v>42415</v>
      </c>
      <c r="B31135" s="102" t="s">
        <v>42411</v>
      </c>
      <c r="C31135" s="102" t="s">
        <v>3635</v>
      </c>
      <c r="D31135" s="103" t="s">
        <v>42416</v>
      </c>
    </row>
    <row r="31136" spans="1:4">
      <c r="B31136" s="102" t="s">
        <v>42417</v>
      </c>
    </row>
    <row r="31137" spans="1:4">
      <c r="B31137" s="102" t="s">
        <v>42418</v>
      </c>
    </row>
    <row r="31138" spans="1:4">
      <c r="A31138" s="102" t="s">
        <v>42419</v>
      </c>
      <c r="B31138" s="102" t="s">
        <v>42420</v>
      </c>
      <c r="C31138" s="102" t="s">
        <v>3635</v>
      </c>
      <c r="D31138" s="103" t="s">
        <v>42421</v>
      </c>
    </row>
    <row r="31139" spans="1:4">
      <c r="A31139" s="102" t="s">
        <v>42422</v>
      </c>
      <c r="B31139" s="102" t="s">
        <v>42423</v>
      </c>
      <c r="C31139" s="102" t="s">
        <v>3635</v>
      </c>
      <c r="D31139" s="103" t="s">
        <v>42424</v>
      </c>
    </row>
    <row r="31140" spans="1:4">
      <c r="B31140" s="102" t="s">
        <v>42425</v>
      </c>
    </row>
    <row r="31141" spans="1:4">
      <c r="B31141" s="102" t="s">
        <v>42426</v>
      </c>
    </row>
    <row r="31142" spans="1:4">
      <c r="A31142" s="102" t="s">
        <v>42427</v>
      </c>
      <c r="B31142" s="102" t="s">
        <v>42423</v>
      </c>
      <c r="C31142" s="102" t="s">
        <v>3635</v>
      </c>
      <c r="D31142" s="103" t="s">
        <v>2656</v>
      </c>
    </row>
    <row r="31143" spans="1:4">
      <c r="B31143" s="102" t="s">
        <v>42425</v>
      </c>
    </row>
    <row r="31144" spans="1:4">
      <c r="B31144" s="102" t="s">
        <v>42428</v>
      </c>
    </row>
    <row r="31145" spans="1:4">
      <c r="A31145" s="106">
        <v>12565</v>
      </c>
      <c r="B31145" s="102" t="s">
        <v>42429</v>
      </c>
      <c r="C31145" s="102" t="s">
        <v>3635</v>
      </c>
      <c r="D31145" s="103" t="s">
        <v>42430</v>
      </c>
    </row>
    <row r="31146" spans="1:4">
      <c r="B31146" s="102" t="s">
        <v>42431</v>
      </c>
    </row>
    <row r="31147" spans="1:4">
      <c r="A31147" s="102" t="s">
        <v>42432</v>
      </c>
      <c r="B31147" s="102" t="s">
        <v>42433</v>
      </c>
      <c r="C31147" s="102" t="s">
        <v>3635</v>
      </c>
      <c r="D31147" s="103" t="s">
        <v>8235</v>
      </c>
    </row>
    <row r="31148" spans="1:4">
      <c r="B31148" s="102" t="s">
        <v>38203</v>
      </c>
    </row>
    <row r="31149" spans="1:4">
      <c r="A31149" s="102" t="s">
        <v>42434</v>
      </c>
      <c r="B31149" s="102" t="s">
        <v>42435</v>
      </c>
      <c r="C31149" s="102" t="s">
        <v>7808</v>
      </c>
      <c r="D31149" s="105" t="s">
        <v>42436</v>
      </c>
    </row>
    <row r="31150" spans="1:4">
      <c r="B31150" s="102" t="s">
        <v>42437</v>
      </c>
    </row>
    <row r="31151" spans="1:4">
      <c r="A31151" s="102" t="s">
        <v>42438</v>
      </c>
      <c r="B31151" s="102" t="s">
        <v>42439</v>
      </c>
      <c r="C31151" s="102" t="s">
        <v>7808</v>
      </c>
      <c r="D31151" s="105" t="s">
        <v>42440</v>
      </c>
    </row>
    <row r="31152" spans="1:4">
      <c r="B31152" s="102" t="s">
        <v>42441</v>
      </c>
    </row>
    <row r="31153" spans="1:4">
      <c r="A31153" s="102" t="s">
        <v>42442</v>
      </c>
      <c r="B31153" s="102" t="s">
        <v>42443</v>
      </c>
      <c r="C31153" s="102" t="s">
        <v>7808</v>
      </c>
      <c r="D31153" s="105" t="s">
        <v>42444</v>
      </c>
    </row>
    <row r="31154" spans="1:4">
      <c r="B31154" s="102" t="s">
        <v>42437</v>
      </c>
    </row>
    <row r="31155" spans="1:4">
      <c r="A31155" s="102" t="s">
        <v>42445</v>
      </c>
      <c r="B31155" s="102" t="s">
        <v>42446</v>
      </c>
      <c r="C31155" s="102" t="s">
        <v>7808</v>
      </c>
      <c r="D31155" s="105" t="s">
        <v>42447</v>
      </c>
    </row>
    <row r="31156" spans="1:4">
      <c r="B31156" s="102" t="s">
        <v>42448</v>
      </c>
    </row>
    <row r="31157" spans="1:4">
      <c r="A31157" s="102" t="s">
        <v>42449</v>
      </c>
      <c r="B31157" s="102" t="s">
        <v>42450</v>
      </c>
      <c r="C31157" s="102" t="s">
        <v>7808</v>
      </c>
      <c r="D31157" s="103" t="s">
        <v>42451</v>
      </c>
    </row>
    <row r="31158" spans="1:4">
      <c r="B31158" s="102" t="s">
        <v>42452</v>
      </c>
    </row>
    <row r="31159" spans="1:4">
      <c r="A31159" s="102" t="s">
        <v>42453</v>
      </c>
      <c r="B31159" s="102" t="s">
        <v>42454</v>
      </c>
      <c r="C31159" s="102" t="s">
        <v>7808</v>
      </c>
      <c r="D31159" s="103" t="s">
        <v>42455</v>
      </c>
    </row>
    <row r="31160" spans="1:4">
      <c r="B31160" s="102" t="s">
        <v>42456</v>
      </c>
    </row>
    <row r="31161" spans="1:4">
      <c r="A31161" s="102" t="s">
        <v>42457</v>
      </c>
      <c r="B31161" s="102" t="s">
        <v>42458</v>
      </c>
      <c r="C31161" s="102" t="s">
        <v>3635</v>
      </c>
      <c r="D31161" s="103" t="s">
        <v>42459</v>
      </c>
    </row>
    <row r="31162" spans="1:4">
      <c r="B31162" s="102" t="s">
        <v>42460</v>
      </c>
    </row>
    <row r="31163" spans="1:4">
      <c r="A31163" s="106">
        <v>12318</v>
      </c>
      <c r="B31163" s="102" t="s">
        <v>42461</v>
      </c>
      <c r="C31163" s="102" t="s">
        <v>3635</v>
      </c>
      <c r="D31163" s="103" t="s">
        <v>42462</v>
      </c>
    </row>
    <row r="31164" spans="1:4">
      <c r="B31164" s="102" t="s">
        <v>42463</v>
      </c>
    </row>
    <row r="31165" spans="1:4">
      <c r="A31165" s="102" t="s">
        <v>42464</v>
      </c>
      <c r="B31165"/>
    </row>
    <row r="31166" spans="1:4">
      <c r="A31166" s="106">
        <v>12171</v>
      </c>
      <c r="B31166" s="102" t="s">
        <v>42465</v>
      </c>
      <c r="C31166" s="102" t="s">
        <v>3635</v>
      </c>
      <c r="D31166" s="105" t="s">
        <v>42466</v>
      </c>
    </row>
    <row r="31167" spans="1:4">
      <c r="B31167" s="102" t="s">
        <v>42467</v>
      </c>
    </row>
    <row r="31168" spans="1:4">
      <c r="B31168" s="102" t="s">
        <v>42468</v>
      </c>
    </row>
    <row r="31169" spans="1:4">
      <c r="A31169" s="106">
        <v>10409</v>
      </c>
      <c r="B31169" s="102" t="s">
        <v>16223</v>
      </c>
      <c r="C31169" s="102" t="s">
        <v>3635</v>
      </c>
      <c r="D31169" s="103" t="s">
        <v>42469</v>
      </c>
    </row>
    <row r="31170" spans="1:4">
      <c r="A31170" s="102" t="s">
        <v>42470</v>
      </c>
      <c r="B31170" s="102" t="s">
        <v>14791</v>
      </c>
      <c r="C31170" s="102" t="s">
        <v>3635</v>
      </c>
      <c r="D31170" s="103" t="s">
        <v>42471</v>
      </c>
    </row>
    <row r="31171" spans="1:4">
      <c r="A31171" s="102" t="s">
        <v>42472</v>
      </c>
      <c r="B31171" s="102" t="s">
        <v>42473</v>
      </c>
      <c r="C31171" s="102" t="s">
        <v>3635</v>
      </c>
      <c r="D31171" s="103" t="s">
        <v>118</v>
      </c>
    </row>
    <row r="31172" spans="1:4">
      <c r="B31172"/>
      <c r="D31172" s="103" t="s">
        <v>3495</v>
      </c>
    </row>
    <row r="31173" spans="1:4">
      <c r="A31173" s="102" t="s">
        <v>26953</v>
      </c>
      <c r="B31173" s="102" t="s">
        <v>42474</v>
      </c>
      <c r="C31173" s="102" t="s">
        <v>26955</v>
      </c>
    </row>
    <row r="31175" spans="1:4">
      <c r="B31175"/>
      <c r="C31175" s="100" t="s">
        <v>26818</v>
      </c>
      <c r="D31175" s="101" t="s">
        <v>26819</v>
      </c>
    </row>
    <row r="31176" spans="1:4">
      <c r="B31176"/>
      <c r="C31176" s="100" t="s">
        <v>26820</v>
      </c>
    </row>
    <row r="31177" spans="1:4">
      <c r="B31177" s="100" t="s">
        <v>26821</v>
      </c>
      <c r="C31177" s="100" t="s">
        <v>26822</v>
      </c>
      <c r="D31177" s="101" t="s">
        <v>26823</v>
      </c>
    </row>
    <row r="31178" spans="1:4">
      <c r="A31178" s="100" t="s">
        <v>26824</v>
      </c>
      <c r="B31178" s="100" t="s">
        <v>26825</v>
      </c>
      <c r="C31178" s="100" t="s">
        <v>26826</v>
      </c>
      <c r="D31178" s="101" t="s">
        <v>26827</v>
      </c>
    </row>
    <row r="31179" spans="1:4">
      <c r="A31179" s="102" t="s">
        <v>42464</v>
      </c>
      <c r="B31179"/>
    </row>
    <row r="31180" spans="1:4">
      <c r="A31180" s="106">
        <v>10521</v>
      </c>
      <c r="B31180" s="102" t="s">
        <v>42475</v>
      </c>
      <c r="C31180" s="102" t="s">
        <v>3635</v>
      </c>
    </row>
    <row r="31181" spans="1:4">
      <c r="B31181" s="102" t="s">
        <v>42476</v>
      </c>
    </row>
    <row r="31182" spans="1:4">
      <c r="A31182" s="102" t="s">
        <v>42477</v>
      </c>
      <c r="B31182" s="102" t="s">
        <v>42478</v>
      </c>
      <c r="C31182" s="102" t="s">
        <v>3635</v>
      </c>
      <c r="D31182" s="103" t="s">
        <v>1927</v>
      </c>
    </row>
    <row r="31183" spans="1:4">
      <c r="A31183" s="102" t="s">
        <v>42479</v>
      </c>
      <c r="B31183" s="102" t="s">
        <v>42480</v>
      </c>
      <c r="C31183" s="102" t="s">
        <v>3635</v>
      </c>
      <c r="D31183" s="103" t="s">
        <v>1727</v>
      </c>
    </row>
    <row r="31184" spans="1:4">
      <c r="A31184" s="106">
        <v>11423</v>
      </c>
      <c r="B31184" s="102" t="s">
        <v>42481</v>
      </c>
      <c r="C31184" s="102" t="s">
        <v>3635</v>
      </c>
      <c r="D31184" s="103" t="s">
        <v>7622</v>
      </c>
    </row>
    <row r="31185" spans="1:4">
      <c r="B31185" s="102" t="s">
        <v>31291</v>
      </c>
    </row>
    <row r="31186" spans="1:4">
      <c r="A31186" s="106">
        <v>12561</v>
      </c>
      <c r="B31186" s="102" t="s">
        <v>19241</v>
      </c>
      <c r="C31186" s="102" t="s">
        <v>3635</v>
      </c>
      <c r="D31186" s="103" t="s">
        <v>42482</v>
      </c>
    </row>
    <row r="31187" spans="1:4">
      <c r="A31187" s="106">
        <v>12562</v>
      </c>
      <c r="B31187" s="102" t="s">
        <v>18579</v>
      </c>
      <c r="C31187" s="102" t="s">
        <v>3635</v>
      </c>
      <c r="D31187" s="103" t="s">
        <v>42483</v>
      </c>
    </row>
    <row r="31188" spans="1:4">
      <c r="A31188" s="106">
        <v>12095</v>
      </c>
      <c r="B31188" s="102" t="s">
        <v>18643</v>
      </c>
      <c r="C31188" s="102" t="s">
        <v>3635</v>
      </c>
      <c r="D31188" s="103" t="s">
        <v>42484</v>
      </c>
    </row>
    <row r="31189" spans="1:4">
      <c r="A31189" s="106">
        <v>12097</v>
      </c>
      <c r="B31189" s="102" t="s">
        <v>18645</v>
      </c>
      <c r="C31189" s="102" t="s">
        <v>3635</v>
      </c>
      <c r="D31189" s="103" t="s">
        <v>3576</v>
      </c>
    </row>
    <row r="31190" spans="1:4">
      <c r="A31190" s="106">
        <v>12094</v>
      </c>
      <c r="B31190" s="102" t="s">
        <v>18641</v>
      </c>
      <c r="C31190" s="102" t="s">
        <v>3635</v>
      </c>
      <c r="D31190" s="103" t="s">
        <v>3288</v>
      </c>
    </row>
    <row r="31191" spans="1:4">
      <c r="A31191" s="106">
        <v>11857</v>
      </c>
      <c r="B31191" s="102" t="s">
        <v>18303</v>
      </c>
      <c r="C31191" s="102" t="s">
        <v>3635</v>
      </c>
      <c r="D31191" s="103" t="s">
        <v>42485</v>
      </c>
    </row>
    <row r="31192" spans="1:4">
      <c r="A31192" s="106">
        <v>12310</v>
      </c>
      <c r="B31192" s="102" t="s">
        <v>42486</v>
      </c>
      <c r="C31192" s="102" t="s">
        <v>7808</v>
      </c>
      <c r="D31192" s="103" t="s">
        <v>42487</v>
      </c>
    </row>
    <row r="31193" spans="1:4">
      <c r="B31193" s="102" t="s">
        <v>42488</v>
      </c>
    </row>
    <row r="31194" spans="1:4">
      <c r="A31194" s="102" t="s">
        <v>42489</v>
      </c>
      <c r="B31194" s="102" t="s">
        <v>42490</v>
      </c>
      <c r="C31194" s="102" t="s">
        <v>3635</v>
      </c>
      <c r="D31194" s="103" t="s">
        <v>42491</v>
      </c>
    </row>
    <row r="31195" spans="1:4">
      <c r="B31195" s="102" t="s">
        <v>42492</v>
      </c>
    </row>
    <row r="31196" spans="1:4">
      <c r="A31196" s="102" t="s">
        <v>42493</v>
      </c>
      <c r="B31196" s="102" t="s">
        <v>42494</v>
      </c>
      <c r="C31196" s="102" t="s">
        <v>3635</v>
      </c>
      <c r="D31196" s="103" t="s">
        <v>42495</v>
      </c>
    </row>
    <row r="31197" spans="1:4">
      <c r="B31197" s="102" t="s">
        <v>42496</v>
      </c>
    </row>
    <row r="31198" spans="1:4">
      <c r="A31198" s="102" t="s">
        <v>42497</v>
      </c>
      <c r="B31198" s="102" t="s">
        <v>42498</v>
      </c>
      <c r="C31198" s="102" t="s">
        <v>3635</v>
      </c>
      <c r="D31198" s="103" t="s">
        <v>2671</v>
      </c>
    </row>
    <row r="31199" spans="1:4">
      <c r="B31199" s="102" t="s">
        <v>42499</v>
      </c>
    </row>
    <row r="31200" spans="1:4">
      <c r="A31200" s="102" t="s">
        <v>42500</v>
      </c>
      <c r="B31200" s="102" t="s">
        <v>42501</v>
      </c>
      <c r="C31200" s="102" t="s">
        <v>3635</v>
      </c>
      <c r="D31200" s="103" t="s">
        <v>2351</v>
      </c>
    </row>
    <row r="31201" spans="1:4">
      <c r="B31201" s="102" t="s">
        <v>42502</v>
      </c>
    </row>
    <row r="31202" spans="1:4">
      <c r="A31202" s="102" t="s">
        <v>42503</v>
      </c>
      <c r="B31202" s="102" t="s">
        <v>42504</v>
      </c>
      <c r="C31202" s="102" t="s">
        <v>3635</v>
      </c>
      <c r="D31202" s="103" t="s">
        <v>19393</v>
      </c>
    </row>
    <row r="31203" spans="1:4">
      <c r="B31203" s="102" t="s">
        <v>42505</v>
      </c>
    </row>
    <row r="31204" spans="1:4">
      <c r="A31204" s="102" t="s">
        <v>42506</v>
      </c>
      <c r="B31204" s="102" t="s">
        <v>42507</v>
      </c>
      <c r="C31204" s="102" t="s">
        <v>3635</v>
      </c>
      <c r="D31204" s="103" t="s">
        <v>42508</v>
      </c>
    </row>
    <row r="31205" spans="1:4">
      <c r="B31205" s="102" t="s">
        <v>42509</v>
      </c>
    </row>
    <row r="31206" spans="1:4">
      <c r="A31206" s="102" t="s">
        <v>42510</v>
      </c>
      <c r="B31206" s="102" t="s">
        <v>42511</v>
      </c>
      <c r="C31206" s="102" t="s">
        <v>3635</v>
      </c>
      <c r="D31206" s="103" t="s">
        <v>42512</v>
      </c>
    </row>
    <row r="31207" spans="1:4">
      <c r="B31207" s="102" t="s">
        <v>42513</v>
      </c>
    </row>
    <row r="31208" spans="1:4">
      <c r="A31208" s="102" t="s">
        <v>42514</v>
      </c>
      <c r="B31208" s="102" t="s">
        <v>42515</v>
      </c>
      <c r="C31208" s="102" t="s">
        <v>3635</v>
      </c>
      <c r="D31208" s="103" t="s">
        <v>42516</v>
      </c>
    </row>
    <row r="31209" spans="1:4">
      <c r="B31209" s="102" t="s">
        <v>42509</v>
      </c>
    </row>
    <row r="31210" spans="1:4">
      <c r="A31210" s="106">
        <v>11860</v>
      </c>
      <c r="B31210" s="102" t="s">
        <v>42517</v>
      </c>
      <c r="C31210" s="102" t="s">
        <v>3635</v>
      </c>
      <c r="D31210" s="103" t="s">
        <v>42518</v>
      </c>
    </row>
    <row r="31211" spans="1:4">
      <c r="B31211" s="102" t="s">
        <v>42519</v>
      </c>
    </row>
    <row r="31212" spans="1:4">
      <c r="B31212" s="102" t="s">
        <v>42520</v>
      </c>
    </row>
    <row r="31213" spans="1:4">
      <c r="A31213" s="106">
        <v>11859</v>
      </c>
      <c r="B31213" s="102" t="s">
        <v>42521</v>
      </c>
      <c r="C31213" s="102" t="s">
        <v>3635</v>
      </c>
      <c r="D31213" s="103" t="s">
        <v>42522</v>
      </c>
    </row>
    <row r="31214" spans="1:4">
      <c r="B31214" s="102" t="s">
        <v>42523</v>
      </c>
    </row>
    <row r="31215" spans="1:4">
      <c r="B31215" s="102" t="s">
        <v>42524</v>
      </c>
    </row>
    <row r="31216" spans="1:4">
      <c r="A31216" s="106">
        <v>11861</v>
      </c>
      <c r="B31216" s="102" t="s">
        <v>42525</v>
      </c>
      <c r="C31216" s="102" t="s">
        <v>3635</v>
      </c>
      <c r="D31216" s="103" t="s">
        <v>42526</v>
      </c>
    </row>
    <row r="31217" spans="1:4">
      <c r="B31217" s="102" t="s">
        <v>42519</v>
      </c>
    </row>
    <row r="31218" spans="1:4">
      <c r="B31218" s="102" t="s">
        <v>42527</v>
      </c>
    </row>
    <row r="31219" spans="1:4">
      <c r="A31219" s="106">
        <v>12021</v>
      </c>
      <c r="B31219" s="102" t="s">
        <v>42528</v>
      </c>
      <c r="C31219" s="102" t="s">
        <v>3635</v>
      </c>
      <c r="D31219" s="103" t="s">
        <v>42529</v>
      </c>
    </row>
    <row r="31220" spans="1:4">
      <c r="B31220" s="102" t="s">
        <v>42530</v>
      </c>
    </row>
    <row r="31221" spans="1:4">
      <c r="A31221" s="106">
        <v>12022</v>
      </c>
      <c r="B31221" s="102" t="s">
        <v>42531</v>
      </c>
      <c r="C31221" s="102" t="s">
        <v>3635</v>
      </c>
      <c r="D31221" s="103" t="s">
        <v>42532</v>
      </c>
    </row>
    <row r="31222" spans="1:4">
      <c r="B31222" s="102" t="s">
        <v>42533</v>
      </c>
    </row>
    <row r="31223" spans="1:4">
      <c r="A31223" s="106">
        <v>10005</v>
      </c>
      <c r="B31223" s="102" t="s">
        <v>42534</v>
      </c>
      <c r="C31223" s="102" t="s">
        <v>3635</v>
      </c>
      <c r="D31223" s="103" t="s">
        <v>2292</v>
      </c>
    </row>
    <row r="31224" spans="1:4">
      <c r="B31224" s="102" t="s">
        <v>42535</v>
      </c>
    </row>
    <row r="31225" spans="1:4">
      <c r="A31225" s="102" t="s">
        <v>42536</v>
      </c>
      <c r="B31225" s="102" t="s">
        <v>42537</v>
      </c>
      <c r="C31225" s="102" t="s">
        <v>3635</v>
      </c>
      <c r="D31225" s="103" t="s">
        <v>3458</v>
      </c>
    </row>
    <row r="31226" spans="1:4">
      <c r="B31226" s="102" t="s">
        <v>42538</v>
      </c>
    </row>
    <row r="31227" spans="1:4">
      <c r="A31227" s="102" t="s">
        <v>42539</v>
      </c>
      <c r="B31227" s="102" t="s">
        <v>42540</v>
      </c>
      <c r="C31227" s="102" t="s">
        <v>3635</v>
      </c>
      <c r="D31227" s="103" t="s">
        <v>42541</v>
      </c>
    </row>
    <row r="31228" spans="1:4">
      <c r="B31228" s="102" t="s">
        <v>42542</v>
      </c>
    </row>
    <row r="31229" spans="1:4">
      <c r="A31229" s="102" t="s">
        <v>42543</v>
      </c>
      <c r="B31229" s="102" t="s">
        <v>42544</v>
      </c>
      <c r="C31229" s="102" t="s">
        <v>3635</v>
      </c>
      <c r="D31229" s="103" t="s">
        <v>42545</v>
      </c>
    </row>
    <row r="31230" spans="1:4">
      <c r="B31230" s="102" t="s">
        <v>42546</v>
      </c>
    </row>
    <row r="31231" spans="1:4">
      <c r="A31231" s="102" t="s">
        <v>42547</v>
      </c>
      <c r="B31231" s="102" t="s">
        <v>42548</v>
      </c>
      <c r="C31231" s="102" t="s">
        <v>3635</v>
      </c>
      <c r="D31231" s="103" t="s">
        <v>42549</v>
      </c>
    </row>
    <row r="31232" spans="1:4">
      <c r="B31232" s="102" t="s">
        <v>42550</v>
      </c>
    </row>
    <row r="31233" spans="1:4">
      <c r="A31233" s="102" t="s">
        <v>42551</v>
      </c>
      <c r="B31233" s="102" t="s">
        <v>42548</v>
      </c>
      <c r="C31233" s="102" t="s">
        <v>3635</v>
      </c>
      <c r="D31233" s="103" t="s">
        <v>42552</v>
      </c>
    </row>
    <row r="31234" spans="1:4">
      <c r="B31234" s="102" t="s">
        <v>42553</v>
      </c>
    </row>
    <row r="31235" spans="1:4">
      <c r="A31235" s="102" t="s">
        <v>42554</v>
      </c>
      <c r="B31235" s="102" t="s">
        <v>42555</v>
      </c>
      <c r="C31235" s="102" t="s">
        <v>3635</v>
      </c>
      <c r="D31235" s="103" t="s">
        <v>42556</v>
      </c>
    </row>
    <row r="31236" spans="1:4">
      <c r="B31236" s="102" t="s">
        <v>42557</v>
      </c>
    </row>
    <row r="31237" spans="1:4">
      <c r="A31237" s="102" t="s">
        <v>42558</v>
      </c>
      <c r="B31237" s="102" t="s">
        <v>42559</v>
      </c>
      <c r="C31237" s="102" t="s">
        <v>3635</v>
      </c>
      <c r="D31237" s="103" t="s">
        <v>9639</v>
      </c>
    </row>
    <row r="31238" spans="1:4">
      <c r="B31238" s="102" t="s">
        <v>42560</v>
      </c>
    </row>
    <row r="31239" spans="1:4">
      <c r="A31239" s="102" t="s">
        <v>42561</v>
      </c>
      <c r="B31239" s="102" t="s">
        <v>42562</v>
      </c>
      <c r="C31239" s="102" t="s">
        <v>3635</v>
      </c>
      <c r="D31239" s="103" t="s">
        <v>7756</v>
      </c>
    </row>
    <row r="31240" spans="1:4">
      <c r="B31240" s="102" t="s">
        <v>42563</v>
      </c>
    </row>
    <row r="31241" spans="1:4">
      <c r="A31241" s="102" t="s">
        <v>42564</v>
      </c>
      <c r="B31241" s="102" t="s">
        <v>42562</v>
      </c>
      <c r="C31241" s="102" t="s">
        <v>3635</v>
      </c>
      <c r="D31241" s="103" t="s">
        <v>42565</v>
      </c>
    </row>
    <row r="31242" spans="1:4">
      <c r="B31242" s="102" t="s">
        <v>42566</v>
      </c>
    </row>
    <row r="31243" spans="1:4">
      <c r="A31243" s="102" t="s">
        <v>42567</v>
      </c>
      <c r="B31243" s="102" t="s">
        <v>42568</v>
      </c>
      <c r="C31243" s="102" t="s">
        <v>3635</v>
      </c>
      <c r="D31243" s="103" t="s">
        <v>38877</v>
      </c>
    </row>
    <row r="31244" spans="1:4">
      <c r="B31244" s="102" t="s">
        <v>42569</v>
      </c>
    </row>
    <row r="31245" spans="1:4">
      <c r="A31245" s="102" t="s">
        <v>42570</v>
      </c>
      <c r="B31245" s="102" t="s">
        <v>42568</v>
      </c>
      <c r="C31245" s="102" t="s">
        <v>3635</v>
      </c>
      <c r="D31245" s="103" t="s">
        <v>42571</v>
      </c>
    </row>
    <row r="31246" spans="1:4">
      <c r="B31246" s="102" t="s">
        <v>42572</v>
      </c>
    </row>
    <row r="31247" spans="1:4">
      <c r="A31247" s="102" t="s">
        <v>42573</v>
      </c>
      <c r="B31247" s="102" t="s">
        <v>42568</v>
      </c>
      <c r="C31247" s="102" t="s">
        <v>3635</v>
      </c>
      <c r="D31247" s="103" t="s">
        <v>2653</v>
      </c>
    </row>
    <row r="31248" spans="1:4">
      <c r="B31248" s="102" t="s">
        <v>42574</v>
      </c>
    </row>
    <row r="31249" spans="1:4">
      <c r="A31249" s="102" t="s">
        <v>42575</v>
      </c>
      <c r="B31249" s="102" t="s">
        <v>42576</v>
      </c>
      <c r="C31249" s="102" t="s">
        <v>3635</v>
      </c>
      <c r="D31249" s="103" t="s">
        <v>42577</v>
      </c>
    </row>
    <row r="31250" spans="1:4">
      <c r="B31250" s="102" t="s">
        <v>42578</v>
      </c>
    </row>
    <row r="31251" spans="1:4">
      <c r="A31251" s="106">
        <v>11952</v>
      </c>
      <c r="B31251" s="102" t="s">
        <v>42579</v>
      </c>
      <c r="C31251" s="102" t="s">
        <v>3635</v>
      </c>
      <c r="D31251" s="103" t="s">
        <v>42580</v>
      </c>
    </row>
    <row r="31252" spans="1:4">
      <c r="B31252" s="102" t="s">
        <v>42581</v>
      </c>
    </row>
    <row r="31253" spans="1:4">
      <c r="A31253" s="102" t="s">
        <v>42582</v>
      </c>
      <c r="B31253"/>
      <c r="C31253" s="102" t="s">
        <v>3635</v>
      </c>
      <c r="D31253" s="103" t="s">
        <v>31744</v>
      </c>
    </row>
    <row r="31254" spans="1:4">
      <c r="A31254" s="102" t="s">
        <v>26953</v>
      </c>
      <c r="B31254" s="102" t="s">
        <v>42583</v>
      </c>
      <c r="C31254" s="102" t="s">
        <v>26955</v>
      </c>
    </row>
    <row r="31256" spans="1:4">
      <c r="B31256"/>
      <c r="C31256" s="100" t="s">
        <v>26818</v>
      </c>
      <c r="D31256" s="101" t="s">
        <v>26819</v>
      </c>
    </row>
    <row r="31257" spans="1:4">
      <c r="B31257"/>
      <c r="C31257" s="100" t="s">
        <v>26820</v>
      </c>
    </row>
    <row r="31258" spans="1:4">
      <c r="B31258" s="100" t="s">
        <v>26821</v>
      </c>
      <c r="C31258" s="100" t="s">
        <v>26822</v>
      </c>
      <c r="D31258" s="101" t="s">
        <v>26823</v>
      </c>
    </row>
    <row r="31259" spans="1:4">
      <c r="A31259" s="100" t="s">
        <v>26824</v>
      </c>
      <c r="B31259" s="100" t="s">
        <v>26825</v>
      </c>
      <c r="C31259" s="100" t="s">
        <v>26826</v>
      </c>
      <c r="D31259" s="101" t="s">
        <v>26827</v>
      </c>
    </row>
    <row r="31260" spans="1:4">
      <c r="A31260" s="102" t="s">
        <v>42464</v>
      </c>
      <c r="B31260"/>
    </row>
    <row r="31261" spans="1:4">
      <c r="B31261" s="102" t="s">
        <v>42584</v>
      </c>
    </row>
    <row r="31262" spans="1:4">
      <c r="B31262" s="102" t="s">
        <v>42585</v>
      </c>
    </row>
    <row r="31263" spans="1:4">
      <c r="A31263" s="102" t="s">
        <v>42586</v>
      </c>
      <c r="B31263" s="102" t="s">
        <v>42587</v>
      </c>
      <c r="C31263" s="102" t="s">
        <v>3635</v>
      </c>
      <c r="D31263" s="103" t="s">
        <v>42588</v>
      </c>
    </row>
    <row r="31264" spans="1:4">
      <c r="B31264" s="102" t="s">
        <v>42589</v>
      </c>
    </row>
    <row r="31265" spans="1:4">
      <c r="A31265" s="106">
        <v>11437</v>
      </c>
      <c r="B31265" s="102" t="s">
        <v>42590</v>
      </c>
      <c r="C31265" s="102" t="s">
        <v>3635</v>
      </c>
      <c r="D31265" s="103" t="s">
        <v>42591</v>
      </c>
    </row>
    <row r="31266" spans="1:4">
      <c r="B31266" s="102" t="s">
        <v>42592</v>
      </c>
    </row>
    <row r="31267" spans="1:4">
      <c r="A31267" s="106">
        <v>11438</v>
      </c>
      <c r="B31267" s="102" t="s">
        <v>42593</v>
      </c>
      <c r="C31267" s="102" t="s">
        <v>3635</v>
      </c>
      <c r="D31267" s="103" t="s">
        <v>42594</v>
      </c>
    </row>
    <row r="31268" spans="1:4">
      <c r="B31268" s="102" t="s">
        <v>42595</v>
      </c>
    </row>
    <row r="31269" spans="1:4">
      <c r="A31269" s="102" t="s">
        <v>42596</v>
      </c>
      <c r="B31269" s="102" t="s">
        <v>42597</v>
      </c>
      <c r="C31269" s="102" t="s">
        <v>3635</v>
      </c>
      <c r="D31269" s="103" t="s">
        <v>41024</v>
      </c>
    </row>
    <row r="31270" spans="1:4">
      <c r="B31270" s="102" t="s">
        <v>31040</v>
      </c>
    </row>
    <row r="31271" spans="1:4">
      <c r="A31271" s="102" t="s">
        <v>42598</v>
      </c>
      <c r="B31271" s="102" t="s">
        <v>12027</v>
      </c>
      <c r="C31271" s="102" t="s">
        <v>3635</v>
      </c>
      <c r="D31271" s="103" t="s">
        <v>467</v>
      </c>
    </row>
    <row r="31272" spans="1:4">
      <c r="A31272" s="106">
        <v>11866</v>
      </c>
      <c r="B31272" s="102" t="s">
        <v>42599</v>
      </c>
      <c r="C31272" s="102" t="s">
        <v>3635</v>
      </c>
      <c r="D31272" s="103" t="s">
        <v>42600</v>
      </c>
    </row>
    <row r="31273" spans="1:4">
      <c r="B31273" s="102" t="s">
        <v>42601</v>
      </c>
    </row>
    <row r="31274" spans="1:4">
      <c r="A31274" s="106">
        <v>11867</v>
      </c>
      <c r="B31274" s="102" t="s">
        <v>42602</v>
      </c>
      <c r="C31274" s="102" t="s">
        <v>3635</v>
      </c>
      <c r="D31274" s="103" t="s">
        <v>18337</v>
      </c>
    </row>
    <row r="31275" spans="1:4">
      <c r="B31275" s="102" t="s">
        <v>42603</v>
      </c>
    </row>
    <row r="31276" spans="1:4">
      <c r="A31276" s="106">
        <v>12312</v>
      </c>
      <c r="B31276" s="102" t="s">
        <v>42604</v>
      </c>
      <c r="C31276" s="102" t="s">
        <v>3635</v>
      </c>
      <c r="D31276" s="103" t="s">
        <v>42605</v>
      </c>
    </row>
    <row r="31277" spans="1:4">
      <c r="B31277" s="102" t="s">
        <v>42606</v>
      </c>
    </row>
    <row r="31278" spans="1:4">
      <c r="A31278" s="106">
        <v>11440</v>
      </c>
      <c r="B31278" s="102" t="s">
        <v>42607</v>
      </c>
      <c r="C31278" s="102" t="s">
        <v>3635</v>
      </c>
      <c r="D31278" s="103" t="s">
        <v>24977</v>
      </c>
    </row>
    <row r="31279" spans="1:4">
      <c r="B31279" s="102" t="s">
        <v>42608</v>
      </c>
    </row>
    <row r="31280" spans="1:4">
      <c r="A31280" s="102" t="s">
        <v>42609</v>
      </c>
      <c r="B31280" s="102" t="s">
        <v>42610</v>
      </c>
      <c r="C31280" s="102" t="s">
        <v>3635</v>
      </c>
      <c r="D31280" s="103" t="s">
        <v>42611</v>
      </c>
    </row>
    <row r="31281" spans="1:4">
      <c r="B31281" s="102" t="s">
        <v>42612</v>
      </c>
    </row>
    <row r="31282" spans="1:4">
      <c r="A31282" s="102" t="s">
        <v>42613</v>
      </c>
      <c r="B31282" s="102" t="s">
        <v>42614</v>
      </c>
      <c r="C31282" s="102" t="s">
        <v>3635</v>
      </c>
      <c r="D31282" s="103" t="s">
        <v>42615</v>
      </c>
    </row>
    <row r="31283" spans="1:4">
      <c r="B31283" s="102" t="s">
        <v>42616</v>
      </c>
    </row>
    <row r="31284" spans="1:4">
      <c r="A31284" s="102" t="s">
        <v>42617</v>
      </c>
      <c r="B31284" s="102" t="s">
        <v>42618</v>
      </c>
      <c r="C31284" s="102" t="s">
        <v>3635</v>
      </c>
      <c r="D31284" s="103" t="s">
        <v>42619</v>
      </c>
    </row>
    <row r="31285" spans="1:4">
      <c r="B31285" s="102" t="s">
        <v>42620</v>
      </c>
    </row>
    <row r="31286" spans="1:4">
      <c r="A31286" s="102" t="s">
        <v>42621</v>
      </c>
      <c r="B31286" s="102" t="s">
        <v>42622</v>
      </c>
      <c r="C31286" s="102" t="s">
        <v>3635</v>
      </c>
      <c r="D31286" s="103" t="s">
        <v>12882</v>
      </c>
    </row>
    <row r="31287" spans="1:4">
      <c r="B31287" s="102" t="s">
        <v>42620</v>
      </c>
    </row>
    <row r="31288" spans="1:4">
      <c r="A31288" s="106">
        <v>10077</v>
      </c>
      <c r="B31288" s="102" t="s">
        <v>42623</v>
      </c>
      <c r="C31288" s="102" t="s">
        <v>3635</v>
      </c>
      <c r="D31288" s="103" t="s">
        <v>42624</v>
      </c>
    </row>
    <row r="31289" spans="1:4">
      <c r="B31289" s="102" t="s">
        <v>42625</v>
      </c>
    </row>
    <row r="31290" spans="1:4">
      <c r="A31290" s="102" t="s">
        <v>42626</v>
      </c>
      <c r="B31290" s="102" t="s">
        <v>42627</v>
      </c>
      <c r="C31290" s="102" t="s">
        <v>3635</v>
      </c>
      <c r="D31290" s="103" t="s">
        <v>7756</v>
      </c>
    </row>
    <row r="31291" spans="1:4">
      <c r="B31291" s="102" t="s">
        <v>42628</v>
      </c>
    </row>
    <row r="31292" spans="1:4">
      <c r="A31292" s="102" t="s">
        <v>42629</v>
      </c>
      <c r="B31292" s="102" t="s">
        <v>42627</v>
      </c>
      <c r="C31292" s="102" t="s">
        <v>3635</v>
      </c>
      <c r="D31292" s="103" t="s">
        <v>42565</v>
      </c>
    </row>
    <row r="31293" spans="1:4">
      <c r="B31293" s="102" t="s">
        <v>42630</v>
      </c>
    </row>
    <row r="31294" spans="1:4">
      <c r="A31294" s="102" t="s">
        <v>42631</v>
      </c>
      <c r="B31294" s="102" t="s">
        <v>42632</v>
      </c>
      <c r="C31294" s="102" t="s">
        <v>3635</v>
      </c>
      <c r="D31294" s="103" t="s">
        <v>42633</v>
      </c>
    </row>
    <row r="31295" spans="1:4">
      <c r="B31295" s="102" t="s">
        <v>42634</v>
      </c>
    </row>
    <row r="31296" spans="1:4">
      <c r="A31296" s="102" t="s">
        <v>42635</v>
      </c>
      <c r="B31296" s="102" t="s">
        <v>42636</v>
      </c>
      <c r="C31296" s="102" t="s">
        <v>3635</v>
      </c>
      <c r="D31296" s="103" t="s">
        <v>42637</v>
      </c>
    </row>
    <row r="31297" spans="1:4">
      <c r="B31297" s="102" t="s">
        <v>42638</v>
      </c>
    </row>
    <row r="31298" spans="1:4">
      <c r="A31298" s="102" t="s">
        <v>42639</v>
      </c>
      <c r="B31298" s="102" t="s">
        <v>42640</v>
      </c>
      <c r="C31298" s="102" t="s">
        <v>3635</v>
      </c>
      <c r="D31298" s="103" t="s">
        <v>42641</v>
      </c>
    </row>
    <row r="31299" spans="1:4">
      <c r="B31299" s="102" t="s">
        <v>42642</v>
      </c>
    </row>
    <row r="31300" spans="1:4">
      <c r="A31300" s="102" t="s">
        <v>42643</v>
      </c>
      <c r="B31300" s="102" t="s">
        <v>42640</v>
      </c>
      <c r="C31300" s="102" t="s">
        <v>3635</v>
      </c>
      <c r="D31300" s="103" t="s">
        <v>42644</v>
      </c>
    </row>
    <row r="31301" spans="1:4">
      <c r="B31301" s="102" t="s">
        <v>42645</v>
      </c>
    </row>
    <row r="31302" spans="1:4">
      <c r="A31302" s="106">
        <v>11911</v>
      </c>
      <c r="B31302" s="102" t="s">
        <v>42646</v>
      </c>
      <c r="C31302" s="102" t="s">
        <v>3635</v>
      </c>
      <c r="D31302" s="103" t="s">
        <v>42647</v>
      </c>
    </row>
    <row r="31303" spans="1:4">
      <c r="B31303" s="102" t="s">
        <v>42648</v>
      </c>
    </row>
    <row r="31304" spans="1:4">
      <c r="A31304" s="106">
        <v>11439</v>
      </c>
      <c r="B31304" s="102" t="s">
        <v>42649</v>
      </c>
      <c r="C31304" s="102" t="s">
        <v>3635</v>
      </c>
      <c r="D31304" s="103" t="s">
        <v>42650</v>
      </c>
    </row>
    <row r="31305" spans="1:4">
      <c r="B31305" s="102" t="s">
        <v>42651</v>
      </c>
    </row>
    <row r="31306" spans="1:4">
      <c r="A31306" s="106">
        <v>12368</v>
      </c>
      <c r="B31306" s="102" t="s">
        <v>42652</v>
      </c>
      <c r="C31306" s="102" t="s">
        <v>3635</v>
      </c>
      <c r="D31306" s="103" t="s">
        <v>42653</v>
      </c>
    </row>
    <row r="31307" spans="1:4">
      <c r="B31307" s="102" t="s">
        <v>42654</v>
      </c>
    </row>
    <row r="31308" spans="1:4">
      <c r="B31308" s="102" t="s">
        <v>42655</v>
      </c>
    </row>
    <row r="31309" spans="1:4">
      <c r="A31309" s="106">
        <v>12369</v>
      </c>
      <c r="B31309" s="102" t="s">
        <v>42656</v>
      </c>
      <c r="C31309" s="102" t="s">
        <v>3635</v>
      </c>
      <c r="D31309" s="103" t="s">
        <v>29867</v>
      </c>
    </row>
    <row r="31310" spans="1:4">
      <c r="B31310" s="102" t="s">
        <v>42654</v>
      </c>
    </row>
    <row r="31311" spans="1:4">
      <c r="B31311" s="102" t="s">
        <v>42657</v>
      </c>
    </row>
    <row r="31312" spans="1:4">
      <c r="A31312" s="102" t="s">
        <v>42658</v>
      </c>
      <c r="B31312" s="102" t="s">
        <v>42659</v>
      </c>
      <c r="C31312" s="102" t="s">
        <v>3635</v>
      </c>
      <c r="D31312" s="103" t="s">
        <v>42660</v>
      </c>
    </row>
    <row r="31313" spans="1:4">
      <c r="B31313" s="102" t="s">
        <v>42661</v>
      </c>
    </row>
    <row r="31314" spans="1:4">
      <c r="A31314" s="106">
        <v>12262</v>
      </c>
      <c r="B31314" s="102" t="s">
        <v>42662</v>
      </c>
      <c r="C31314" s="102" t="s">
        <v>3635</v>
      </c>
      <c r="D31314" s="105" t="s">
        <v>42663</v>
      </c>
    </row>
    <row r="31315" spans="1:4">
      <c r="B31315" s="102" t="s">
        <v>42664</v>
      </c>
    </row>
    <row r="31316" spans="1:4">
      <c r="B31316" s="102" t="s">
        <v>42665</v>
      </c>
    </row>
    <row r="31317" spans="1:4">
      <c r="A31317" s="102" t="s">
        <v>42666</v>
      </c>
      <c r="B31317" s="102" t="s">
        <v>42667</v>
      </c>
      <c r="C31317" s="102" t="s">
        <v>3635</v>
      </c>
      <c r="D31317" s="103" t="s">
        <v>2557</v>
      </c>
    </row>
    <row r="31318" spans="1:4">
      <c r="B31318" s="102" t="s">
        <v>42668</v>
      </c>
    </row>
    <row r="31319" spans="1:4">
      <c r="A31319" s="102" t="s">
        <v>42669</v>
      </c>
      <c r="B31319" s="102" t="s">
        <v>42670</v>
      </c>
      <c r="C31319" s="102" t="s">
        <v>3635</v>
      </c>
      <c r="D31319" s="103" t="s">
        <v>42671</v>
      </c>
    </row>
    <row r="31320" spans="1:4">
      <c r="A31320" s="102" t="s">
        <v>42672</v>
      </c>
      <c r="B31320" s="102" t="s">
        <v>42673</v>
      </c>
      <c r="C31320" s="102" t="s">
        <v>3635</v>
      </c>
      <c r="D31320" s="103" t="s">
        <v>42674</v>
      </c>
    </row>
    <row r="31321" spans="1:4">
      <c r="B31321" s="102" t="s">
        <v>42675</v>
      </c>
    </row>
    <row r="31322" spans="1:4">
      <c r="A31322" s="102" t="s">
        <v>42676</v>
      </c>
      <c r="B31322" s="102" t="s">
        <v>42677</v>
      </c>
      <c r="C31322" s="102" t="s">
        <v>3635</v>
      </c>
      <c r="D31322" s="103" t="s">
        <v>23426</v>
      </c>
    </row>
    <row r="31323" spans="1:4">
      <c r="B31323" s="102" t="s">
        <v>12051</v>
      </c>
    </row>
    <row r="31324" spans="1:4">
      <c r="A31324" s="102" t="s">
        <v>42678</v>
      </c>
      <c r="B31324" s="102" t="s">
        <v>42679</v>
      </c>
      <c r="C31324" s="102" t="s">
        <v>3635</v>
      </c>
      <c r="D31324" s="103" t="s">
        <v>42680</v>
      </c>
    </row>
    <row r="31325" spans="1:4">
      <c r="B31325" s="109">
        <v>0.01</v>
      </c>
    </row>
    <row r="31326" spans="1:4">
      <c r="A31326" s="102" t="s">
        <v>42681</v>
      </c>
      <c r="B31326" s="102" t="s">
        <v>42682</v>
      </c>
      <c r="C31326" s="102" t="s">
        <v>3635</v>
      </c>
      <c r="D31326" s="103" t="s">
        <v>42683</v>
      </c>
    </row>
    <row r="31327" spans="1:4">
      <c r="B31327" s="102" t="s">
        <v>42684</v>
      </c>
    </row>
    <row r="31328" spans="1:4">
      <c r="A31328" s="102" t="s">
        <v>42685</v>
      </c>
      <c r="B31328" s="102" t="s">
        <v>42686</v>
      </c>
      <c r="C31328" s="102" t="s">
        <v>3635</v>
      </c>
      <c r="D31328" s="103" t="s">
        <v>42687</v>
      </c>
    </row>
    <row r="31329" spans="1:4">
      <c r="A31329" s="102" t="s">
        <v>42688</v>
      </c>
      <c r="B31329" s="102" t="s">
        <v>42689</v>
      </c>
      <c r="C31329" s="102" t="s">
        <v>3635</v>
      </c>
      <c r="D31329" s="103" t="s">
        <v>42690</v>
      </c>
    </row>
    <row r="31330" spans="1:4">
      <c r="A31330" s="102" t="s">
        <v>42691</v>
      </c>
      <c r="B31330" s="102" t="s">
        <v>42692</v>
      </c>
      <c r="C31330" s="102" t="s">
        <v>3635</v>
      </c>
      <c r="D31330" s="103" t="s">
        <v>42693</v>
      </c>
    </row>
    <row r="31331" spans="1:4">
      <c r="B31331" s="102" t="s">
        <v>42694</v>
      </c>
    </row>
    <row r="31332" spans="1:4">
      <c r="A31332" s="102" t="s">
        <v>42695</v>
      </c>
      <c r="B31332" s="102" t="s">
        <v>42696</v>
      </c>
      <c r="C31332" s="102" t="s">
        <v>3635</v>
      </c>
      <c r="D31332" s="103" t="s">
        <v>42697</v>
      </c>
    </row>
    <row r="31333" spans="1:4">
      <c r="B31333" s="102" t="s">
        <v>42698</v>
      </c>
    </row>
    <row r="31334" spans="1:4">
      <c r="A31334" s="102" t="s">
        <v>42699</v>
      </c>
      <c r="B31334" s="102" t="s">
        <v>42700</v>
      </c>
      <c r="C31334" s="102" t="s">
        <v>3635</v>
      </c>
      <c r="D31334" s="103" t="s">
        <v>42701</v>
      </c>
    </row>
    <row r="31335" spans="1:4">
      <c r="B31335" s="102" t="s">
        <v>42702</v>
      </c>
    </row>
    <row r="31336" spans="1:4">
      <c r="A31336" s="102" t="s">
        <v>26953</v>
      </c>
      <c r="B31336" s="102" t="s">
        <v>42703</v>
      </c>
      <c r="C31336" s="102" t="s">
        <v>26955</v>
      </c>
    </row>
    <row r="31338" spans="1:4">
      <c r="B31338"/>
      <c r="C31338" s="100" t="s">
        <v>26818</v>
      </c>
      <c r="D31338" s="101" t="s">
        <v>26819</v>
      </c>
    </row>
    <row r="31339" spans="1:4">
      <c r="B31339"/>
      <c r="C31339" s="100" t="s">
        <v>26820</v>
      </c>
    </row>
    <row r="31340" spans="1:4">
      <c r="B31340" s="100" t="s">
        <v>26821</v>
      </c>
      <c r="C31340" s="100" t="s">
        <v>26822</v>
      </c>
      <c r="D31340" s="101" t="s">
        <v>26823</v>
      </c>
    </row>
    <row r="31341" spans="1:4">
      <c r="A31341" s="100" t="s">
        <v>26824</v>
      </c>
      <c r="B31341" s="100" t="s">
        <v>26825</v>
      </c>
      <c r="C31341" s="100" t="s">
        <v>26826</v>
      </c>
      <c r="D31341" s="101" t="s">
        <v>26827</v>
      </c>
    </row>
    <row r="31342" spans="1:4">
      <c r="A31342" s="102" t="s">
        <v>42464</v>
      </c>
      <c r="B31342"/>
    </row>
    <row r="31343" spans="1:4">
      <c r="A31343" s="102" t="s">
        <v>42704</v>
      </c>
      <c r="B31343" s="102" t="s">
        <v>42705</v>
      </c>
      <c r="C31343" s="102" t="s">
        <v>3635</v>
      </c>
      <c r="D31343" s="103" t="s">
        <v>42706</v>
      </c>
    </row>
    <row r="31344" spans="1:4">
      <c r="B31344" s="102" t="s">
        <v>42707</v>
      </c>
    </row>
    <row r="31345" spans="1:4">
      <c r="A31345" s="102" t="s">
        <v>42708</v>
      </c>
      <c r="B31345" s="102" t="s">
        <v>42709</v>
      </c>
      <c r="C31345" s="102" t="s">
        <v>3635</v>
      </c>
      <c r="D31345" s="103" t="s">
        <v>42710</v>
      </c>
    </row>
    <row r="31346" spans="1:4">
      <c r="B31346" s="102" t="s">
        <v>42711</v>
      </c>
    </row>
    <row r="31347" spans="1:4">
      <c r="A31347" s="102" t="s">
        <v>42712</v>
      </c>
      <c r="B31347" s="102" t="s">
        <v>42713</v>
      </c>
      <c r="C31347" s="102" t="s">
        <v>3635</v>
      </c>
      <c r="D31347" s="103" t="s">
        <v>42714</v>
      </c>
    </row>
    <row r="31348" spans="1:4">
      <c r="B31348" s="102" t="s">
        <v>42715</v>
      </c>
    </row>
    <row r="31349" spans="1:4">
      <c r="A31349" s="102" t="s">
        <v>42716</v>
      </c>
      <c r="B31349" s="102" t="s">
        <v>42713</v>
      </c>
      <c r="C31349" s="102" t="s">
        <v>3635</v>
      </c>
      <c r="D31349" s="103" t="s">
        <v>42717</v>
      </c>
    </row>
    <row r="31350" spans="1:4">
      <c r="B31350" s="102" t="s">
        <v>42718</v>
      </c>
    </row>
    <row r="31351" spans="1:4">
      <c r="A31351" s="102" t="s">
        <v>42719</v>
      </c>
      <c r="B31351" s="102" t="s">
        <v>42713</v>
      </c>
      <c r="C31351" s="102" t="s">
        <v>3635</v>
      </c>
      <c r="D31351" s="103" t="s">
        <v>42720</v>
      </c>
    </row>
    <row r="31352" spans="1:4">
      <c r="B31352" s="102" t="s">
        <v>42721</v>
      </c>
    </row>
    <row r="31353" spans="1:4">
      <c r="A31353" s="102" t="s">
        <v>42722</v>
      </c>
      <c r="B31353" s="102" t="s">
        <v>42723</v>
      </c>
      <c r="C31353" s="102" t="s">
        <v>3635</v>
      </c>
      <c r="D31353" s="103" t="s">
        <v>42724</v>
      </c>
    </row>
    <row r="31354" spans="1:4">
      <c r="B31354" s="102" t="s">
        <v>42725</v>
      </c>
    </row>
    <row r="31355" spans="1:4">
      <c r="A31355" s="102" t="s">
        <v>42726</v>
      </c>
      <c r="B31355" s="102" t="s">
        <v>42727</v>
      </c>
      <c r="C31355" s="102" t="s">
        <v>3635</v>
      </c>
      <c r="D31355" s="103" t="s">
        <v>42728</v>
      </c>
    </row>
    <row r="31356" spans="1:4">
      <c r="B31356" s="102" t="s">
        <v>42729</v>
      </c>
    </row>
    <row r="31357" spans="1:4">
      <c r="A31357" s="102" t="s">
        <v>42730</v>
      </c>
      <c r="B31357" s="102" t="s">
        <v>42731</v>
      </c>
      <c r="C31357" s="102" t="s">
        <v>3635</v>
      </c>
      <c r="D31357" s="103" t="s">
        <v>42732</v>
      </c>
    </row>
    <row r="31358" spans="1:4">
      <c r="B31358" s="102" t="s">
        <v>42733</v>
      </c>
    </row>
    <row r="31359" spans="1:4">
      <c r="A31359" s="102" t="s">
        <v>42734</v>
      </c>
      <c r="B31359" s="102" t="s">
        <v>42735</v>
      </c>
      <c r="C31359" s="102" t="s">
        <v>3635</v>
      </c>
      <c r="D31359" s="103" t="s">
        <v>42736</v>
      </c>
    </row>
    <row r="31360" spans="1:4">
      <c r="B31360" s="102" t="s">
        <v>42737</v>
      </c>
    </row>
    <row r="31361" spans="1:4">
      <c r="A31361" s="102" t="s">
        <v>42738</v>
      </c>
      <c r="B31361" s="102" t="s">
        <v>42739</v>
      </c>
      <c r="C31361" s="102" t="s">
        <v>3635</v>
      </c>
      <c r="D31361" s="103" t="s">
        <v>42740</v>
      </c>
    </row>
    <row r="31362" spans="1:4">
      <c r="B31362" s="102" t="s">
        <v>42694</v>
      </c>
    </row>
    <row r="31363" spans="1:4">
      <c r="A31363" s="102" t="s">
        <v>42741</v>
      </c>
      <c r="B31363" s="102" t="s">
        <v>42742</v>
      </c>
      <c r="C31363" s="102" t="s">
        <v>3635</v>
      </c>
      <c r="D31363" s="103" t="s">
        <v>39094</v>
      </c>
    </row>
    <row r="31364" spans="1:4">
      <c r="A31364" s="102" t="s">
        <v>42743</v>
      </c>
      <c r="B31364" s="102" t="s">
        <v>42744</v>
      </c>
      <c r="C31364" s="102" t="s">
        <v>3635</v>
      </c>
      <c r="D31364" s="103" t="s">
        <v>42745</v>
      </c>
    </row>
    <row r="31365" spans="1:4">
      <c r="A31365" s="102" t="s">
        <v>42746</v>
      </c>
      <c r="B31365" s="102" t="s">
        <v>42747</v>
      </c>
      <c r="C31365" s="102" t="s">
        <v>3635</v>
      </c>
      <c r="D31365" s="103" t="s">
        <v>42748</v>
      </c>
    </row>
    <row r="31366" spans="1:4">
      <c r="A31366" s="102" t="s">
        <v>42749</v>
      </c>
      <c r="B31366" s="102" t="s">
        <v>42750</v>
      </c>
      <c r="C31366" s="102" t="s">
        <v>3635</v>
      </c>
      <c r="D31366" s="103" t="s">
        <v>42751</v>
      </c>
    </row>
    <row r="31367" spans="1:4">
      <c r="A31367" s="102" t="s">
        <v>42752</v>
      </c>
      <c r="B31367" s="102" t="s">
        <v>42753</v>
      </c>
      <c r="C31367" s="102" t="s">
        <v>3635</v>
      </c>
      <c r="D31367" s="103" t="s">
        <v>14681</v>
      </c>
    </row>
    <row r="31368" spans="1:4">
      <c r="B31368" s="102" t="s">
        <v>42754</v>
      </c>
    </row>
    <row r="31369" spans="1:4">
      <c r="B31369" s="102" t="s">
        <v>12051</v>
      </c>
    </row>
    <row r="31370" spans="1:4">
      <c r="A31370" s="106">
        <v>10795</v>
      </c>
      <c r="B31370" s="102" t="s">
        <v>42755</v>
      </c>
      <c r="C31370" s="102" t="s">
        <v>3635</v>
      </c>
      <c r="D31370" s="103" t="s">
        <v>11604</v>
      </c>
    </row>
    <row r="31371" spans="1:4">
      <c r="B31371" s="102" t="s">
        <v>42756</v>
      </c>
    </row>
    <row r="31372" spans="1:4">
      <c r="B31372" s="102" t="s">
        <v>42757</v>
      </c>
    </row>
    <row r="31373" spans="1:4">
      <c r="A31373" s="106">
        <v>11441</v>
      </c>
      <c r="B31373" s="102" t="s">
        <v>42758</v>
      </c>
      <c r="C31373" s="102" t="s">
        <v>3635</v>
      </c>
      <c r="D31373" s="103" t="s">
        <v>7398</v>
      </c>
    </row>
    <row r="31374" spans="1:4">
      <c r="B31374" s="102" t="s">
        <v>42759</v>
      </c>
    </row>
    <row r="31375" spans="1:4">
      <c r="A31375" s="106">
        <v>11883</v>
      </c>
      <c r="B31375" s="102" t="s">
        <v>42760</v>
      </c>
      <c r="C31375" s="102" t="s">
        <v>3635</v>
      </c>
      <c r="D31375" s="103" t="s">
        <v>42761</v>
      </c>
    </row>
    <row r="31376" spans="1:4">
      <c r="B31376" s="102" t="s">
        <v>42762</v>
      </c>
    </row>
    <row r="31377" spans="1:4">
      <c r="B31377" s="102" t="s">
        <v>42763</v>
      </c>
    </row>
    <row r="31378" spans="1:4">
      <c r="A31378" s="106">
        <v>12170</v>
      </c>
      <c r="B31378" s="102" t="s">
        <v>42764</v>
      </c>
      <c r="C31378" s="102" t="s">
        <v>3635</v>
      </c>
      <c r="D31378" s="105" t="s">
        <v>42765</v>
      </c>
    </row>
    <row r="31379" spans="1:4">
      <c r="B31379" s="102" t="s">
        <v>42766</v>
      </c>
    </row>
    <row r="31380" spans="1:4">
      <c r="B31380" s="102" t="s">
        <v>42767</v>
      </c>
    </row>
    <row r="31381" spans="1:4">
      <c r="A31381" s="106">
        <v>11442</v>
      </c>
      <c r="B31381" s="102" t="s">
        <v>42768</v>
      </c>
      <c r="C31381" s="102" t="s">
        <v>3635</v>
      </c>
      <c r="D31381" s="103" t="s">
        <v>42769</v>
      </c>
    </row>
    <row r="31382" spans="1:4">
      <c r="B31382" s="102" t="s">
        <v>42770</v>
      </c>
    </row>
    <row r="31383" spans="1:4">
      <c r="A31383" s="102" t="s">
        <v>42771</v>
      </c>
      <c r="B31383" s="102" t="s">
        <v>42772</v>
      </c>
      <c r="C31383" s="102" t="s">
        <v>3635</v>
      </c>
      <c r="D31383" s="103" t="s">
        <v>42773</v>
      </c>
    </row>
    <row r="31384" spans="1:4">
      <c r="A31384" s="102" t="s">
        <v>42774</v>
      </c>
      <c r="B31384" s="102" t="s">
        <v>42775</v>
      </c>
      <c r="C31384" s="102" t="s">
        <v>3635</v>
      </c>
      <c r="D31384" s="103" t="s">
        <v>42776</v>
      </c>
    </row>
    <row r="31385" spans="1:4">
      <c r="A31385" s="102" t="s">
        <v>42777</v>
      </c>
      <c r="B31385" s="102" t="s">
        <v>14795</v>
      </c>
      <c r="C31385" s="102" t="s">
        <v>3635</v>
      </c>
      <c r="D31385" s="105" t="s">
        <v>42778</v>
      </c>
    </row>
    <row r="31386" spans="1:4">
      <c r="A31386" s="102" t="s">
        <v>42779</v>
      </c>
      <c r="B31386" s="102" t="s">
        <v>14793</v>
      </c>
      <c r="C31386" s="102" t="s">
        <v>3635</v>
      </c>
      <c r="D31386" s="105" t="s">
        <v>42780</v>
      </c>
    </row>
    <row r="31387" spans="1:4">
      <c r="A31387" s="102" t="s">
        <v>42781</v>
      </c>
      <c r="B31387" s="102" t="s">
        <v>14797</v>
      </c>
      <c r="C31387" s="102" t="s">
        <v>3635</v>
      </c>
      <c r="D31387" s="103" t="s">
        <v>42782</v>
      </c>
    </row>
    <row r="31388" spans="1:4">
      <c r="A31388" s="102" t="s">
        <v>42783</v>
      </c>
      <c r="B31388" s="102" t="s">
        <v>42784</v>
      </c>
      <c r="C31388" s="102" t="s">
        <v>3635</v>
      </c>
      <c r="D31388" s="103" t="s">
        <v>42785</v>
      </c>
    </row>
    <row r="31389" spans="1:4">
      <c r="B31389" s="102" t="s">
        <v>42786</v>
      </c>
    </row>
    <row r="31390" spans="1:4">
      <c r="A31390" s="102" t="s">
        <v>42787</v>
      </c>
      <c r="B31390" s="102" t="s">
        <v>42788</v>
      </c>
      <c r="C31390" s="102" t="s">
        <v>3635</v>
      </c>
      <c r="D31390" s="103" t="s">
        <v>42789</v>
      </c>
    </row>
    <row r="31391" spans="1:4">
      <c r="B31391" s="102" t="s">
        <v>42790</v>
      </c>
    </row>
    <row r="31392" spans="1:4">
      <c r="A31392" s="102" t="s">
        <v>42791</v>
      </c>
      <c r="B31392" s="102" t="s">
        <v>42792</v>
      </c>
      <c r="C31392" s="102" t="s">
        <v>7808</v>
      </c>
      <c r="D31392" s="103" t="s">
        <v>42793</v>
      </c>
    </row>
    <row r="31393" spans="1:4">
      <c r="B31393" s="102" t="s">
        <v>42794</v>
      </c>
    </row>
    <row r="31394" spans="1:4">
      <c r="A31394" s="102" t="s">
        <v>42795</v>
      </c>
      <c r="B31394" s="102" t="s">
        <v>42796</v>
      </c>
      <c r="C31394" s="102" t="s">
        <v>3635</v>
      </c>
      <c r="D31394" s="103" t="s">
        <v>42797</v>
      </c>
    </row>
    <row r="31395" spans="1:4">
      <c r="B31395" s="102" t="s">
        <v>42798</v>
      </c>
    </row>
    <row r="31396" spans="1:4">
      <c r="A31396" s="102" t="s">
        <v>42799</v>
      </c>
      <c r="B31396" s="102" t="s">
        <v>42800</v>
      </c>
      <c r="C31396" s="102" t="s">
        <v>3635</v>
      </c>
      <c r="D31396" s="103" t="s">
        <v>891</v>
      </c>
    </row>
    <row r="31397" spans="1:4">
      <c r="B31397" s="102" t="s">
        <v>42801</v>
      </c>
    </row>
    <row r="31398" spans="1:4">
      <c r="B31398" s="102" t="s">
        <v>42802</v>
      </c>
    </row>
    <row r="31399" spans="1:4">
      <c r="A31399" s="102" t="s">
        <v>42803</v>
      </c>
      <c r="B31399" s="102" t="s">
        <v>42804</v>
      </c>
      <c r="C31399" s="102" t="s">
        <v>3635</v>
      </c>
      <c r="D31399" s="103" t="s">
        <v>42805</v>
      </c>
    </row>
    <row r="31400" spans="1:4">
      <c r="B31400" s="102" t="s">
        <v>42806</v>
      </c>
    </row>
    <row r="31401" spans="1:4">
      <c r="A31401" s="106">
        <v>10351</v>
      </c>
      <c r="B31401" s="102" t="s">
        <v>16145</v>
      </c>
      <c r="C31401" s="102" t="s">
        <v>3635</v>
      </c>
      <c r="D31401" s="103" t="s">
        <v>42807</v>
      </c>
    </row>
    <row r="31402" spans="1:4">
      <c r="A31402" s="102" t="s">
        <v>42808</v>
      </c>
      <c r="B31402" s="102" t="s">
        <v>42809</v>
      </c>
      <c r="C31402" s="102" t="s">
        <v>3635</v>
      </c>
      <c r="D31402" s="103" t="s">
        <v>42810</v>
      </c>
    </row>
    <row r="31403" spans="1:4">
      <c r="B31403" s="102" t="s">
        <v>42811</v>
      </c>
    </row>
    <row r="31404" spans="1:4">
      <c r="A31404" s="102" t="s">
        <v>42812</v>
      </c>
      <c r="B31404" s="102" t="s">
        <v>42813</v>
      </c>
      <c r="C31404" s="102" t="s">
        <v>3635</v>
      </c>
      <c r="D31404" s="103" t="s">
        <v>6030</v>
      </c>
    </row>
    <row r="31405" spans="1:4">
      <c r="B31405" s="102" t="s">
        <v>42814</v>
      </c>
    </row>
    <row r="31406" spans="1:4">
      <c r="A31406" s="102" t="s">
        <v>42815</v>
      </c>
      <c r="B31406" s="102" t="s">
        <v>42816</v>
      </c>
      <c r="C31406" s="102" t="s">
        <v>3635</v>
      </c>
      <c r="D31406" s="103" t="s">
        <v>42817</v>
      </c>
    </row>
    <row r="31407" spans="1:4">
      <c r="B31407" s="102" t="s">
        <v>42818</v>
      </c>
    </row>
    <row r="31408" spans="1:4">
      <c r="B31408" s="102" t="s">
        <v>42819</v>
      </c>
    </row>
    <row r="31409" spans="1:4">
      <c r="A31409" s="102" t="s">
        <v>42820</v>
      </c>
      <c r="B31409" s="102" t="s">
        <v>42821</v>
      </c>
      <c r="C31409" s="102" t="s">
        <v>3635</v>
      </c>
      <c r="D31409" s="103" t="s">
        <v>42822</v>
      </c>
    </row>
    <row r="31410" spans="1:4">
      <c r="B31410" s="102" t="s">
        <v>42823</v>
      </c>
    </row>
    <row r="31411" spans="1:4">
      <c r="A31411" s="102" t="s">
        <v>42824</v>
      </c>
      <c r="B31411" s="102" t="s">
        <v>42825</v>
      </c>
      <c r="C31411" s="102" t="s">
        <v>3635</v>
      </c>
      <c r="D31411" s="103" t="s">
        <v>2941</v>
      </c>
    </row>
    <row r="31412" spans="1:4">
      <c r="B31412" s="102" t="s">
        <v>42826</v>
      </c>
    </row>
    <row r="31413" spans="1:4">
      <c r="A31413" s="106">
        <v>10352</v>
      </c>
      <c r="B31413" s="102" t="s">
        <v>16146</v>
      </c>
      <c r="C31413" s="102" t="s">
        <v>3635</v>
      </c>
      <c r="D31413" s="103" t="s">
        <v>3410</v>
      </c>
    </row>
    <row r="31414" spans="1:4">
      <c r="A31414" s="106">
        <v>11954</v>
      </c>
      <c r="B31414" s="102" t="s">
        <v>42827</v>
      </c>
      <c r="C31414" s="102" t="s">
        <v>3635</v>
      </c>
      <c r="D31414" s="103" t="s">
        <v>42828</v>
      </c>
    </row>
    <row r="31415" spans="1:4">
      <c r="B31415" s="102" t="s">
        <v>42829</v>
      </c>
    </row>
    <row r="31416" spans="1:4">
      <c r="A31416" s="106">
        <v>11953</v>
      </c>
      <c r="B31416"/>
      <c r="C31416" s="102" t="s">
        <v>3635</v>
      </c>
      <c r="D31416" s="103" t="s">
        <v>42828</v>
      </c>
    </row>
    <row r="31417" spans="1:4">
      <c r="A31417" s="102" t="s">
        <v>26953</v>
      </c>
      <c r="B31417" s="102" t="s">
        <v>42830</v>
      </c>
      <c r="C31417" s="102" t="s">
        <v>26955</v>
      </c>
    </row>
    <row r="31419" spans="1:4">
      <c r="B31419"/>
      <c r="C31419" s="100" t="s">
        <v>26818</v>
      </c>
      <c r="D31419" s="101" t="s">
        <v>26819</v>
      </c>
    </row>
    <row r="31420" spans="1:4">
      <c r="B31420"/>
      <c r="C31420" s="100" t="s">
        <v>26820</v>
      </c>
    </row>
    <row r="31421" spans="1:4">
      <c r="B31421" s="100" t="s">
        <v>26821</v>
      </c>
      <c r="C31421" s="100" t="s">
        <v>26822</v>
      </c>
      <c r="D31421" s="101" t="s">
        <v>26823</v>
      </c>
    </row>
    <row r="31422" spans="1:4">
      <c r="A31422" s="100" t="s">
        <v>26824</v>
      </c>
      <c r="B31422" s="100" t="s">
        <v>26825</v>
      </c>
      <c r="C31422" s="100" t="s">
        <v>26826</v>
      </c>
      <c r="D31422" s="101" t="s">
        <v>26827</v>
      </c>
    </row>
    <row r="31423" spans="1:4">
      <c r="A31423" s="102" t="s">
        <v>42464</v>
      </c>
      <c r="B31423"/>
    </row>
    <row r="31424" spans="1:4">
      <c r="B31424" s="102" t="s">
        <v>42827</v>
      </c>
    </row>
    <row r="31425" spans="1:4">
      <c r="B31425" s="102" t="s">
        <v>42831</v>
      </c>
    </row>
    <row r="31426" spans="1:4">
      <c r="A31426" s="106">
        <v>11951</v>
      </c>
      <c r="B31426" s="102" t="s">
        <v>42832</v>
      </c>
      <c r="C31426" s="102" t="s">
        <v>3635</v>
      </c>
      <c r="D31426" s="103" t="s">
        <v>42833</v>
      </c>
    </row>
    <row r="31427" spans="1:4">
      <c r="B31427" s="102" t="s">
        <v>42834</v>
      </c>
    </row>
    <row r="31428" spans="1:4">
      <c r="A31428" s="106">
        <v>11949</v>
      </c>
      <c r="B31428" s="102" t="s">
        <v>42835</v>
      </c>
      <c r="C31428" s="102" t="s">
        <v>3635</v>
      </c>
      <c r="D31428" s="103" t="s">
        <v>42836</v>
      </c>
    </row>
    <row r="31429" spans="1:4">
      <c r="B31429" s="102" t="s">
        <v>42837</v>
      </c>
    </row>
    <row r="31430" spans="1:4">
      <c r="A31430" s="106">
        <v>11950</v>
      </c>
      <c r="B31430" s="102" t="s">
        <v>42838</v>
      </c>
      <c r="C31430" s="102" t="s">
        <v>3635</v>
      </c>
      <c r="D31430" s="103" t="s">
        <v>22141</v>
      </c>
    </row>
    <row r="31431" spans="1:4">
      <c r="B31431" s="102" t="s">
        <v>42837</v>
      </c>
    </row>
    <row r="31432" spans="1:4">
      <c r="A31432" s="106">
        <v>12092</v>
      </c>
      <c r="B31432" s="102" t="s">
        <v>42839</v>
      </c>
      <c r="C31432" s="102" t="s">
        <v>3635</v>
      </c>
      <c r="D31432" s="103" t="s">
        <v>42840</v>
      </c>
    </row>
    <row r="31433" spans="1:4">
      <c r="B31433" s="106">
        <v>20</v>
      </c>
    </row>
    <row r="31434" spans="1:4">
      <c r="A31434" s="106">
        <v>12096</v>
      </c>
      <c r="B31434" s="102" t="s">
        <v>42839</v>
      </c>
      <c r="C31434" s="102" t="s">
        <v>3635</v>
      </c>
      <c r="D31434" s="103" t="s">
        <v>42841</v>
      </c>
    </row>
    <row r="31435" spans="1:4">
      <c r="B31435" s="106">
        <v>30</v>
      </c>
    </row>
    <row r="31436" spans="1:4">
      <c r="A31436" s="106">
        <v>12102</v>
      </c>
      <c r="B31436" s="102" t="s">
        <v>42842</v>
      </c>
      <c r="C31436" s="102" t="s">
        <v>3635</v>
      </c>
      <c r="D31436" s="103" t="s">
        <v>3478</v>
      </c>
    </row>
    <row r="31437" spans="1:4">
      <c r="A31437" s="106">
        <v>12103</v>
      </c>
      <c r="B31437" s="102" t="s">
        <v>42843</v>
      </c>
      <c r="C31437" s="102" t="s">
        <v>3635</v>
      </c>
      <c r="D31437" s="103" t="s">
        <v>42844</v>
      </c>
    </row>
    <row r="31438" spans="1:4">
      <c r="A31438" s="106">
        <v>12091</v>
      </c>
      <c r="B31438" s="102" t="s">
        <v>18635</v>
      </c>
      <c r="C31438" s="102" t="s">
        <v>3635</v>
      </c>
      <c r="D31438" s="103" t="s">
        <v>42845</v>
      </c>
    </row>
    <row r="31439" spans="1:4">
      <c r="A31439" s="102" t="s">
        <v>42846</v>
      </c>
      <c r="B31439" s="102" t="s">
        <v>42847</v>
      </c>
      <c r="C31439" s="102" t="s">
        <v>3635</v>
      </c>
      <c r="D31439" s="103" t="s">
        <v>796</v>
      </c>
    </row>
    <row r="31440" spans="1:4">
      <c r="A31440" s="102" t="s">
        <v>42848</v>
      </c>
      <c r="B31440" s="102" t="s">
        <v>42849</v>
      </c>
      <c r="C31440" s="102" t="s">
        <v>3635</v>
      </c>
      <c r="D31440" s="103" t="s">
        <v>3449</v>
      </c>
    </row>
    <row r="31441" spans="1:4">
      <c r="A31441" s="102" t="s">
        <v>42850</v>
      </c>
      <c r="B31441" s="102" t="s">
        <v>42851</v>
      </c>
      <c r="C31441" s="102" t="s">
        <v>3635</v>
      </c>
      <c r="D31441" s="103" t="s">
        <v>3192</v>
      </c>
    </row>
    <row r="31442" spans="1:4">
      <c r="A31442" s="102" t="s">
        <v>42852</v>
      </c>
      <c r="B31442" s="102" t="s">
        <v>42853</v>
      </c>
      <c r="C31442" s="102" t="s">
        <v>3635</v>
      </c>
      <c r="D31442" s="103" t="s">
        <v>12383</v>
      </c>
    </row>
    <row r="31443" spans="1:4">
      <c r="A31443" s="102" t="s">
        <v>42854</v>
      </c>
      <c r="B31443" s="102" t="s">
        <v>42855</v>
      </c>
      <c r="C31443" s="102" t="s">
        <v>3635</v>
      </c>
      <c r="D31443" s="103" t="s">
        <v>5786</v>
      </c>
    </row>
    <row r="31444" spans="1:4">
      <c r="A31444" s="106">
        <v>11731</v>
      </c>
      <c r="B31444" s="102" t="s">
        <v>42856</v>
      </c>
      <c r="C31444" s="102" t="s">
        <v>3635</v>
      </c>
      <c r="D31444" s="103" t="s">
        <v>2700</v>
      </c>
    </row>
    <row r="31445" spans="1:4">
      <c r="A31445" s="102" t="s">
        <v>42857</v>
      </c>
      <c r="B31445" s="102" t="s">
        <v>42858</v>
      </c>
      <c r="C31445" s="102" t="s">
        <v>3635</v>
      </c>
      <c r="D31445" s="103" t="s">
        <v>13906</v>
      </c>
    </row>
    <row r="31446" spans="1:4">
      <c r="A31446" s="102" t="s">
        <v>42859</v>
      </c>
      <c r="B31446" s="102" t="s">
        <v>42860</v>
      </c>
      <c r="C31446" s="102" t="s">
        <v>3635</v>
      </c>
      <c r="D31446" s="103" t="s">
        <v>1130</v>
      </c>
    </row>
    <row r="31447" spans="1:4">
      <c r="A31447" s="102" t="s">
        <v>42861</v>
      </c>
      <c r="B31447" s="102" t="s">
        <v>12317</v>
      </c>
      <c r="C31447" s="102" t="s">
        <v>3635</v>
      </c>
      <c r="D31447" s="103" t="s">
        <v>42862</v>
      </c>
    </row>
    <row r="31448" spans="1:4">
      <c r="A31448" s="102" t="s">
        <v>42863</v>
      </c>
      <c r="B31448" s="102" t="s">
        <v>42864</v>
      </c>
      <c r="C31448" s="102" t="s">
        <v>3635</v>
      </c>
      <c r="D31448" s="103" t="s">
        <v>42865</v>
      </c>
    </row>
    <row r="31449" spans="1:4">
      <c r="B31449" s="102" t="s">
        <v>42418</v>
      </c>
    </row>
    <row r="31450" spans="1:4">
      <c r="A31450" s="102" t="s">
        <v>42866</v>
      </c>
      <c r="B31450"/>
    </row>
    <row r="31451" spans="1:4">
      <c r="A31451" s="106">
        <v>11813</v>
      </c>
      <c r="B31451" s="102" t="s">
        <v>42867</v>
      </c>
      <c r="C31451" s="102" t="s">
        <v>3973</v>
      </c>
      <c r="D31451" s="103" t="s">
        <v>973</v>
      </c>
    </row>
    <row r="31452" spans="1:4">
      <c r="A31452" s="106">
        <v>11814</v>
      </c>
      <c r="B31452" s="102" t="s">
        <v>42868</v>
      </c>
      <c r="C31452" s="102" t="s">
        <v>3973</v>
      </c>
      <c r="D31452" s="103" t="s">
        <v>973</v>
      </c>
    </row>
    <row r="31453" spans="1:4">
      <c r="A31453" s="106">
        <v>12370</v>
      </c>
      <c r="B31453" s="102" t="s">
        <v>42869</v>
      </c>
      <c r="C31453" s="102" t="s">
        <v>3751</v>
      </c>
      <c r="D31453" s="103" t="s">
        <v>42870</v>
      </c>
    </row>
    <row r="31454" spans="1:4">
      <c r="A31454" s="102" t="s">
        <v>42871</v>
      </c>
      <c r="B31454" s="102" t="s">
        <v>42872</v>
      </c>
      <c r="C31454" s="102" t="s">
        <v>3751</v>
      </c>
      <c r="D31454" s="103" t="s">
        <v>7878</v>
      </c>
    </row>
    <row r="31455" spans="1:4">
      <c r="A31455" s="102" t="s">
        <v>42873</v>
      </c>
      <c r="B31455" s="102" t="s">
        <v>42874</v>
      </c>
      <c r="C31455" s="102" t="s">
        <v>3751</v>
      </c>
      <c r="D31455" s="103" t="s">
        <v>42875</v>
      </c>
    </row>
    <row r="31456" spans="1:4">
      <c r="A31456" s="102" t="s">
        <v>42876</v>
      </c>
      <c r="B31456" s="102" t="s">
        <v>42877</v>
      </c>
      <c r="C31456" s="102" t="s">
        <v>3751</v>
      </c>
      <c r="D31456" s="103" t="s">
        <v>6163</v>
      </c>
    </row>
    <row r="31457" spans="1:4">
      <c r="A31457" s="102" t="s">
        <v>42878</v>
      </c>
      <c r="B31457" s="102" t="s">
        <v>42879</v>
      </c>
      <c r="C31457" s="102" t="s">
        <v>3751</v>
      </c>
      <c r="D31457" s="103" t="s">
        <v>18646</v>
      </c>
    </row>
    <row r="31458" spans="1:4">
      <c r="A31458" s="102" t="s">
        <v>42880</v>
      </c>
      <c r="B31458" s="102" t="s">
        <v>42881</v>
      </c>
      <c r="C31458" s="102" t="s">
        <v>3751</v>
      </c>
      <c r="D31458" s="103" t="s">
        <v>42882</v>
      </c>
    </row>
    <row r="31459" spans="1:4">
      <c r="A31459" s="106">
        <v>11768</v>
      </c>
      <c r="B31459" s="102" t="s">
        <v>42883</v>
      </c>
      <c r="C31459" s="102" t="s">
        <v>3751</v>
      </c>
      <c r="D31459" s="103" t="s">
        <v>6375</v>
      </c>
    </row>
    <row r="31460" spans="1:4">
      <c r="A31460" s="102" t="s">
        <v>42884</v>
      </c>
      <c r="B31460" s="102" t="s">
        <v>42885</v>
      </c>
      <c r="C31460" s="102" t="s">
        <v>3751</v>
      </c>
      <c r="D31460" s="103" t="s">
        <v>3102</v>
      </c>
    </row>
    <row r="31461" spans="1:4">
      <c r="A31461" s="102" t="s">
        <v>42886</v>
      </c>
      <c r="B31461" s="102" t="s">
        <v>42887</v>
      </c>
      <c r="C31461" s="102" t="s">
        <v>3635</v>
      </c>
      <c r="D31461" s="103" t="s">
        <v>42888</v>
      </c>
    </row>
    <row r="31462" spans="1:4">
      <c r="B31462" s="102" t="s">
        <v>42889</v>
      </c>
    </row>
    <row r="31463" spans="1:4">
      <c r="A31463" s="102" t="s">
        <v>42890</v>
      </c>
      <c r="B31463" s="102" t="s">
        <v>42891</v>
      </c>
      <c r="C31463" s="102" t="s">
        <v>3635</v>
      </c>
      <c r="D31463" s="103" t="s">
        <v>810</v>
      </c>
    </row>
    <row r="31464" spans="1:4">
      <c r="B31464" s="102" t="s">
        <v>42892</v>
      </c>
    </row>
    <row r="31465" spans="1:4">
      <c r="A31465" s="106">
        <v>10694</v>
      </c>
      <c r="B31465" s="102" t="s">
        <v>16461</v>
      </c>
      <c r="C31465" s="102" t="s">
        <v>3635</v>
      </c>
      <c r="D31465" s="103" t="s">
        <v>2676</v>
      </c>
    </row>
    <row r="31466" spans="1:4">
      <c r="A31466" s="102" t="s">
        <v>42893</v>
      </c>
      <c r="B31466" s="102" t="s">
        <v>42894</v>
      </c>
      <c r="C31466" s="102" t="s">
        <v>3973</v>
      </c>
      <c r="D31466" s="103" t="s">
        <v>3121</v>
      </c>
    </row>
    <row r="31467" spans="1:4">
      <c r="A31467" s="102" t="s">
        <v>42895</v>
      </c>
      <c r="B31467" s="102" t="s">
        <v>42896</v>
      </c>
      <c r="C31467" s="102" t="s">
        <v>3973</v>
      </c>
      <c r="D31467" s="103" t="s">
        <v>42897</v>
      </c>
    </row>
    <row r="31468" spans="1:4">
      <c r="A31468" s="102" t="s">
        <v>42898</v>
      </c>
      <c r="B31468" s="102" t="s">
        <v>42899</v>
      </c>
      <c r="C31468" s="102" t="s">
        <v>3973</v>
      </c>
      <c r="D31468" s="103" t="s">
        <v>2672</v>
      </c>
    </row>
    <row r="31469" spans="1:4">
      <c r="A31469" s="106">
        <v>11003</v>
      </c>
      <c r="B31469" s="102" t="s">
        <v>42900</v>
      </c>
      <c r="C31469" s="102" t="s">
        <v>3973</v>
      </c>
      <c r="D31469" s="103" t="s">
        <v>605</v>
      </c>
    </row>
    <row r="31470" spans="1:4">
      <c r="A31470" s="106">
        <v>11002</v>
      </c>
      <c r="B31470" s="102" t="s">
        <v>42901</v>
      </c>
      <c r="C31470" s="102" t="s">
        <v>3973</v>
      </c>
      <c r="D31470" s="103" t="s">
        <v>3218</v>
      </c>
    </row>
    <row r="31471" spans="1:4">
      <c r="A31471" s="102" t="s">
        <v>42902</v>
      </c>
      <c r="B31471" s="102" t="s">
        <v>42903</v>
      </c>
      <c r="C31471" s="102" t="s">
        <v>3635</v>
      </c>
      <c r="D31471" s="103" t="s">
        <v>8153</v>
      </c>
    </row>
    <row r="31472" spans="1:4">
      <c r="A31472" s="106">
        <v>11811</v>
      </c>
      <c r="B31472" s="102" t="s">
        <v>42904</v>
      </c>
      <c r="C31472" s="102" t="s">
        <v>3973</v>
      </c>
      <c r="D31472" s="103" t="s">
        <v>42905</v>
      </c>
    </row>
    <row r="31473" spans="1:4">
      <c r="A31473" s="106">
        <v>12337</v>
      </c>
      <c r="B31473" s="102" t="s">
        <v>42906</v>
      </c>
      <c r="C31473" s="102" t="s">
        <v>3973</v>
      </c>
      <c r="D31473" s="103" t="s">
        <v>2575</v>
      </c>
    </row>
    <row r="31474" spans="1:4">
      <c r="A31474" s="106">
        <v>11812</v>
      </c>
      <c r="B31474" s="102" t="s">
        <v>42907</v>
      </c>
      <c r="C31474" s="102" t="s">
        <v>3973</v>
      </c>
      <c r="D31474" s="103" t="s">
        <v>2621</v>
      </c>
    </row>
    <row r="31475" spans="1:4">
      <c r="A31475" s="102" t="s">
        <v>42908</v>
      </c>
      <c r="B31475" s="102" t="s">
        <v>42909</v>
      </c>
      <c r="C31475" s="102" t="s">
        <v>3635</v>
      </c>
      <c r="D31475" s="103" t="s">
        <v>42910</v>
      </c>
    </row>
    <row r="31476" spans="1:4">
      <c r="B31476" s="102" t="s">
        <v>42911</v>
      </c>
    </row>
    <row r="31477" spans="1:4">
      <c r="A31477" s="106">
        <v>11005</v>
      </c>
      <c r="B31477" s="102" t="s">
        <v>42912</v>
      </c>
      <c r="C31477" s="102" t="s">
        <v>3635</v>
      </c>
      <c r="D31477" s="103" t="s">
        <v>42913</v>
      </c>
    </row>
    <row r="31478" spans="1:4">
      <c r="B31478" s="102" t="s">
        <v>42914</v>
      </c>
    </row>
    <row r="31479" spans="1:4">
      <c r="A31479" s="102" t="s">
        <v>42915</v>
      </c>
      <c r="B31479" s="102" t="s">
        <v>42916</v>
      </c>
      <c r="C31479" s="102" t="s">
        <v>3635</v>
      </c>
      <c r="D31479" s="103" t="s">
        <v>42917</v>
      </c>
    </row>
    <row r="31480" spans="1:4">
      <c r="B31480" s="102" t="s">
        <v>42918</v>
      </c>
    </row>
    <row r="31481" spans="1:4">
      <c r="A31481" s="106">
        <v>11004</v>
      </c>
      <c r="B31481" s="102" t="s">
        <v>42919</v>
      </c>
      <c r="C31481" s="102" t="s">
        <v>3635</v>
      </c>
      <c r="D31481" s="103" t="s">
        <v>42920</v>
      </c>
    </row>
    <row r="31482" spans="1:4">
      <c r="A31482" s="106">
        <v>10693</v>
      </c>
      <c r="B31482" s="102" t="s">
        <v>42921</v>
      </c>
      <c r="C31482" s="102" t="s">
        <v>3635</v>
      </c>
      <c r="D31482" s="103" t="s">
        <v>423</v>
      </c>
    </row>
    <row r="31483" spans="1:4">
      <c r="B31483" s="102" t="s">
        <v>42922</v>
      </c>
    </row>
    <row r="31484" spans="1:4">
      <c r="A31484" s="102" t="s">
        <v>42923</v>
      </c>
      <c r="B31484" s="102" t="s">
        <v>42924</v>
      </c>
      <c r="C31484" s="102" t="s">
        <v>3635</v>
      </c>
      <c r="D31484" s="103" t="s">
        <v>1838</v>
      </c>
    </row>
    <row r="31485" spans="1:4">
      <c r="B31485" s="102" t="s">
        <v>42925</v>
      </c>
    </row>
    <row r="31486" spans="1:4">
      <c r="A31486" s="106">
        <v>10272</v>
      </c>
      <c r="B31486" s="102" t="s">
        <v>42926</v>
      </c>
      <c r="C31486" s="102" t="s">
        <v>3635</v>
      </c>
      <c r="D31486" s="103" t="s">
        <v>2534</v>
      </c>
    </row>
    <row r="31487" spans="1:4">
      <c r="A31487" s="102" t="s">
        <v>42927</v>
      </c>
      <c r="B31487" s="102" t="s">
        <v>42928</v>
      </c>
      <c r="C31487" s="102" t="s">
        <v>3635</v>
      </c>
      <c r="D31487" s="103" t="s">
        <v>737</v>
      </c>
    </row>
    <row r="31488" spans="1:4">
      <c r="A31488" s="102" t="s">
        <v>42929</v>
      </c>
      <c r="B31488"/>
    </row>
    <row r="31489" spans="1:4">
      <c r="A31489" s="106">
        <v>11975</v>
      </c>
      <c r="B31489" s="102" t="s">
        <v>42930</v>
      </c>
      <c r="C31489" s="102" t="s">
        <v>3635</v>
      </c>
      <c r="D31489" s="103" t="s">
        <v>695</v>
      </c>
    </row>
    <row r="31490" spans="1:4">
      <c r="A31490" s="106">
        <v>11976</v>
      </c>
      <c r="B31490" s="102" t="s">
        <v>18545</v>
      </c>
      <c r="C31490" s="102" t="s">
        <v>3635</v>
      </c>
      <c r="D31490" s="103" t="s">
        <v>3011</v>
      </c>
    </row>
    <row r="31491" spans="1:4">
      <c r="A31491" s="106">
        <v>11321</v>
      </c>
      <c r="B31491" s="102" t="s">
        <v>42931</v>
      </c>
      <c r="C31491" s="102" t="s">
        <v>3635</v>
      </c>
      <c r="D31491" s="103" t="s">
        <v>7100</v>
      </c>
    </row>
    <row r="31492" spans="1:4">
      <c r="A31492" s="102" t="s">
        <v>42932</v>
      </c>
      <c r="B31492" s="102" t="s">
        <v>42933</v>
      </c>
      <c r="C31492" s="102" t="s">
        <v>7808</v>
      </c>
      <c r="D31492" s="103" t="s">
        <v>3074</v>
      </c>
    </row>
    <row r="31493" spans="1:4">
      <c r="A31493" s="102" t="s">
        <v>26953</v>
      </c>
      <c r="B31493" s="102" t="s">
        <v>42934</v>
      </c>
      <c r="C31493" s="102" t="s">
        <v>26955</v>
      </c>
    </row>
    <row r="31495" spans="1:4">
      <c r="B31495"/>
      <c r="C31495" s="100" t="s">
        <v>26818</v>
      </c>
      <c r="D31495" s="101" t="s">
        <v>26819</v>
      </c>
    </row>
    <row r="31496" spans="1:4">
      <c r="B31496"/>
      <c r="C31496" s="100" t="s">
        <v>26820</v>
      </c>
    </row>
    <row r="31497" spans="1:4">
      <c r="B31497" s="100" t="s">
        <v>26821</v>
      </c>
      <c r="C31497" s="100" t="s">
        <v>26822</v>
      </c>
      <c r="D31497" s="101" t="s">
        <v>26823</v>
      </c>
    </row>
    <row r="31498" spans="1:4">
      <c r="A31498" s="100" t="s">
        <v>26824</v>
      </c>
      <c r="B31498" s="100" t="s">
        <v>26825</v>
      </c>
      <c r="C31498" s="100" t="s">
        <v>26826</v>
      </c>
      <c r="D31498" s="101" t="s">
        <v>26827</v>
      </c>
    </row>
    <row r="31499" spans="1:4">
      <c r="A31499" s="102" t="s">
        <v>42929</v>
      </c>
      <c r="B31499"/>
    </row>
    <row r="31500" spans="1:4">
      <c r="A31500" s="106">
        <v>11752</v>
      </c>
      <c r="B31500" s="102" t="s">
        <v>18172</v>
      </c>
      <c r="C31500" s="102" t="s">
        <v>3973</v>
      </c>
      <c r="D31500" s="103" t="s">
        <v>854</v>
      </c>
    </row>
    <row r="31501" spans="1:4">
      <c r="A31501" s="106">
        <v>11186</v>
      </c>
      <c r="B31501" s="102" t="s">
        <v>17365</v>
      </c>
      <c r="C31501" s="102" t="s">
        <v>3973</v>
      </c>
      <c r="D31501" s="103" t="s">
        <v>3005</v>
      </c>
    </row>
    <row r="31502" spans="1:4">
      <c r="A31502" s="106">
        <v>11187</v>
      </c>
      <c r="B31502" s="102" t="s">
        <v>17366</v>
      </c>
      <c r="C31502" s="102" t="s">
        <v>3973</v>
      </c>
      <c r="D31502" s="103" t="s">
        <v>207</v>
      </c>
    </row>
    <row r="31503" spans="1:4">
      <c r="A31503" s="106">
        <v>11188</v>
      </c>
      <c r="B31503" s="102" t="s">
        <v>17367</v>
      </c>
      <c r="C31503" s="102" t="s">
        <v>3973</v>
      </c>
      <c r="D31503" s="103" t="s">
        <v>1494</v>
      </c>
    </row>
    <row r="31504" spans="1:4">
      <c r="A31504" s="102" t="s">
        <v>42935</v>
      </c>
      <c r="B31504" s="102" t="s">
        <v>42936</v>
      </c>
      <c r="C31504" s="102" t="s">
        <v>3973</v>
      </c>
      <c r="D31504" s="103" t="s">
        <v>2066</v>
      </c>
    </row>
    <row r="31505" spans="1:4">
      <c r="A31505" s="102" t="s">
        <v>42937</v>
      </c>
      <c r="B31505" s="102" t="s">
        <v>42938</v>
      </c>
      <c r="C31505" s="102" t="s">
        <v>3973</v>
      </c>
      <c r="D31505" s="103" t="s">
        <v>1132</v>
      </c>
    </row>
    <row r="31506" spans="1:4">
      <c r="A31506" s="102" t="s">
        <v>42939</v>
      </c>
      <c r="B31506" s="102" t="s">
        <v>42940</v>
      </c>
      <c r="C31506" s="102" t="s">
        <v>3973</v>
      </c>
      <c r="D31506" s="103" t="s">
        <v>954</v>
      </c>
    </row>
    <row r="31507" spans="1:4">
      <c r="A31507" s="102" t="s">
        <v>42941</v>
      </c>
      <c r="B31507" s="102" t="s">
        <v>42942</v>
      </c>
      <c r="C31507" s="102" t="s">
        <v>3973</v>
      </c>
      <c r="D31507" s="103" t="s">
        <v>693</v>
      </c>
    </row>
    <row r="31508" spans="1:4">
      <c r="A31508" s="102" t="s">
        <v>42943</v>
      </c>
      <c r="B31508" s="102" t="s">
        <v>42944</v>
      </c>
      <c r="C31508" s="102" t="s">
        <v>3973</v>
      </c>
      <c r="D31508" s="103" t="s">
        <v>118</v>
      </c>
    </row>
    <row r="31509" spans="1:4">
      <c r="A31509" s="102" t="s">
        <v>42945</v>
      </c>
      <c r="B31509" s="102" t="s">
        <v>42946</v>
      </c>
      <c r="C31509" s="102" t="s">
        <v>2249</v>
      </c>
      <c r="D31509" s="103" t="s">
        <v>663</v>
      </c>
    </row>
    <row r="31510" spans="1:4">
      <c r="B31510" s="102" t="s">
        <v>27329</v>
      </c>
    </row>
    <row r="31511" spans="1:4">
      <c r="A31511" s="102" t="s">
        <v>42947</v>
      </c>
      <c r="B31511" s="102" t="s">
        <v>42948</v>
      </c>
      <c r="C31511" s="102" t="s">
        <v>3973</v>
      </c>
      <c r="D31511" s="103" t="s">
        <v>795</v>
      </c>
    </row>
    <row r="31512" spans="1:4">
      <c r="A31512" s="102" t="s">
        <v>42949</v>
      </c>
      <c r="B31512" s="102" t="s">
        <v>42950</v>
      </c>
      <c r="C31512" s="102" t="s">
        <v>3973</v>
      </c>
      <c r="D31512" s="103" t="s">
        <v>3043</v>
      </c>
    </row>
    <row r="31513" spans="1:4">
      <c r="A31513" s="102" t="s">
        <v>42951</v>
      </c>
      <c r="B31513" s="102" t="s">
        <v>42952</v>
      </c>
      <c r="C31513" s="102" t="s">
        <v>3973</v>
      </c>
      <c r="D31513" s="103" t="s">
        <v>556</v>
      </c>
    </row>
    <row r="31514" spans="1:4">
      <c r="A31514" s="102" t="s">
        <v>42953</v>
      </c>
      <c r="B31514" s="102" t="s">
        <v>42954</v>
      </c>
      <c r="C31514" s="102" t="s">
        <v>3973</v>
      </c>
      <c r="D31514" s="103" t="s">
        <v>3337</v>
      </c>
    </row>
    <row r="31515" spans="1:4">
      <c r="A31515" s="102" t="s">
        <v>42955</v>
      </c>
      <c r="B31515" s="102" t="s">
        <v>42956</v>
      </c>
      <c r="C31515" s="102" t="s">
        <v>3973</v>
      </c>
      <c r="D31515" s="103" t="s">
        <v>857</v>
      </c>
    </row>
    <row r="31516" spans="1:4">
      <c r="A31516" s="102" t="s">
        <v>42957</v>
      </c>
      <c r="B31516" s="102" t="s">
        <v>42958</v>
      </c>
      <c r="C31516" s="102" t="s">
        <v>3973</v>
      </c>
      <c r="D31516" s="103" t="s">
        <v>221</v>
      </c>
    </row>
    <row r="31517" spans="1:4">
      <c r="A31517" s="102" t="s">
        <v>42959</v>
      </c>
      <c r="B31517" s="102" t="s">
        <v>42960</v>
      </c>
      <c r="C31517" s="102" t="s">
        <v>2249</v>
      </c>
      <c r="D31517" s="103" t="s">
        <v>1206</v>
      </c>
    </row>
    <row r="31518" spans="1:4">
      <c r="A31518" s="106">
        <v>11416</v>
      </c>
      <c r="B31518" s="102" t="s">
        <v>8711</v>
      </c>
      <c r="C31518" s="102" t="s">
        <v>3973</v>
      </c>
      <c r="D31518" s="103" t="s">
        <v>3428</v>
      </c>
    </row>
    <row r="31519" spans="1:4">
      <c r="A31519" s="102" t="s">
        <v>42961</v>
      </c>
      <c r="B31519" s="102" t="s">
        <v>42962</v>
      </c>
      <c r="C31519" s="102" t="s">
        <v>3973</v>
      </c>
      <c r="D31519" s="103" t="s">
        <v>660</v>
      </c>
    </row>
    <row r="31520" spans="1:4">
      <c r="A31520" s="106">
        <v>11570</v>
      </c>
      <c r="B31520" s="102" t="s">
        <v>42963</v>
      </c>
      <c r="C31520" s="102" t="s">
        <v>3973</v>
      </c>
      <c r="D31520" s="103" t="s">
        <v>1579</v>
      </c>
    </row>
    <row r="31521" spans="1:4">
      <c r="A31521" s="102" t="s">
        <v>42964</v>
      </c>
      <c r="B31521" s="102" t="s">
        <v>42965</v>
      </c>
      <c r="C31521" s="102" t="s">
        <v>3973</v>
      </c>
      <c r="D31521" s="103" t="s">
        <v>342</v>
      </c>
    </row>
    <row r="31522" spans="1:4">
      <c r="A31522" s="102" t="s">
        <v>42966</v>
      </c>
      <c r="B31522" s="102" t="s">
        <v>42967</v>
      </c>
      <c r="C31522" s="102" t="s">
        <v>2249</v>
      </c>
      <c r="D31522" s="103" t="s">
        <v>118</v>
      </c>
    </row>
    <row r="31523" spans="1:4">
      <c r="B31523" s="102" t="s">
        <v>42968</v>
      </c>
    </row>
    <row r="31524" spans="1:4">
      <c r="A31524" s="102" t="s">
        <v>42969</v>
      </c>
      <c r="B31524" s="102" t="s">
        <v>42970</v>
      </c>
      <c r="C31524" s="102" t="s">
        <v>3973</v>
      </c>
      <c r="D31524" s="103" t="s">
        <v>3068</v>
      </c>
    </row>
    <row r="31525" spans="1:4">
      <c r="A31525" s="102" t="s">
        <v>42971</v>
      </c>
      <c r="B31525" s="102" t="s">
        <v>42972</v>
      </c>
      <c r="C31525" s="102" t="s">
        <v>2249</v>
      </c>
      <c r="D31525" s="103" t="s">
        <v>149</v>
      </c>
    </row>
    <row r="31526" spans="1:4">
      <c r="B31526" s="102" t="s">
        <v>42968</v>
      </c>
    </row>
    <row r="31527" spans="1:4">
      <c r="A31527" s="102" t="s">
        <v>42973</v>
      </c>
      <c r="B31527" s="102" t="s">
        <v>42974</v>
      </c>
      <c r="C31527" s="102" t="s">
        <v>3973</v>
      </c>
      <c r="D31527" s="103" t="s">
        <v>3598</v>
      </c>
    </row>
    <row r="31528" spans="1:4">
      <c r="A31528" s="102" t="s">
        <v>42975</v>
      </c>
      <c r="B31528" s="102" t="s">
        <v>42976</v>
      </c>
      <c r="C31528" s="102" t="s">
        <v>3973</v>
      </c>
      <c r="D31528" s="103" t="s">
        <v>24879</v>
      </c>
    </row>
    <row r="31529" spans="1:4">
      <c r="A31529" s="106">
        <v>12427</v>
      </c>
      <c r="B31529" s="102" t="s">
        <v>42977</v>
      </c>
      <c r="C31529" s="102" t="s">
        <v>3973</v>
      </c>
      <c r="D31529" s="103" t="s">
        <v>2005</v>
      </c>
    </row>
    <row r="31530" spans="1:4">
      <c r="A31530" s="106">
        <v>10758</v>
      </c>
      <c r="B31530" s="102" t="s">
        <v>8698</v>
      </c>
      <c r="C31530" s="102" t="s">
        <v>3973</v>
      </c>
      <c r="D31530" s="103" t="s">
        <v>868</v>
      </c>
    </row>
    <row r="31531" spans="1:4">
      <c r="A31531" s="102" t="s">
        <v>42978</v>
      </c>
      <c r="B31531" s="102" t="s">
        <v>42979</v>
      </c>
      <c r="C31531" s="102" t="s">
        <v>3973</v>
      </c>
      <c r="D31531" s="103" t="s">
        <v>2087</v>
      </c>
    </row>
    <row r="31532" spans="1:4">
      <c r="A31532" s="106">
        <v>11413</v>
      </c>
      <c r="B31532" s="102" t="s">
        <v>42980</v>
      </c>
      <c r="C31532" s="102" t="s">
        <v>2249</v>
      </c>
      <c r="D31532" s="103" t="s">
        <v>795</v>
      </c>
    </row>
    <row r="31533" spans="1:4">
      <c r="A31533" s="106">
        <v>11753</v>
      </c>
      <c r="B31533" s="102" t="s">
        <v>42981</v>
      </c>
      <c r="C31533" s="102" t="s">
        <v>2249</v>
      </c>
      <c r="D31533" s="103" t="s">
        <v>3019</v>
      </c>
    </row>
    <row r="31534" spans="1:4">
      <c r="A31534" s="106">
        <v>11679</v>
      </c>
      <c r="B31534" s="102" t="s">
        <v>42982</v>
      </c>
      <c r="C31534" s="102" t="s">
        <v>2249</v>
      </c>
      <c r="D31534" s="103" t="s">
        <v>573</v>
      </c>
    </row>
    <row r="31535" spans="1:4">
      <c r="A31535" s="106">
        <v>10852</v>
      </c>
      <c r="B31535" s="102" t="s">
        <v>42983</v>
      </c>
      <c r="C31535" s="102" t="s">
        <v>2249</v>
      </c>
      <c r="D31535" s="103" t="s">
        <v>40091</v>
      </c>
    </row>
    <row r="31536" spans="1:4">
      <c r="A31536" s="102" t="s">
        <v>42984</v>
      </c>
      <c r="B31536" s="102" t="s">
        <v>42985</v>
      </c>
      <c r="C31536" s="102" t="s">
        <v>2249</v>
      </c>
      <c r="D31536" s="103" t="s">
        <v>2602</v>
      </c>
    </row>
    <row r="31537" spans="1:4">
      <c r="A31537" s="106">
        <v>11412</v>
      </c>
      <c r="B31537" s="102" t="s">
        <v>42986</v>
      </c>
      <c r="C31537" s="102" t="s">
        <v>2249</v>
      </c>
      <c r="D31537" s="103" t="s">
        <v>820</v>
      </c>
    </row>
    <row r="31538" spans="1:4">
      <c r="A31538" s="102" t="s">
        <v>42987</v>
      </c>
      <c r="B31538" s="102" t="s">
        <v>42988</v>
      </c>
      <c r="C31538" s="102" t="s">
        <v>2249</v>
      </c>
      <c r="D31538" s="103" t="s">
        <v>802</v>
      </c>
    </row>
    <row r="31539" spans="1:4">
      <c r="A31539" s="102" t="s">
        <v>42989</v>
      </c>
      <c r="B31539" s="102" t="s">
        <v>42990</v>
      </c>
      <c r="C31539" s="102" t="s">
        <v>2249</v>
      </c>
      <c r="D31539" s="103" t="s">
        <v>2824</v>
      </c>
    </row>
    <row r="31540" spans="1:4">
      <c r="A31540" s="106">
        <v>10851</v>
      </c>
      <c r="B31540" s="102" t="s">
        <v>42991</v>
      </c>
      <c r="C31540" s="102" t="s">
        <v>2249</v>
      </c>
      <c r="D31540" s="103" t="s">
        <v>2824</v>
      </c>
    </row>
    <row r="31541" spans="1:4">
      <c r="A31541" s="102" t="s">
        <v>42992</v>
      </c>
      <c r="B31541" s="102" t="s">
        <v>42993</v>
      </c>
      <c r="C31541" s="102" t="s">
        <v>3635</v>
      </c>
      <c r="D31541" s="103" t="s">
        <v>1418</v>
      </c>
    </row>
    <row r="31542" spans="1:4">
      <c r="A31542" s="102" t="s">
        <v>42994</v>
      </c>
      <c r="B31542" s="102" t="s">
        <v>42995</v>
      </c>
      <c r="C31542" s="102" t="s">
        <v>3635</v>
      </c>
      <c r="D31542" s="103" t="s">
        <v>3321</v>
      </c>
    </row>
    <row r="31543" spans="1:4">
      <c r="A31543" s="106">
        <v>10423</v>
      </c>
      <c r="B31543" s="102" t="s">
        <v>42996</v>
      </c>
      <c r="C31543" s="102" t="s">
        <v>3973</v>
      </c>
      <c r="D31543" s="103" t="s">
        <v>4433</v>
      </c>
    </row>
    <row r="31544" spans="1:4">
      <c r="B31544" s="102" t="s">
        <v>34077</v>
      </c>
    </row>
    <row r="31545" spans="1:4">
      <c r="A31545" s="106">
        <v>11273</v>
      </c>
      <c r="B31545" s="102" t="s">
        <v>42997</v>
      </c>
      <c r="C31545" s="102" t="s">
        <v>3973</v>
      </c>
      <c r="D31545" s="103" t="s">
        <v>42998</v>
      </c>
    </row>
    <row r="31546" spans="1:4">
      <c r="B31546" s="102" t="s">
        <v>42999</v>
      </c>
    </row>
    <row r="31547" spans="1:4">
      <c r="A31547" s="102" t="s">
        <v>43000</v>
      </c>
      <c r="B31547" s="102" t="s">
        <v>43001</v>
      </c>
      <c r="C31547" s="102" t="s">
        <v>3635</v>
      </c>
      <c r="D31547" s="103" t="s">
        <v>3149</v>
      </c>
    </row>
    <row r="31548" spans="1:4">
      <c r="A31548" s="102" t="s">
        <v>43002</v>
      </c>
      <c r="B31548" s="102" t="s">
        <v>43003</v>
      </c>
      <c r="C31548" s="102" t="s">
        <v>3635</v>
      </c>
      <c r="D31548" s="103" t="s">
        <v>2679</v>
      </c>
    </row>
    <row r="31549" spans="1:4">
      <c r="A31549" s="102" t="s">
        <v>43004</v>
      </c>
      <c r="B31549" s="102" t="s">
        <v>43005</v>
      </c>
      <c r="C31549" s="102" t="s">
        <v>3635</v>
      </c>
      <c r="D31549" s="103" t="s">
        <v>43006</v>
      </c>
    </row>
    <row r="31550" spans="1:4">
      <c r="A31550" s="102" t="s">
        <v>43007</v>
      </c>
      <c r="B31550" s="102" t="s">
        <v>43008</v>
      </c>
      <c r="C31550" s="102" t="s">
        <v>3635</v>
      </c>
      <c r="D31550" s="103" t="s">
        <v>4543</v>
      </c>
    </row>
    <row r="31551" spans="1:4">
      <c r="A31551" s="102" t="s">
        <v>43009</v>
      </c>
      <c r="B31551" s="102" t="s">
        <v>43010</v>
      </c>
      <c r="C31551" s="102" t="s">
        <v>7808</v>
      </c>
      <c r="D31551" s="103" t="s">
        <v>814</v>
      </c>
    </row>
    <row r="31552" spans="1:4">
      <c r="A31552" s="102" t="s">
        <v>43011</v>
      </c>
      <c r="B31552" s="102" t="s">
        <v>43012</v>
      </c>
      <c r="C31552" s="102" t="s">
        <v>3635</v>
      </c>
      <c r="D31552" s="103" t="s">
        <v>4470</v>
      </c>
    </row>
    <row r="31553" spans="1:4">
      <c r="B31553" s="102" t="s">
        <v>43013</v>
      </c>
    </row>
    <row r="31554" spans="1:4">
      <c r="A31554" s="102" t="s">
        <v>43014</v>
      </c>
      <c r="B31554" s="102" t="s">
        <v>43015</v>
      </c>
      <c r="C31554" s="102" t="s">
        <v>3635</v>
      </c>
      <c r="D31554" s="103" t="s">
        <v>43016</v>
      </c>
    </row>
    <row r="31555" spans="1:4">
      <c r="B31555" s="102" t="s">
        <v>43017</v>
      </c>
    </row>
    <row r="31556" spans="1:4">
      <c r="A31556" s="102" t="s">
        <v>43018</v>
      </c>
      <c r="B31556" s="102" t="s">
        <v>43019</v>
      </c>
      <c r="C31556" s="102" t="s">
        <v>3635</v>
      </c>
      <c r="D31556" s="103" t="s">
        <v>43020</v>
      </c>
    </row>
    <row r="31557" spans="1:4">
      <c r="B31557" s="102" t="s">
        <v>43021</v>
      </c>
    </row>
    <row r="31558" spans="1:4">
      <c r="A31558" s="106">
        <v>10274</v>
      </c>
      <c r="B31558" s="102" t="s">
        <v>16042</v>
      </c>
      <c r="C31558" s="102" t="s">
        <v>3635</v>
      </c>
      <c r="D31558" s="103" t="s">
        <v>43022</v>
      </c>
    </row>
    <row r="31559" spans="1:4">
      <c r="A31559" s="106">
        <v>12564</v>
      </c>
      <c r="B31559" s="102" t="s">
        <v>19364</v>
      </c>
      <c r="C31559" s="102" t="s">
        <v>3635</v>
      </c>
      <c r="D31559" s="103" t="s">
        <v>2529</v>
      </c>
    </row>
    <row r="31560" spans="1:4">
      <c r="A31560" s="106">
        <v>10275</v>
      </c>
      <c r="B31560" s="102" t="s">
        <v>16043</v>
      </c>
      <c r="C31560" s="102" t="s">
        <v>3635</v>
      </c>
      <c r="D31560" s="103" t="s">
        <v>1611</v>
      </c>
    </row>
    <row r="31561" spans="1:4">
      <c r="A31561" s="102" t="s">
        <v>43023</v>
      </c>
      <c r="B31561" s="102" t="s">
        <v>43024</v>
      </c>
      <c r="C31561" s="102" t="s">
        <v>3635</v>
      </c>
      <c r="D31561" s="103" t="s">
        <v>897</v>
      </c>
    </row>
    <row r="31562" spans="1:4">
      <c r="A31562" s="102" t="s">
        <v>43025</v>
      </c>
      <c r="B31562" s="102" t="s">
        <v>14485</v>
      </c>
      <c r="C31562" s="102" t="s">
        <v>3635</v>
      </c>
      <c r="D31562" s="103" t="s">
        <v>897</v>
      </c>
    </row>
    <row r="31563" spans="1:4">
      <c r="A31563" s="102" t="s">
        <v>43026</v>
      </c>
      <c r="B31563" s="102" t="s">
        <v>43027</v>
      </c>
      <c r="C31563" s="102" t="s">
        <v>7808</v>
      </c>
      <c r="D31563" s="103" t="s">
        <v>2285</v>
      </c>
    </row>
    <row r="31564" spans="1:4">
      <c r="A31564" s="102" t="s">
        <v>43028</v>
      </c>
      <c r="B31564" s="102" t="s">
        <v>43029</v>
      </c>
      <c r="C31564" s="102" t="s">
        <v>7808</v>
      </c>
      <c r="D31564" s="103" t="s">
        <v>1112</v>
      </c>
    </row>
    <row r="31565" spans="1:4">
      <c r="A31565" s="102" t="s">
        <v>43030</v>
      </c>
      <c r="B31565" s="102" t="s">
        <v>43031</v>
      </c>
      <c r="C31565" s="102" t="s">
        <v>7808</v>
      </c>
      <c r="D31565" s="103" t="s">
        <v>3166</v>
      </c>
    </row>
    <row r="31566" spans="1:4">
      <c r="B31566" s="102" t="s">
        <v>43032</v>
      </c>
    </row>
    <row r="31567" spans="1:4">
      <c r="A31567" s="102" t="s">
        <v>26953</v>
      </c>
      <c r="B31567" s="102" t="s">
        <v>43033</v>
      </c>
      <c r="C31567" s="102" t="s">
        <v>26955</v>
      </c>
    </row>
    <row r="31569" spans="1:4">
      <c r="B31569"/>
      <c r="C31569" s="100" t="s">
        <v>26818</v>
      </c>
      <c r="D31569" s="101" t="s">
        <v>26819</v>
      </c>
    </row>
    <row r="31570" spans="1:4">
      <c r="B31570"/>
      <c r="C31570" s="100" t="s">
        <v>26820</v>
      </c>
    </row>
    <row r="31571" spans="1:4">
      <c r="B31571" s="100" t="s">
        <v>26821</v>
      </c>
      <c r="C31571" s="100" t="s">
        <v>26822</v>
      </c>
      <c r="D31571" s="101" t="s">
        <v>26823</v>
      </c>
    </row>
    <row r="31572" spans="1:4">
      <c r="A31572" s="100" t="s">
        <v>26824</v>
      </c>
      <c r="B31572" s="100" t="s">
        <v>26825</v>
      </c>
      <c r="C31572" s="100" t="s">
        <v>26826</v>
      </c>
      <c r="D31572" s="101" t="s">
        <v>26827</v>
      </c>
    </row>
    <row r="31573" spans="1:4">
      <c r="A31573" s="102" t="s">
        <v>42929</v>
      </c>
      <c r="B31573"/>
    </row>
    <row r="31574" spans="1:4">
      <c r="A31574" s="102" t="s">
        <v>43034</v>
      </c>
      <c r="B31574"/>
      <c r="C31574" s="102" t="s">
        <v>7808</v>
      </c>
      <c r="D31574" s="103" t="s">
        <v>566</v>
      </c>
    </row>
    <row r="31575" spans="1:4">
      <c r="A31575" s="102" t="s">
        <v>43035</v>
      </c>
      <c r="B31575" s="102" t="s">
        <v>43036</v>
      </c>
      <c r="C31575" s="102" t="s">
        <v>3635</v>
      </c>
      <c r="D31575" s="103" t="s">
        <v>700</v>
      </c>
    </row>
    <row r="31576" spans="1:4">
      <c r="B31576" s="102" t="s">
        <v>4673</v>
      </c>
    </row>
    <row r="31577" spans="1:4">
      <c r="A31577" s="102" t="s">
        <v>43037</v>
      </c>
      <c r="B31577" s="102" t="s">
        <v>43038</v>
      </c>
      <c r="C31577" s="102" t="s">
        <v>7808</v>
      </c>
      <c r="D31577" s="103" t="s">
        <v>5150</v>
      </c>
    </row>
    <row r="31578" spans="1:4">
      <c r="A31578" s="102" t="s">
        <v>43039</v>
      </c>
      <c r="B31578" s="102" t="s">
        <v>43040</v>
      </c>
      <c r="C31578" s="102" t="s">
        <v>3635</v>
      </c>
      <c r="D31578" s="105" t="s">
        <v>43041</v>
      </c>
    </row>
    <row r="31579" spans="1:4">
      <c r="A31579" s="102" t="s">
        <v>43042</v>
      </c>
      <c r="B31579" s="102" t="s">
        <v>43043</v>
      </c>
      <c r="C31579" s="102" t="s">
        <v>7808</v>
      </c>
      <c r="D31579" s="103" t="s">
        <v>1562</v>
      </c>
    </row>
    <row r="31580" spans="1:4">
      <c r="A31580" s="102" t="s">
        <v>43044</v>
      </c>
      <c r="B31580" s="102" t="s">
        <v>43045</v>
      </c>
      <c r="C31580" s="102" t="s">
        <v>2249</v>
      </c>
      <c r="D31580" s="103" t="s">
        <v>240</v>
      </c>
    </row>
    <row r="31581" spans="1:4">
      <c r="A31581" s="102" t="s">
        <v>43046</v>
      </c>
      <c r="B31581" s="102" t="s">
        <v>43047</v>
      </c>
      <c r="C31581" s="102" t="s">
        <v>2249</v>
      </c>
      <c r="D31581" s="103" t="s">
        <v>329</v>
      </c>
    </row>
    <row r="31582" spans="1:4">
      <c r="A31582" s="102" t="s">
        <v>43048</v>
      </c>
      <c r="B31582" s="102" t="s">
        <v>43049</v>
      </c>
      <c r="C31582" s="102" t="s">
        <v>2249</v>
      </c>
      <c r="D31582" s="103" t="s">
        <v>926</v>
      </c>
    </row>
    <row r="31583" spans="1:4">
      <c r="A31583" s="102" t="s">
        <v>43050</v>
      </c>
      <c r="B31583" s="102" t="s">
        <v>43051</v>
      </c>
      <c r="C31583" s="102" t="s">
        <v>2249</v>
      </c>
      <c r="D31583" s="103" t="s">
        <v>1665</v>
      </c>
    </row>
    <row r="31584" spans="1:4">
      <c r="A31584" s="102" t="s">
        <v>43052</v>
      </c>
      <c r="B31584" s="102" t="s">
        <v>43053</v>
      </c>
      <c r="C31584" s="102" t="s">
        <v>2249</v>
      </c>
      <c r="D31584" s="103" t="s">
        <v>5331</v>
      </c>
    </row>
    <row r="31585" spans="1:4">
      <c r="A31585" s="102" t="s">
        <v>43054</v>
      </c>
      <c r="B31585" s="102" t="s">
        <v>43055</v>
      </c>
      <c r="C31585" s="102" t="s">
        <v>7808</v>
      </c>
      <c r="D31585" s="104" t="s">
        <v>93</v>
      </c>
    </row>
    <row r="31586" spans="1:4">
      <c r="A31586" s="102" t="s">
        <v>43056</v>
      </c>
      <c r="B31586" s="102" t="s">
        <v>43057</v>
      </c>
      <c r="C31586" s="102" t="s">
        <v>3973</v>
      </c>
      <c r="D31586" s="103" t="s">
        <v>1366</v>
      </c>
    </row>
    <row r="31587" spans="1:4">
      <c r="A31587" s="106">
        <v>10422</v>
      </c>
      <c r="B31587" s="102" t="s">
        <v>43058</v>
      </c>
      <c r="C31587" s="102" t="s">
        <v>3973</v>
      </c>
      <c r="D31587" s="103" t="s">
        <v>16250</v>
      </c>
    </row>
    <row r="31588" spans="1:4">
      <c r="A31588" s="102" t="s">
        <v>43059</v>
      </c>
      <c r="B31588" s="102" t="s">
        <v>43060</v>
      </c>
      <c r="C31588" s="102" t="s">
        <v>2249</v>
      </c>
      <c r="D31588" s="103" t="s">
        <v>868</v>
      </c>
    </row>
    <row r="31589" spans="1:4">
      <c r="A31589" s="102" t="s">
        <v>43061</v>
      </c>
      <c r="B31589" s="102" t="s">
        <v>43062</v>
      </c>
      <c r="C31589" s="102" t="s">
        <v>7808</v>
      </c>
      <c r="D31589" s="103" t="s">
        <v>2206</v>
      </c>
    </row>
    <row r="31590" spans="1:4">
      <c r="A31590" s="102" t="s">
        <v>43063</v>
      </c>
      <c r="B31590" s="102" t="s">
        <v>43064</v>
      </c>
      <c r="C31590" s="102" t="s">
        <v>7808</v>
      </c>
      <c r="D31590" s="103" t="s">
        <v>1651</v>
      </c>
    </row>
    <row r="31591" spans="1:4">
      <c r="A31591" s="106">
        <v>10306</v>
      </c>
      <c r="B31591" s="102" t="s">
        <v>43065</v>
      </c>
      <c r="C31591" s="102" t="s">
        <v>3635</v>
      </c>
      <c r="D31591" s="105" t="s">
        <v>16086</v>
      </c>
    </row>
    <row r="31592" spans="1:4">
      <c r="B31592" s="102" t="s">
        <v>43066</v>
      </c>
    </row>
    <row r="31593" spans="1:4">
      <c r="A31593" s="102" t="s">
        <v>43067</v>
      </c>
      <c r="B31593" s="102" t="s">
        <v>43068</v>
      </c>
      <c r="C31593" s="102" t="s">
        <v>3635</v>
      </c>
      <c r="D31593" s="103" t="s">
        <v>2354</v>
      </c>
    </row>
    <row r="31594" spans="1:4">
      <c r="A31594" s="102" t="s">
        <v>43069</v>
      </c>
      <c r="B31594" s="102" t="s">
        <v>43070</v>
      </c>
      <c r="C31594" s="102" t="s">
        <v>3635</v>
      </c>
      <c r="D31594" s="103" t="s">
        <v>1026</v>
      </c>
    </row>
    <row r="31595" spans="1:4">
      <c r="A31595" s="106">
        <v>10187</v>
      </c>
      <c r="B31595" s="102" t="s">
        <v>43071</v>
      </c>
      <c r="C31595" s="102" t="s">
        <v>3635</v>
      </c>
      <c r="D31595" s="105" t="s">
        <v>15933</v>
      </c>
    </row>
    <row r="31596" spans="1:4">
      <c r="B31596" s="102" t="s">
        <v>43072</v>
      </c>
    </row>
    <row r="31597" spans="1:4">
      <c r="B31597" s="102" t="s">
        <v>43073</v>
      </c>
    </row>
    <row r="31598" spans="1:4">
      <c r="B31598" s="102" t="s">
        <v>43074</v>
      </c>
    </row>
    <row r="31599" spans="1:4">
      <c r="A31599" s="102" t="s">
        <v>43075</v>
      </c>
      <c r="B31599" s="102" t="s">
        <v>43076</v>
      </c>
      <c r="C31599" s="102" t="s">
        <v>3635</v>
      </c>
      <c r="D31599" s="105" t="s">
        <v>12330</v>
      </c>
    </row>
    <row r="31600" spans="1:4">
      <c r="B31600" s="102" t="s">
        <v>43077</v>
      </c>
    </row>
    <row r="31601" spans="1:4">
      <c r="B31601" s="102" t="s">
        <v>43078</v>
      </c>
    </row>
    <row r="31602" spans="1:4">
      <c r="B31602" s="102" t="s">
        <v>43079</v>
      </c>
    </row>
    <row r="31603" spans="1:4">
      <c r="A31603" s="102" t="s">
        <v>43080</v>
      </c>
      <c r="B31603" s="102" t="s">
        <v>43081</v>
      </c>
      <c r="C31603" s="102" t="s">
        <v>3635</v>
      </c>
      <c r="D31603" s="105" t="s">
        <v>5656</v>
      </c>
    </row>
    <row r="31604" spans="1:4">
      <c r="A31604" s="102" t="s">
        <v>43082</v>
      </c>
      <c r="B31604" s="102" t="s">
        <v>43083</v>
      </c>
      <c r="C31604" s="102" t="s">
        <v>3635</v>
      </c>
      <c r="D31604" s="105" t="s">
        <v>43084</v>
      </c>
    </row>
    <row r="31605" spans="1:4">
      <c r="B31605" s="102" t="s">
        <v>43085</v>
      </c>
    </row>
    <row r="31606" spans="1:4">
      <c r="A31606" s="102" t="s">
        <v>43086</v>
      </c>
      <c r="B31606" s="102" t="s">
        <v>43087</v>
      </c>
      <c r="C31606" s="102" t="s">
        <v>3635</v>
      </c>
      <c r="D31606" s="105" t="s">
        <v>43088</v>
      </c>
    </row>
    <row r="31607" spans="1:4">
      <c r="B31607" s="102" t="s">
        <v>43089</v>
      </c>
    </row>
    <row r="31608" spans="1:4">
      <c r="A31608" s="102" t="s">
        <v>43090</v>
      </c>
      <c r="B31608" s="102" t="s">
        <v>43091</v>
      </c>
      <c r="C31608" s="102" t="s">
        <v>7808</v>
      </c>
      <c r="D31608" s="103" t="s">
        <v>8064</v>
      </c>
    </row>
    <row r="31609" spans="1:4">
      <c r="A31609" s="102" t="s">
        <v>43092</v>
      </c>
      <c r="B31609" s="102" t="s">
        <v>43093</v>
      </c>
      <c r="C31609" s="102" t="s">
        <v>7808</v>
      </c>
      <c r="D31609" s="103" t="s">
        <v>2987</v>
      </c>
    </row>
    <row r="31610" spans="1:4">
      <c r="B31610" s="102" t="s">
        <v>43094</v>
      </c>
    </row>
    <row r="31611" spans="1:4">
      <c r="A31611" s="102" t="s">
        <v>43095</v>
      </c>
      <c r="B31611" s="102" t="s">
        <v>43096</v>
      </c>
      <c r="C31611" s="102" t="s">
        <v>3635</v>
      </c>
      <c r="D31611" s="103" t="s">
        <v>43097</v>
      </c>
    </row>
    <row r="31612" spans="1:4">
      <c r="B31612" s="102" t="s">
        <v>43098</v>
      </c>
    </row>
    <row r="31613" spans="1:4">
      <c r="A31613" s="102" t="s">
        <v>43099</v>
      </c>
      <c r="B31613" s="102" t="s">
        <v>43100</v>
      </c>
      <c r="C31613" s="102" t="s">
        <v>3635</v>
      </c>
      <c r="D31613" s="103" t="s">
        <v>43101</v>
      </c>
    </row>
    <row r="31614" spans="1:4">
      <c r="B31614" s="102" t="s">
        <v>43098</v>
      </c>
    </row>
    <row r="31615" spans="1:4">
      <c r="A31615" s="102" t="s">
        <v>43102</v>
      </c>
      <c r="B31615" s="102" t="s">
        <v>13130</v>
      </c>
      <c r="C31615" s="102" t="s">
        <v>3635</v>
      </c>
      <c r="D31615" s="103" t="s">
        <v>43103</v>
      </c>
    </row>
    <row r="31616" spans="1:4">
      <c r="A31616" s="102" t="s">
        <v>43104</v>
      </c>
      <c r="B31616" s="102" t="s">
        <v>43105</v>
      </c>
      <c r="C31616" s="102" t="s">
        <v>3635</v>
      </c>
      <c r="D31616" s="103" t="s">
        <v>1327</v>
      </c>
    </row>
    <row r="31617" spans="1:4">
      <c r="B31617" s="102" t="s">
        <v>27647</v>
      </c>
    </row>
    <row r="31618" spans="1:4">
      <c r="A31618" s="102" t="s">
        <v>43106</v>
      </c>
      <c r="B31618" s="102" t="s">
        <v>43107</v>
      </c>
      <c r="C31618" s="102" t="s">
        <v>7808</v>
      </c>
      <c r="D31618" s="103" t="s">
        <v>95</v>
      </c>
    </row>
    <row r="31619" spans="1:4">
      <c r="A31619" s="102" t="s">
        <v>43108</v>
      </c>
      <c r="B31619" s="102" t="s">
        <v>43109</v>
      </c>
      <c r="C31619" s="102" t="s">
        <v>7808</v>
      </c>
      <c r="D31619" s="103" t="s">
        <v>1642</v>
      </c>
    </row>
    <row r="31620" spans="1:4">
      <c r="A31620" s="102" t="s">
        <v>43110</v>
      </c>
      <c r="B31620" s="102" t="s">
        <v>43111</v>
      </c>
      <c r="C31620" s="102" t="s">
        <v>7808</v>
      </c>
      <c r="D31620" s="103" t="s">
        <v>694</v>
      </c>
    </row>
    <row r="31621" spans="1:4">
      <c r="A31621" s="102" t="s">
        <v>43112</v>
      </c>
      <c r="B31621" s="102" t="s">
        <v>43113</v>
      </c>
      <c r="C31621" s="102" t="s">
        <v>3635</v>
      </c>
      <c r="D31621" s="103" t="s">
        <v>43114</v>
      </c>
    </row>
    <row r="31622" spans="1:4">
      <c r="B31622" s="102" t="s">
        <v>43115</v>
      </c>
    </row>
    <row r="31623" spans="1:4">
      <c r="A31623" s="102" t="s">
        <v>43116</v>
      </c>
      <c r="B31623" s="102" t="s">
        <v>43117</v>
      </c>
      <c r="C31623" s="102" t="s">
        <v>3635</v>
      </c>
      <c r="D31623" s="103" t="s">
        <v>43118</v>
      </c>
    </row>
    <row r="31624" spans="1:4">
      <c r="B31624" s="102" t="s">
        <v>43119</v>
      </c>
    </row>
    <row r="31625" spans="1:4">
      <c r="A31625" s="102" t="s">
        <v>43120</v>
      </c>
      <c r="B31625" s="102" t="s">
        <v>43121</v>
      </c>
      <c r="C31625" s="102" t="s">
        <v>3635</v>
      </c>
      <c r="D31625" s="103" t="s">
        <v>43122</v>
      </c>
    </row>
    <row r="31626" spans="1:4">
      <c r="B31626" s="102" t="s">
        <v>43123</v>
      </c>
    </row>
    <row r="31627" spans="1:4">
      <c r="A31627" s="102" t="s">
        <v>43124</v>
      </c>
      <c r="B31627" s="102" t="s">
        <v>43125</v>
      </c>
      <c r="C31627" s="102" t="s">
        <v>3635</v>
      </c>
      <c r="D31627" s="103" t="s">
        <v>43126</v>
      </c>
    </row>
    <row r="31628" spans="1:4">
      <c r="B31628" s="102" t="s">
        <v>43127</v>
      </c>
    </row>
    <row r="31629" spans="1:4">
      <c r="A31629" s="102" t="s">
        <v>43128</v>
      </c>
      <c r="B31629" s="102" t="s">
        <v>43129</v>
      </c>
      <c r="C31629" s="102" t="s">
        <v>3635</v>
      </c>
      <c r="D31629" s="103" t="s">
        <v>43130</v>
      </c>
    </row>
    <row r="31630" spans="1:4">
      <c r="B31630" s="102" t="s">
        <v>43131</v>
      </c>
    </row>
    <row r="31631" spans="1:4">
      <c r="A31631" s="102" t="s">
        <v>43132</v>
      </c>
      <c r="B31631" s="102" t="s">
        <v>43133</v>
      </c>
      <c r="C31631" s="102" t="s">
        <v>3635</v>
      </c>
      <c r="D31631" s="103" t="s">
        <v>43134</v>
      </c>
    </row>
    <row r="31632" spans="1:4">
      <c r="B31632" s="102" t="s">
        <v>43135</v>
      </c>
    </row>
    <row r="31633" spans="1:4">
      <c r="A31633" s="102" t="s">
        <v>43136</v>
      </c>
      <c r="B31633" s="102" t="s">
        <v>43133</v>
      </c>
      <c r="C31633" s="102" t="s">
        <v>3635</v>
      </c>
      <c r="D31633" s="103" t="s">
        <v>43137</v>
      </c>
    </row>
    <row r="31634" spans="1:4">
      <c r="B31634" s="102" t="s">
        <v>43138</v>
      </c>
    </row>
    <row r="31635" spans="1:4">
      <c r="A31635" s="102" t="s">
        <v>43139</v>
      </c>
      <c r="B31635" s="102" t="s">
        <v>43140</v>
      </c>
      <c r="C31635" s="102" t="s">
        <v>33923</v>
      </c>
      <c r="D31635" s="103" t="s">
        <v>2091</v>
      </c>
    </row>
    <row r="31636" spans="1:4">
      <c r="A31636" s="102" t="s">
        <v>43141</v>
      </c>
      <c r="B31636" s="102" t="s">
        <v>43142</v>
      </c>
      <c r="C31636" s="102" t="s">
        <v>3635</v>
      </c>
      <c r="D31636" s="103" t="s">
        <v>43143</v>
      </c>
    </row>
    <row r="31637" spans="1:4">
      <c r="B31637" s="102" t="s">
        <v>43144</v>
      </c>
    </row>
    <row r="31638" spans="1:4">
      <c r="A31638" s="102" t="s">
        <v>43145</v>
      </c>
      <c r="B31638" s="102" t="s">
        <v>43146</v>
      </c>
      <c r="C31638" s="102" t="s">
        <v>3635</v>
      </c>
      <c r="D31638" s="103" t="s">
        <v>43147</v>
      </c>
    </row>
    <row r="31639" spans="1:4">
      <c r="B31639" s="102" t="s">
        <v>43123</v>
      </c>
    </row>
    <row r="31640" spans="1:4">
      <c r="A31640" s="102" t="s">
        <v>43148</v>
      </c>
      <c r="B31640" s="102" t="s">
        <v>43149</v>
      </c>
      <c r="C31640" s="102" t="s">
        <v>3635</v>
      </c>
      <c r="D31640" s="103" t="s">
        <v>43150</v>
      </c>
    </row>
    <row r="31641" spans="1:4">
      <c r="B31641" s="102" t="s">
        <v>43151</v>
      </c>
    </row>
    <row r="31642" spans="1:4">
      <c r="A31642" s="102" t="s">
        <v>43152</v>
      </c>
      <c r="B31642" s="102" t="s">
        <v>43153</v>
      </c>
      <c r="C31642" s="102" t="s">
        <v>3635</v>
      </c>
      <c r="D31642" s="103" t="s">
        <v>43154</v>
      </c>
    </row>
    <row r="31643" spans="1:4">
      <c r="A31643" s="102" t="s">
        <v>43155</v>
      </c>
      <c r="B31643" s="102" t="s">
        <v>43156</v>
      </c>
      <c r="C31643" s="102" t="s">
        <v>3635</v>
      </c>
      <c r="D31643" s="103" t="s">
        <v>43157</v>
      </c>
    </row>
    <row r="31644" spans="1:4">
      <c r="B31644" s="102" t="s">
        <v>12051</v>
      </c>
    </row>
    <row r="31645" spans="1:4">
      <c r="A31645" s="102" t="s">
        <v>26953</v>
      </c>
      <c r="B31645" s="102" t="s">
        <v>43158</v>
      </c>
      <c r="C31645" s="102" t="s">
        <v>26955</v>
      </c>
    </row>
    <row r="31647" spans="1:4">
      <c r="B31647"/>
      <c r="C31647" s="100" t="s">
        <v>26818</v>
      </c>
      <c r="D31647" s="101" t="s">
        <v>26819</v>
      </c>
    </row>
    <row r="31648" spans="1:4">
      <c r="B31648"/>
      <c r="C31648" s="100" t="s">
        <v>26820</v>
      </c>
    </row>
    <row r="31649" spans="1:4">
      <c r="B31649" s="100" t="s">
        <v>26821</v>
      </c>
      <c r="C31649" s="100" t="s">
        <v>26822</v>
      </c>
      <c r="D31649" s="101" t="s">
        <v>26823</v>
      </c>
    </row>
    <row r="31650" spans="1:4">
      <c r="A31650" s="100" t="s">
        <v>26824</v>
      </c>
      <c r="B31650" s="100" t="s">
        <v>26825</v>
      </c>
      <c r="C31650" s="100" t="s">
        <v>26826</v>
      </c>
      <c r="D31650" s="101" t="s">
        <v>26827</v>
      </c>
    </row>
    <row r="31651" spans="1:4">
      <c r="A31651" s="102" t="s">
        <v>42929</v>
      </c>
      <c r="B31651"/>
    </row>
    <row r="31652" spans="1:4">
      <c r="A31652" s="102" t="s">
        <v>43159</v>
      </c>
      <c r="B31652" s="102" t="s">
        <v>43160</v>
      </c>
      <c r="C31652" s="102" t="s">
        <v>3635</v>
      </c>
      <c r="D31652" s="103" t="s">
        <v>43161</v>
      </c>
    </row>
    <row r="31653" spans="1:4">
      <c r="B31653" s="102" t="s">
        <v>43162</v>
      </c>
    </row>
    <row r="31654" spans="1:4">
      <c r="A31654" s="102" t="s">
        <v>43163</v>
      </c>
      <c r="B31654" s="102" t="s">
        <v>43164</v>
      </c>
      <c r="C31654" s="102" t="s">
        <v>3635</v>
      </c>
      <c r="D31654" s="103" t="s">
        <v>43165</v>
      </c>
    </row>
    <row r="31655" spans="1:4">
      <c r="B31655" s="102" t="s">
        <v>43166</v>
      </c>
    </row>
    <row r="31656" spans="1:4">
      <c r="A31656" s="102" t="s">
        <v>43167</v>
      </c>
      <c r="B31656" s="102" t="s">
        <v>43168</v>
      </c>
      <c r="C31656" s="102" t="s">
        <v>3635</v>
      </c>
      <c r="D31656" s="103" t="s">
        <v>43169</v>
      </c>
    </row>
    <row r="31657" spans="1:4">
      <c r="A31657" s="102" t="s">
        <v>43170</v>
      </c>
      <c r="B31657" s="102" t="s">
        <v>43171</v>
      </c>
      <c r="C31657" s="102" t="s">
        <v>7808</v>
      </c>
      <c r="D31657" s="103" t="s">
        <v>1674</v>
      </c>
    </row>
    <row r="31658" spans="1:4">
      <c r="A31658" s="106">
        <v>10424</v>
      </c>
      <c r="B31658" s="102" t="s">
        <v>43172</v>
      </c>
      <c r="C31658" s="102" t="s">
        <v>3973</v>
      </c>
      <c r="D31658" s="103" t="s">
        <v>9349</v>
      </c>
    </row>
    <row r="31659" spans="1:4">
      <c r="A31659" s="102" t="s">
        <v>43173</v>
      </c>
      <c r="B31659" s="102" t="s">
        <v>43174</v>
      </c>
      <c r="C31659" s="102" t="s">
        <v>7808</v>
      </c>
      <c r="D31659" s="103" t="s">
        <v>3037</v>
      </c>
    </row>
    <row r="31660" spans="1:4">
      <c r="A31660" s="102" t="s">
        <v>43175</v>
      </c>
      <c r="B31660" s="102" t="s">
        <v>43176</v>
      </c>
      <c r="C31660" s="102" t="s">
        <v>7808</v>
      </c>
      <c r="D31660" s="103" t="s">
        <v>7158</v>
      </c>
    </row>
    <row r="31661" spans="1:4">
      <c r="A31661" s="102" t="s">
        <v>43177</v>
      </c>
      <c r="B31661" s="102" t="s">
        <v>43178</v>
      </c>
      <c r="C31661" s="102" t="s">
        <v>3635</v>
      </c>
      <c r="D31661" s="105" t="s">
        <v>13018</v>
      </c>
    </row>
    <row r="31662" spans="1:4">
      <c r="B31662" s="102" t="s">
        <v>43179</v>
      </c>
    </row>
    <row r="31663" spans="1:4">
      <c r="B31663" s="102" t="s">
        <v>43180</v>
      </c>
    </row>
    <row r="31664" spans="1:4">
      <c r="A31664" s="102" t="s">
        <v>43181</v>
      </c>
      <c r="B31664"/>
    </row>
    <row r="31665" spans="1:4">
      <c r="A31665" s="102" t="s">
        <v>43182</v>
      </c>
      <c r="B31665" s="102" t="s">
        <v>43183</v>
      </c>
      <c r="C31665" s="102" t="s">
        <v>33923</v>
      </c>
      <c r="D31665" s="103" t="s">
        <v>43184</v>
      </c>
    </row>
    <row r="31666" spans="1:4">
      <c r="B31666" s="102" t="s">
        <v>43185</v>
      </c>
    </row>
    <row r="31667" spans="1:4">
      <c r="B31667" s="102" t="s">
        <v>40889</v>
      </c>
    </row>
    <row r="31668" spans="1:4">
      <c r="A31668" s="102" t="s">
        <v>43186</v>
      </c>
      <c r="B31668"/>
    </row>
    <row r="31669" spans="1:4">
      <c r="A31669" s="106">
        <v>10850</v>
      </c>
      <c r="B31669" s="102" t="s">
        <v>17049</v>
      </c>
      <c r="C31669" s="102" t="s">
        <v>3635</v>
      </c>
      <c r="D31669" s="103" t="s">
        <v>2599</v>
      </c>
    </row>
    <row r="31670" spans="1:4">
      <c r="A31670" s="106">
        <v>11830</v>
      </c>
      <c r="B31670" s="102" t="s">
        <v>43187</v>
      </c>
      <c r="C31670" s="102" t="s">
        <v>3635</v>
      </c>
      <c r="D31670" s="103" t="s">
        <v>43188</v>
      </c>
    </row>
    <row r="31671" spans="1:4">
      <c r="B31671" s="102" t="s">
        <v>43189</v>
      </c>
    </row>
    <row r="31672" spans="1:4">
      <c r="A31672" s="102" t="s">
        <v>43190</v>
      </c>
      <c r="B31672" s="102" t="s">
        <v>43191</v>
      </c>
      <c r="C31672" s="102" t="s">
        <v>3635</v>
      </c>
      <c r="D31672" s="103" t="s">
        <v>2275</v>
      </c>
    </row>
    <row r="31673" spans="1:4">
      <c r="B31673" s="102" t="s">
        <v>41991</v>
      </c>
    </row>
    <row r="31674" spans="1:4">
      <c r="A31674" s="106">
        <v>12481</v>
      </c>
      <c r="B31674" s="102" t="s">
        <v>43192</v>
      </c>
      <c r="C31674" s="102" t="s">
        <v>3635</v>
      </c>
      <c r="D31674" s="103" t="s">
        <v>936</v>
      </c>
    </row>
    <row r="31675" spans="1:4">
      <c r="B31675" s="102" t="s">
        <v>43193</v>
      </c>
    </row>
    <row r="31676" spans="1:4">
      <c r="A31676" s="106">
        <v>12605</v>
      </c>
      <c r="B31676" s="102" t="s">
        <v>43194</v>
      </c>
      <c r="C31676" s="102" t="s">
        <v>3635</v>
      </c>
      <c r="D31676" s="103" t="s">
        <v>43195</v>
      </c>
    </row>
    <row r="31677" spans="1:4">
      <c r="B31677" s="102" t="s">
        <v>43196</v>
      </c>
    </row>
    <row r="31678" spans="1:4">
      <c r="A31678" s="106">
        <v>12542</v>
      </c>
      <c r="B31678" s="102" t="s">
        <v>43197</v>
      </c>
      <c r="C31678" s="102" t="s">
        <v>3635</v>
      </c>
      <c r="D31678" s="103" t="s">
        <v>43198</v>
      </c>
    </row>
    <row r="31679" spans="1:4">
      <c r="B31679" s="102" t="s">
        <v>43199</v>
      </c>
    </row>
    <row r="31680" spans="1:4">
      <c r="A31680" s="106">
        <v>12543</v>
      </c>
      <c r="B31680" s="102" t="s">
        <v>43200</v>
      </c>
      <c r="C31680" s="102" t="s">
        <v>3635</v>
      </c>
      <c r="D31680" s="103" t="s">
        <v>43201</v>
      </c>
    </row>
    <row r="31681" spans="1:4">
      <c r="B31681" s="102" t="s">
        <v>43199</v>
      </c>
    </row>
    <row r="31682" spans="1:4">
      <c r="A31682" s="102" t="s">
        <v>43202</v>
      </c>
      <c r="B31682" s="102" t="s">
        <v>43203</v>
      </c>
      <c r="C31682" s="102" t="s">
        <v>3635</v>
      </c>
      <c r="D31682" s="103" t="s">
        <v>7251</v>
      </c>
    </row>
    <row r="31683" spans="1:4">
      <c r="B31683" s="102" t="s">
        <v>43189</v>
      </c>
    </row>
    <row r="31684" spans="1:4">
      <c r="A31684" s="102" t="s">
        <v>43204</v>
      </c>
      <c r="B31684" s="102" t="s">
        <v>43205</v>
      </c>
      <c r="C31684" s="102" t="s">
        <v>3635</v>
      </c>
      <c r="D31684" s="103" t="s">
        <v>43206</v>
      </c>
    </row>
    <row r="31685" spans="1:4">
      <c r="A31685" s="106">
        <v>11290</v>
      </c>
      <c r="B31685" s="102" t="s">
        <v>43207</v>
      </c>
      <c r="C31685" s="102" t="s">
        <v>3635</v>
      </c>
      <c r="D31685" s="103" t="s">
        <v>16497</v>
      </c>
    </row>
    <row r="31686" spans="1:4">
      <c r="B31686" s="102" t="s">
        <v>41991</v>
      </c>
    </row>
    <row r="31687" spans="1:4">
      <c r="A31687" s="102" t="s">
        <v>43208</v>
      </c>
      <c r="B31687" s="102" t="s">
        <v>43209</v>
      </c>
      <c r="C31687" s="102" t="s">
        <v>3635</v>
      </c>
      <c r="D31687" s="103" t="s">
        <v>36943</v>
      </c>
    </row>
    <row r="31688" spans="1:4">
      <c r="B31688" s="102" t="s">
        <v>43189</v>
      </c>
    </row>
    <row r="31689" spans="1:4">
      <c r="A31689" s="102" t="s">
        <v>43210</v>
      </c>
      <c r="B31689" s="102" t="s">
        <v>43211</v>
      </c>
      <c r="C31689" s="102" t="s">
        <v>3635</v>
      </c>
      <c r="D31689" s="103" t="s">
        <v>36943</v>
      </c>
    </row>
    <row r="31690" spans="1:4">
      <c r="B31690" s="102" t="s">
        <v>43189</v>
      </c>
    </row>
    <row r="31691" spans="1:4">
      <c r="A31691" s="102" t="s">
        <v>43212</v>
      </c>
      <c r="B31691" s="102" t="s">
        <v>43213</v>
      </c>
      <c r="C31691" s="102" t="s">
        <v>3635</v>
      </c>
      <c r="D31691" s="103" t="s">
        <v>1900</v>
      </c>
    </row>
    <row r="31692" spans="1:4">
      <c r="B31692" s="106" t="s">
        <v>27135</v>
      </c>
    </row>
    <row r="31693" spans="1:4">
      <c r="A31693" s="106">
        <v>11522</v>
      </c>
      <c r="B31693" s="102" t="s">
        <v>43214</v>
      </c>
      <c r="C31693" s="102" t="s">
        <v>3635</v>
      </c>
      <c r="D31693" s="103" t="s">
        <v>31705</v>
      </c>
    </row>
    <row r="31694" spans="1:4">
      <c r="B31694" s="106" t="s">
        <v>27135</v>
      </c>
    </row>
    <row r="31695" spans="1:4">
      <c r="A31695" s="102" t="s">
        <v>43215</v>
      </c>
      <c r="B31695" s="102" t="s">
        <v>43216</v>
      </c>
      <c r="C31695" s="102" t="s">
        <v>3635</v>
      </c>
      <c r="D31695" s="103" t="s">
        <v>43217</v>
      </c>
    </row>
    <row r="31696" spans="1:4">
      <c r="B31696" s="102" t="s">
        <v>43218</v>
      </c>
    </row>
    <row r="31697" spans="1:4">
      <c r="A31697" s="102" t="s">
        <v>43219</v>
      </c>
      <c r="B31697" s="102" t="s">
        <v>43220</v>
      </c>
      <c r="C31697" s="102" t="s">
        <v>3635</v>
      </c>
      <c r="D31697" s="103" t="s">
        <v>1253</v>
      </c>
    </row>
    <row r="31698" spans="1:4">
      <c r="B31698" s="102" t="s">
        <v>43221</v>
      </c>
    </row>
    <row r="31699" spans="1:4">
      <c r="A31699" s="106">
        <v>12496</v>
      </c>
      <c r="B31699" s="102" t="s">
        <v>43222</v>
      </c>
      <c r="C31699" s="102" t="s">
        <v>3635</v>
      </c>
      <c r="D31699" s="103" t="s">
        <v>26783</v>
      </c>
    </row>
    <row r="31700" spans="1:4">
      <c r="B31700" s="102" t="s">
        <v>43223</v>
      </c>
    </row>
    <row r="31701" spans="1:4">
      <c r="A31701" s="106">
        <v>12615</v>
      </c>
      <c r="B31701" s="102" t="s">
        <v>43224</v>
      </c>
      <c r="C31701" s="102" t="s">
        <v>3635</v>
      </c>
      <c r="D31701" s="103" t="s">
        <v>21857</v>
      </c>
    </row>
    <row r="31702" spans="1:4">
      <c r="B31702" s="102" t="s">
        <v>43225</v>
      </c>
    </row>
    <row r="31703" spans="1:4">
      <c r="A31703" s="102" t="s">
        <v>43226</v>
      </c>
      <c r="B31703" s="102" t="s">
        <v>43227</v>
      </c>
      <c r="C31703" s="102" t="s">
        <v>3635</v>
      </c>
      <c r="D31703" s="103" t="s">
        <v>25522</v>
      </c>
    </row>
    <row r="31704" spans="1:4">
      <c r="B31704" s="102" t="s">
        <v>19380</v>
      </c>
    </row>
    <row r="31705" spans="1:4">
      <c r="A31705" s="106">
        <v>11285</v>
      </c>
      <c r="B31705" s="102" t="s">
        <v>43228</v>
      </c>
      <c r="C31705" s="102" t="s">
        <v>3635</v>
      </c>
      <c r="D31705" s="103" t="s">
        <v>43229</v>
      </c>
    </row>
    <row r="31706" spans="1:4">
      <c r="B31706" s="102" t="s">
        <v>19380</v>
      </c>
    </row>
    <row r="31707" spans="1:4">
      <c r="A31707" s="106">
        <v>11548</v>
      </c>
      <c r="B31707" s="102" t="s">
        <v>43230</v>
      </c>
      <c r="C31707" s="102" t="s">
        <v>3635</v>
      </c>
      <c r="D31707" s="103" t="s">
        <v>1852</v>
      </c>
    </row>
    <row r="31708" spans="1:4">
      <c r="B31708" s="102" t="s">
        <v>43221</v>
      </c>
    </row>
    <row r="31709" spans="1:4">
      <c r="A31709" s="106">
        <v>12483</v>
      </c>
      <c r="B31709" s="102" t="s">
        <v>43231</v>
      </c>
      <c r="C31709" s="102" t="s">
        <v>3635</v>
      </c>
      <c r="D31709" s="103" t="s">
        <v>43232</v>
      </c>
    </row>
    <row r="31710" spans="1:4">
      <c r="B31710" s="102" t="s">
        <v>43233</v>
      </c>
    </row>
    <row r="31711" spans="1:4">
      <c r="A31711" s="106">
        <v>12608</v>
      </c>
      <c r="B31711" s="102" t="s">
        <v>43234</v>
      </c>
      <c r="C31711" s="102" t="s">
        <v>3635</v>
      </c>
      <c r="D31711" s="103" t="s">
        <v>785</v>
      </c>
    </row>
    <row r="31712" spans="1:4">
      <c r="B31712" s="102" t="s">
        <v>43235</v>
      </c>
    </row>
    <row r="31713" spans="1:4">
      <c r="A31713" s="102" t="s">
        <v>43236</v>
      </c>
      <c r="B31713" s="102" t="s">
        <v>43237</v>
      </c>
      <c r="C31713" s="102" t="s">
        <v>3635</v>
      </c>
      <c r="D31713" s="103" t="s">
        <v>640</v>
      </c>
    </row>
    <row r="31714" spans="1:4">
      <c r="B31714" s="102" t="s">
        <v>19380</v>
      </c>
    </row>
    <row r="31715" spans="1:4">
      <c r="A31715" s="102" t="s">
        <v>43238</v>
      </c>
      <c r="B31715" s="102" t="s">
        <v>43239</v>
      </c>
      <c r="C31715" s="102" t="s">
        <v>3635</v>
      </c>
      <c r="D31715" s="103" t="s">
        <v>3089</v>
      </c>
    </row>
    <row r="31716" spans="1:4">
      <c r="B31716" s="102" t="s">
        <v>19380</v>
      </c>
    </row>
    <row r="31717" spans="1:4">
      <c r="A31717" s="102" t="s">
        <v>43240</v>
      </c>
      <c r="B31717" s="102" t="s">
        <v>43241</v>
      </c>
      <c r="C31717" s="102" t="s">
        <v>3635</v>
      </c>
      <c r="D31717" s="103" t="s">
        <v>2933</v>
      </c>
    </row>
    <row r="31718" spans="1:4">
      <c r="B31718" s="102" t="s">
        <v>43221</v>
      </c>
    </row>
    <row r="31719" spans="1:4">
      <c r="A31719" s="102" t="s">
        <v>43242</v>
      </c>
      <c r="B31719" s="102" t="s">
        <v>43243</v>
      </c>
      <c r="C31719" s="102" t="s">
        <v>3635</v>
      </c>
      <c r="D31719" s="103" t="s">
        <v>2498</v>
      </c>
    </row>
    <row r="31720" spans="1:4">
      <c r="B31720" s="102" t="s">
        <v>19380</v>
      </c>
    </row>
    <row r="31721" spans="1:4">
      <c r="A31721" s="102" t="s">
        <v>43244</v>
      </c>
      <c r="B31721" s="102" t="s">
        <v>43245</v>
      </c>
      <c r="C31721" s="102" t="s">
        <v>3635</v>
      </c>
      <c r="D31721" s="103" t="s">
        <v>14230</v>
      </c>
    </row>
    <row r="31722" spans="1:4">
      <c r="B31722" s="102" t="s">
        <v>19380</v>
      </c>
    </row>
    <row r="31723" spans="1:4">
      <c r="A31723" s="106">
        <v>11286</v>
      </c>
      <c r="B31723" s="102" t="s">
        <v>43246</v>
      </c>
      <c r="C31723" s="102" t="s">
        <v>3635</v>
      </c>
      <c r="D31723" s="103" t="s">
        <v>43247</v>
      </c>
    </row>
    <row r="31724" spans="1:4">
      <c r="B31724" s="102" t="s">
        <v>19380</v>
      </c>
    </row>
    <row r="31725" spans="1:4">
      <c r="A31725" s="102" t="s">
        <v>43248</v>
      </c>
      <c r="B31725"/>
      <c r="C31725" s="102" t="s">
        <v>3635</v>
      </c>
      <c r="D31725" s="103" t="s">
        <v>3111</v>
      </c>
    </row>
    <row r="31726" spans="1:4">
      <c r="A31726" s="102" t="s">
        <v>26953</v>
      </c>
      <c r="B31726" s="102" t="s">
        <v>43249</v>
      </c>
      <c r="C31726" s="102" t="s">
        <v>26955</v>
      </c>
    </row>
    <row r="31728" spans="1:4">
      <c r="B31728"/>
      <c r="C31728" s="100" t="s">
        <v>26818</v>
      </c>
      <c r="D31728" s="101" t="s">
        <v>26819</v>
      </c>
    </row>
    <row r="31729" spans="1:4">
      <c r="B31729"/>
      <c r="C31729" s="100" t="s">
        <v>26820</v>
      </c>
    </row>
    <row r="31730" spans="1:4">
      <c r="B31730" s="100" t="s">
        <v>26821</v>
      </c>
      <c r="C31730" s="100" t="s">
        <v>26822</v>
      </c>
      <c r="D31730" s="101" t="s">
        <v>26823</v>
      </c>
    </row>
    <row r="31731" spans="1:4">
      <c r="A31731" s="100" t="s">
        <v>26824</v>
      </c>
      <c r="B31731" s="100" t="s">
        <v>26825</v>
      </c>
      <c r="C31731" s="100" t="s">
        <v>26826</v>
      </c>
      <c r="D31731" s="101" t="s">
        <v>26827</v>
      </c>
    </row>
    <row r="31732" spans="1:4">
      <c r="A31732" s="102" t="s">
        <v>43186</v>
      </c>
      <c r="B31732"/>
    </row>
    <row r="31733" spans="1:4">
      <c r="B31733" s="102" t="s">
        <v>43250</v>
      </c>
    </row>
    <row r="31734" spans="1:4">
      <c r="B31734" s="102" t="s">
        <v>41428</v>
      </c>
    </row>
    <row r="31735" spans="1:4">
      <c r="A31735" s="106">
        <v>11288</v>
      </c>
      <c r="B31735" s="102" t="s">
        <v>43251</v>
      </c>
      <c r="C31735" s="102" t="s">
        <v>3635</v>
      </c>
      <c r="D31735" s="103" t="s">
        <v>43252</v>
      </c>
    </row>
    <row r="31736" spans="1:4">
      <c r="B31736" s="102" t="s">
        <v>41428</v>
      </c>
    </row>
    <row r="31737" spans="1:4">
      <c r="A31737" s="106">
        <v>11549</v>
      </c>
      <c r="B31737" s="102" t="s">
        <v>43253</v>
      </c>
      <c r="C31737" s="102" t="s">
        <v>3635</v>
      </c>
      <c r="D31737" s="103" t="s">
        <v>2826</v>
      </c>
    </row>
    <row r="31738" spans="1:4">
      <c r="B31738" s="102" t="s">
        <v>19380</v>
      </c>
    </row>
    <row r="31739" spans="1:4">
      <c r="A31739" s="106">
        <v>11289</v>
      </c>
      <c r="B31739" s="102" t="s">
        <v>43254</v>
      </c>
      <c r="C31739" s="102" t="s">
        <v>3635</v>
      </c>
      <c r="D31739" s="103" t="s">
        <v>2401</v>
      </c>
    </row>
    <row r="31740" spans="1:4">
      <c r="B31740" s="102" t="s">
        <v>19380</v>
      </c>
    </row>
    <row r="31741" spans="1:4">
      <c r="A31741" s="106">
        <v>10849</v>
      </c>
      <c r="B31741" s="102" t="s">
        <v>43255</v>
      </c>
      <c r="C31741" s="102" t="s">
        <v>3635</v>
      </c>
      <c r="D31741" s="103" t="s">
        <v>890</v>
      </c>
    </row>
    <row r="31742" spans="1:4">
      <c r="A31742" s="106">
        <v>11287</v>
      </c>
      <c r="B31742" s="102" t="s">
        <v>43256</v>
      </c>
      <c r="C31742" s="102" t="s">
        <v>3635</v>
      </c>
      <c r="D31742" s="103" t="s">
        <v>30818</v>
      </c>
    </row>
    <row r="31743" spans="1:4">
      <c r="B31743" s="102" t="s">
        <v>43196</v>
      </c>
    </row>
    <row r="31744" spans="1:4">
      <c r="A31744" s="102" t="s">
        <v>43257</v>
      </c>
      <c r="B31744" s="102" t="s">
        <v>43258</v>
      </c>
      <c r="C31744" s="102" t="s">
        <v>3635</v>
      </c>
      <c r="D31744" s="103" t="s">
        <v>43259</v>
      </c>
    </row>
    <row r="31745" spans="1:4">
      <c r="B31745" s="106" t="s">
        <v>27135</v>
      </c>
    </row>
    <row r="31746" spans="1:4">
      <c r="A31746" s="106">
        <v>12544</v>
      </c>
      <c r="B31746" s="102" t="s">
        <v>43260</v>
      </c>
      <c r="C31746" s="102" t="s">
        <v>3635</v>
      </c>
      <c r="D31746" s="103" t="s">
        <v>43261</v>
      </c>
    </row>
    <row r="31747" spans="1:4">
      <c r="B31747" s="102" t="s">
        <v>5977</v>
      </c>
    </row>
    <row r="31748" spans="1:4">
      <c r="A31748" s="102" t="s">
        <v>43262</v>
      </c>
      <c r="B31748" s="102" t="s">
        <v>14876</v>
      </c>
      <c r="C31748" s="102" t="s">
        <v>3635</v>
      </c>
      <c r="D31748" s="103" t="s">
        <v>3067</v>
      </c>
    </row>
    <row r="31749" spans="1:4">
      <c r="A31749" s="102" t="s">
        <v>43263</v>
      </c>
      <c r="B31749" s="102" t="s">
        <v>14877</v>
      </c>
      <c r="C31749" s="102" t="s">
        <v>3635</v>
      </c>
      <c r="D31749" s="103" t="s">
        <v>2744</v>
      </c>
    </row>
    <row r="31750" spans="1:4">
      <c r="A31750" s="106">
        <v>11848</v>
      </c>
      <c r="B31750" s="102" t="s">
        <v>43264</v>
      </c>
      <c r="C31750" s="102" t="s">
        <v>3635</v>
      </c>
      <c r="D31750" s="103" t="s">
        <v>575</v>
      </c>
    </row>
    <row r="31751" spans="1:4">
      <c r="B31751" s="102" t="s">
        <v>43265</v>
      </c>
    </row>
    <row r="31752" spans="1:4">
      <c r="A31752" s="102" t="s">
        <v>43266</v>
      </c>
      <c r="B31752" s="102" t="s">
        <v>43267</v>
      </c>
      <c r="C31752" s="102" t="s">
        <v>3635</v>
      </c>
      <c r="D31752" s="103" t="s">
        <v>2206</v>
      </c>
    </row>
    <row r="31753" spans="1:4">
      <c r="B31753" s="102" t="s">
        <v>43265</v>
      </c>
    </row>
    <row r="31754" spans="1:4">
      <c r="A31754" s="106">
        <v>11294</v>
      </c>
      <c r="B31754" s="102" t="s">
        <v>43268</v>
      </c>
      <c r="C31754" s="102" t="s">
        <v>3635</v>
      </c>
      <c r="D31754" s="103" t="s">
        <v>343</v>
      </c>
    </row>
    <row r="31755" spans="1:4">
      <c r="B31755" s="102" t="s">
        <v>43265</v>
      </c>
    </row>
    <row r="31756" spans="1:4">
      <c r="A31756" s="106">
        <v>11547</v>
      </c>
      <c r="B31756" s="102" t="s">
        <v>43269</v>
      </c>
      <c r="C31756" s="102" t="s">
        <v>3635</v>
      </c>
      <c r="D31756" s="103" t="s">
        <v>337</v>
      </c>
    </row>
    <row r="31757" spans="1:4">
      <c r="B31757" s="102" t="s">
        <v>43265</v>
      </c>
    </row>
    <row r="31758" spans="1:4">
      <c r="A31758" s="106">
        <v>12485</v>
      </c>
      <c r="B31758" s="102" t="s">
        <v>43270</v>
      </c>
      <c r="C31758" s="102" t="s">
        <v>3635</v>
      </c>
      <c r="D31758" s="103" t="s">
        <v>939</v>
      </c>
    </row>
    <row r="31759" spans="1:4">
      <c r="B31759" s="102" t="s">
        <v>43271</v>
      </c>
    </row>
    <row r="31760" spans="1:4">
      <c r="A31760" s="106">
        <v>12610</v>
      </c>
      <c r="B31760" s="102" t="s">
        <v>43272</v>
      </c>
      <c r="C31760" s="102" t="s">
        <v>3635</v>
      </c>
      <c r="D31760" s="103" t="s">
        <v>3430</v>
      </c>
    </row>
    <row r="31761" spans="1:4">
      <c r="B31761" s="102" t="s">
        <v>41428</v>
      </c>
    </row>
    <row r="31762" spans="1:4">
      <c r="A31762" s="106">
        <v>11295</v>
      </c>
      <c r="B31762" s="102" t="s">
        <v>43273</v>
      </c>
      <c r="C31762" s="102" t="s">
        <v>3635</v>
      </c>
      <c r="D31762" s="103" t="s">
        <v>1332</v>
      </c>
    </row>
    <row r="31763" spans="1:4">
      <c r="B31763" s="102" t="s">
        <v>43265</v>
      </c>
    </row>
    <row r="31764" spans="1:4">
      <c r="A31764" s="102" t="s">
        <v>43274</v>
      </c>
      <c r="B31764" s="102" t="s">
        <v>43275</v>
      </c>
      <c r="C31764" s="102" t="s">
        <v>3635</v>
      </c>
      <c r="D31764" s="103" t="s">
        <v>1348</v>
      </c>
    </row>
    <row r="31765" spans="1:4">
      <c r="B31765" s="102" t="s">
        <v>43276</v>
      </c>
    </row>
    <row r="31766" spans="1:4">
      <c r="A31766" s="102" t="s">
        <v>43277</v>
      </c>
      <c r="B31766" s="102" t="s">
        <v>43278</v>
      </c>
      <c r="C31766" s="102" t="s">
        <v>3635</v>
      </c>
      <c r="D31766" s="103" t="s">
        <v>921</v>
      </c>
    </row>
    <row r="31767" spans="1:4">
      <c r="B31767" s="102" t="s">
        <v>43265</v>
      </c>
    </row>
    <row r="31768" spans="1:4">
      <c r="A31768" s="102" t="s">
        <v>43279</v>
      </c>
      <c r="B31768" s="102" t="s">
        <v>43280</v>
      </c>
      <c r="C31768" s="102" t="s">
        <v>3635</v>
      </c>
      <c r="D31768" s="103" t="s">
        <v>1393</v>
      </c>
    </row>
    <row r="31769" spans="1:4">
      <c r="B31769" s="102" t="s">
        <v>43265</v>
      </c>
    </row>
    <row r="31770" spans="1:4">
      <c r="A31770" s="102" t="s">
        <v>43281</v>
      </c>
      <c r="B31770" s="102" t="s">
        <v>43282</v>
      </c>
      <c r="C31770" s="102" t="s">
        <v>3635</v>
      </c>
      <c r="D31770" s="103" t="s">
        <v>8844</v>
      </c>
    </row>
    <row r="31771" spans="1:4">
      <c r="A31771" s="102" t="s">
        <v>43283</v>
      </c>
      <c r="B31771" s="102" t="s">
        <v>43284</v>
      </c>
      <c r="C31771" s="102" t="s">
        <v>3635</v>
      </c>
      <c r="D31771" s="103" t="s">
        <v>331</v>
      </c>
    </row>
    <row r="31772" spans="1:4">
      <c r="B31772" s="102" t="s">
        <v>43285</v>
      </c>
    </row>
    <row r="31773" spans="1:4">
      <c r="A31773" s="106">
        <v>11443</v>
      </c>
      <c r="B31773" s="102" t="s">
        <v>17881</v>
      </c>
      <c r="C31773" s="102" t="s">
        <v>3635</v>
      </c>
      <c r="D31773" s="103" t="s">
        <v>1519</v>
      </c>
    </row>
    <row r="31774" spans="1:4">
      <c r="A31774" s="102" t="s">
        <v>43286</v>
      </c>
      <c r="B31774" s="102" t="s">
        <v>43287</v>
      </c>
      <c r="C31774" s="102" t="s">
        <v>3635</v>
      </c>
      <c r="D31774" s="103" t="s">
        <v>938</v>
      </c>
    </row>
    <row r="31775" spans="1:4">
      <c r="A31775" s="102" t="s">
        <v>43288</v>
      </c>
      <c r="B31775" s="102" t="s">
        <v>43289</v>
      </c>
      <c r="C31775" s="102" t="s">
        <v>3635</v>
      </c>
      <c r="D31775" s="103" t="s">
        <v>800</v>
      </c>
    </row>
    <row r="31776" spans="1:4">
      <c r="A31776" s="106">
        <v>11405</v>
      </c>
      <c r="B31776" s="102" t="s">
        <v>43290</v>
      </c>
      <c r="C31776" s="102" t="s">
        <v>3635</v>
      </c>
      <c r="D31776" s="103" t="s">
        <v>2916</v>
      </c>
    </row>
    <row r="31777" spans="1:4">
      <c r="A31777" s="106">
        <v>12556</v>
      </c>
      <c r="B31777" s="102" t="s">
        <v>43291</v>
      </c>
      <c r="C31777" s="102" t="s">
        <v>3635</v>
      </c>
      <c r="D31777" s="103" t="s">
        <v>2912</v>
      </c>
    </row>
    <row r="31778" spans="1:4">
      <c r="A31778" s="106">
        <v>12557</v>
      </c>
      <c r="B31778" s="102" t="s">
        <v>43292</v>
      </c>
      <c r="C31778" s="102" t="s">
        <v>3635</v>
      </c>
      <c r="D31778" s="103" t="s">
        <v>2912</v>
      </c>
    </row>
    <row r="31779" spans="1:4">
      <c r="A31779" s="106">
        <v>12558</v>
      </c>
      <c r="B31779" s="102" t="s">
        <v>43293</v>
      </c>
      <c r="C31779" s="102" t="s">
        <v>3635</v>
      </c>
      <c r="D31779" s="103" t="s">
        <v>585</v>
      </c>
    </row>
    <row r="31780" spans="1:4">
      <c r="A31780" s="102" t="s">
        <v>43294</v>
      </c>
      <c r="B31780" s="102" t="s">
        <v>43295</v>
      </c>
      <c r="C31780" s="102" t="s">
        <v>3635</v>
      </c>
      <c r="D31780" s="103" t="s">
        <v>1840</v>
      </c>
    </row>
    <row r="31781" spans="1:4">
      <c r="A31781" s="106">
        <v>11550</v>
      </c>
      <c r="B31781" s="102" t="s">
        <v>43296</v>
      </c>
      <c r="C31781" s="102" t="s">
        <v>3635</v>
      </c>
      <c r="D31781" s="103" t="s">
        <v>35102</v>
      </c>
    </row>
    <row r="31782" spans="1:4">
      <c r="B31782" s="106" t="s">
        <v>27135</v>
      </c>
    </row>
    <row r="31783" spans="1:4">
      <c r="A31783" s="106">
        <v>11831</v>
      </c>
      <c r="B31783" s="102" t="s">
        <v>43297</v>
      </c>
      <c r="C31783" s="102" t="s">
        <v>3635</v>
      </c>
      <c r="D31783" s="103" t="s">
        <v>3407</v>
      </c>
    </row>
    <row r="31784" spans="1:4">
      <c r="B31784" s="102" t="s">
        <v>41991</v>
      </c>
    </row>
    <row r="31785" spans="1:4">
      <c r="A31785" s="106">
        <v>11296</v>
      </c>
      <c r="B31785" s="102" t="s">
        <v>43298</v>
      </c>
      <c r="C31785" s="102" t="s">
        <v>3635</v>
      </c>
      <c r="D31785" s="103" t="s">
        <v>2345</v>
      </c>
    </row>
    <row r="31786" spans="1:4">
      <c r="B31786" s="102" t="s">
        <v>41991</v>
      </c>
    </row>
    <row r="31787" spans="1:4">
      <c r="A31787" s="106">
        <v>12479</v>
      </c>
      <c r="B31787" s="102" t="s">
        <v>43299</v>
      </c>
      <c r="C31787" s="102" t="s">
        <v>3635</v>
      </c>
      <c r="D31787" s="103" t="s">
        <v>43300</v>
      </c>
    </row>
    <row r="31788" spans="1:4">
      <c r="B31788" s="102" t="s">
        <v>43301</v>
      </c>
    </row>
    <row r="31789" spans="1:4">
      <c r="A31789" s="106">
        <v>12603</v>
      </c>
      <c r="B31789" s="102" t="s">
        <v>43302</v>
      </c>
      <c r="C31789" s="102" t="s">
        <v>3635</v>
      </c>
      <c r="D31789" s="103" t="s">
        <v>34487</v>
      </c>
    </row>
    <row r="31790" spans="1:4">
      <c r="B31790" s="102" t="s">
        <v>43303</v>
      </c>
    </row>
    <row r="31791" spans="1:4">
      <c r="A31791" s="102" t="s">
        <v>43304</v>
      </c>
      <c r="B31791" s="102" t="s">
        <v>43305</v>
      </c>
      <c r="C31791" s="102" t="s">
        <v>3635</v>
      </c>
      <c r="D31791" s="103" t="s">
        <v>43306</v>
      </c>
    </row>
    <row r="31792" spans="1:4">
      <c r="B31792" s="102" t="s">
        <v>5344</v>
      </c>
    </row>
    <row r="31793" spans="1:4">
      <c r="A31793" s="102" t="s">
        <v>43307</v>
      </c>
      <c r="B31793" s="102" t="s">
        <v>43308</v>
      </c>
      <c r="C31793" s="102" t="s">
        <v>3635</v>
      </c>
      <c r="D31793" s="103" t="s">
        <v>43309</v>
      </c>
    </row>
    <row r="31794" spans="1:4">
      <c r="B31794" s="102" t="s">
        <v>41428</v>
      </c>
    </row>
    <row r="31795" spans="1:4">
      <c r="A31795" s="102" t="s">
        <v>43310</v>
      </c>
      <c r="B31795" s="102" t="s">
        <v>43311</v>
      </c>
      <c r="C31795" s="102" t="s">
        <v>3635</v>
      </c>
      <c r="D31795" s="103" t="s">
        <v>2261</v>
      </c>
    </row>
    <row r="31796" spans="1:4">
      <c r="B31796" s="102" t="s">
        <v>5344</v>
      </c>
    </row>
    <row r="31797" spans="1:4">
      <c r="A31797" s="102" t="s">
        <v>43312</v>
      </c>
      <c r="B31797" s="102" t="s">
        <v>43313</v>
      </c>
      <c r="C31797" s="102" t="s">
        <v>3635</v>
      </c>
      <c r="D31797" s="103" t="s">
        <v>43314</v>
      </c>
    </row>
    <row r="31798" spans="1:4">
      <c r="B31798" s="102" t="s">
        <v>19380</v>
      </c>
    </row>
    <row r="31799" spans="1:4">
      <c r="A31799" s="102" t="s">
        <v>43315</v>
      </c>
      <c r="B31799" s="102" t="s">
        <v>43316</v>
      </c>
      <c r="C31799" s="102" t="s">
        <v>3635</v>
      </c>
      <c r="D31799" s="103" t="s">
        <v>2691</v>
      </c>
    </row>
    <row r="31800" spans="1:4">
      <c r="B31800" s="102" t="s">
        <v>41428</v>
      </c>
    </row>
    <row r="31801" spans="1:4">
      <c r="A31801" s="106">
        <v>11529</v>
      </c>
      <c r="B31801" s="102" t="s">
        <v>43317</v>
      </c>
      <c r="C31801" s="102" t="s">
        <v>3635</v>
      </c>
      <c r="D31801" s="103" t="s">
        <v>1166</v>
      </c>
    </row>
    <row r="31802" spans="1:4">
      <c r="B31802" s="106" t="s">
        <v>27135</v>
      </c>
    </row>
    <row r="31803" spans="1:4">
      <c r="A31803" s="106">
        <v>12568</v>
      </c>
      <c r="B31803" s="102" t="s">
        <v>43318</v>
      </c>
      <c r="C31803" s="102" t="s">
        <v>3635</v>
      </c>
      <c r="D31803" s="103" t="s">
        <v>2858</v>
      </c>
    </row>
    <row r="31804" spans="1:4">
      <c r="B31804" s="102" t="s">
        <v>43319</v>
      </c>
    </row>
    <row r="31805" spans="1:4">
      <c r="A31805" s="106">
        <v>12570</v>
      </c>
      <c r="B31805"/>
      <c r="C31805" s="102" t="s">
        <v>3635</v>
      </c>
      <c r="D31805" s="103" t="s">
        <v>7195</v>
      </c>
    </row>
    <row r="31806" spans="1:4">
      <c r="A31806" s="102" t="s">
        <v>26953</v>
      </c>
      <c r="B31806" s="102" t="s">
        <v>43320</v>
      </c>
      <c r="C31806" s="102" t="s">
        <v>26955</v>
      </c>
    </row>
    <row r="31808" spans="1:4">
      <c r="B31808"/>
      <c r="C31808" s="100" t="s">
        <v>26818</v>
      </c>
      <c r="D31808" s="101" t="s">
        <v>26819</v>
      </c>
    </row>
    <row r="31809" spans="1:4">
      <c r="B31809"/>
      <c r="C31809" s="100" t="s">
        <v>26820</v>
      </c>
    </row>
    <row r="31810" spans="1:4">
      <c r="B31810" s="100" t="s">
        <v>26821</v>
      </c>
      <c r="C31810" s="100" t="s">
        <v>26822</v>
      </c>
      <c r="D31810" s="101" t="s">
        <v>26823</v>
      </c>
    </row>
    <row r="31811" spans="1:4">
      <c r="A31811" s="100" t="s">
        <v>26824</v>
      </c>
      <c r="B31811" s="100" t="s">
        <v>26825</v>
      </c>
      <c r="C31811" s="100" t="s">
        <v>26826</v>
      </c>
      <c r="D31811" s="101" t="s">
        <v>26827</v>
      </c>
    </row>
    <row r="31812" spans="1:4">
      <c r="A31812" s="102" t="s">
        <v>43186</v>
      </c>
      <c r="B31812"/>
    </row>
    <row r="31813" spans="1:4">
      <c r="B31813" s="102" t="s">
        <v>43321</v>
      </c>
    </row>
    <row r="31814" spans="1:4">
      <c r="B31814" s="102" t="s">
        <v>43319</v>
      </c>
    </row>
    <row r="31815" spans="1:4">
      <c r="A31815" s="106">
        <v>12571</v>
      </c>
      <c r="B31815" s="102" t="s">
        <v>43322</v>
      </c>
      <c r="C31815" s="102" t="s">
        <v>3635</v>
      </c>
      <c r="D31815" s="103" t="s">
        <v>13725</v>
      </c>
    </row>
    <row r="31816" spans="1:4">
      <c r="B31816" s="102" t="s">
        <v>43323</v>
      </c>
    </row>
    <row r="31817" spans="1:4">
      <c r="A31817" s="106">
        <v>12572</v>
      </c>
      <c r="B31817" s="102" t="s">
        <v>43324</v>
      </c>
      <c r="C31817" s="102" t="s">
        <v>3635</v>
      </c>
      <c r="D31817" s="103" t="s">
        <v>13725</v>
      </c>
    </row>
    <row r="31818" spans="1:4">
      <c r="B31818" s="102" t="s">
        <v>43323</v>
      </c>
    </row>
    <row r="31819" spans="1:4">
      <c r="A31819" s="106">
        <v>12569</v>
      </c>
      <c r="B31819" s="102" t="s">
        <v>43325</v>
      </c>
      <c r="C31819" s="102" t="s">
        <v>3635</v>
      </c>
      <c r="D31819" s="103" t="s">
        <v>7195</v>
      </c>
    </row>
    <row r="31820" spans="1:4">
      <c r="B31820" s="102" t="s">
        <v>43319</v>
      </c>
    </row>
    <row r="31821" spans="1:4">
      <c r="A31821" s="106">
        <v>12578</v>
      </c>
      <c r="B31821" s="102" t="s">
        <v>43326</v>
      </c>
      <c r="C31821" s="102" t="s">
        <v>3635</v>
      </c>
      <c r="D31821" s="103" t="s">
        <v>5741</v>
      </c>
    </row>
    <row r="31822" spans="1:4">
      <c r="A31822" s="102" t="s">
        <v>43327</v>
      </c>
      <c r="B31822" s="102" t="s">
        <v>14878</v>
      </c>
      <c r="C31822" s="102" t="s">
        <v>3635</v>
      </c>
      <c r="D31822" s="103" t="s">
        <v>1418</v>
      </c>
    </row>
    <row r="31823" spans="1:4">
      <c r="A31823" s="102" t="s">
        <v>43328</v>
      </c>
      <c r="B31823" s="102" t="s">
        <v>43329</v>
      </c>
      <c r="C31823" s="102" t="s">
        <v>3635</v>
      </c>
      <c r="D31823" s="103" t="s">
        <v>169</v>
      </c>
    </row>
    <row r="31824" spans="1:4">
      <c r="A31824" s="106">
        <v>10902</v>
      </c>
      <c r="B31824" s="102" t="s">
        <v>43330</v>
      </c>
      <c r="C31824" s="102" t="s">
        <v>3635</v>
      </c>
      <c r="D31824" s="103" t="s">
        <v>3441</v>
      </c>
    </row>
    <row r="31825" spans="1:4">
      <c r="A31825" s="106">
        <v>10903</v>
      </c>
      <c r="B31825" s="102" t="s">
        <v>43331</v>
      </c>
      <c r="C31825" s="102" t="s">
        <v>3635</v>
      </c>
      <c r="D31825" s="103" t="s">
        <v>1662</v>
      </c>
    </row>
    <row r="31826" spans="1:4">
      <c r="A31826" s="102" t="s">
        <v>43332</v>
      </c>
      <c r="B31826" s="102" t="s">
        <v>13099</v>
      </c>
      <c r="C31826" s="102" t="s">
        <v>3635</v>
      </c>
      <c r="D31826" s="103" t="s">
        <v>2746</v>
      </c>
    </row>
    <row r="31827" spans="1:4">
      <c r="A31827" s="102" t="s">
        <v>43333</v>
      </c>
      <c r="B31827" s="102" t="s">
        <v>43334</v>
      </c>
      <c r="C31827" s="102" t="s">
        <v>3635</v>
      </c>
      <c r="D31827" s="103" t="s">
        <v>1229</v>
      </c>
    </row>
    <row r="31828" spans="1:4">
      <c r="B31828" s="102" t="s">
        <v>43196</v>
      </c>
    </row>
    <row r="31829" spans="1:4">
      <c r="A31829" s="102" t="s">
        <v>43335</v>
      </c>
      <c r="B31829" s="102" t="s">
        <v>43336</v>
      </c>
      <c r="C31829" s="102" t="s">
        <v>3635</v>
      </c>
      <c r="D31829" s="103" t="s">
        <v>3142</v>
      </c>
    </row>
    <row r="31830" spans="1:4">
      <c r="B31830" s="102" t="s">
        <v>43189</v>
      </c>
    </row>
    <row r="31831" spans="1:4">
      <c r="A31831" s="102" t="s">
        <v>43337</v>
      </c>
      <c r="B31831" s="102" t="s">
        <v>43338</v>
      </c>
      <c r="C31831" s="102" t="s">
        <v>3635</v>
      </c>
      <c r="D31831" s="103" t="s">
        <v>3065</v>
      </c>
    </row>
    <row r="31832" spans="1:4">
      <c r="B31832" s="102" t="s">
        <v>41428</v>
      </c>
    </row>
    <row r="31833" spans="1:4">
      <c r="A31833" s="102" t="s">
        <v>43339</v>
      </c>
      <c r="B31833" s="102" t="s">
        <v>43340</v>
      </c>
      <c r="C31833" s="102" t="s">
        <v>3635</v>
      </c>
      <c r="D31833" s="103" t="s">
        <v>2979</v>
      </c>
    </row>
    <row r="31834" spans="1:4">
      <c r="B31834" s="102" t="s">
        <v>43341</v>
      </c>
    </row>
    <row r="31835" spans="1:4">
      <c r="A31835" s="102" t="s">
        <v>43342</v>
      </c>
      <c r="B31835" s="102" t="s">
        <v>43343</v>
      </c>
      <c r="C31835" s="102" t="s">
        <v>3635</v>
      </c>
      <c r="D31835" s="103" t="s">
        <v>1507</v>
      </c>
    </row>
    <row r="31836" spans="1:4">
      <c r="B31836" s="102" t="s">
        <v>41428</v>
      </c>
    </row>
    <row r="31837" spans="1:4">
      <c r="A31837" s="102" t="s">
        <v>43344</v>
      </c>
      <c r="B31837" s="102" t="s">
        <v>43345</v>
      </c>
      <c r="C31837" s="102" t="s">
        <v>3635</v>
      </c>
      <c r="D31837" s="103" t="s">
        <v>5831</v>
      </c>
    </row>
    <row r="31838" spans="1:4">
      <c r="B31838" s="102" t="s">
        <v>41428</v>
      </c>
    </row>
    <row r="31839" spans="1:4">
      <c r="A31839" s="106">
        <v>12574</v>
      </c>
      <c r="B31839" s="102" t="s">
        <v>43346</v>
      </c>
      <c r="C31839" s="102" t="s">
        <v>3635</v>
      </c>
      <c r="D31839" s="103" t="s">
        <v>20331</v>
      </c>
    </row>
    <row r="31840" spans="1:4">
      <c r="B31840" s="102" t="s">
        <v>43341</v>
      </c>
    </row>
    <row r="31841" spans="1:4">
      <c r="A31841" s="102" t="s">
        <v>43347</v>
      </c>
      <c r="B31841" s="102" t="s">
        <v>43348</v>
      </c>
      <c r="C31841" s="102" t="s">
        <v>3635</v>
      </c>
      <c r="D31841" s="103" t="s">
        <v>3077</v>
      </c>
    </row>
    <row r="31842" spans="1:4">
      <c r="B31842" s="102" t="s">
        <v>43196</v>
      </c>
    </row>
    <row r="31843" spans="1:4">
      <c r="A31843" s="106">
        <v>12488</v>
      </c>
      <c r="B31843" s="102" t="s">
        <v>43349</v>
      </c>
      <c r="C31843" s="102" t="s">
        <v>3635</v>
      </c>
      <c r="D31843" s="103" t="s">
        <v>43350</v>
      </c>
    </row>
    <row r="31844" spans="1:4">
      <c r="B31844" s="102" t="s">
        <v>43218</v>
      </c>
    </row>
    <row r="31845" spans="1:4">
      <c r="A31845" s="106">
        <v>12573</v>
      </c>
      <c r="B31845" s="102" t="s">
        <v>43351</v>
      </c>
      <c r="C31845" s="102" t="s">
        <v>3635</v>
      </c>
      <c r="D31845" s="103" t="s">
        <v>3044</v>
      </c>
    </row>
    <row r="31846" spans="1:4">
      <c r="B31846" s="102" t="s">
        <v>19380</v>
      </c>
    </row>
    <row r="31847" spans="1:4">
      <c r="A31847" s="102" t="s">
        <v>43352</v>
      </c>
      <c r="B31847" s="102" t="s">
        <v>43353</v>
      </c>
      <c r="C31847" s="102" t="s">
        <v>3635</v>
      </c>
      <c r="D31847" s="103" t="s">
        <v>2150</v>
      </c>
    </row>
    <row r="31848" spans="1:4">
      <c r="B31848" s="102" t="s">
        <v>5344</v>
      </c>
    </row>
    <row r="31849" spans="1:4">
      <c r="A31849" s="102" t="s">
        <v>43354</v>
      </c>
      <c r="B31849" s="102" t="s">
        <v>43355</v>
      </c>
      <c r="C31849" s="102" t="s">
        <v>3635</v>
      </c>
      <c r="D31849" s="103" t="s">
        <v>1164</v>
      </c>
    </row>
    <row r="31850" spans="1:4">
      <c r="B31850" s="102" t="s">
        <v>32910</v>
      </c>
    </row>
    <row r="31851" spans="1:4">
      <c r="A31851" s="102" t="s">
        <v>43356</v>
      </c>
      <c r="B31851" s="102" t="s">
        <v>43357</v>
      </c>
      <c r="C31851" s="102" t="s">
        <v>3635</v>
      </c>
      <c r="D31851" s="103" t="s">
        <v>9731</v>
      </c>
    </row>
    <row r="31852" spans="1:4">
      <c r="B31852" s="102" t="s">
        <v>29258</v>
      </c>
    </row>
    <row r="31853" spans="1:4">
      <c r="A31853" s="102" t="s">
        <v>43358</v>
      </c>
      <c r="B31853" s="102" t="s">
        <v>43359</v>
      </c>
      <c r="C31853" s="102" t="s">
        <v>3635</v>
      </c>
      <c r="D31853" s="103" t="s">
        <v>9731</v>
      </c>
    </row>
    <row r="31854" spans="1:4">
      <c r="B31854" s="102" t="s">
        <v>29258</v>
      </c>
    </row>
    <row r="31855" spans="1:4">
      <c r="A31855" s="106">
        <v>12471</v>
      </c>
      <c r="B31855" s="102" t="s">
        <v>43360</v>
      </c>
      <c r="C31855" s="102" t="s">
        <v>3635</v>
      </c>
      <c r="D31855" s="103" t="s">
        <v>43361</v>
      </c>
    </row>
    <row r="31856" spans="1:4">
      <c r="B31856" s="102" t="s">
        <v>41598</v>
      </c>
    </row>
    <row r="31857" spans="1:4">
      <c r="A31857" s="106">
        <v>12523</v>
      </c>
      <c r="B31857" s="102" t="s">
        <v>43362</v>
      </c>
      <c r="C31857" s="102" t="s">
        <v>3635</v>
      </c>
      <c r="D31857" s="103" t="s">
        <v>1517</v>
      </c>
    </row>
    <row r="31858" spans="1:4">
      <c r="B31858" s="102" t="s">
        <v>43218</v>
      </c>
    </row>
    <row r="31859" spans="1:4">
      <c r="A31859" s="106">
        <v>12600</v>
      </c>
      <c r="B31859" s="102" t="s">
        <v>43362</v>
      </c>
      <c r="C31859" s="102" t="s">
        <v>3635</v>
      </c>
      <c r="D31859" s="103" t="s">
        <v>43363</v>
      </c>
    </row>
    <row r="31860" spans="1:4">
      <c r="B31860" s="102" t="s">
        <v>43218</v>
      </c>
    </row>
    <row r="31861" spans="1:4">
      <c r="A31861" s="106">
        <v>12470</v>
      </c>
      <c r="B31861" s="102" t="s">
        <v>43364</v>
      </c>
      <c r="C31861" s="102" t="s">
        <v>3635</v>
      </c>
      <c r="D31861" s="103" t="s">
        <v>43365</v>
      </c>
    </row>
    <row r="31862" spans="1:4">
      <c r="B31862" s="102" t="s">
        <v>41520</v>
      </c>
    </row>
    <row r="31863" spans="1:4">
      <c r="A31863" s="106">
        <v>12576</v>
      </c>
      <c r="B31863" s="102" t="s">
        <v>43366</v>
      </c>
      <c r="C31863" s="102" t="s">
        <v>3635</v>
      </c>
      <c r="D31863" s="103" t="s">
        <v>43367</v>
      </c>
    </row>
    <row r="31864" spans="1:4">
      <c r="B31864" s="102" t="s">
        <v>5977</v>
      </c>
    </row>
    <row r="31865" spans="1:4">
      <c r="A31865" s="106">
        <v>12606</v>
      </c>
      <c r="B31865" s="102" t="s">
        <v>43366</v>
      </c>
      <c r="C31865" s="102" t="s">
        <v>3635</v>
      </c>
      <c r="D31865" s="103" t="s">
        <v>43368</v>
      </c>
    </row>
    <row r="31866" spans="1:4">
      <c r="B31866" s="102" t="s">
        <v>5977</v>
      </c>
    </row>
    <row r="31867" spans="1:4">
      <c r="A31867" s="102" t="s">
        <v>43369</v>
      </c>
      <c r="B31867" s="102" t="s">
        <v>14702</v>
      </c>
      <c r="C31867" s="102" t="s">
        <v>3973</v>
      </c>
      <c r="D31867" s="103" t="s">
        <v>366</v>
      </c>
    </row>
    <row r="31868" spans="1:4">
      <c r="A31868" s="106">
        <v>12482</v>
      </c>
      <c r="B31868" s="102" t="s">
        <v>43370</v>
      </c>
      <c r="C31868" s="102" t="s">
        <v>3635</v>
      </c>
      <c r="D31868" s="103" t="s">
        <v>43371</v>
      </c>
    </row>
    <row r="31869" spans="1:4">
      <c r="B31869" s="102" t="s">
        <v>5344</v>
      </c>
    </row>
    <row r="31870" spans="1:4">
      <c r="A31870" s="106">
        <v>12607</v>
      </c>
      <c r="B31870" s="102" t="s">
        <v>19414</v>
      </c>
      <c r="C31870" s="102" t="s">
        <v>3635</v>
      </c>
      <c r="D31870" s="103" t="s">
        <v>1439</v>
      </c>
    </row>
    <row r="31871" spans="1:4">
      <c r="A31871" s="106">
        <v>12526</v>
      </c>
      <c r="B31871" s="102" t="s">
        <v>43372</v>
      </c>
      <c r="C31871" s="102" t="s">
        <v>3635</v>
      </c>
      <c r="D31871" s="103" t="s">
        <v>1047</v>
      </c>
    </row>
    <row r="31872" spans="1:4">
      <c r="B31872" s="102" t="s">
        <v>41606</v>
      </c>
    </row>
    <row r="31873" spans="1:4">
      <c r="A31873" s="106">
        <v>12497</v>
      </c>
      <c r="B31873" s="102" t="s">
        <v>43373</v>
      </c>
      <c r="C31873" s="102" t="s">
        <v>3635</v>
      </c>
      <c r="D31873" s="103" t="s">
        <v>19395</v>
      </c>
    </row>
    <row r="31874" spans="1:4">
      <c r="B31874" s="102" t="s">
        <v>43374</v>
      </c>
    </row>
    <row r="31875" spans="1:4">
      <c r="A31875" s="106">
        <v>12616</v>
      </c>
      <c r="B31875" s="102" t="s">
        <v>43375</v>
      </c>
      <c r="C31875" s="102" t="s">
        <v>3635</v>
      </c>
      <c r="D31875" s="103" t="s">
        <v>6740</v>
      </c>
    </row>
    <row r="31876" spans="1:4">
      <c r="B31876" s="102" t="s">
        <v>43376</v>
      </c>
    </row>
    <row r="31877" spans="1:4">
      <c r="A31877" s="106">
        <v>12484</v>
      </c>
      <c r="B31877" s="102" t="s">
        <v>43377</v>
      </c>
      <c r="C31877" s="102" t="s">
        <v>3635</v>
      </c>
      <c r="D31877" s="103" t="s">
        <v>43378</v>
      </c>
    </row>
    <row r="31878" spans="1:4">
      <c r="B31878" s="102" t="s">
        <v>43374</v>
      </c>
    </row>
    <row r="31879" spans="1:4">
      <c r="A31879" s="106">
        <v>12609</v>
      </c>
      <c r="B31879" s="102" t="s">
        <v>43379</v>
      </c>
      <c r="C31879" s="102" t="s">
        <v>3635</v>
      </c>
      <c r="D31879" s="103" t="s">
        <v>2498</v>
      </c>
    </row>
    <row r="31880" spans="1:4">
      <c r="B31880" s="102" t="s">
        <v>43376</v>
      </c>
    </row>
    <row r="31881" spans="1:4">
      <c r="A31881" s="106">
        <v>12480</v>
      </c>
      <c r="B31881" s="102" t="s">
        <v>43380</v>
      </c>
      <c r="C31881" s="102" t="s">
        <v>3635</v>
      </c>
      <c r="D31881" s="103" t="s">
        <v>31999</v>
      </c>
    </row>
    <row r="31882" spans="1:4">
      <c r="B31882" s="102" t="s">
        <v>43381</v>
      </c>
    </row>
    <row r="31883" spans="1:4">
      <c r="A31883" s="106">
        <v>12604</v>
      </c>
      <c r="B31883" s="102" t="s">
        <v>43382</v>
      </c>
      <c r="C31883" s="102" t="s">
        <v>3635</v>
      </c>
      <c r="D31883" s="103" t="s">
        <v>935</v>
      </c>
    </row>
    <row r="31884" spans="1:4">
      <c r="B31884" s="102" t="s">
        <v>43383</v>
      </c>
    </row>
    <row r="31885" spans="1:4">
      <c r="A31885" s="106">
        <v>12478</v>
      </c>
      <c r="B31885" s="102" t="s">
        <v>43384</v>
      </c>
      <c r="C31885" s="102" t="s">
        <v>3635</v>
      </c>
      <c r="D31885" s="103" t="s">
        <v>2262</v>
      </c>
    </row>
    <row r="31886" spans="1:4">
      <c r="B31886" s="102" t="s">
        <v>43218</v>
      </c>
    </row>
    <row r="31887" spans="1:4">
      <c r="A31887" s="102" t="s">
        <v>26953</v>
      </c>
      <c r="B31887" s="102" t="s">
        <v>43385</v>
      </c>
      <c r="C31887" s="102" t="s">
        <v>26955</v>
      </c>
    </row>
    <row r="31889" spans="1:4">
      <c r="B31889"/>
      <c r="C31889" s="100" t="s">
        <v>26818</v>
      </c>
      <c r="D31889" s="101" t="s">
        <v>26819</v>
      </c>
    </row>
    <row r="31890" spans="1:4">
      <c r="B31890"/>
      <c r="C31890" s="100" t="s">
        <v>26820</v>
      </c>
    </row>
    <row r="31891" spans="1:4">
      <c r="B31891" s="100" t="s">
        <v>26821</v>
      </c>
      <c r="C31891" s="100" t="s">
        <v>26822</v>
      </c>
      <c r="D31891" s="101" t="s">
        <v>26823</v>
      </c>
    </row>
    <row r="31892" spans="1:4">
      <c r="A31892" s="100" t="s">
        <v>26824</v>
      </c>
      <c r="B31892" s="100" t="s">
        <v>26825</v>
      </c>
      <c r="C31892" s="100" t="s">
        <v>26826</v>
      </c>
      <c r="D31892" s="101" t="s">
        <v>26827</v>
      </c>
    </row>
    <row r="31893" spans="1:4">
      <c r="A31893" s="102" t="s">
        <v>43186</v>
      </c>
      <c r="B31893"/>
    </row>
    <row r="31894" spans="1:4">
      <c r="A31894" s="106">
        <v>12602</v>
      </c>
      <c r="B31894" s="102" t="s">
        <v>43386</v>
      </c>
      <c r="C31894" s="102" t="s">
        <v>3635</v>
      </c>
      <c r="D31894" s="103" t="s">
        <v>178</v>
      </c>
    </row>
    <row r="31895" spans="1:4">
      <c r="B31895" s="102" t="s">
        <v>41991</v>
      </c>
    </row>
    <row r="31896" spans="1:4">
      <c r="A31896" s="102" t="s">
        <v>43387</v>
      </c>
      <c r="B31896" s="102" t="s">
        <v>43388</v>
      </c>
      <c r="C31896" s="102" t="s">
        <v>3635</v>
      </c>
      <c r="D31896" s="103" t="s">
        <v>1575</v>
      </c>
    </row>
    <row r="31897" spans="1:4">
      <c r="A31897" s="102" t="s">
        <v>43389</v>
      </c>
      <c r="B31897" s="102" t="s">
        <v>43390</v>
      </c>
      <c r="C31897" s="102" t="s">
        <v>3635</v>
      </c>
      <c r="D31897" s="103" t="s">
        <v>1544</v>
      </c>
    </row>
    <row r="31898" spans="1:4">
      <c r="B31898" s="102" t="s">
        <v>43391</v>
      </c>
    </row>
    <row r="31899" spans="1:4">
      <c r="A31899" s="106">
        <v>11291</v>
      </c>
      <c r="B31899" s="102" t="s">
        <v>17542</v>
      </c>
      <c r="C31899" s="102" t="s">
        <v>3635</v>
      </c>
      <c r="D31899" s="103" t="s">
        <v>43392</v>
      </c>
    </row>
    <row r="31900" spans="1:4">
      <c r="A31900" s="102" t="s">
        <v>43393</v>
      </c>
      <c r="B31900" s="102" t="s">
        <v>9051</v>
      </c>
      <c r="C31900" s="102" t="s">
        <v>3635</v>
      </c>
      <c r="D31900" s="103" t="s">
        <v>3287</v>
      </c>
    </row>
    <row r="31901" spans="1:4">
      <c r="A31901" s="106">
        <v>12477</v>
      </c>
      <c r="B31901" s="102" t="s">
        <v>43394</v>
      </c>
      <c r="C31901" s="102" t="s">
        <v>3635</v>
      </c>
      <c r="D31901" s="103" t="s">
        <v>43395</v>
      </c>
    </row>
    <row r="31902" spans="1:4">
      <c r="B31902" s="102" t="s">
        <v>43396</v>
      </c>
    </row>
    <row r="31903" spans="1:4">
      <c r="A31903" s="106">
        <v>12601</v>
      </c>
      <c r="B31903" s="102" t="s">
        <v>43397</v>
      </c>
      <c r="C31903" s="102" t="s">
        <v>3635</v>
      </c>
      <c r="D31903" s="103" t="s">
        <v>43398</v>
      </c>
    </row>
    <row r="31904" spans="1:4">
      <c r="B31904" s="102" t="s">
        <v>43218</v>
      </c>
    </row>
    <row r="31905" spans="1:4">
      <c r="A31905" s="102" t="s">
        <v>43399</v>
      </c>
      <c r="B31905" s="102" t="s">
        <v>43400</v>
      </c>
      <c r="C31905" s="102" t="s">
        <v>3635</v>
      </c>
      <c r="D31905" s="103" t="s">
        <v>1462</v>
      </c>
    </row>
    <row r="31906" spans="1:4">
      <c r="A31906" s="106">
        <v>12547</v>
      </c>
      <c r="B31906" s="102" t="s">
        <v>43401</v>
      </c>
      <c r="C31906" s="102" t="s">
        <v>3635</v>
      </c>
      <c r="D31906" s="103" t="s">
        <v>3384</v>
      </c>
    </row>
    <row r="31907" spans="1:4">
      <c r="B31907" s="102" t="s">
        <v>43196</v>
      </c>
    </row>
    <row r="31908" spans="1:4">
      <c r="A31908" s="106">
        <v>11292</v>
      </c>
      <c r="B31908" s="102" t="s">
        <v>17544</v>
      </c>
      <c r="C31908" s="102" t="s">
        <v>3635</v>
      </c>
      <c r="D31908" s="103" t="s">
        <v>43402</v>
      </c>
    </row>
    <row r="31909" spans="1:4">
      <c r="A31909" s="102" t="s">
        <v>43403</v>
      </c>
      <c r="B31909" s="102" t="s">
        <v>11111</v>
      </c>
      <c r="C31909" s="102" t="s">
        <v>3635</v>
      </c>
      <c r="D31909" s="103" t="s">
        <v>43404</v>
      </c>
    </row>
    <row r="31910" spans="1:4">
      <c r="A31910" s="102" t="s">
        <v>43405</v>
      </c>
      <c r="B31910" s="102" t="s">
        <v>15311</v>
      </c>
      <c r="C31910" s="102" t="s">
        <v>3635</v>
      </c>
      <c r="D31910" s="103" t="s">
        <v>18128</v>
      </c>
    </row>
    <row r="31911" spans="1:4">
      <c r="A31911" s="106">
        <v>12546</v>
      </c>
      <c r="B31911" s="102" t="s">
        <v>9053</v>
      </c>
      <c r="C31911" s="102" t="s">
        <v>3635</v>
      </c>
      <c r="D31911" s="103" t="s">
        <v>18128</v>
      </c>
    </row>
    <row r="31912" spans="1:4">
      <c r="A31912" s="102" t="s">
        <v>43406</v>
      </c>
      <c r="B31912" s="102" t="s">
        <v>43407</v>
      </c>
      <c r="C31912" s="102" t="s">
        <v>3635</v>
      </c>
      <c r="D31912" s="103" t="s">
        <v>43408</v>
      </c>
    </row>
    <row r="31913" spans="1:4">
      <c r="A31913" s="102" t="s">
        <v>43409</v>
      </c>
      <c r="B31913" s="102" t="s">
        <v>11154</v>
      </c>
      <c r="C31913" s="102" t="s">
        <v>3635</v>
      </c>
      <c r="D31913" s="103" t="s">
        <v>482</v>
      </c>
    </row>
    <row r="31914" spans="1:4">
      <c r="A31914" s="102" t="s">
        <v>43410</v>
      </c>
      <c r="B31914" s="102" t="s">
        <v>43411</v>
      </c>
      <c r="C31914" s="102" t="s">
        <v>3635</v>
      </c>
      <c r="D31914" s="103" t="s">
        <v>43412</v>
      </c>
    </row>
    <row r="31915" spans="1:4">
      <c r="B31915" s="102" t="s">
        <v>43265</v>
      </c>
    </row>
    <row r="31916" spans="1:4">
      <c r="A31916" s="102" t="s">
        <v>43413</v>
      </c>
      <c r="B31916" s="102" t="s">
        <v>11153</v>
      </c>
      <c r="C31916" s="102" t="s">
        <v>3635</v>
      </c>
      <c r="D31916" s="103" t="s">
        <v>2017</v>
      </c>
    </row>
    <row r="31917" spans="1:4">
      <c r="A31917" s="102" t="s">
        <v>43414</v>
      </c>
      <c r="B31917" s="102" t="s">
        <v>14600</v>
      </c>
      <c r="C31917" s="102" t="s">
        <v>3635</v>
      </c>
      <c r="D31917" s="103" t="s">
        <v>2017</v>
      </c>
    </row>
    <row r="31918" spans="1:4">
      <c r="A31918" s="106">
        <v>12531</v>
      </c>
      <c r="B31918" s="102" t="s">
        <v>43415</v>
      </c>
      <c r="C31918" s="102" t="s">
        <v>3635</v>
      </c>
      <c r="D31918" s="103" t="s">
        <v>2660</v>
      </c>
    </row>
    <row r="31919" spans="1:4">
      <c r="B31919" s="102" t="s">
        <v>43265</v>
      </c>
    </row>
    <row r="31920" spans="1:4">
      <c r="A31920" s="106">
        <v>11293</v>
      </c>
      <c r="B31920" s="102" t="s">
        <v>17545</v>
      </c>
      <c r="C31920" s="102" t="s">
        <v>3635</v>
      </c>
      <c r="D31920" s="103" t="s">
        <v>17398</v>
      </c>
    </row>
    <row r="31921" spans="1:4">
      <c r="A31921" s="106">
        <v>12528</v>
      </c>
      <c r="B31921" s="102" t="s">
        <v>43416</v>
      </c>
      <c r="C31921" s="102" t="s">
        <v>3635</v>
      </c>
      <c r="D31921" s="103" t="s">
        <v>43417</v>
      </c>
    </row>
    <row r="31922" spans="1:4">
      <c r="B31922" s="102" t="s">
        <v>43418</v>
      </c>
    </row>
    <row r="31923" spans="1:4">
      <c r="A31923" s="106">
        <v>12548</v>
      </c>
      <c r="B31923" s="102" t="s">
        <v>43419</v>
      </c>
      <c r="C31923" s="102" t="s">
        <v>3635</v>
      </c>
      <c r="D31923" s="103" t="s">
        <v>992</v>
      </c>
    </row>
    <row r="31924" spans="1:4">
      <c r="B31924" s="102" t="s">
        <v>43420</v>
      </c>
    </row>
    <row r="31925" spans="1:4">
      <c r="A31925" s="102" t="s">
        <v>43421</v>
      </c>
      <c r="B31925"/>
    </row>
    <row r="31926" spans="1:4">
      <c r="A31926" s="102" t="s">
        <v>43422</v>
      </c>
      <c r="B31926" s="102" t="s">
        <v>43423</v>
      </c>
      <c r="C31926" s="102" t="s">
        <v>3635</v>
      </c>
      <c r="D31926" s="103" t="s">
        <v>1582</v>
      </c>
    </row>
    <row r="31927" spans="1:4">
      <c r="B31927" s="102" t="s">
        <v>43424</v>
      </c>
    </row>
    <row r="31928" spans="1:4">
      <c r="A31928" s="102" t="s">
        <v>43425</v>
      </c>
      <c r="B31928" s="102" t="s">
        <v>43426</v>
      </c>
      <c r="C31928" s="102" t="s">
        <v>3635</v>
      </c>
      <c r="D31928" s="103" t="s">
        <v>2159</v>
      </c>
    </row>
    <row r="31929" spans="1:4">
      <c r="B31929" s="102" t="s">
        <v>43427</v>
      </c>
    </row>
    <row r="31930" spans="1:4">
      <c r="A31930" s="102" t="s">
        <v>43428</v>
      </c>
      <c r="B31930" s="102" t="s">
        <v>43429</v>
      </c>
      <c r="C31930" s="102" t="s">
        <v>3973</v>
      </c>
      <c r="D31930" s="103" t="s">
        <v>23457</v>
      </c>
    </row>
    <row r="31931" spans="1:4">
      <c r="A31931" s="106">
        <v>11750</v>
      </c>
      <c r="B31931" s="102" t="s">
        <v>18171</v>
      </c>
      <c r="C31931" s="102" t="s">
        <v>3973</v>
      </c>
      <c r="D31931" s="103" t="s">
        <v>1212</v>
      </c>
    </row>
    <row r="31932" spans="1:4">
      <c r="A31932" s="102" t="s">
        <v>43430</v>
      </c>
      <c r="B31932" s="102" t="s">
        <v>43431</v>
      </c>
      <c r="C31932" s="102" t="s">
        <v>3973</v>
      </c>
      <c r="D31932" s="103" t="s">
        <v>1035</v>
      </c>
    </row>
    <row r="31933" spans="1:4">
      <c r="A31933" s="102" t="s">
        <v>43432</v>
      </c>
      <c r="B31933" s="102" t="s">
        <v>14375</v>
      </c>
      <c r="C31933" s="102" t="s">
        <v>3973</v>
      </c>
      <c r="D31933" s="103" t="s">
        <v>6854</v>
      </c>
    </row>
    <row r="31934" spans="1:4">
      <c r="A31934" s="102" t="s">
        <v>43433</v>
      </c>
      <c r="B31934" s="102" t="s">
        <v>13485</v>
      </c>
      <c r="C31934" s="102" t="s">
        <v>3973</v>
      </c>
      <c r="D31934" s="103" t="s">
        <v>960</v>
      </c>
    </row>
    <row r="31935" spans="1:4">
      <c r="A31935" s="106">
        <v>12394</v>
      </c>
      <c r="B31935" s="102" t="s">
        <v>19190</v>
      </c>
      <c r="C31935" s="102" t="s">
        <v>3973</v>
      </c>
      <c r="D31935" s="103" t="s">
        <v>1653</v>
      </c>
    </row>
    <row r="31936" spans="1:4">
      <c r="A31936" s="106">
        <v>12116</v>
      </c>
      <c r="B31936" s="102" t="s">
        <v>18715</v>
      </c>
      <c r="C31936" s="102" t="s">
        <v>3973</v>
      </c>
      <c r="D31936" s="103" t="s">
        <v>43434</v>
      </c>
    </row>
    <row r="31937" spans="1:4">
      <c r="A31937" s="102" t="s">
        <v>43435</v>
      </c>
      <c r="B31937" s="102" t="s">
        <v>12313</v>
      </c>
      <c r="C31937" s="102" t="s">
        <v>3973</v>
      </c>
      <c r="D31937" s="103" t="s">
        <v>829</v>
      </c>
    </row>
    <row r="31938" spans="1:4">
      <c r="A31938" s="106">
        <v>10282</v>
      </c>
      <c r="B31938" s="102" t="s">
        <v>16050</v>
      </c>
      <c r="C31938" s="102" t="s">
        <v>3635</v>
      </c>
      <c r="D31938" s="103" t="s">
        <v>1650</v>
      </c>
    </row>
    <row r="31939" spans="1:4">
      <c r="A31939" s="102" t="s">
        <v>43436</v>
      </c>
      <c r="B31939" s="102" t="s">
        <v>43437</v>
      </c>
      <c r="C31939" s="102" t="s">
        <v>3635</v>
      </c>
      <c r="D31939" s="103" t="s">
        <v>43438</v>
      </c>
    </row>
    <row r="31940" spans="1:4">
      <c r="A31940" s="102" t="s">
        <v>43439</v>
      </c>
      <c r="B31940" s="102" t="s">
        <v>43440</v>
      </c>
      <c r="C31940" s="102" t="s">
        <v>3635</v>
      </c>
      <c r="D31940" s="103" t="s">
        <v>22483</v>
      </c>
    </row>
    <row r="31941" spans="1:4">
      <c r="B31941" s="102" t="s">
        <v>43441</v>
      </c>
    </row>
    <row r="31942" spans="1:4">
      <c r="A31942" s="106">
        <v>10793</v>
      </c>
      <c r="B31942" s="102" t="s">
        <v>43442</v>
      </c>
      <c r="C31942" s="102" t="s">
        <v>3635</v>
      </c>
      <c r="D31942" s="103" t="s">
        <v>808</v>
      </c>
    </row>
    <row r="31943" spans="1:4">
      <c r="A31943" s="102" t="s">
        <v>43443</v>
      </c>
      <c r="B31943" s="102" t="s">
        <v>43444</v>
      </c>
      <c r="C31943" s="102" t="s">
        <v>3635</v>
      </c>
      <c r="D31943" s="103" t="s">
        <v>1358</v>
      </c>
    </row>
    <row r="31944" spans="1:4">
      <c r="A31944" s="106">
        <v>10728</v>
      </c>
      <c r="B31944" s="102" t="s">
        <v>43445</v>
      </c>
      <c r="C31944" s="102" t="s">
        <v>3635</v>
      </c>
      <c r="D31944" s="103" t="s">
        <v>43446</v>
      </c>
    </row>
    <row r="31945" spans="1:4">
      <c r="B31945" s="102" t="s">
        <v>43447</v>
      </c>
    </row>
    <row r="31946" spans="1:4">
      <c r="A31946" s="106">
        <v>10279</v>
      </c>
      <c r="B31946" s="102" t="s">
        <v>16049</v>
      </c>
      <c r="C31946" s="102" t="s">
        <v>3635</v>
      </c>
      <c r="D31946" s="103" t="s">
        <v>1965</v>
      </c>
    </row>
    <row r="31947" spans="1:4">
      <c r="A31947" s="102" t="s">
        <v>43448</v>
      </c>
      <c r="B31947" s="102" t="s">
        <v>43449</v>
      </c>
      <c r="C31947" s="102" t="s">
        <v>3635</v>
      </c>
      <c r="D31947" s="103" t="s">
        <v>43450</v>
      </c>
    </row>
    <row r="31948" spans="1:4">
      <c r="B31948" s="102" t="s">
        <v>5977</v>
      </c>
    </row>
    <row r="31949" spans="1:4">
      <c r="A31949" s="106">
        <v>10280</v>
      </c>
      <c r="B31949" s="102" t="s">
        <v>16051</v>
      </c>
      <c r="C31949" s="102" t="s">
        <v>3635</v>
      </c>
      <c r="D31949" s="103" t="s">
        <v>1650</v>
      </c>
    </row>
    <row r="31950" spans="1:4">
      <c r="A31950" s="106">
        <v>10420</v>
      </c>
      <c r="B31950" s="102" t="s">
        <v>43451</v>
      </c>
      <c r="C31950" s="102" t="s">
        <v>3635</v>
      </c>
      <c r="D31950" s="103" t="s">
        <v>3407</v>
      </c>
    </row>
    <row r="31951" spans="1:4">
      <c r="B31951" s="102" t="s">
        <v>43452</v>
      </c>
    </row>
    <row r="31952" spans="1:4">
      <c r="A31952" s="106">
        <v>11844</v>
      </c>
      <c r="B31952" s="102" t="s">
        <v>43453</v>
      </c>
      <c r="C31952" s="102" t="s">
        <v>3635</v>
      </c>
      <c r="D31952" s="103" t="s">
        <v>7163</v>
      </c>
    </row>
    <row r="31953" spans="1:4">
      <c r="B31953" s="102" t="s">
        <v>43454</v>
      </c>
    </row>
    <row r="31954" spans="1:4">
      <c r="A31954" s="106">
        <v>10419</v>
      </c>
      <c r="B31954" s="102" t="s">
        <v>43453</v>
      </c>
      <c r="C31954" s="102" t="s">
        <v>3635</v>
      </c>
      <c r="D31954" s="103" t="s">
        <v>43455</v>
      </c>
    </row>
    <row r="31955" spans="1:4">
      <c r="B31955" s="102" t="s">
        <v>43456</v>
      </c>
    </row>
    <row r="31956" spans="1:4">
      <c r="A31956" s="102" t="s">
        <v>43457</v>
      </c>
      <c r="B31956" s="102" t="s">
        <v>43458</v>
      </c>
      <c r="C31956" s="102" t="s">
        <v>3635</v>
      </c>
      <c r="D31956" s="103" t="s">
        <v>43459</v>
      </c>
    </row>
    <row r="31957" spans="1:4">
      <c r="A31957" s="102" t="s">
        <v>43460</v>
      </c>
      <c r="B31957" s="102" t="s">
        <v>43461</v>
      </c>
      <c r="C31957" s="102" t="s">
        <v>3635</v>
      </c>
      <c r="D31957" s="105" t="s">
        <v>43462</v>
      </c>
    </row>
    <row r="31958" spans="1:4">
      <c r="B31958" s="102" t="s">
        <v>43463</v>
      </c>
    </row>
    <row r="31959" spans="1:4">
      <c r="B31959" s="102" t="s">
        <v>43464</v>
      </c>
    </row>
    <row r="31960" spans="1:4">
      <c r="A31960" s="102" t="s">
        <v>43465</v>
      </c>
      <c r="B31960" s="102" t="s">
        <v>43466</v>
      </c>
      <c r="C31960" s="102" t="s">
        <v>3635</v>
      </c>
      <c r="D31960" s="104" t="s">
        <v>491</v>
      </c>
    </row>
    <row r="31961" spans="1:4">
      <c r="A31961" s="102" t="s">
        <v>43467</v>
      </c>
      <c r="B31961" s="102" t="s">
        <v>43468</v>
      </c>
      <c r="C31961" s="102" t="s">
        <v>3635</v>
      </c>
      <c r="D31961" s="103" t="s">
        <v>542</v>
      </c>
    </row>
    <row r="31962" spans="1:4">
      <c r="B31962" s="102" t="s">
        <v>43469</v>
      </c>
    </row>
    <row r="31963" spans="1:4">
      <c r="A31963" s="102" t="s">
        <v>43470</v>
      </c>
      <c r="B31963" s="102" t="s">
        <v>43471</v>
      </c>
      <c r="C31963" s="102" t="s">
        <v>3635</v>
      </c>
      <c r="D31963" s="103" t="s">
        <v>25638</v>
      </c>
    </row>
    <row r="31964" spans="1:4">
      <c r="A31964" s="102" t="s">
        <v>26953</v>
      </c>
      <c r="B31964" s="102" t="s">
        <v>43472</v>
      </c>
      <c r="C31964" s="102" t="s">
        <v>26955</v>
      </c>
    </row>
    <row r="31966" spans="1:4">
      <c r="B31966"/>
      <c r="C31966" s="100" t="s">
        <v>26818</v>
      </c>
      <c r="D31966" s="101" t="s">
        <v>26819</v>
      </c>
    </row>
    <row r="31967" spans="1:4">
      <c r="B31967"/>
      <c r="C31967" s="100" t="s">
        <v>26820</v>
      </c>
    </row>
    <row r="31968" spans="1:4">
      <c r="B31968"/>
      <c r="C31968" s="100" t="s">
        <v>32487</v>
      </c>
      <c r="D31968" s="101" t="s">
        <v>26823</v>
      </c>
    </row>
    <row r="31969" spans="1:4">
      <c r="A31969" s="100" t="s">
        <v>26824</v>
      </c>
      <c r="B31969" s="100" t="s">
        <v>26825</v>
      </c>
      <c r="C31969" s="100" t="s">
        <v>26826</v>
      </c>
      <c r="D31969" s="101" t="s">
        <v>26827</v>
      </c>
    </row>
    <row r="31970" spans="1:4">
      <c r="A31970" s="102" t="s">
        <v>43421</v>
      </c>
      <c r="B31970"/>
    </row>
    <row r="31971" spans="1:4">
      <c r="A31971" s="102" t="s">
        <v>43473</v>
      </c>
      <c r="B31971" s="102" t="s">
        <v>43474</v>
      </c>
      <c r="C31971" s="102" t="s">
        <v>3635</v>
      </c>
      <c r="D31971" s="103" t="s">
        <v>2842</v>
      </c>
    </row>
    <row r="31972" spans="1:4">
      <c r="B31972" s="102" t="s">
        <v>22992</v>
      </c>
    </row>
    <row r="31973" spans="1:4">
      <c r="A31973" s="106">
        <v>11751</v>
      </c>
      <c r="B31973" s="102" t="s">
        <v>43475</v>
      </c>
      <c r="C31973" s="102" t="s">
        <v>3635</v>
      </c>
      <c r="D31973" s="103" t="s">
        <v>43476</v>
      </c>
    </row>
    <row r="31974" spans="1:4">
      <c r="A31974" s="102" t="s">
        <v>43477</v>
      </c>
      <c r="B31974" s="102" t="s">
        <v>43478</v>
      </c>
      <c r="C31974" s="102" t="s">
        <v>3635</v>
      </c>
      <c r="D31974" s="103" t="s">
        <v>3094</v>
      </c>
    </row>
    <row r="31975" spans="1:4">
      <c r="A31975" s="102" t="s">
        <v>43479</v>
      </c>
      <c r="B31975" s="102" t="s">
        <v>43480</v>
      </c>
      <c r="C31975" s="102" t="s">
        <v>3635</v>
      </c>
      <c r="D31975" s="103" t="s">
        <v>2543</v>
      </c>
    </row>
    <row r="31976" spans="1:4">
      <c r="A31976" s="106">
        <v>10336</v>
      </c>
      <c r="B31976" s="102" t="s">
        <v>43481</v>
      </c>
      <c r="C31976" s="102" t="s">
        <v>3635</v>
      </c>
      <c r="D31976" s="103" t="s">
        <v>25278</v>
      </c>
    </row>
    <row r="31977" spans="1:4">
      <c r="B31977" s="102" t="s">
        <v>43482</v>
      </c>
    </row>
    <row r="31978" spans="1:4">
      <c r="A31978" s="102" t="s">
        <v>43483</v>
      </c>
      <c r="B31978" s="102" t="s">
        <v>43484</v>
      </c>
      <c r="C31978" s="102" t="s">
        <v>3635</v>
      </c>
      <c r="D31978" s="103" t="s">
        <v>160</v>
      </c>
    </row>
    <row r="31979" spans="1:4">
      <c r="B31979" s="102" t="s">
        <v>43485</v>
      </c>
    </row>
    <row r="31980" spans="1:4">
      <c r="A31980" s="102" t="s">
        <v>43486</v>
      </c>
      <c r="B31980" s="102" t="s">
        <v>43487</v>
      </c>
      <c r="C31980" s="102" t="s">
        <v>3635</v>
      </c>
      <c r="D31980" s="103" t="s">
        <v>20333</v>
      </c>
    </row>
    <row r="31981" spans="1:4">
      <c r="A31981" s="102" t="s">
        <v>43488</v>
      </c>
      <c r="B31981" s="102" t="s">
        <v>43489</v>
      </c>
      <c r="C31981" s="102" t="s">
        <v>3973</v>
      </c>
      <c r="D31981" s="103" t="s">
        <v>1905</v>
      </c>
    </row>
    <row r="31982" spans="1:4">
      <c r="A31982" s="102" t="s">
        <v>43490</v>
      </c>
      <c r="B31982" s="102" t="s">
        <v>43491</v>
      </c>
      <c r="C31982" s="102" t="s">
        <v>3635</v>
      </c>
      <c r="D31982" s="103" t="s">
        <v>1497</v>
      </c>
    </row>
    <row r="31983" spans="1:4">
      <c r="A31983" s="106">
        <v>10695</v>
      </c>
      <c r="B31983" s="102" t="s">
        <v>43492</v>
      </c>
      <c r="C31983" s="102" t="s">
        <v>3635</v>
      </c>
      <c r="D31983" s="103" t="s">
        <v>1497</v>
      </c>
    </row>
    <row r="31984" spans="1:4">
      <c r="A31984" s="102" t="s">
        <v>43493</v>
      </c>
      <c r="B31984" s="102" t="s">
        <v>43494</v>
      </c>
      <c r="C31984" s="102" t="s">
        <v>3635</v>
      </c>
      <c r="D31984" s="103" t="s">
        <v>944</v>
      </c>
    </row>
    <row r="31985" spans="1:4">
      <c r="B31985" s="102" t="s">
        <v>43495</v>
      </c>
    </row>
    <row r="31986" spans="1:4">
      <c r="A31986" s="102" t="s">
        <v>43496</v>
      </c>
      <c r="B31986" s="102" t="s">
        <v>43497</v>
      </c>
      <c r="C31986" s="102" t="s">
        <v>3635</v>
      </c>
      <c r="D31986" s="103" t="s">
        <v>115</v>
      </c>
    </row>
    <row r="31987" spans="1:4">
      <c r="B31987" s="102" t="s">
        <v>43498</v>
      </c>
    </row>
    <row r="31988" spans="1:4">
      <c r="A31988" s="102" t="s">
        <v>43499</v>
      </c>
      <c r="B31988" s="102" t="s">
        <v>43500</v>
      </c>
      <c r="C31988" s="102" t="s">
        <v>3635</v>
      </c>
      <c r="D31988" s="103" t="s">
        <v>3166</v>
      </c>
    </row>
    <row r="31989" spans="1:4">
      <c r="B31989" s="102" t="s">
        <v>43501</v>
      </c>
    </row>
    <row r="31990" spans="1:4">
      <c r="A31990" s="106">
        <v>10725</v>
      </c>
      <c r="B31990" s="102" t="s">
        <v>43502</v>
      </c>
      <c r="C31990" s="102" t="s">
        <v>3635</v>
      </c>
      <c r="D31990" s="103" t="s">
        <v>847</v>
      </c>
    </row>
    <row r="31991" spans="1:4">
      <c r="A31991" s="102" t="s">
        <v>43503</v>
      </c>
      <c r="B31991" s="102" t="s">
        <v>43504</v>
      </c>
      <c r="C31991" s="102" t="s">
        <v>3635</v>
      </c>
      <c r="D31991" s="103" t="s">
        <v>9814</v>
      </c>
    </row>
    <row r="31992" spans="1:4">
      <c r="A31992" s="106">
        <v>11242</v>
      </c>
      <c r="B31992" s="102" t="s">
        <v>43505</v>
      </c>
      <c r="C31992" s="102" t="s">
        <v>3635</v>
      </c>
      <c r="D31992" s="103" t="s">
        <v>434</v>
      </c>
    </row>
    <row r="31993" spans="1:4">
      <c r="A31993" s="102" t="s">
        <v>43506</v>
      </c>
      <c r="B31993" s="102" t="s">
        <v>43507</v>
      </c>
      <c r="C31993" s="102" t="s">
        <v>3973</v>
      </c>
      <c r="D31993" s="103" t="s">
        <v>43508</v>
      </c>
    </row>
    <row r="31994" spans="1:4">
      <c r="B31994" s="102" t="s">
        <v>43509</v>
      </c>
    </row>
    <row r="31995" spans="1:4">
      <c r="A31995" s="102" t="s">
        <v>43510</v>
      </c>
      <c r="B31995" s="102" t="s">
        <v>43511</v>
      </c>
      <c r="C31995" s="102" t="s">
        <v>3635</v>
      </c>
      <c r="D31995" s="103" t="s">
        <v>43512</v>
      </c>
    </row>
    <row r="31996" spans="1:4">
      <c r="B31996" s="102" t="s">
        <v>43513</v>
      </c>
    </row>
    <row r="31997" spans="1:4">
      <c r="A31997" s="102" t="s">
        <v>43514</v>
      </c>
      <c r="B31997" s="102" t="s">
        <v>43515</v>
      </c>
      <c r="C31997" s="102" t="s">
        <v>3635</v>
      </c>
      <c r="D31997" s="103" t="s">
        <v>619</v>
      </c>
    </row>
    <row r="31998" spans="1:4">
      <c r="B31998" s="102" t="s">
        <v>43516</v>
      </c>
    </row>
    <row r="31999" spans="1:4">
      <c r="A31999" s="106">
        <v>12473</v>
      </c>
      <c r="B31999" s="102" t="s">
        <v>43517</v>
      </c>
      <c r="C31999" s="102" t="s">
        <v>3635</v>
      </c>
      <c r="D31999" s="103" t="s">
        <v>3060</v>
      </c>
    </row>
    <row r="32000" spans="1:4">
      <c r="B32000" s="102" t="s">
        <v>43518</v>
      </c>
    </row>
    <row r="32001" spans="1:4">
      <c r="A32001" s="106">
        <v>12551</v>
      </c>
      <c r="B32001" s="102" t="s">
        <v>43519</v>
      </c>
      <c r="C32001" s="102" t="s">
        <v>3635</v>
      </c>
      <c r="D32001" s="103" t="s">
        <v>43520</v>
      </c>
    </row>
    <row r="32002" spans="1:4">
      <c r="B32002" s="102" t="s">
        <v>43521</v>
      </c>
    </row>
    <row r="32003" spans="1:4">
      <c r="A32003" s="106">
        <v>12552</v>
      </c>
      <c r="B32003" s="102" t="s">
        <v>43522</v>
      </c>
      <c r="C32003" s="102" t="s">
        <v>3635</v>
      </c>
      <c r="D32003" s="103" t="s">
        <v>43523</v>
      </c>
    </row>
    <row r="32004" spans="1:4">
      <c r="B32004" s="102" t="s">
        <v>43521</v>
      </c>
    </row>
    <row r="32005" spans="1:4">
      <c r="A32005" s="106">
        <v>12553</v>
      </c>
      <c r="B32005" s="102" t="s">
        <v>43524</v>
      </c>
      <c r="C32005" s="102" t="s">
        <v>3635</v>
      </c>
      <c r="D32005" s="103" t="s">
        <v>43525</v>
      </c>
    </row>
    <row r="32006" spans="1:4">
      <c r="B32006" s="102" t="s">
        <v>43521</v>
      </c>
    </row>
    <row r="32007" spans="1:4">
      <c r="A32007" s="106">
        <v>12537</v>
      </c>
      <c r="B32007" s="102" t="s">
        <v>43526</v>
      </c>
      <c r="C32007" s="102" t="s">
        <v>3635</v>
      </c>
      <c r="D32007" s="103" t="s">
        <v>43404</v>
      </c>
    </row>
    <row r="32008" spans="1:4">
      <c r="B32008" s="102" t="s">
        <v>43527</v>
      </c>
    </row>
    <row r="32009" spans="1:4">
      <c r="A32009" s="106">
        <v>12599</v>
      </c>
      <c r="B32009" s="102" t="s">
        <v>43528</v>
      </c>
      <c r="C32009" s="102" t="s">
        <v>3635</v>
      </c>
      <c r="D32009" s="103" t="s">
        <v>43529</v>
      </c>
    </row>
    <row r="32010" spans="1:4">
      <c r="B32010" s="102" t="s">
        <v>43521</v>
      </c>
    </row>
    <row r="32011" spans="1:4">
      <c r="A32011" s="102" t="s">
        <v>43530</v>
      </c>
      <c r="B32011" s="102" t="s">
        <v>43531</v>
      </c>
      <c r="C32011" s="102" t="s">
        <v>3635</v>
      </c>
      <c r="D32011" s="103" t="s">
        <v>2710</v>
      </c>
    </row>
    <row r="32012" spans="1:4">
      <c r="B32012" s="102" t="s">
        <v>43532</v>
      </c>
    </row>
    <row r="32013" spans="1:4">
      <c r="A32013" s="102" t="s">
        <v>43533</v>
      </c>
      <c r="B32013" s="102" t="s">
        <v>43534</v>
      </c>
      <c r="C32013" s="102" t="s">
        <v>3635</v>
      </c>
      <c r="D32013" s="103" t="s">
        <v>223</v>
      </c>
    </row>
    <row r="32014" spans="1:4">
      <c r="B32014" s="102" t="s">
        <v>43535</v>
      </c>
    </row>
    <row r="32015" spans="1:4">
      <c r="A32015" s="102" t="s">
        <v>43536</v>
      </c>
      <c r="B32015" s="102" t="s">
        <v>43537</v>
      </c>
      <c r="C32015" s="102" t="s">
        <v>3635</v>
      </c>
      <c r="D32015" s="103" t="s">
        <v>3085</v>
      </c>
    </row>
    <row r="32016" spans="1:4">
      <c r="B32016" s="102" t="s">
        <v>43535</v>
      </c>
    </row>
    <row r="32017" spans="1:4">
      <c r="A32017" s="102" t="s">
        <v>43538</v>
      </c>
      <c r="B32017" s="102" t="s">
        <v>43539</v>
      </c>
      <c r="C32017" s="102" t="s">
        <v>3635</v>
      </c>
      <c r="D32017" s="103" t="s">
        <v>3382</v>
      </c>
    </row>
    <row r="32018" spans="1:4">
      <c r="B32018" s="102" t="s">
        <v>43540</v>
      </c>
    </row>
    <row r="32019" spans="1:4">
      <c r="A32019" s="102" t="s">
        <v>43541</v>
      </c>
      <c r="B32019" s="102" t="s">
        <v>43542</v>
      </c>
      <c r="C32019" s="102" t="s">
        <v>3973</v>
      </c>
      <c r="D32019" s="103" t="s">
        <v>3128</v>
      </c>
    </row>
    <row r="32020" spans="1:4">
      <c r="B32020" s="102" t="s">
        <v>43543</v>
      </c>
    </row>
    <row r="32021" spans="1:4">
      <c r="A32021" s="102" t="s">
        <v>43544</v>
      </c>
      <c r="B32021" s="102" t="s">
        <v>43545</v>
      </c>
      <c r="C32021" s="102" t="s">
        <v>3635</v>
      </c>
      <c r="D32021" s="103" t="s">
        <v>11093</v>
      </c>
    </row>
    <row r="32022" spans="1:4">
      <c r="B32022" s="102" t="s">
        <v>41525</v>
      </c>
    </row>
    <row r="32023" spans="1:4">
      <c r="A32023" s="102" t="s">
        <v>43546</v>
      </c>
      <c r="B32023" s="102" t="s">
        <v>43547</v>
      </c>
      <c r="C32023" s="102" t="s">
        <v>3973</v>
      </c>
      <c r="D32023" s="103" t="s">
        <v>43548</v>
      </c>
    </row>
    <row r="32024" spans="1:4">
      <c r="B32024" s="102" t="s">
        <v>19380</v>
      </c>
    </row>
    <row r="32025" spans="1:4">
      <c r="A32025" s="102" t="s">
        <v>43549</v>
      </c>
      <c r="B32025" s="102" t="s">
        <v>43547</v>
      </c>
      <c r="C32025" s="102" t="s">
        <v>3973</v>
      </c>
      <c r="D32025" s="103" t="s">
        <v>1992</v>
      </c>
    </row>
    <row r="32026" spans="1:4">
      <c r="B32026" s="102" t="s">
        <v>41532</v>
      </c>
    </row>
    <row r="32027" spans="1:4">
      <c r="A32027" s="102" t="s">
        <v>43550</v>
      </c>
      <c r="B32027" s="102" t="s">
        <v>43551</v>
      </c>
      <c r="C32027" s="102" t="s">
        <v>3635</v>
      </c>
      <c r="D32027" s="103" t="s">
        <v>17872</v>
      </c>
    </row>
    <row r="32028" spans="1:4">
      <c r="B32028" s="102" t="s">
        <v>41428</v>
      </c>
    </row>
    <row r="32029" spans="1:4">
      <c r="A32029" s="102" t="s">
        <v>43552</v>
      </c>
      <c r="B32029" s="102" t="s">
        <v>43553</v>
      </c>
      <c r="C32029" s="102" t="s">
        <v>3973</v>
      </c>
      <c r="D32029" s="103" t="s">
        <v>2343</v>
      </c>
    </row>
    <row r="32030" spans="1:4">
      <c r="B32030" s="102" t="s">
        <v>19380</v>
      </c>
    </row>
    <row r="32031" spans="1:4">
      <c r="A32031" s="102" t="s">
        <v>43554</v>
      </c>
      <c r="B32031" s="102" t="s">
        <v>43555</v>
      </c>
      <c r="C32031" s="102" t="s">
        <v>3973</v>
      </c>
      <c r="D32031" s="103" t="s">
        <v>43556</v>
      </c>
    </row>
    <row r="32032" spans="1:4">
      <c r="B32032" s="102" t="s">
        <v>19380</v>
      </c>
    </row>
    <row r="32033" spans="1:4">
      <c r="A32033" s="102" t="s">
        <v>43557</v>
      </c>
      <c r="B32033" s="102" t="s">
        <v>43558</v>
      </c>
      <c r="C32033" s="102" t="s">
        <v>3973</v>
      </c>
      <c r="D32033" s="103" t="s">
        <v>7303</v>
      </c>
    </row>
    <row r="32034" spans="1:4">
      <c r="B32034" s="102" t="s">
        <v>19380</v>
      </c>
    </row>
    <row r="32035" spans="1:4">
      <c r="A32035" s="102" t="s">
        <v>43559</v>
      </c>
      <c r="B32035" s="102" t="s">
        <v>43560</v>
      </c>
      <c r="C32035" s="102" t="s">
        <v>3973</v>
      </c>
      <c r="D32035" s="103" t="s">
        <v>4155</v>
      </c>
    </row>
    <row r="32036" spans="1:4">
      <c r="B32036" s="102" t="s">
        <v>19380</v>
      </c>
    </row>
    <row r="32037" spans="1:4">
      <c r="A32037" s="102" t="s">
        <v>43561</v>
      </c>
      <c r="B32037" s="102" t="s">
        <v>43562</v>
      </c>
      <c r="C32037" s="102" t="s">
        <v>3973</v>
      </c>
      <c r="D32037" s="103" t="s">
        <v>43563</v>
      </c>
    </row>
    <row r="32038" spans="1:4">
      <c r="B32038" s="102" t="s">
        <v>19380</v>
      </c>
    </row>
    <row r="32039" spans="1:4">
      <c r="A32039" s="102" t="s">
        <v>43564</v>
      </c>
      <c r="B32039" s="102" t="s">
        <v>43565</v>
      </c>
      <c r="C32039" s="102" t="s">
        <v>3635</v>
      </c>
      <c r="D32039" s="103" t="s">
        <v>938</v>
      </c>
    </row>
    <row r="32040" spans="1:4">
      <c r="B32040" s="102" t="s">
        <v>43566</v>
      </c>
    </row>
    <row r="32041" spans="1:4">
      <c r="A32041" s="106">
        <v>12555</v>
      </c>
      <c r="B32041" s="102" t="s">
        <v>43567</v>
      </c>
      <c r="C32041" s="102" t="s">
        <v>3635</v>
      </c>
      <c r="D32041" s="103" t="s">
        <v>1583</v>
      </c>
    </row>
    <row r="32042" spans="1:4">
      <c r="B32042" s="102" t="s">
        <v>43568</v>
      </c>
    </row>
    <row r="32043" spans="1:4">
      <c r="A32043" s="102" t="s">
        <v>43569</v>
      </c>
      <c r="B32043" s="102" t="s">
        <v>43570</v>
      </c>
      <c r="C32043" s="102" t="s">
        <v>3635</v>
      </c>
      <c r="D32043" s="103" t="s">
        <v>1505</v>
      </c>
    </row>
    <row r="32044" spans="1:4">
      <c r="B32044" s="102" t="s">
        <v>43571</v>
      </c>
    </row>
    <row r="32045" spans="1:4">
      <c r="A32045" s="102" t="s">
        <v>26953</v>
      </c>
      <c r="B32045" s="102" t="s">
        <v>43572</v>
      </c>
      <c r="C32045" s="102" t="s">
        <v>26955</v>
      </c>
    </row>
    <row r="32047" spans="1:4">
      <c r="B32047"/>
      <c r="C32047" s="100" t="s">
        <v>26818</v>
      </c>
      <c r="D32047" s="101" t="s">
        <v>26819</v>
      </c>
    </row>
    <row r="32048" spans="1:4">
      <c r="B32048"/>
      <c r="C32048" s="100" t="s">
        <v>26820</v>
      </c>
    </row>
    <row r="32049" spans="1:4">
      <c r="B32049" s="100" t="s">
        <v>26821</v>
      </c>
      <c r="C32049" s="100" t="s">
        <v>26822</v>
      </c>
      <c r="D32049" s="101" t="s">
        <v>26823</v>
      </c>
    </row>
    <row r="32050" spans="1:4">
      <c r="A32050" s="100" t="s">
        <v>26824</v>
      </c>
      <c r="B32050" s="100" t="s">
        <v>26825</v>
      </c>
      <c r="C32050" s="100" t="s">
        <v>26826</v>
      </c>
      <c r="D32050" s="101" t="s">
        <v>26827</v>
      </c>
    </row>
    <row r="32051" spans="1:4">
      <c r="A32051" s="102" t="s">
        <v>43421</v>
      </c>
      <c r="B32051"/>
    </row>
    <row r="32052" spans="1:4">
      <c r="A32052" s="102" t="s">
        <v>43573</v>
      </c>
      <c r="B32052" s="102" t="s">
        <v>43574</v>
      </c>
      <c r="C32052" s="102" t="s">
        <v>3635</v>
      </c>
      <c r="D32052" s="103" t="s">
        <v>131</v>
      </c>
    </row>
    <row r="32053" spans="1:4">
      <c r="B32053" s="102" t="s">
        <v>43575</v>
      </c>
    </row>
    <row r="32054" spans="1:4">
      <c r="A32054" s="102" t="s">
        <v>43576</v>
      </c>
      <c r="B32054" s="102" t="s">
        <v>43577</v>
      </c>
      <c r="C32054" s="102" t="s">
        <v>3635</v>
      </c>
      <c r="D32054" s="103" t="s">
        <v>2495</v>
      </c>
    </row>
    <row r="32055" spans="1:4">
      <c r="B32055" s="102" t="s">
        <v>43578</v>
      </c>
    </row>
    <row r="32056" spans="1:4">
      <c r="A32056" s="102" t="s">
        <v>43579</v>
      </c>
      <c r="B32056" s="102" t="s">
        <v>43580</v>
      </c>
      <c r="C32056" s="102" t="s">
        <v>3635</v>
      </c>
      <c r="D32056" s="103" t="s">
        <v>838</v>
      </c>
    </row>
    <row r="32057" spans="1:4">
      <c r="B32057" s="102" t="s">
        <v>5977</v>
      </c>
    </row>
    <row r="32058" spans="1:4">
      <c r="A32058" s="102" t="s">
        <v>43581</v>
      </c>
      <c r="B32058" s="102" t="s">
        <v>43582</v>
      </c>
      <c r="C32058" s="102" t="s">
        <v>3635</v>
      </c>
      <c r="D32058" s="103" t="s">
        <v>4377</v>
      </c>
    </row>
    <row r="32059" spans="1:4">
      <c r="A32059" s="102" t="s">
        <v>43583</v>
      </c>
      <c r="B32059" s="102" t="s">
        <v>43584</v>
      </c>
      <c r="C32059" s="102" t="s">
        <v>3635</v>
      </c>
      <c r="D32059" s="103" t="s">
        <v>360</v>
      </c>
    </row>
    <row r="32060" spans="1:4">
      <c r="B32060" s="102" t="s">
        <v>43585</v>
      </c>
    </row>
    <row r="32061" spans="1:4">
      <c r="A32061" s="102" t="s">
        <v>43586</v>
      </c>
      <c r="B32061" s="102" t="s">
        <v>43587</v>
      </c>
      <c r="C32061" s="102" t="s">
        <v>3635</v>
      </c>
      <c r="D32061" s="103" t="s">
        <v>360</v>
      </c>
    </row>
    <row r="32062" spans="1:4">
      <c r="B32062" s="102" t="s">
        <v>43588</v>
      </c>
    </row>
    <row r="32063" spans="1:4">
      <c r="A32063" s="102" t="s">
        <v>43589</v>
      </c>
      <c r="B32063" s="102" t="s">
        <v>43590</v>
      </c>
      <c r="C32063" s="102" t="s">
        <v>3635</v>
      </c>
      <c r="D32063" s="103" t="s">
        <v>670</v>
      </c>
    </row>
    <row r="32064" spans="1:4">
      <c r="B32064" s="102" t="s">
        <v>43591</v>
      </c>
    </row>
    <row r="32065" spans="1:4">
      <c r="A32065" s="106">
        <v>10724</v>
      </c>
      <c r="B32065" s="102" t="s">
        <v>43592</v>
      </c>
      <c r="C32065" s="102" t="s">
        <v>3635</v>
      </c>
      <c r="D32065" s="103" t="s">
        <v>26054</v>
      </c>
    </row>
    <row r="32066" spans="1:4">
      <c r="A32066" s="102" t="s">
        <v>43593</v>
      </c>
      <c r="B32066" s="102" t="s">
        <v>43594</v>
      </c>
      <c r="C32066" s="102" t="s">
        <v>3635</v>
      </c>
      <c r="D32066" s="103" t="s">
        <v>43595</v>
      </c>
    </row>
    <row r="32067" spans="1:4">
      <c r="A32067" s="102" t="s">
        <v>43596</v>
      </c>
      <c r="B32067" s="102" t="s">
        <v>43597</v>
      </c>
      <c r="C32067" s="102" t="s">
        <v>3635</v>
      </c>
      <c r="D32067" s="103" t="s">
        <v>5490</v>
      </c>
    </row>
    <row r="32068" spans="1:4">
      <c r="B32068" s="102" t="s">
        <v>43598</v>
      </c>
    </row>
    <row r="32069" spans="1:4">
      <c r="A32069" s="102" t="s">
        <v>43599</v>
      </c>
      <c r="B32069" s="102" t="s">
        <v>43600</v>
      </c>
      <c r="C32069" s="102" t="s">
        <v>3635</v>
      </c>
      <c r="D32069" s="103" t="s">
        <v>690</v>
      </c>
    </row>
    <row r="32070" spans="1:4">
      <c r="B32070" s="102" t="s">
        <v>43598</v>
      </c>
    </row>
    <row r="32071" spans="1:4">
      <c r="A32071" s="102" t="s">
        <v>43601</v>
      </c>
      <c r="B32071" s="102" t="s">
        <v>43602</v>
      </c>
      <c r="C32071" s="102" t="s">
        <v>3635</v>
      </c>
      <c r="D32071" s="103" t="s">
        <v>608</v>
      </c>
    </row>
    <row r="32072" spans="1:4">
      <c r="B32072" s="102" t="s">
        <v>3973</v>
      </c>
    </row>
    <row r="32073" spans="1:4">
      <c r="A32073" s="106">
        <v>10267</v>
      </c>
      <c r="B32073" s="102" t="s">
        <v>43603</v>
      </c>
      <c r="C32073" s="102" t="s">
        <v>3635</v>
      </c>
      <c r="D32073" s="103" t="s">
        <v>2270</v>
      </c>
    </row>
    <row r="32074" spans="1:4">
      <c r="A32074" s="106">
        <v>12536</v>
      </c>
      <c r="B32074" s="102" t="s">
        <v>43604</v>
      </c>
      <c r="C32074" s="102" t="s">
        <v>3635</v>
      </c>
      <c r="D32074" s="103" t="s">
        <v>43605</v>
      </c>
    </row>
    <row r="32075" spans="1:4">
      <c r="B32075" s="102" t="s">
        <v>41293</v>
      </c>
    </row>
    <row r="32076" spans="1:4">
      <c r="A32076" s="102" t="s">
        <v>43606</v>
      </c>
      <c r="B32076" s="102" t="s">
        <v>43607</v>
      </c>
      <c r="C32076" s="102" t="s">
        <v>3635</v>
      </c>
      <c r="D32076" s="103" t="s">
        <v>43608</v>
      </c>
    </row>
    <row r="32077" spans="1:4">
      <c r="B32077" s="102" t="s">
        <v>43609</v>
      </c>
    </row>
    <row r="32078" spans="1:4">
      <c r="A32078" s="106">
        <v>11298</v>
      </c>
      <c r="B32078" s="102" t="s">
        <v>43610</v>
      </c>
      <c r="C32078" s="102" t="s">
        <v>3635</v>
      </c>
      <c r="D32078" s="103" t="s">
        <v>7545</v>
      </c>
    </row>
    <row r="32079" spans="1:4">
      <c r="A32079" s="102" t="s">
        <v>43611</v>
      </c>
      <c r="B32079" s="102" t="s">
        <v>43612</v>
      </c>
      <c r="C32079" s="102" t="s">
        <v>3635</v>
      </c>
      <c r="D32079" s="103" t="s">
        <v>14268</v>
      </c>
    </row>
    <row r="32080" spans="1:4">
      <c r="B32080" s="102" t="s">
        <v>43568</v>
      </c>
    </row>
    <row r="32081" spans="1:4">
      <c r="A32081" s="106">
        <v>11299</v>
      </c>
      <c r="B32081" s="102" t="s">
        <v>43613</v>
      </c>
      <c r="C32081" s="102" t="s">
        <v>3635</v>
      </c>
      <c r="D32081" s="103" t="s">
        <v>961</v>
      </c>
    </row>
    <row r="32082" spans="1:4">
      <c r="A32082" s="106">
        <v>11521</v>
      </c>
      <c r="B32082" s="102" t="s">
        <v>43614</v>
      </c>
      <c r="C32082" s="102" t="s">
        <v>3635</v>
      </c>
      <c r="D32082" s="103" t="s">
        <v>3483</v>
      </c>
    </row>
    <row r="32083" spans="1:4">
      <c r="A32083" s="106">
        <v>11297</v>
      </c>
      <c r="B32083" s="102" t="s">
        <v>43615</v>
      </c>
      <c r="C32083" s="102" t="s">
        <v>3635</v>
      </c>
      <c r="D32083" s="103" t="s">
        <v>2599</v>
      </c>
    </row>
    <row r="32084" spans="1:4">
      <c r="A32084" s="102" t="s">
        <v>43616</v>
      </c>
      <c r="B32084" s="102" t="s">
        <v>43617</v>
      </c>
      <c r="C32084" s="102" t="s">
        <v>3635</v>
      </c>
      <c r="D32084" s="103" t="s">
        <v>43618</v>
      </c>
    </row>
    <row r="32085" spans="1:4">
      <c r="A32085" s="102" t="s">
        <v>43619</v>
      </c>
      <c r="B32085" s="102" t="s">
        <v>43620</v>
      </c>
      <c r="C32085" s="102" t="s">
        <v>3635</v>
      </c>
      <c r="D32085" s="103" t="s">
        <v>43621</v>
      </c>
    </row>
    <row r="32086" spans="1:4">
      <c r="A32086" s="102" t="s">
        <v>43622</v>
      </c>
      <c r="B32086" s="102" t="s">
        <v>43623</v>
      </c>
      <c r="C32086" s="102" t="s">
        <v>3635</v>
      </c>
      <c r="D32086" s="103" t="s">
        <v>43624</v>
      </c>
    </row>
    <row r="32087" spans="1:4">
      <c r="A32087" s="102" t="s">
        <v>43625</v>
      </c>
      <c r="B32087" s="102" t="s">
        <v>43626</v>
      </c>
      <c r="C32087" s="102" t="s">
        <v>3635</v>
      </c>
      <c r="D32087" s="103" t="s">
        <v>43627</v>
      </c>
    </row>
    <row r="32088" spans="1:4">
      <c r="B32088" s="102" t="s">
        <v>43628</v>
      </c>
    </row>
    <row r="32089" spans="1:4">
      <c r="A32089" s="106">
        <v>12464</v>
      </c>
      <c r="B32089" s="102" t="s">
        <v>43629</v>
      </c>
      <c r="C32089" s="102" t="s">
        <v>3635</v>
      </c>
      <c r="D32089" s="103" t="s">
        <v>981</v>
      </c>
    </row>
    <row r="32090" spans="1:4">
      <c r="B32090" s="102" t="s">
        <v>43630</v>
      </c>
    </row>
    <row r="32091" spans="1:4">
      <c r="A32091" s="102" t="s">
        <v>43631</v>
      </c>
      <c r="B32091" s="102" t="s">
        <v>43632</v>
      </c>
      <c r="C32091" s="102" t="s">
        <v>3635</v>
      </c>
      <c r="D32091" s="103" t="s">
        <v>1094</v>
      </c>
    </row>
    <row r="32092" spans="1:4">
      <c r="B32092" s="102" t="s">
        <v>43633</v>
      </c>
    </row>
    <row r="32093" spans="1:4">
      <c r="A32093" s="102" t="s">
        <v>43634</v>
      </c>
      <c r="B32093" s="102" t="s">
        <v>43635</v>
      </c>
      <c r="C32093" s="102" t="s">
        <v>3635</v>
      </c>
      <c r="D32093" s="103" t="s">
        <v>43636</v>
      </c>
    </row>
    <row r="32094" spans="1:4">
      <c r="A32094" s="102" t="s">
        <v>43637</v>
      </c>
      <c r="B32094" s="102" t="s">
        <v>43638</v>
      </c>
      <c r="C32094" s="102" t="s">
        <v>3635</v>
      </c>
      <c r="D32094" s="103" t="s">
        <v>1359</v>
      </c>
    </row>
    <row r="32095" spans="1:4">
      <c r="B32095" s="102" t="s">
        <v>30489</v>
      </c>
    </row>
    <row r="32096" spans="1:4">
      <c r="A32096" s="106">
        <v>11230</v>
      </c>
      <c r="B32096" s="102" t="s">
        <v>43639</v>
      </c>
      <c r="C32096" s="102" t="s">
        <v>3635</v>
      </c>
      <c r="D32096" s="103" t="s">
        <v>3501</v>
      </c>
    </row>
    <row r="32097" spans="1:4">
      <c r="A32097" s="106">
        <v>10268</v>
      </c>
      <c r="B32097" s="102" t="s">
        <v>43640</v>
      </c>
      <c r="C32097" s="102" t="s">
        <v>3635</v>
      </c>
      <c r="D32097" s="103" t="s">
        <v>503</v>
      </c>
    </row>
    <row r="32098" spans="1:4">
      <c r="A32098" s="102" t="s">
        <v>43641</v>
      </c>
      <c r="B32098" s="102" t="s">
        <v>43642</v>
      </c>
      <c r="C32098" s="102" t="s">
        <v>3635</v>
      </c>
      <c r="D32098" s="103" t="s">
        <v>43643</v>
      </c>
    </row>
    <row r="32099" spans="1:4">
      <c r="A32099" s="106">
        <v>11229</v>
      </c>
      <c r="B32099" s="102" t="s">
        <v>43644</v>
      </c>
      <c r="C32099" s="102" t="s">
        <v>3635</v>
      </c>
      <c r="D32099" s="103" t="s">
        <v>43645</v>
      </c>
    </row>
    <row r="32100" spans="1:4">
      <c r="A32100" s="102" t="s">
        <v>43646</v>
      </c>
      <c r="B32100" s="102" t="s">
        <v>43647</v>
      </c>
      <c r="C32100" s="102" t="s">
        <v>3635</v>
      </c>
      <c r="D32100" s="103" t="s">
        <v>609</v>
      </c>
    </row>
    <row r="32101" spans="1:4">
      <c r="B32101" s="102" t="s">
        <v>43199</v>
      </c>
    </row>
    <row r="32102" spans="1:4">
      <c r="A32102" s="102" t="s">
        <v>43648</v>
      </c>
      <c r="B32102" s="102" t="s">
        <v>43649</v>
      </c>
      <c r="C32102" s="102" t="s">
        <v>3635</v>
      </c>
      <c r="D32102" s="103" t="s">
        <v>43650</v>
      </c>
    </row>
    <row r="32103" spans="1:4">
      <c r="A32103" s="102" t="s">
        <v>43651</v>
      </c>
      <c r="B32103" s="102" t="s">
        <v>43652</v>
      </c>
      <c r="C32103" s="102" t="s">
        <v>3635</v>
      </c>
      <c r="D32103" s="105" t="s">
        <v>43653</v>
      </c>
    </row>
    <row r="32104" spans="1:4">
      <c r="B32104" s="102" t="s">
        <v>43654</v>
      </c>
    </row>
    <row r="32105" spans="1:4">
      <c r="A32105" s="102" t="s">
        <v>43655</v>
      </c>
      <c r="B32105" s="102" t="s">
        <v>43656</v>
      </c>
      <c r="C32105" s="102" t="s">
        <v>3635</v>
      </c>
      <c r="D32105" s="103" t="s">
        <v>43657</v>
      </c>
    </row>
    <row r="32106" spans="1:4">
      <c r="A32106" s="102" t="s">
        <v>43658</v>
      </c>
      <c r="B32106" s="102" t="s">
        <v>43659</v>
      </c>
      <c r="C32106" s="102" t="s">
        <v>3635</v>
      </c>
      <c r="D32106" s="105" t="s">
        <v>43660</v>
      </c>
    </row>
    <row r="32107" spans="1:4">
      <c r="A32107" s="102" t="s">
        <v>43661</v>
      </c>
      <c r="B32107" s="102" t="s">
        <v>43662</v>
      </c>
      <c r="C32107" s="102" t="s">
        <v>3635</v>
      </c>
      <c r="D32107" s="103" t="s">
        <v>1166</v>
      </c>
    </row>
    <row r="32108" spans="1:4">
      <c r="B32108" s="102" t="s">
        <v>43663</v>
      </c>
    </row>
    <row r="32109" spans="1:4">
      <c r="A32109" s="102" t="s">
        <v>43664</v>
      </c>
      <c r="B32109" s="102" t="s">
        <v>43665</v>
      </c>
      <c r="C32109" s="102" t="s">
        <v>3635</v>
      </c>
      <c r="D32109" s="103" t="s">
        <v>196</v>
      </c>
    </row>
    <row r="32110" spans="1:4">
      <c r="B32110" s="102" t="s">
        <v>43663</v>
      </c>
    </row>
    <row r="32111" spans="1:4">
      <c r="A32111" s="102" t="s">
        <v>43666</v>
      </c>
      <c r="B32111" s="102" t="s">
        <v>43667</v>
      </c>
      <c r="C32111" s="102" t="s">
        <v>3635</v>
      </c>
      <c r="D32111" s="103" t="s">
        <v>248</v>
      </c>
    </row>
    <row r="32112" spans="1:4">
      <c r="B32112" s="102" t="s">
        <v>43668</v>
      </c>
    </row>
    <row r="32113" spans="1:4">
      <c r="A32113" s="102" t="s">
        <v>43669</v>
      </c>
      <c r="B32113" s="102" t="s">
        <v>43670</v>
      </c>
      <c r="C32113" s="102" t="s">
        <v>3635</v>
      </c>
      <c r="D32113" s="103" t="s">
        <v>3272</v>
      </c>
    </row>
    <row r="32114" spans="1:4">
      <c r="B32114" s="102" t="s">
        <v>43668</v>
      </c>
    </row>
    <row r="32115" spans="1:4">
      <c r="A32115" s="102" t="s">
        <v>43671</v>
      </c>
      <c r="B32115" s="102" t="s">
        <v>43672</v>
      </c>
      <c r="C32115" s="102" t="s">
        <v>3635</v>
      </c>
      <c r="D32115" s="103" t="s">
        <v>136</v>
      </c>
    </row>
    <row r="32116" spans="1:4">
      <c r="B32116" s="102" t="s">
        <v>43673</v>
      </c>
    </row>
    <row r="32117" spans="1:4">
      <c r="A32117" s="102" t="s">
        <v>43674</v>
      </c>
      <c r="B32117" s="102" t="s">
        <v>43675</v>
      </c>
      <c r="C32117" s="102" t="s">
        <v>3635</v>
      </c>
      <c r="D32117" s="103" t="s">
        <v>5739</v>
      </c>
    </row>
    <row r="32118" spans="1:4">
      <c r="B32118" s="102" t="s">
        <v>43676</v>
      </c>
    </row>
    <row r="32119" spans="1:4">
      <c r="A32119" s="102" t="s">
        <v>43677</v>
      </c>
      <c r="B32119" s="102" t="s">
        <v>43678</v>
      </c>
      <c r="C32119" s="102" t="s">
        <v>3635</v>
      </c>
      <c r="D32119" s="103" t="s">
        <v>2207</v>
      </c>
    </row>
    <row r="32120" spans="1:4">
      <c r="B32120" s="102" t="s">
        <v>43679</v>
      </c>
    </row>
    <row r="32121" spans="1:4">
      <c r="A32121" s="106">
        <v>12489</v>
      </c>
      <c r="B32121" s="102" t="s">
        <v>43680</v>
      </c>
      <c r="C32121" s="102" t="s">
        <v>3635</v>
      </c>
      <c r="D32121" s="103" t="s">
        <v>22586</v>
      </c>
    </row>
    <row r="32122" spans="1:4">
      <c r="B32122" s="102" t="s">
        <v>41293</v>
      </c>
    </row>
    <row r="32123" spans="1:4">
      <c r="A32123" s="106">
        <v>11341</v>
      </c>
      <c r="B32123"/>
      <c r="C32123" s="102" t="s">
        <v>3635</v>
      </c>
      <c r="D32123" s="103" t="s">
        <v>787</v>
      </c>
    </row>
    <row r="32124" spans="1:4">
      <c r="A32124" s="102" t="s">
        <v>26953</v>
      </c>
      <c r="B32124" s="102" t="s">
        <v>43681</v>
      </c>
      <c r="C32124" s="102" t="s">
        <v>26955</v>
      </c>
    </row>
    <row r="32126" spans="1:4">
      <c r="B32126"/>
      <c r="C32126" s="100" t="s">
        <v>26818</v>
      </c>
      <c r="D32126" s="101" t="s">
        <v>26819</v>
      </c>
    </row>
    <row r="32127" spans="1:4">
      <c r="B32127"/>
      <c r="C32127" s="100" t="s">
        <v>26820</v>
      </c>
    </row>
    <row r="32128" spans="1:4">
      <c r="B32128" s="100" t="s">
        <v>26821</v>
      </c>
      <c r="C32128" s="100" t="s">
        <v>26822</v>
      </c>
      <c r="D32128" s="101" t="s">
        <v>26823</v>
      </c>
    </row>
    <row r="32129" spans="1:4">
      <c r="A32129" s="100" t="s">
        <v>26824</v>
      </c>
      <c r="B32129" s="100" t="s">
        <v>26825</v>
      </c>
      <c r="C32129" s="100" t="s">
        <v>26826</v>
      </c>
      <c r="D32129" s="101" t="s">
        <v>26827</v>
      </c>
    </row>
    <row r="32130" spans="1:4">
      <c r="A32130" s="102" t="s">
        <v>43421</v>
      </c>
      <c r="B32130"/>
    </row>
    <row r="32131" spans="1:4">
      <c r="B32131" s="102" t="s">
        <v>43682</v>
      </c>
    </row>
    <row r="32132" spans="1:4">
      <c r="B32132" s="102" t="s">
        <v>43683</v>
      </c>
    </row>
    <row r="32133" spans="1:4">
      <c r="A32133" s="106">
        <v>10726</v>
      </c>
      <c r="B32133" s="102" t="s">
        <v>43684</v>
      </c>
      <c r="C32133" s="102" t="s">
        <v>3635</v>
      </c>
      <c r="D32133" s="105" t="s">
        <v>43685</v>
      </c>
    </row>
    <row r="32134" spans="1:4">
      <c r="A32134" s="102" t="s">
        <v>43686</v>
      </c>
      <c r="B32134" s="102" t="s">
        <v>43687</v>
      </c>
      <c r="C32134" s="102" t="s">
        <v>3635</v>
      </c>
      <c r="D32134" s="103" t="s">
        <v>216</v>
      </c>
    </row>
    <row r="32135" spans="1:4">
      <c r="A32135" s="106">
        <v>10909</v>
      </c>
      <c r="B32135" s="102" t="s">
        <v>43688</v>
      </c>
      <c r="C32135" s="102" t="s">
        <v>3635</v>
      </c>
      <c r="D32135" s="103" t="s">
        <v>216</v>
      </c>
    </row>
    <row r="32136" spans="1:4">
      <c r="A32136" s="102" t="s">
        <v>43689</v>
      </c>
      <c r="B32136" s="102" t="s">
        <v>43690</v>
      </c>
      <c r="C32136" s="102" t="s">
        <v>3973</v>
      </c>
      <c r="D32136" s="103" t="s">
        <v>43206</v>
      </c>
    </row>
    <row r="32137" spans="1:4">
      <c r="B32137" s="102" t="s">
        <v>43691</v>
      </c>
    </row>
    <row r="32138" spans="1:4">
      <c r="A32138" s="106">
        <v>10727</v>
      </c>
      <c r="B32138" s="102" t="s">
        <v>43692</v>
      </c>
      <c r="C32138" s="102" t="s">
        <v>3635</v>
      </c>
      <c r="D32138" s="103" t="s">
        <v>43693</v>
      </c>
    </row>
    <row r="32139" spans="1:4">
      <c r="A32139" s="102" t="s">
        <v>43694</v>
      </c>
      <c r="B32139" s="102" t="s">
        <v>43695</v>
      </c>
      <c r="C32139" s="102" t="s">
        <v>3973</v>
      </c>
      <c r="D32139" s="103" t="s">
        <v>2432</v>
      </c>
    </row>
    <row r="32140" spans="1:4">
      <c r="A32140" s="102" t="s">
        <v>43696</v>
      </c>
      <c r="B32140" s="102" t="s">
        <v>43697</v>
      </c>
      <c r="C32140" s="102" t="s">
        <v>3973</v>
      </c>
      <c r="D32140" s="103" t="s">
        <v>1839</v>
      </c>
    </row>
    <row r="32141" spans="1:4">
      <c r="A32141" s="102" t="s">
        <v>43698</v>
      </c>
      <c r="B32141" s="102" t="s">
        <v>43699</v>
      </c>
      <c r="C32141" s="102" t="s">
        <v>3973</v>
      </c>
      <c r="D32141" s="103" t="s">
        <v>482</v>
      </c>
    </row>
    <row r="32142" spans="1:4">
      <c r="A32142" s="106">
        <v>10333</v>
      </c>
      <c r="B32142" s="102" t="s">
        <v>43700</v>
      </c>
      <c r="C32142" s="102" t="s">
        <v>3973</v>
      </c>
      <c r="D32142" s="103" t="s">
        <v>43701</v>
      </c>
    </row>
    <row r="32143" spans="1:4">
      <c r="A32143" s="102" t="s">
        <v>43702</v>
      </c>
      <c r="B32143" s="102" t="s">
        <v>43703</v>
      </c>
      <c r="C32143" s="102" t="s">
        <v>3635</v>
      </c>
      <c r="D32143" s="104" t="s">
        <v>431</v>
      </c>
    </row>
    <row r="32144" spans="1:4">
      <c r="A32144" s="102" t="s">
        <v>43704</v>
      </c>
      <c r="B32144" s="102" t="s">
        <v>22402</v>
      </c>
      <c r="C32144" s="102" t="s">
        <v>3973</v>
      </c>
      <c r="D32144" s="103" t="s">
        <v>43705</v>
      </c>
    </row>
    <row r="32145" spans="1:4">
      <c r="A32145" s="102" t="s">
        <v>43706</v>
      </c>
      <c r="B32145" s="102" t="s">
        <v>14879</v>
      </c>
      <c r="C32145" s="102" t="s">
        <v>3635</v>
      </c>
      <c r="D32145" s="103" t="s">
        <v>43707</v>
      </c>
    </row>
    <row r="32146" spans="1:4">
      <c r="A32146" s="102" t="s">
        <v>43708</v>
      </c>
      <c r="B32146" s="102" t="s">
        <v>43709</v>
      </c>
      <c r="C32146" s="102" t="s">
        <v>3635</v>
      </c>
      <c r="D32146" s="103" t="s">
        <v>3013</v>
      </c>
    </row>
    <row r="32147" spans="1:4">
      <c r="A32147" s="102" t="s">
        <v>43710</v>
      </c>
      <c r="B32147" s="102" t="s">
        <v>43711</v>
      </c>
      <c r="C32147" s="102" t="s">
        <v>3635</v>
      </c>
      <c r="D32147" s="103" t="s">
        <v>786</v>
      </c>
    </row>
    <row r="32148" spans="1:4">
      <c r="B32148" s="102" t="s">
        <v>43712</v>
      </c>
    </row>
    <row r="32149" spans="1:4">
      <c r="A32149" s="102" t="s">
        <v>43713</v>
      </c>
      <c r="B32149" s="102" t="s">
        <v>43714</v>
      </c>
      <c r="C32149" s="102" t="s">
        <v>3635</v>
      </c>
      <c r="D32149" s="103" t="s">
        <v>43715</v>
      </c>
    </row>
    <row r="32150" spans="1:4">
      <c r="B32150" s="102" t="s">
        <v>34914</v>
      </c>
    </row>
    <row r="32151" spans="1:4">
      <c r="A32151" s="102" t="s">
        <v>43716</v>
      </c>
      <c r="B32151" s="102" t="s">
        <v>43717</v>
      </c>
      <c r="C32151" s="102" t="s">
        <v>3635</v>
      </c>
      <c r="D32151" s="103" t="s">
        <v>3096</v>
      </c>
    </row>
    <row r="32152" spans="1:4">
      <c r="A32152" s="102" t="s">
        <v>43718</v>
      </c>
      <c r="B32152" s="102" t="s">
        <v>43719</v>
      </c>
      <c r="C32152" s="102" t="s">
        <v>3635</v>
      </c>
      <c r="D32152" s="103" t="s">
        <v>43720</v>
      </c>
    </row>
    <row r="32153" spans="1:4">
      <c r="A32153" s="102" t="s">
        <v>43721</v>
      </c>
      <c r="B32153" s="102" t="s">
        <v>43722</v>
      </c>
      <c r="C32153" s="102" t="s">
        <v>3635</v>
      </c>
      <c r="D32153" s="103" t="s">
        <v>43723</v>
      </c>
    </row>
    <row r="32154" spans="1:4">
      <c r="A32154" s="102" t="s">
        <v>43724</v>
      </c>
      <c r="B32154" s="102" t="s">
        <v>43725</v>
      </c>
      <c r="C32154" s="102" t="s">
        <v>3635</v>
      </c>
      <c r="D32154" s="103" t="s">
        <v>3179</v>
      </c>
    </row>
    <row r="32155" spans="1:4">
      <c r="A32155" s="102" t="s">
        <v>43726</v>
      </c>
      <c r="B32155" s="102" t="s">
        <v>43727</v>
      </c>
      <c r="C32155" s="102" t="s">
        <v>3635</v>
      </c>
      <c r="D32155" s="103" t="s">
        <v>43728</v>
      </c>
    </row>
    <row r="32156" spans="1:4">
      <c r="B32156" s="102" t="s">
        <v>43729</v>
      </c>
    </row>
    <row r="32157" spans="1:4">
      <c r="A32157" s="102" t="s">
        <v>43730</v>
      </c>
      <c r="B32157" s="102" t="s">
        <v>43731</v>
      </c>
      <c r="C32157" s="102" t="s">
        <v>3635</v>
      </c>
      <c r="D32157" s="103" t="s">
        <v>43732</v>
      </c>
    </row>
    <row r="32158" spans="1:4">
      <c r="B32158" s="102" t="s">
        <v>43733</v>
      </c>
    </row>
    <row r="32159" spans="1:4">
      <c r="A32159" s="102" t="s">
        <v>43734</v>
      </c>
      <c r="B32159" s="102" t="s">
        <v>43731</v>
      </c>
      <c r="C32159" s="102" t="s">
        <v>33923</v>
      </c>
      <c r="D32159" s="103" t="s">
        <v>43735</v>
      </c>
    </row>
    <row r="32160" spans="1:4">
      <c r="B32160" s="102" t="s">
        <v>43736</v>
      </c>
    </row>
    <row r="32161" spans="1:4">
      <c r="A32161" s="102" t="s">
        <v>43737</v>
      </c>
      <c r="B32161" s="102" t="s">
        <v>43738</v>
      </c>
      <c r="C32161" s="102" t="s">
        <v>3635</v>
      </c>
      <c r="D32161" s="103" t="s">
        <v>43739</v>
      </c>
    </row>
    <row r="32162" spans="1:4">
      <c r="B32162" s="102" t="s">
        <v>33394</v>
      </c>
    </row>
    <row r="32163" spans="1:4">
      <c r="A32163" s="102" t="s">
        <v>43740</v>
      </c>
      <c r="B32163" s="102" t="s">
        <v>43741</v>
      </c>
      <c r="C32163" s="102" t="s">
        <v>3635</v>
      </c>
      <c r="D32163" s="103" t="s">
        <v>43742</v>
      </c>
    </row>
    <row r="32164" spans="1:4">
      <c r="A32164" s="106">
        <v>12554</v>
      </c>
      <c r="B32164" s="102" t="s">
        <v>19361</v>
      </c>
      <c r="C32164" s="102" t="s">
        <v>3635</v>
      </c>
      <c r="D32164" s="103" t="s">
        <v>1718</v>
      </c>
    </row>
    <row r="32165" spans="1:4">
      <c r="A32165" s="102" t="s">
        <v>43743</v>
      </c>
      <c r="B32165" s="102" t="s">
        <v>43744</v>
      </c>
      <c r="C32165" s="102" t="s">
        <v>3635</v>
      </c>
      <c r="D32165" s="103" t="s">
        <v>929</v>
      </c>
    </row>
    <row r="32166" spans="1:4">
      <c r="B32166" s="102" t="s">
        <v>43745</v>
      </c>
    </row>
    <row r="32167" spans="1:4">
      <c r="A32167" s="102" t="s">
        <v>43746</v>
      </c>
      <c r="B32167" s="102" t="s">
        <v>43747</v>
      </c>
      <c r="C32167" s="102" t="s">
        <v>3635</v>
      </c>
      <c r="D32167" s="103" t="s">
        <v>1536</v>
      </c>
    </row>
    <row r="32168" spans="1:4">
      <c r="B32168" s="102" t="s">
        <v>43424</v>
      </c>
    </row>
    <row r="32169" spans="1:4">
      <c r="A32169" s="106">
        <v>12563</v>
      </c>
      <c r="B32169" s="102" t="s">
        <v>19363</v>
      </c>
      <c r="C32169" s="102" t="s">
        <v>3635</v>
      </c>
      <c r="D32169" s="103" t="s">
        <v>439</v>
      </c>
    </row>
    <row r="32170" spans="1:4">
      <c r="A32170" s="106">
        <v>10277</v>
      </c>
      <c r="B32170" s="102" t="s">
        <v>16047</v>
      </c>
      <c r="C32170" s="102" t="s">
        <v>3635</v>
      </c>
      <c r="D32170" s="103" t="s">
        <v>43748</v>
      </c>
    </row>
    <row r="32171" spans="1:4">
      <c r="A32171" s="102" t="s">
        <v>43749</v>
      </c>
      <c r="B32171" s="102" t="s">
        <v>43750</v>
      </c>
      <c r="C32171" s="102" t="s">
        <v>3635</v>
      </c>
      <c r="D32171" s="103" t="s">
        <v>43751</v>
      </c>
    </row>
    <row r="32172" spans="1:4">
      <c r="B32172" s="102" t="s">
        <v>43752</v>
      </c>
    </row>
    <row r="32173" spans="1:4">
      <c r="A32173" s="106">
        <v>10281</v>
      </c>
      <c r="B32173" s="102" t="s">
        <v>16053</v>
      </c>
      <c r="C32173" s="102" t="s">
        <v>3635</v>
      </c>
      <c r="D32173" s="103" t="s">
        <v>1650</v>
      </c>
    </row>
    <row r="32174" spans="1:4">
      <c r="A32174" s="106">
        <v>12486</v>
      </c>
      <c r="B32174" s="102" t="s">
        <v>43753</v>
      </c>
      <c r="C32174" s="102" t="s">
        <v>3635</v>
      </c>
      <c r="D32174" s="103" t="s">
        <v>2370</v>
      </c>
    </row>
    <row r="32175" spans="1:4">
      <c r="B32175" s="102" t="s">
        <v>43196</v>
      </c>
    </row>
    <row r="32176" spans="1:4">
      <c r="A32176" s="106">
        <v>12611</v>
      </c>
      <c r="B32176" s="102" t="s">
        <v>43754</v>
      </c>
      <c r="C32176" s="102" t="s">
        <v>3635</v>
      </c>
      <c r="D32176" s="103" t="s">
        <v>2912</v>
      </c>
    </row>
    <row r="32177" spans="1:4">
      <c r="B32177" s="102" t="s">
        <v>43189</v>
      </c>
    </row>
    <row r="32178" spans="1:4">
      <c r="A32178" s="102" t="s">
        <v>43755</v>
      </c>
      <c r="B32178" s="102" t="s">
        <v>12958</v>
      </c>
      <c r="C32178" s="102" t="s">
        <v>3635</v>
      </c>
      <c r="D32178" s="103" t="s">
        <v>1128</v>
      </c>
    </row>
    <row r="32179" spans="1:4">
      <c r="A32179" s="106">
        <v>12535</v>
      </c>
      <c r="B32179" s="102" t="s">
        <v>43756</v>
      </c>
      <c r="C32179" s="102" t="s">
        <v>3635</v>
      </c>
      <c r="D32179" s="103" t="s">
        <v>2258</v>
      </c>
    </row>
    <row r="32180" spans="1:4">
      <c r="B32180" s="102" t="s">
        <v>41991</v>
      </c>
    </row>
    <row r="32181" spans="1:4">
      <c r="A32181" s="106">
        <v>12487</v>
      </c>
      <c r="B32181" s="102" t="s">
        <v>43757</v>
      </c>
      <c r="C32181" s="102" t="s">
        <v>3635</v>
      </c>
      <c r="D32181" s="103" t="s">
        <v>25176</v>
      </c>
    </row>
    <row r="32182" spans="1:4">
      <c r="B32182" s="102" t="s">
        <v>43196</v>
      </c>
    </row>
    <row r="32183" spans="1:4">
      <c r="A32183" s="106">
        <v>12612</v>
      </c>
      <c r="B32183" s="102" t="s">
        <v>43758</v>
      </c>
      <c r="C32183" s="102" t="s">
        <v>3635</v>
      </c>
      <c r="D32183" s="103" t="s">
        <v>856</v>
      </c>
    </row>
    <row r="32184" spans="1:4">
      <c r="B32184" s="102" t="s">
        <v>43189</v>
      </c>
    </row>
    <row r="32185" spans="1:4">
      <c r="A32185" s="102" t="s">
        <v>43759</v>
      </c>
      <c r="B32185" s="102" t="s">
        <v>15310</v>
      </c>
      <c r="C32185" s="102" t="s">
        <v>3635</v>
      </c>
      <c r="D32185" s="103" t="s">
        <v>3041</v>
      </c>
    </row>
    <row r="32186" spans="1:4">
      <c r="A32186" s="106">
        <v>12592</v>
      </c>
      <c r="B32186" s="102" t="s">
        <v>43760</v>
      </c>
      <c r="C32186" s="102" t="s">
        <v>3635</v>
      </c>
      <c r="D32186" s="103" t="s">
        <v>5669</v>
      </c>
    </row>
    <row r="32187" spans="1:4">
      <c r="B32187" s="102" t="s">
        <v>41991</v>
      </c>
    </row>
    <row r="32188" spans="1:4">
      <c r="A32188" s="102" t="s">
        <v>43761</v>
      </c>
      <c r="B32188" s="102" t="s">
        <v>43762</v>
      </c>
      <c r="C32188" s="102" t="s">
        <v>3635</v>
      </c>
      <c r="D32188" s="103" t="s">
        <v>140</v>
      </c>
    </row>
    <row r="32189" spans="1:4">
      <c r="A32189" s="102" t="s">
        <v>43763</v>
      </c>
      <c r="B32189" s="102" t="s">
        <v>43764</v>
      </c>
      <c r="C32189" s="102" t="s">
        <v>3635</v>
      </c>
      <c r="D32189" s="103" t="s">
        <v>140</v>
      </c>
    </row>
    <row r="32190" spans="1:4">
      <c r="B32190" s="102" t="s">
        <v>5344</v>
      </c>
    </row>
    <row r="32191" spans="1:4">
      <c r="A32191" s="102" t="s">
        <v>43765</v>
      </c>
      <c r="B32191" s="102" t="s">
        <v>43766</v>
      </c>
      <c r="C32191" s="102" t="s">
        <v>3635</v>
      </c>
      <c r="D32191" s="103" t="s">
        <v>155</v>
      </c>
    </row>
    <row r="32192" spans="1:4">
      <c r="B32192" s="102" t="s">
        <v>5344</v>
      </c>
    </row>
    <row r="32193" spans="1:4">
      <c r="A32193" s="106">
        <v>11845</v>
      </c>
      <c r="B32193" s="102" t="s">
        <v>43767</v>
      </c>
      <c r="C32193" s="102" t="s">
        <v>3635</v>
      </c>
      <c r="D32193" s="103" t="s">
        <v>43768</v>
      </c>
    </row>
    <row r="32194" spans="1:4">
      <c r="B32194" s="102" t="s">
        <v>43769</v>
      </c>
    </row>
    <row r="32195" spans="1:4">
      <c r="A32195" s="106">
        <v>10430</v>
      </c>
      <c r="B32195" s="102" t="s">
        <v>43767</v>
      </c>
      <c r="C32195" s="102" t="s">
        <v>3635</v>
      </c>
      <c r="D32195" s="103" t="s">
        <v>33144</v>
      </c>
    </row>
    <row r="32196" spans="1:4">
      <c r="B32196" s="102" t="s">
        <v>43770</v>
      </c>
    </row>
    <row r="32197" spans="1:4">
      <c r="A32197" s="102" t="s">
        <v>43771</v>
      </c>
      <c r="B32197"/>
    </row>
    <row r="32198" spans="1:4">
      <c r="A32198" s="106">
        <v>12253</v>
      </c>
      <c r="B32198" s="102" t="s">
        <v>18923</v>
      </c>
      <c r="C32198" s="102" t="s">
        <v>3635</v>
      </c>
      <c r="D32198" s="105" t="s">
        <v>43772</v>
      </c>
    </row>
    <row r="32199" spans="1:4">
      <c r="A32199" s="102" t="s">
        <v>43773</v>
      </c>
      <c r="B32199" s="102" t="s">
        <v>43774</v>
      </c>
      <c r="C32199" s="102" t="s">
        <v>3635</v>
      </c>
      <c r="D32199" s="103" t="s">
        <v>404</v>
      </c>
    </row>
    <row r="32200" spans="1:4">
      <c r="A32200" s="106">
        <v>12500</v>
      </c>
      <c r="B32200" s="102" t="s">
        <v>8509</v>
      </c>
      <c r="C32200" s="102" t="s">
        <v>3635</v>
      </c>
      <c r="D32200" s="103" t="s">
        <v>346</v>
      </c>
    </row>
    <row r="32201" spans="1:4">
      <c r="A32201" s="102" t="s">
        <v>43775</v>
      </c>
      <c r="B32201"/>
      <c r="C32201" s="102" t="s">
        <v>3635</v>
      </c>
      <c r="D32201" s="105" t="s">
        <v>43776</v>
      </c>
    </row>
    <row r="32202" spans="1:4">
      <c r="A32202" s="102" t="s">
        <v>26953</v>
      </c>
      <c r="B32202" s="102" t="s">
        <v>43777</v>
      </c>
      <c r="C32202" s="102" t="s">
        <v>26955</v>
      </c>
    </row>
    <row r="32204" spans="1:4">
      <c r="B32204"/>
      <c r="C32204" s="100" t="s">
        <v>26818</v>
      </c>
      <c r="D32204" s="101" t="s">
        <v>26819</v>
      </c>
    </row>
    <row r="32205" spans="1:4">
      <c r="B32205"/>
      <c r="C32205" s="100" t="s">
        <v>26820</v>
      </c>
    </row>
    <row r="32206" spans="1:4">
      <c r="B32206" s="100" t="s">
        <v>26821</v>
      </c>
      <c r="C32206" s="100" t="s">
        <v>26822</v>
      </c>
      <c r="D32206" s="101" t="s">
        <v>26823</v>
      </c>
    </row>
    <row r="32207" spans="1:4">
      <c r="A32207" s="100" t="s">
        <v>26824</v>
      </c>
      <c r="B32207" s="100" t="s">
        <v>26825</v>
      </c>
      <c r="C32207" s="100" t="s">
        <v>26826</v>
      </c>
      <c r="D32207" s="101" t="s">
        <v>26827</v>
      </c>
    </row>
    <row r="32208" spans="1:4">
      <c r="A32208" s="102" t="s">
        <v>43771</v>
      </c>
      <c r="B32208"/>
    </row>
    <row r="32209" spans="1:4">
      <c r="B32209" s="102" t="s">
        <v>43778</v>
      </c>
    </row>
    <row r="32210" spans="1:4">
      <c r="B32210" s="102" t="s">
        <v>43779</v>
      </c>
    </row>
    <row r="32211" spans="1:4">
      <c r="A32211" s="102" t="s">
        <v>43780</v>
      </c>
      <c r="B32211" s="102" t="s">
        <v>43781</v>
      </c>
      <c r="C32211" s="102" t="s">
        <v>3635</v>
      </c>
      <c r="D32211" s="105" t="s">
        <v>13371</v>
      </c>
    </row>
    <row r="32212" spans="1:4">
      <c r="B32212" s="102" t="s">
        <v>43782</v>
      </c>
    </row>
    <row r="32213" spans="1:4">
      <c r="A32213" s="102" t="s">
        <v>43783</v>
      </c>
      <c r="B32213" s="102" t="s">
        <v>4665</v>
      </c>
      <c r="C32213" s="102" t="s">
        <v>3635</v>
      </c>
    </row>
    <row r="32214" spans="1:4">
      <c r="A32214" s="106">
        <v>10270</v>
      </c>
      <c r="B32214" s="102" t="s">
        <v>43784</v>
      </c>
      <c r="C32214" s="102" t="s">
        <v>3635</v>
      </c>
      <c r="D32214" s="103" t="s">
        <v>16036</v>
      </c>
    </row>
    <row r="32215" spans="1:4">
      <c r="A32215" s="102" t="s">
        <v>43785</v>
      </c>
      <c r="B32215" s="102" t="s">
        <v>43786</v>
      </c>
      <c r="C32215" s="102" t="s">
        <v>3635</v>
      </c>
      <c r="D32215" s="103" t="s">
        <v>150</v>
      </c>
    </row>
    <row r="32216" spans="1:4">
      <c r="A32216" s="102" t="s">
        <v>43787</v>
      </c>
      <c r="B32216" s="102" t="s">
        <v>43788</v>
      </c>
      <c r="C32216" s="102" t="s">
        <v>3635</v>
      </c>
      <c r="D32216" s="103" t="s">
        <v>43789</v>
      </c>
    </row>
    <row r="32217" spans="1:4">
      <c r="A32217" s="106">
        <v>10271</v>
      </c>
      <c r="B32217" s="102" t="s">
        <v>43790</v>
      </c>
      <c r="C32217" s="102" t="s">
        <v>3635</v>
      </c>
      <c r="D32217" s="103" t="s">
        <v>5932</v>
      </c>
    </row>
    <row r="32218" spans="1:4">
      <c r="A32218" s="106">
        <v>10729</v>
      </c>
      <c r="B32218" s="102" t="s">
        <v>43791</v>
      </c>
      <c r="C32218" s="102" t="s">
        <v>3635</v>
      </c>
      <c r="D32218" s="103" t="s">
        <v>423</v>
      </c>
    </row>
    <row r="32219" spans="1:4">
      <c r="A32219" s="102" t="s">
        <v>43792</v>
      </c>
      <c r="B32219" s="102" t="s">
        <v>43793</v>
      </c>
      <c r="C32219" s="102" t="s">
        <v>3635</v>
      </c>
      <c r="D32219" s="103" t="s">
        <v>11058</v>
      </c>
    </row>
    <row r="32220" spans="1:4">
      <c r="B32220" s="102" t="s">
        <v>41984</v>
      </c>
    </row>
    <row r="32221" spans="1:4">
      <c r="A32221" s="102" t="s">
        <v>43794</v>
      </c>
      <c r="B32221" s="102" t="s">
        <v>43795</v>
      </c>
      <c r="C32221" s="102" t="s">
        <v>3635</v>
      </c>
      <c r="D32221" s="103" t="s">
        <v>150</v>
      </c>
    </row>
    <row r="32222" spans="1:4">
      <c r="B32222" s="102" t="s">
        <v>43796</v>
      </c>
    </row>
    <row r="32223" spans="1:4">
      <c r="A32223" s="102" t="s">
        <v>43797</v>
      </c>
      <c r="B32223" s="102" t="s">
        <v>43798</v>
      </c>
      <c r="C32223" s="102" t="s">
        <v>3635</v>
      </c>
      <c r="D32223" s="103" t="s">
        <v>150</v>
      </c>
    </row>
    <row r="32224" spans="1:4">
      <c r="B32224" s="102" t="s">
        <v>43796</v>
      </c>
    </row>
    <row r="32225" spans="1:4">
      <c r="A32225" s="106">
        <v>12560</v>
      </c>
      <c r="B32225" s="102" t="s">
        <v>43799</v>
      </c>
      <c r="C32225" s="102" t="s">
        <v>3635</v>
      </c>
      <c r="D32225" s="103" t="s">
        <v>551</v>
      </c>
    </row>
    <row r="32226" spans="1:4">
      <c r="B32226" s="102" t="s">
        <v>43800</v>
      </c>
    </row>
    <row r="32227" spans="1:4">
      <c r="A32227" s="102" t="s">
        <v>43801</v>
      </c>
      <c r="B32227" s="102" t="s">
        <v>43802</v>
      </c>
      <c r="C32227" s="102" t="s">
        <v>3635</v>
      </c>
      <c r="D32227" s="103" t="s">
        <v>3083</v>
      </c>
    </row>
    <row r="32228" spans="1:4">
      <c r="B32228" s="102" t="s">
        <v>43803</v>
      </c>
    </row>
    <row r="32229" spans="1:4">
      <c r="A32229" s="102" t="s">
        <v>43804</v>
      </c>
      <c r="B32229" s="102" t="s">
        <v>43805</v>
      </c>
      <c r="C32229" s="102" t="s">
        <v>3635</v>
      </c>
      <c r="D32229" s="103" t="s">
        <v>2917</v>
      </c>
    </row>
    <row r="32230" spans="1:4">
      <c r="B32230" s="102" t="s">
        <v>43806</v>
      </c>
    </row>
    <row r="32231" spans="1:4">
      <c r="A32231" s="106">
        <v>12252</v>
      </c>
      <c r="B32231" s="102" t="s">
        <v>43807</v>
      </c>
      <c r="C32231" s="102" t="s">
        <v>3635</v>
      </c>
      <c r="D32231" s="105" t="s">
        <v>43808</v>
      </c>
    </row>
    <row r="32232" spans="1:4">
      <c r="B32232" s="102" t="s">
        <v>43809</v>
      </c>
    </row>
    <row r="32233" spans="1:4">
      <c r="A32233" s="106">
        <v>12494</v>
      </c>
      <c r="B32233" s="102" t="s">
        <v>19301</v>
      </c>
      <c r="C32233" s="102" t="s">
        <v>3635</v>
      </c>
      <c r="D32233" s="103" t="s">
        <v>928</v>
      </c>
    </row>
    <row r="32234" spans="1:4">
      <c r="A32234" s="102" t="s">
        <v>43810</v>
      </c>
      <c r="B32234" s="102" t="s">
        <v>43811</v>
      </c>
      <c r="C32234" s="102" t="s">
        <v>3635</v>
      </c>
      <c r="D32234" s="103" t="s">
        <v>43812</v>
      </c>
    </row>
    <row r="32235" spans="1:4">
      <c r="B32235" s="102" t="s">
        <v>43813</v>
      </c>
    </row>
    <row r="32236" spans="1:4">
      <c r="A32236" s="102" t="s">
        <v>43814</v>
      </c>
      <c r="B32236" s="102" t="s">
        <v>43815</v>
      </c>
      <c r="C32236" s="102" t="s">
        <v>3635</v>
      </c>
      <c r="D32236" s="103" t="s">
        <v>43816</v>
      </c>
    </row>
    <row r="32237" spans="1:4">
      <c r="A32237" s="102" t="s">
        <v>43817</v>
      </c>
      <c r="B32237" s="102" t="s">
        <v>43818</v>
      </c>
      <c r="C32237" s="102" t="s">
        <v>3635</v>
      </c>
      <c r="D32237" s="103" t="s">
        <v>43819</v>
      </c>
    </row>
    <row r="32238" spans="1:4">
      <c r="A32238" s="102" t="s">
        <v>43820</v>
      </c>
      <c r="B32238" s="102" t="s">
        <v>43821</v>
      </c>
      <c r="C32238" s="102" t="s">
        <v>3635</v>
      </c>
      <c r="D32238" s="103" t="s">
        <v>43822</v>
      </c>
    </row>
    <row r="32239" spans="1:4">
      <c r="B32239" s="102" t="s">
        <v>43823</v>
      </c>
    </row>
    <row r="32240" spans="1:4">
      <c r="A32240" s="102" t="s">
        <v>43824</v>
      </c>
      <c r="B32240" s="102" t="s">
        <v>43825</v>
      </c>
      <c r="C32240" s="102" t="s">
        <v>3635</v>
      </c>
      <c r="D32240" s="103" t="s">
        <v>43826</v>
      </c>
    </row>
    <row r="32241" spans="1:4">
      <c r="A32241" s="106">
        <v>12495</v>
      </c>
      <c r="B32241" s="102" t="s">
        <v>19302</v>
      </c>
      <c r="C32241" s="102" t="s">
        <v>3635</v>
      </c>
      <c r="D32241" s="103" t="s">
        <v>1453</v>
      </c>
    </row>
    <row r="32242" spans="1:4">
      <c r="A32242" s="106">
        <v>12614</v>
      </c>
      <c r="B32242" s="102" t="s">
        <v>19422</v>
      </c>
      <c r="C32242" s="102" t="s">
        <v>3635</v>
      </c>
      <c r="D32242" s="103" t="s">
        <v>928</v>
      </c>
    </row>
    <row r="32243" spans="1:4">
      <c r="A32243" s="106">
        <v>11959</v>
      </c>
      <c r="B32243" s="102" t="s">
        <v>43827</v>
      </c>
      <c r="C32243" s="102" t="s">
        <v>3635</v>
      </c>
      <c r="D32243" s="103" t="s">
        <v>43828</v>
      </c>
    </row>
    <row r="32244" spans="1:4">
      <c r="A32244" s="106">
        <v>11957</v>
      </c>
      <c r="B32244" s="102" t="s">
        <v>43829</v>
      </c>
      <c r="C32244" s="102" t="s">
        <v>3635</v>
      </c>
      <c r="D32244" s="103" t="s">
        <v>43830</v>
      </c>
    </row>
    <row r="32245" spans="1:4">
      <c r="A32245" s="106">
        <v>11958</v>
      </c>
      <c r="B32245" s="102" t="s">
        <v>43831</v>
      </c>
      <c r="C32245" s="102" t="s">
        <v>3635</v>
      </c>
      <c r="D32245" s="105" t="s">
        <v>43832</v>
      </c>
    </row>
    <row r="32246" spans="1:4">
      <c r="B32246" s="102" t="s">
        <v>43833</v>
      </c>
    </row>
    <row r="32247" spans="1:4">
      <c r="A32247" s="106">
        <v>12251</v>
      </c>
      <c r="B32247" s="102" t="s">
        <v>43834</v>
      </c>
      <c r="C32247" s="102" t="s">
        <v>3635</v>
      </c>
      <c r="D32247" s="103" t="s">
        <v>43835</v>
      </c>
    </row>
    <row r="32248" spans="1:4">
      <c r="B32248" s="102" t="s">
        <v>43836</v>
      </c>
    </row>
    <row r="32249" spans="1:4">
      <c r="A32249" s="102" t="s">
        <v>43837</v>
      </c>
      <c r="B32249" s="102" t="s">
        <v>6705</v>
      </c>
      <c r="C32249" s="102" t="s">
        <v>3635</v>
      </c>
      <c r="D32249" s="103" t="s">
        <v>43838</v>
      </c>
    </row>
    <row r="32250" spans="1:4">
      <c r="A32250" s="102" t="s">
        <v>43839</v>
      </c>
      <c r="B32250"/>
    </row>
    <row r="32251" spans="1:4">
      <c r="A32251" s="106">
        <v>11226</v>
      </c>
      <c r="B32251" s="102" t="s">
        <v>43840</v>
      </c>
      <c r="C32251" s="102" t="s">
        <v>3635</v>
      </c>
      <c r="D32251" s="103" t="s">
        <v>43841</v>
      </c>
    </row>
    <row r="32252" spans="1:4">
      <c r="A32252" s="102" t="s">
        <v>43842</v>
      </c>
      <c r="B32252" s="102" t="s">
        <v>43843</v>
      </c>
      <c r="C32252" s="102" t="s">
        <v>3635</v>
      </c>
      <c r="D32252" s="105" t="s">
        <v>43844</v>
      </c>
    </row>
    <row r="32253" spans="1:4">
      <c r="B32253" s="102" t="s">
        <v>43845</v>
      </c>
    </row>
    <row r="32254" spans="1:4">
      <c r="B32254" s="102" t="s">
        <v>43846</v>
      </c>
    </row>
    <row r="32255" spans="1:4">
      <c r="B32255" s="102" t="s">
        <v>43847</v>
      </c>
    </row>
    <row r="32256" spans="1:4">
      <c r="A32256" s="102" t="s">
        <v>43848</v>
      </c>
      <c r="B32256" s="102" t="s">
        <v>43849</v>
      </c>
      <c r="C32256" s="102" t="s">
        <v>3635</v>
      </c>
      <c r="D32256" s="105" t="s">
        <v>43850</v>
      </c>
    </row>
    <row r="32257" spans="1:4">
      <c r="B32257" s="102" t="s">
        <v>43851</v>
      </c>
    </row>
    <row r="32258" spans="1:4">
      <c r="B32258" s="102" t="s">
        <v>43852</v>
      </c>
    </row>
    <row r="32259" spans="1:4">
      <c r="A32259" s="106">
        <v>10206</v>
      </c>
      <c r="B32259" s="102" t="s">
        <v>43853</v>
      </c>
      <c r="C32259" s="102" t="s">
        <v>3635</v>
      </c>
      <c r="D32259" s="103" t="s">
        <v>43854</v>
      </c>
    </row>
    <row r="32260" spans="1:4">
      <c r="B32260" s="102" t="s">
        <v>43855</v>
      </c>
    </row>
    <row r="32261" spans="1:4">
      <c r="A32261" s="102" t="s">
        <v>43856</v>
      </c>
      <c r="B32261" s="102" t="s">
        <v>43857</v>
      </c>
      <c r="C32261" s="102" t="s">
        <v>3635</v>
      </c>
      <c r="D32261" s="103" t="s">
        <v>43858</v>
      </c>
    </row>
    <row r="32262" spans="1:4">
      <c r="B32262" s="102" t="s">
        <v>43859</v>
      </c>
    </row>
    <row r="32263" spans="1:4">
      <c r="A32263" s="102" t="s">
        <v>43860</v>
      </c>
      <c r="B32263" s="102" t="s">
        <v>43861</v>
      </c>
      <c r="C32263" s="102" t="s">
        <v>7808</v>
      </c>
      <c r="D32263" s="105" t="s">
        <v>8139</v>
      </c>
    </row>
    <row r="32264" spans="1:4">
      <c r="A32264" s="106">
        <v>10417</v>
      </c>
      <c r="B32264" s="102" t="s">
        <v>43862</v>
      </c>
      <c r="C32264" s="102" t="s">
        <v>7808</v>
      </c>
      <c r="D32264" s="105" t="s">
        <v>16256</v>
      </c>
    </row>
    <row r="32265" spans="1:4">
      <c r="A32265" s="106">
        <v>10415</v>
      </c>
      <c r="B32265" s="102" t="s">
        <v>43863</v>
      </c>
      <c r="C32265" s="102" t="s">
        <v>7808</v>
      </c>
      <c r="D32265" s="103" t="s">
        <v>9612</v>
      </c>
    </row>
    <row r="32266" spans="1:4">
      <c r="A32266" s="106">
        <v>10416</v>
      </c>
      <c r="B32266" s="102" t="s">
        <v>43864</v>
      </c>
      <c r="C32266" s="102" t="s">
        <v>7808</v>
      </c>
      <c r="D32266" s="105" t="s">
        <v>9614</v>
      </c>
    </row>
    <row r="32267" spans="1:4">
      <c r="A32267" s="102" t="s">
        <v>43865</v>
      </c>
      <c r="B32267" s="102" t="s">
        <v>43866</v>
      </c>
      <c r="C32267" s="102" t="s">
        <v>3635</v>
      </c>
      <c r="D32267" s="107" t="s">
        <v>43867</v>
      </c>
    </row>
    <row r="32268" spans="1:4">
      <c r="B32268" s="102" t="s">
        <v>43868</v>
      </c>
    </row>
    <row r="32269" spans="1:4">
      <c r="B32269" s="102" t="s">
        <v>43869</v>
      </c>
    </row>
    <row r="32270" spans="1:4">
      <c r="A32270" s="102" t="s">
        <v>43870</v>
      </c>
      <c r="B32270" s="102" t="s">
        <v>43871</v>
      </c>
      <c r="C32270" s="102" t="s">
        <v>3635</v>
      </c>
      <c r="D32270" s="103" t="s">
        <v>43872</v>
      </c>
    </row>
    <row r="32271" spans="1:4">
      <c r="B32271" s="102" t="s">
        <v>43873</v>
      </c>
    </row>
    <row r="32272" spans="1:4">
      <c r="B32272" s="102" t="s">
        <v>43874</v>
      </c>
    </row>
    <row r="32273" spans="1:4">
      <c r="A32273" s="102" t="s">
        <v>43875</v>
      </c>
      <c r="B32273" s="102" t="s">
        <v>43876</v>
      </c>
      <c r="C32273" s="102" t="s">
        <v>3635</v>
      </c>
      <c r="D32273" s="105" t="s">
        <v>43877</v>
      </c>
    </row>
    <row r="32274" spans="1:4">
      <c r="B32274" s="102" t="s">
        <v>43878</v>
      </c>
    </row>
    <row r="32275" spans="1:4">
      <c r="B32275" s="102" t="s">
        <v>43879</v>
      </c>
    </row>
    <row r="32276" spans="1:4">
      <c r="A32276" s="102" t="s">
        <v>43880</v>
      </c>
      <c r="B32276" s="102" t="s">
        <v>40826</v>
      </c>
      <c r="C32276" s="102" t="s">
        <v>3635</v>
      </c>
      <c r="D32276" s="105" t="s">
        <v>43881</v>
      </c>
    </row>
    <row r="32277" spans="1:4">
      <c r="B32277" s="102" t="s">
        <v>43882</v>
      </c>
    </row>
    <row r="32278" spans="1:4">
      <c r="B32278" s="102" t="s">
        <v>43883</v>
      </c>
    </row>
    <row r="32279" spans="1:4">
      <c r="A32279" s="102" t="s">
        <v>43884</v>
      </c>
      <c r="B32279" s="102" t="s">
        <v>43885</v>
      </c>
      <c r="C32279" s="102" t="s">
        <v>7808</v>
      </c>
      <c r="D32279" s="105" t="s">
        <v>6517</v>
      </c>
    </row>
    <row r="32280" spans="1:4">
      <c r="A32280" s="102" t="s">
        <v>43886</v>
      </c>
      <c r="B32280" s="102" t="s">
        <v>43887</v>
      </c>
      <c r="C32280" s="102" t="s">
        <v>7808</v>
      </c>
      <c r="D32280" s="103" t="s">
        <v>8143</v>
      </c>
    </row>
    <row r="32281" spans="1:4">
      <c r="A32281" s="102" t="s">
        <v>26953</v>
      </c>
      <c r="B32281" s="102" t="s">
        <v>43888</v>
      </c>
      <c r="C32281" s="102" t="s">
        <v>26955</v>
      </c>
    </row>
    <row r="32283" spans="1:4">
      <c r="B32283"/>
      <c r="C32283" s="100" t="s">
        <v>26818</v>
      </c>
      <c r="D32283" s="101" t="s">
        <v>26819</v>
      </c>
    </row>
    <row r="32284" spans="1:4">
      <c r="B32284"/>
      <c r="C32284" s="100" t="s">
        <v>26820</v>
      </c>
    </row>
    <row r="32285" spans="1:4">
      <c r="B32285" s="100" t="s">
        <v>26821</v>
      </c>
      <c r="C32285" s="100" t="s">
        <v>26822</v>
      </c>
      <c r="D32285" s="101" t="s">
        <v>26823</v>
      </c>
    </row>
    <row r="32286" spans="1:4">
      <c r="A32286" s="100" t="s">
        <v>26824</v>
      </c>
      <c r="B32286" s="100" t="s">
        <v>26825</v>
      </c>
      <c r="C32286" s="100" t="s">
        <v>26826</v>
      </c>
      <c r="D32286" s="101" t="s">
        <v>26827</v>
      </c>
    </row>
    <row r="32287" spans="1:4">
      <c r="A32287" s="102" t="s">
        <v>43839</v>
      </c>
      <c r="B32287"/>
    </row>
    <row r="32288" spans="1:4">
      <c r="A32288" s="102" t="s">
        <v>43889</v>
      </c>
      <c r="B32288" s="102" t="s">
        <v>43890</v>
      </c>
      <c r="C32288" s="102" t="s">
        <v>7808</v>
      </c>
      <c r="D32288" s="103" t="s">
        <v>8141</v>
      </c>
    </row>
    <row r="32289" spans="1:4">
      <c r="A32289" s="106">
        <v>11364</v>
      </c>
      <c r="B32289" s="102" t="s">
        <v>43891</v>
      </c>
      <c r="C32289" s="102" t="s">
        <v>3635</v>
      </c>
      <c r="D32289" s="103" t="s">
        <v>43892</v>
      </c>
    </row>
    <row r="32290" spans="1:4">
      <c r="B32290" s="102" t="s">
        <v>43893</v>
      </c>
    </row>
    <row r="32291" spans="1:4">
      <c r="B32291" s="102" t="s">
        <v>43894</v>
      </c>
    </row>
    <row r="32292" spans="1:4">
      <c r="A32292" s="106">
        <v>10362</v>
      </c>
      <c r="B32292" s="102" t="s">
        <v>43891</v>
      </c>
      <c r="C32292" s="102" t="s">
        <v>3635</v>
      </c>
      <c r="D32292" s="103" t="s">
        <v>43895</v>
      </c>
    </row>
    <row r="32293" spans="1:4">
      <c r="B32293" s="102" t="s">
        <v>43893</v>
      </c>
    </row>
    <row r="32294" spans="1:4">
      <c r="B32294" s="102" t="s">
        <v>43896</v>
      </c>
    </row>
    <row r="32295" spans="1:4">
      <c r="A32295" s="102" t="s">
        <v>43897</v>
      </c>
      <c r="B32295" s="102" t="s">
        <v>43898</v>
      </c>
      <c r="C32295" s="102" t="s">
        <v>3635</v>
      </c>
      <c r="D32295" s="103" t="s">
        <v>43899</v>
      </c>
    </row>
    <row r="32296" spans="1:4">
      <c r="B32296" s="102" t="s">
        <v>43900</v>
      </c>
    </row>
    <row r="32297" spans="1:4">
      <c r="B32297" s="102" t="s">
        <v>43901</v>
      </c>
    </row>
    <row r="32298" spans="1:4">
      <c r="A32298" s="102" t="s">
        <v>43902</v>
      </c>
      <c r="B32298" s="102" t="s">
        <v>43903</v>
      </c>
      <c r="C32298" s="102" t="s">
        <v>3635</v>
      </c>
      <c r="D32298" s="103" t="s">
        <v>43904</v>
      </c>
    </row>
    <row r="32299" spans="1:4">
      <c r="B32299" s="102" t="s">
        <v>43905</v>
      </c>
    </row>
    <row r="32300" spans="1:4">
      <c r="A32300" s="102" t="s">
        <v>43906</v>
      </c>
      <c r="B32300" s="102" t="s">
        <v>43907</v>
      </c>
      <c r="C32300" s="102" t="s">
        <v>3635</v>
      </c>
      <c r="D32300" s="103" t="s">
        <v>43908</v>
      </c>
    </row>
    <row r="32301" spans="1:4">
      <c r="B32301" s="102" t="s">
        <v>43909</v>
      </c>
    </row>
    <row r="32302" spans="1:4">
      <c r="B32302" s="102" t="s">
        <v>43910</v>
      </c>
    </row>
    <row r="32303" spans="1:4">
      <c r="A32303" s="102" t="s">
        <v>43911</v>
      </c>
      <c r="B32303" s="102" t="s">
        <v>43912</v>
      </c>
      <c r="C32303" s="102" t="s">
        <v>3635</v>
      </c>
      <c r="D32303" s="103" t="s">
        <v>43913</v>
      </c>
    </row>
    <row r="32304" spans="1:4">
      <c r="B32304" s="102" t="s">
        <v>43914</v>
      </c>
    </row>
    <row r="32305" spans="1:4">
      <c r="A32305" s="102" t="s">
        <v>43915</v>
      </c>
      <c r="B32305" s="102" t="s">
        <v>43916</v>
      </c>
      <c r="C32305" s="102" t="s">
        <v>3635</v>
      </c>
      <c r="D32305" s="105" t="s">
        <v>43917</v>
      </c>
    </row>
    <row r="32306" spans="1:4">
      <c r="A32306" s="102" t="s">
        <v>43918</v>
      </c>
      <c r="B32306" s="102" t="s">
        <v>43919</v>
      </c>
      <c r="C32306" s="102" t="s">
        <v>3635</v>
      </c>
      <c r="D32306" s="103" t="s">
        <v>17908</v>
      </c>
    </row>
    <row r="32307" spans="1:4">
      <c r="A32307" s="106">
        <v>10755</v>
      </c>
      <c r="B32307" s="102" t="s">
        <v>43920</v>
      </c>
      <c r="C32307" s="102" t="s">
        <v>3635</v>
      </c>
      <c r="D32307" s="107" t="s">
        <v>43921</v>
      </c>
    </row>
    <row r="32308" spans="1:4">
      <c r="B32308" s="102" t="s">
        <v>43922</v>
      </c>
    </row>
    <row r="32309" spans="1:4">
      <c r="B32309" s="102" t="s">
        <v>43923</v>
      </c>
    </row>
    <row r="32310" spans="1:4">
      <c r="A32310" s="106">
        <v>10773</v>
      </c>
      <c r="B32310" s="102" t="s">
        <v>43920</v>
      </c>
      <c r="C32310" s="102" t="s">
        <v>3635</v>
      </c>
      <c r="D32310" s="105" t="s">
        <v>43924</v>
      </c>
    </row>
    <row r="32311" spans="1:4">
      <c r="B32311" s="102" t="s">
        <v>43925</v>
      </c>
    </row>
    <row r="32312" spans="1:4">
      <c r="B32312" s="102" t="s">
        <v>43926</v>
      </c>
    </row>
    <row r="32313" spans="1:4">
      <c r="A32313" s="106">
        <v>10756</v>
      </c>
      <c r="B32313" s="102" t="s">
        <v>43927</v>
      </c>
      <c r="C32313" s="102" t="s">
        <v>3635</v>
      </c>
      <c r="D32313" s="105" t="s">
        <v>43928</v>
      </c>
    </row>
    <row r="32314" spans="1:4">
      <c r="B32314" s="102" t="s">
        <v>43929</v>
      </c>
    </row>
    <row r="32315" spans="1:4">
      <c r="B32315" s="102" t="s">
        <v>43930</v>
      </c>
    </row>
    <row r="32316" spans="1:4">
      <c r="B32316" s="102" t="s">
        <v>43931</v>
      </c>
    </row>
    <row r="32317" spans="1:4">
      <c r="A32317" s="106">
        <v>10771</v>
      </c>
      <c r="B32317" s="102" t="s">
        <v>43932</v>
      </c>
      <c r="C32317" s="102" t="s">
        <v>3635</v>
      </c>
      <c r="D32317" s="105" t="s">
        <v>43933</v>
      </c>
    </row>
    <row r="32318" spans="1:4">
      <c r="B32318" s="102" t="s">
        <v>43934</v>
      </c>
    </row>
    <row r="32319" spans="1:4">
      <c r="B32319" s="102" t="s">
        <v>43935</v>
      </c>
    </row>
    <row r="32320" spans="1:4">
      <c r="B32320" s="102" t="s">
        <v>43936</v>
      </c>
    </row>
    <row r="32321" spans="1:4">
      <c r="A32321" s="106">
        <v>10772</v>
      </c>
      <c r="B32321" s="102" t="s">
        <v>43937</v>
      </c>
      <c r="C32321" s="102" t="s">
        <v>3635</v>
      </c>
      <c r="D32321" s="105" t="s">
        <v>43938</v>
      </c>
    </row>
    <row r="32322" spans="1:4">
      <c r="B32322" s="102" t="s">
        <v>43939</v>
      </c>
    </row>
    <row r="32323" spans="1:4">
      <c r="B32323" s="102" t="s">
        <v>43940</v>
      </c>
    </row>
    <row r="32324" spans="1:4">
      <c r="B32324" s="102" t="s">
        <v>43941</v>
      </c>
    </row>
    <row r="32325" spans="1:4">
      <c r="A32325" s="106">
        <v>10757</v>
      </c>
      <c r="B32325" s="102" t="s">
        <v>43942</v>
      </c>
      <c r="C32325" s="102" t="s">
        <v>3635</v>
      </c>
      <c r="D32325" s="105" t="s">
        <v>43943</v>
      </c>
    </row>
    <row r="32326" spans="1:4">
      <c r="B32326" s="102" t="s">
        <v>43944</v>
      </c>
    </row>
    <row r="32327" spans="1:4">
      <c r="B32327" s="102" t="s">
        <v>43945</v>
      </c>
    </row>
    <row r="32328" spans="1:4">
      <c r="B32328" s="102" t="s">
        <v>43946</v>
      </c>
    </row>
    <row r="32329" spans="1:4">
      <c r="A32329" s="102" t="s">
        <v>43947</v>
      </c>
      <c r="B32329"/>
    </row>
    <row r="32330" spans="1:4">
      <c r="A32330" s="106">
        <v>10311</v>
      </c>
      <c r="B32330" s="102" t="s">
        <v>43948</v>
      </c>
      <c r="C32330" s="102" t="s">
        <v>3635</v>
      </c>
      <c r="D32330" s="103" t="s">
        <v>43949</v>
      </c>
    </row>
    <row r="32331" spans="1:4">
      <c r="B32331" s="102" t="s">
        <v>43950</v>
      </c>
    </row>
    <row r="32332" spans="1:4">
      <c r="A32332" s="102" t="s">
        <v>43951</v>
      </c>
      <c r="B32332" s="102" t="s">
        <v>43952</v>
      </c>
      <c r="C32332" s="102" t="s">
        <v>7808</v>
      </c>
      <c r="D32332" s="107" t="s">
        <v>5869</v>
      </c>
    </row>
    <row r="32333" spans="1:4">
      <c r="A32333" s="102" t="s">
        <v>43953</v>
      </c>
      <c r="B32333" s="102" t="s">
        <v>43954</v>
      </c>
      <c r="C32333" s="102" t="s">
        <v>3635</v>
      </c>
      <c r="D32333" s="103" t="s">
        <v>43955</v>
      </c>
    </row>
    <row r="32334" spans="1:4">
      <c r="A32334" s="102" t="s">
        <v>43956</v>
      </c>
      <c r="B32334" s="102" t="s">
        <v>43957</v>
      </c>
      <c r="C32334" s="102" t="s">
        <v>3635</v>
      </c>
      <c r="D32334" s="105" t="s">
        <v>43958</v>
      </c>
    </row>
    <row r="32335" spans="1:4">
      <c r="B32335" s="102" t="s">
        <v>43959</v>
      </c>
    </row>
    <row r="32336" spans="1:4">
      <c r="A32336" s="102" t="s">
        <v>43960</v>
      </c>
      <c r="B32336" s="102" t="s">
        <v>43961</v>
      </c>
      <c r="C32336" s="102" t="s">
        <v>7808</v>
      </c>
      <c r="D32336" s="103" t="s">
        <v>9958</v>
      </c>
    </row>
    <row r="32337" spans="1:4">
      <c r="A32337" s="106">
        <v>11075</v>
      </c>
      <c r="B32337" s="102" t="s">
        <v>43962</v>
      </c>
      <c r="C32337" s="102" t="s">
        <v>3635</v>
      </c>
      <c r="D32337" s="105" t="s">
        <v>43963</v>
      </c>
    </row>
    <row r="32338" spans="1:4">
      <c r="A32338" s="106">
        <v>11202</v>
      </c>
      <c r="B32338" s="102" t="s">
        <v>17451</v>
      </c>
      <c r="C32338" s="102" t="s">
        <v>7808</v>
      </c>
      <c r="D32338" s="103" t="s">
        <v>43964</v>
      </c>
    </row>
    <row r="32339" spans="1:4">
      <c r="A32339" s="106">
        <v>10429</v>
      </c>
      <c r="B32339" s="102" t="s">
        <v>15662</v>
      </c>
      <c r="C32339" s="102" t="s">
        <v>7808</v>
      </c>
      <c r="D32339" s="105" t="s">
        <v>43965</v>
      </c>
    </row>
    <row r="32340" spans="1:4">
      <c r="A32340" s="106">
        <v>10089</v>
      </c>
      <c r="B32340" s="102" t="s">
        <v>43966</v>
      </c>
      <c r="C32340" s="102" t="s">
        <v>3635</v>
      </c>
      <c r="D32340" s="105" t="s">
        <v>43967</v>
      </c>
    </row>
    <row r="32341" spans="1:4">
      <c r="B32341" s="102" t="s">
        <v>43968</v>
      </c>
    </row>
    <row r="32342" spans="1:4">
      <c r="A32342" s="106">
        <v>10088</v>
      </c>
      <c r="B32342" s="102" t="s">
        <v>43969</v>
      </c>
      <c r="C32342" s="102" t="s">
        <v>3635</v>
      </c>
      <c r="D32342" s="105" t="s">
        <v>43970</v>
      </c>
    </row>
    <row r="32343" spans="1:4">
      <c r="B32343" s="102" t="s">
        <v>18271</v>
      </c>
    </row>
    <row r="32344" spans="1:4">
      <c r="A32344" s="102" t="s">
        <v>43971</v>
      </c>
      <c r="B32344" s="102" t="s">
        <v>43972</v>
      </c>
      <c r="C32344" s="102" t="s">
        <v>3635</v>
      </c>
      <c r="D32344" s="103" t="s">
        <v>43973</v>
      </c>
    </row>
    <row r="32345" spans="1:4">
      <c r="A32345" s="102" t="s">
        <v>43974</v>
      </c>
      <c r="B32345" s="102" t="s">
        <v>43975</v>
      </c>
      <c r="C32345" s="102" t="s">
        <v>3635</v>
      </c>
      <c r="D32345" s="103" t="s">
        <v>43976</v>
      </c>
    </row>
    <row r="32346" spans="1:4">
      <c r="B32346" s="102" t="s">
        <v>43977</v>
      </c>
    </row>
    <row r="32347" spans="1:4">
      <c r="A32347" s="106">
        <v>11328</v>
      </c>
      <c r="B32347" s="102" t="s">
        <v>43978</v>
      </c>
      <c r="C32347" s="102" t="s">
        <v>3635</v>
      </c>
      <c r="D32347" s="105" t="s">
        <v>43979</v>
      </c>
    </row>
    <row r="32348" spans="1:4">
      <c r="B32348" s="102" t="s">
        <v>43980</v>
      </c>
    </row>
    <row r="32349" spans="1:4">
      <c r="A32349" s="106">
        <v>12466</v>
      </c>
      <c r="B32349" s="102" t="s">
        <v>43981</v>
      </c>
      <c r="C32349" s="102" t="s">
        <v>3635</v>
      </c>
      <c r="D32349" s="105" t="s">
        <v>43982</v>
      </c>
    </row>
    <row r="32350" spans="1:4">
      <c r="B32350" s="102" t="s">
        <v>43983</v>
      </c>
    </row>
    <row r="32351" spans="1:4">
      <c r="A32351" s="106">
        <v>11330</v>
      </c>
      <c r="B32351" s="102" t="s">
        <v>43984</v>
      </c>
      <c r="C32351" s="102" t="s">
        <v>3635</v>
      </c>
      <c r="D32351" s="105" t="s">
        <v>43985</v>
      </c>
    </row>
    <row r="32352" spans="1:4">
      <c r="B32352" s="102" t="s">
        <v>43980</v>
      </c>
    </row>
    <row r="32353" spans="1:4">
      <c r="A32353" s="106">
        <v>11329</v>
      </c>
      <c r="B32353" s="102" t="s">
        <v>43986</v>
      </c>
      <c r="C32353" s="102" t="s">
        <v>3635</v>
      </c>
      <c r="D32353" s="105" t="s">
        <v>43987</v>
      </c>
    </row>
    <row r="32354" spans="1:4">
      <c r="B32354" s="102" t="s">
        <v>43980</v>
      </c>
    </row>
    <row r="32355" spans="1:4">
      <c r="A32355" s="106">
        <v>12465</v>
      </c>
      <c r="B32355" s="102" t="s">
        <v>43988</v>
      </c>
      <c r="C32355" s="102" t="s">
        <v>3635</v>
      </c>
      <c r="D32355" s="105" t="s">
        <v>43989</v>
      </c>
    </row>
    <row r="32356" spans="1:4">
      <c r="B32356" s="102" t="s">
        <v>43990</v>
      </c>
    </row>
    <row r="32357" spans="1:4">
      <c r="A32357" s="106">
        <v>10312</v>
      </c>
      <c r="B32357" s="102" t="s">
        <v>43991</v>
      </c>
      <c r="C32357" s="102" t="s">
        <v>3635</v>
      </c>
      <c r="D32357" s="105" t="s">
        <v>43992</v>
      </c>
    </row>
    <row r="32358" spans="1:4">
      <c r="B32358" s="102" t="s">
        <v>43980</v>
      </c>
    </row>
    <row r="32359" spans="1:4">
      <c r="A32359" s="106">
        <v>12474</v>
      </c>
      <c r="B32359" s="102" t="s">
        <v>43993</v>
      </c>
      <c r="C32359" s="102" t="s">
        <v>3635</v>
      </c>
      <c r="D32359" s="105" t="s">
        <v>43994</v>
      </c>
    </row>
    <row r="32360" spans="1:4">
      <c r="B32360" s="102" t="s">
        <v>43995</v>
      </c>
    </row>
    <row r="32361" spans="1:4">
      <c r="A32361" s="106">
        <v>10751</v>
      </c>
      <c r="B32361"/>
      <c r="C32361" s="102" t="s">
        <v>3635</v>
      </c>
      <c r="D32361" s="105" t="s">
        <v>43996</v>
      </c>
    </row>
    <row r="32362" spans="1:4">
      <c r="A32362" s="102" t="s">
        <v>26953</v>
      </c>
      <c r="B32362" s="102" t="s">
        <v>43997</v>
      </c>
      <c r="C32362" s="102" t="s">
        <v>26955</v>
      </c>
    </row>
    <row r="32364" spans="1:4">
      <c r="B32364"/>
      <c r="C32364" s="100" t="s">
        <v>26818</v>
      </c>
      <c r="D32364" s="101" t="s">
        <v>26819</v>
      </c>
    </row>
    <row r="32365" spans="1:4">
      <c r="B32365"/>
      <c r="C32365" s="100" t="s">
        <v>26820</v>
      </c>
    </row>
    <row r="32366" spans="1:4">
      <c r="B32366" s="100" t="s">
        <v>26821</v>
      </c>
      <c r="C32366" s="100" t="s">
        <v>26822</v>
      </c>
      <c r="D32366" s="101" t="s">
        <v>26823</v>
      </c>
    </row>
    <row r="32367" spans="1:4">
      <c r="A32367" s="100" t="s">
        <v>26824</v>
      </c>
      <c r="B32367" s="100" t="s">
        <v>26825</v>
      </c>
      <c r="C32367" s="100" t="s">
        <v>26826</v>
      </c>
      <c r="D32367" s="101" t="s">
        <v>26827</v>
      </c>
    </row>
    <row r="32368" spans="1:4">
      <c r="A32368" s="102" t="s">
        <v>43947</v>
      </c>
      <c r="B32368"/>
    </row>
    <row r="32369" spans="1:4">
      <c r="B32369" s="102" t="s">
        <v>43998</v>
      </c>
    </row>
    <row r="32370" spans="1:4">
      <c r="B32370" s="102" t="s">
        <v>37199</v>
      </c>
    </row>
    <row r="32371" spans="1:4">
      <c r="A32371" s="106">
        <v>10752</v>
      </c>
      <c r="B32371" s="102" t="s">
        <v>43999</v>
      </c>
      <c r="C32371" s="102" t="s">
        <v>3635</v>
      </c>
      <c r="D32371" s="107" t="s">
        <v>44000</v>
      </c>
    </row>
    <row r="32372" spans="1:4">
      <c r="B32372" s="102" t="s">
        <v>37199</v>
      </c>
    </row>
    <row r="32373" spans="1:4">
      <c r="A32373" s="102" t="s">
        <v>44001</v>
      </c>
      <c r="B32373" s="102" t="s">
        <v>44002</v>
      </c>
      <c r="C32373" s="102" t="s">
        <v>3635</v>
      </c>
      <c r="D32373" s="105" t="s">
        <v>44003</v>
      </c>
    </row>
    <row r="32374" spans="1:4">
      <c r="B32374" s="102" t="s">
        <v>44004</v>
      </c>
    </row>
    <row r="32375" spans="1:4">
      <c r="A32375" s="102" t="s">
        <v>44005</v>
      </c>
      <c r="B32375" s="102" t="s">
        <v>44006</v>
      </c>
      <c r="C32375" s="102" t="s">
        <v>3635</v>
      </c>
      <c r="D32375" s="105" t="s">
        <v>44007</v>
      </c>
    </row>
    <row r="32376" spans="1:4">
      <c r="B32376" s="102" t="s">
        <v>44008</v>
      </c>
    </row>
    <row r="32377" spans="1:4">
      <c r="A32377" s="102" t="s">
        <v>44009</v>
      </c>
      <c r="B32377" s="102" t="s">
        <v>44010</v>
      </c>
      <c r="C32377" s="102" t="s">
        <v>3635</v>
      </c>
      <c r="D32377" s="105" t="s">
        <v>44011</v>
      </c>
    </row>
    <row r="32378" spans="1:4">
      <c r="B32378" s="102" t="s">
        <v>44012</v>
      </c>
    </row>
    <row r="32379" spans="1:4">
      <c r="A32379" s="102" t="s">
        <v>44013</v>
      </c>
      <c r="B32379" s="102" t="s">
        <v>44014</v>
      </c>
      <c r="C32379" s="102" t="s">
        <v>3635</v>
      </c>
      <c r="D32379" s="107" t="s">
        <v>44015</v>
      </c>
    </row>
    <row r="32380" spans="1:4">
      <c r="B32380" s="102" t="s">
        <v>44016</v>
      </c>
    </row>
    <row r="32381" spans="1:4">
      <c r="A32381" s="102" t="s">
        <v>44017</v>
      </c>
      <c r="B32381" s="102" t="s">
        <v>44018</v>
      </c>
      <c r="C32381" s="102" t="s">
        <v>3635</v>
      </c>
      <c r="D32381" s="105" t="s">
        <v>44019</v>
      </c>
    </row>
    <row r="32382" spans="1:4">
      <c r="B32382" s="102" t="s">
        <v>44004</v>
      </c>
    </row>
    <row r="32383" spans="1:4">
      <c r="A32383" s="102" t="s">
        <v>44020</v>
      </c>
      <c r="B32383" s="102" t="s">
        <v>44021</v>
      </c>
      <c r="C32383" s="102" t="s">
        <v>3635</v>
      </c>
      <c r="D32383" s="105" t="s">
        <v>44022</v>
      </c>
    </row>
    <row r="32384" spans="1:4">
      <c r="B32384" s="102" t="s">
        <v>44023</v>
      </c>
    </row>
    <row r="32385" spans="1:4">
      <c r="A32385" s="102" t="s">
        <v>44024</v>
      </c>
      <c r="B32385" s="102" t="s">
        <v>44025</v>
      </c>
      <c r="C32385" s="102" t="s">
        <v>3635</v>
      </c>
      <c r="D32385" s="105" t="s">
        <v>44026</v>
      </c>
    </row>
    <row r="32386" spans="1:4">
      <c r="B32386" s="102" t="s">
        <v>44027</v>
      </c>
    </row>
    <row r="32387" spans="1:4">
      <c r="A32387" s="102" t="s">
        <v>44028</v>
      </c>
      <c r="B32387" s="102" t="s">
        <v>44029</v>
      </c>
      <c r="C32387" s="102" t="s">
        <v>3635</v>
      </c>
      <c r="D32387" s="105" t="s">
        <v>44030</v>
      </c>
    </row>
    <row r="32388" spans="1:4">
      <c r="B32388" s="102" t="s">
        <v>44031</v>
      </c>
    </row>
    <row r="32389" spans="1:4">
      <c r="A32389" s="106">
        <v>11983</v>
      </c>
      <c r="B32389" s="102" t="s">
        <v>44032</v>
      </c>
      <c r="C32389" s="102" t="s">
        <v>7808</v>
      </c>
      <c r="D32389" s="103" t="s">
        <v>44033</v>
      </c>
    </row>
    <row r="32390" spans="1:4">
      <c r="A32390" s="102" t="s">
        <v>44034</v>
      </c>
      <c r="B32390" s="102" t="s">
        <v>44035</v>
      </c>
      <c r="C32390" s="102" t="s">
        <v>3635</v>
      </c>
      <c r="D32390" s="105" t="s">
        <v>44036</v>
      </c>
    </row>
    <row r="32391" spans="1:4">
      <c r="B32391" s="102" t="s">
        <v>44037</v>
      </c>
    </row>
    <row r="32392" spans="1:4">
      <c r="B32392" s="102" t="s">
        <v>44038</v>
      </c>
    </row>
    <row r="32393" spans="1:4">
      <c r="A32393" s="102" t="s">
        <v>44039</v>
      </c>
      <c r="B32393" s="102" t="s">
        <v>44040</v>
      </c>
      <c r="C32393" s="102" t="s">
        <v>3635</v>
      </c>
      <c r="D32393" s="105" t="s">
        <v>44041</v>
      </c>
    </row>
    <row r="32394" spans="1:4">
      <c r="B32394" s="102" t="s">
        <v>44042</v>
      </c>
    </row>
    <row r="32395" spans="1:4">
      <c r="B32395" s="102" t="s">
        <v>44043</v>
      </c>
    </row>
    <row r="32396" spans="1:4">
      <c r="A32396" s="102" t="s">
        <v>44044</v>
      </c>
      <c r="B32396" s="102" t="s">
        <v>44045</v>
      </c>
      <c r="C32396" s="102" t="s">
        <v>3635</v>
      </c>
      <c r="D32396" s="105" t="s">
        <v>44041</v>
      </c>
    </row>
    <row r="32397" spans="1:4">
      <c r="B32397" s="102" t="s">
        <v>44046</v>
      </c>
    </row>
    <row r="32398" spans="1:4">
      <c r="B32398" s="102" t="s">
        <v>44043</v>
      </c>
    </row>
    <row r="32399" spans="1:4">
      <c r="A32399" s="102" t="s">
        <v>44047</v>
      </c>
      <c r="B32399" s="102" t="s">
        <v>44048</v>
      </c>
      <c r="C32399" s="102" t="s">
        <v>3635</v>
      </c>
      <c r="D32399" s="107" t="s">
        <v>44049</v>
      </c>
    </row>
    <row r="32400" spans="1:4">
      <c r="B32400" s="102" t="s">
        <v>44050</v>
      </c>
    </row>
    <row r="32401" spans="1:4">
      <c r="B32401" s="102" t="s">
        <v>44051</v>
      </c>
    </row>
    <row r="32402" spans="1:4">
      <c r="A32402" s="102" t="s">
        <v>44052</v>
      </c>
      <c r="B32402" s="102" t="s">
        <v>44053</v>
      </c>
      <c r="C32402" s="102" t="s">
        <v>3635</v>
      </c>
      <c r="D32402" s="105" t="s">
        <v>44054</v>
      </c>
    </row>
    <row r="32403" spans="1:4">
      <c r="B32403" s="102" t="s">
        <v>44055</v>
      </c>
    </row>
    <row r="32404" spans="1:4">
      <c r="B32404" s="102" t="s">
        <v>44051</v>
      </c>
    </row>
    <row r="32405" spans="1:4">
      <c r="A32405" s="102" t="s">
        <v>44056</v>
      </c>
      <c r="B32405" s="102" t="s">
        <v>44057</v>
      </c>
      <c r="C32405" s="102" t="s">
        <v>3635</v>
      </c>
      <c r="D32405" s="103" t="s">
        <v>44058</v>
      </c>
    </row>
    <row r="32406" spans="1:4">
      <c r="A32406" s="102" t="s">
        <v>44059</v>
      </c>
      <c r="B32406" s="102" t="s">
        <v>44060</v>
      </c>
      <c r="C32406" s="102" t="s">
        <v>3635</v>
      </c>
      <c r="D32406" s="103" t="s">
        <v>44061</v>
      </c>
    </row>
    <row r="32407" spans="1:4">
      <c r="B32407" s="102" t="s">
        <v>44062</v>
      </c>
    </row>
    <row r="32408" spans="1:4">
      <c r="A32408" s="102" t="s">
        <v>44063</v>
      </c>
      <c r="B32408" s="102" t="s">
        <v>44064</v>
      </c>
      <c r="C32408" s="102" t="s">
        <v>3635</v>
      </c>
      <c r="D32408" s="103" t="s">
        <v>44065</v>
      </c>
    </row>
    <row r="32409" spans="1:4">
      <c r="B32409" s="102" t="s">
        <v>44062</v>
      </c>
    </row>
    <row r="32410" spans="1:4">
      <c r="A32410" s="106">
        <v>10293</v>
      </c>
      <c r="B32410" s="102" t="s">
        <v>16064</v>
      </c>
      <c r="C32410" s="102" t="s">
        <v>3635</v>
      </c>
      <c r="D32410" s="103" t="s">
        <v>44058</v>
      </c>
    </row>
    <row r="32411" spans="1:4">
      <c r="A32411" s="102" t="s">
        <v>44066</v>
      </c>
      <c r="B32411"/>
    </row>
    <row r="32412" spans="1:4">
      <c r="A32412" s="102" t="s">
        <v>44067</v>
      </c>
      <c r="B32412" s="102" t="s">
        <v>8279</v>
      </c>
      <c r="C32412" s="102" t="s">
        <v>3635</v>
      </c>
      <c r="D32412" s="103" t="s">
        <v>2068</v>
      </c>
    </row>
    <row r="32413" spans="1:4">
      <c r="A32413" s="102" t="s">
        <v>44068</v>
      </c>
      <c r="B32413" s="102" t="s">
        <v>44069</v>
      </c>
      <c r="C32413" s="102" t="s">
        <v>3973</v>
      </c>
      <c r="D32413" s="103" t="s">
        <v>2738</v>
      </c>
    </row>
    <row r="32414" spans="1:4">
      <c r="A32414" s="102" t="s">
        <v>44070</v>
      </c>
      <c r="B32414" s="102" t="s">
        <v>44071</v>
      </c>
      <c r="C32414" s="102" t="s">
        <v>3635</v>
      </c>
      <c r="D32414" s="103" t="s">
        <v>44072</v>
      </c>
    </row>
    <row r="32415" spans="1:4">
      <c r="A32415" s="106">
        <v>11302</v>
      </c>
      <c r="B32415" s="102" t="s">
        <v>44073</v>
      </c>
      <c r="C32415" s="102" t="s">
        <v>3635</v>
      </c>
      <c r="D32415" s="103" t="s">
        <v>44074</v>
      </c>
    </row>
    <row r="32416" spans="1:4">
      <c r="A32416" s="102" t="s">
        <v>44075</v>
      </c>
      <c r="B32416" s="102" t="s">
        <v>44076</v>
      </c>
      <c r="C32416" s="102" t="s">
        <v>3635</v>
      </c>
      <c r="D32416" s="103" t="s">
        <v>35358</v>
      </c>
    </row>
    <row r="32417" spans="1:4">
      <c r="A32417" s="102" t="s">
        <v>44077</v>
      </c>
      <c r="B32417" s="102" t="s">
        <v>44078</v>
      </c>
      <c r="C32417" s="102" t="s">
        <v>3635</v>
      </c>
      <c r="D32417" s="103" t="s">
        <v>44079</v>
      </c>
    </row>
    <row r="32418" spans="1:4">
      <c r="A32418" s="102" t="s">
        <v>44080</v>
      </c>
      <c r="B32418" s="102" t="s">
        <v>44081</v>
      </c>
      <c r="C32418" s="102" t="s">
        <v>3635</v>
      </c>
      <c r="D32418" s="103" t="s">
        <v>44082</v>
      </c>
    </row>
    <row r="32419" spans="1:4">
      <c r="A32419" s="102" t="s">
        <v>44083</v>
      </c>
      <c r="B32419" s="102" t="s">
        <v>44084</v>
      </c>
      <c r="C32419" s="102" t="s">
        <v>3635</v>
      </c>
      <c r="D32419" s="103" t="s">
        <v>44085</v>
      </c>
    </row>
    <row r="32420" spans="1:4">
      <c r="A32420" s="102" t="s">
        <v>44086</v>
      </c>
      <c r="B32420" s="102" t="s">
        <v>44087</v>
      </c>
      <c r="C32420" s="102" t="s">
        <v>3635</v>
      </c>
      <c r="D32420" s="103" t="s">
        <v>44088</v>
      </c>
    </row>
    <row r="32421" spans="1:4">
      <c r="A32421" s="102" t="s">
        <v>44089</v>
      </c>
      <c r="B32421" s="102" t="s">
        <v>44090</v>
      </c>
      <c r="C32421" s="102" t="s">
        <v>3635</v>
      </c>
      <c r="D32421" s="103" t="s">
        <v>810</v>
      </c>
    </row>
    <row r="32422" spans="1:4">
      <c r="A32422" s="106">
        <v>10572</v>
      </c>
      <c r="B32422" s="102" t="s">
        <v>44091</v>
      </c>
      <c r="C32422" s="102" t="s">
        <v>3973</v>
      </c>
      <c r="D32422" s="103" t="s">
        <v>2283</v>
      </c>
    </row>
    <row r="32423" spans="1:4">
      <c r="A32423" s="102" t="s">
        <v>44092</v>
      </c>
      <c r="B32423" s="102" t="s">
        <v>44093</v>
      </c>
      <c r="C32423" s="102" t="s">
        <v>3635</v>
      </c>
      <c r="D32423" s="103" t="s">
        <v>6330</v>
      </c>
    </row>
    <row r="32424" spans="1:4">
      <c r="A32424" s="102" t="s">
        <v>44094</v>
      </c>
      <c r="B32424" s="102" t="s">
        <v>44095</v>
      </c>
      <c r="C32424" s="102" t="s">
        <v>3635</v>
      </c>
      <c r="D32424" s="103" t="s">
        <v>3480</v>
      </c>
    </row>
    <row r="32425" spans="1:4">
      <c r="A32425" s="102" t="s">
        <v>44096</v>
      </c>
      <c r="B32425" s="102" t="s">
        <v>44097</v>
      </c>
      <c r="C32425" s="102" t="s">
        <v>3635</v>
      </c>
      <c r="D32425" s="103" t="s">
        <v>7529</v>
      </c>
    </row>
    <row r="32426" spans="1:4">
      <c r="A32426" s="102" t="s">
        <v>44098</v>
      </c>
      <c r="B32426" s="102" t="s">
        <v>44099</v>
      </c>
      <c r="C32426" s="102" t="s">
        <v>3635</v>
      </c>
      <c r="D32426" s="103" t="s">
        <v>12029</v>
      </c>
    </row>
    <row r="32427" spans="1:4">
      <c r="A32427" s="102" t="s">
        <v>44100</v>
      </c>
      <c r="B32427" s="102" t="s">
        <v>44101</v>
      </c>
      <c r="C32427" s="102" t="s">
        <v>3635</v>
      </c>
      <c r="D32427" s="103" t="s">
        <v>11249</v>
      </c>
    </row>
    <row r="32428" spans="1:4">
      <c r="A32428" s="102" t="s">
        <v>44102</v>
      </c>
      <c r="B32428" s="102" t="s">
        <v>44103</v>
      </c>
      <c r="C32428" s="102" t="s">
        <v>3635</v>
      </c>
      <c r="D32428" s="103" t="s">
        <v>6503</v>
      </c>
    </row>
    <row r="32429" spans="1:4">
      <c r="A32429" s="102" t="s">
        <v>44104</v>
      </c>
      <c r="B32429"/>
    </row>
    <row r="32430" spans="1:4">
      <c r="A32430" s="102" t="s">
        <v>44105</v>
      </c>
      <c r="B32430" s="102" t="s">
        <v>44106</v>
      </c>
      <c r="C32430" s="102" t="s">
        <v>3635</v>
      </c>
      <c r="D32430" s="103" t="s">
        <v>3947</v>
      </c>
    </row>
    <row r="32431" spans="1:4">
      <c r="B32431" s="102" t="s">
        <v>44107</v>
      </c>
    </row>
    <row r="32432" spans="1:4">
      <c r="A32432" s="102" t="s">
        <v>44108</v>
      </c>
      <c r="B32432" s="102" t="s">
        <v>44109</v>
      </c>
      <c r="C32432" s="102" t="s">
        <v>33923</v>
      </c>
      <c r="D32432" s="103" t="s">
        <v>3010</v>
      </c>
    </row>
    <row r="32433" spans="1:4">
      <c r="A32433" s="102" t="s">
        <v>44110</v>
      </c>
      <c r="B32433" s="102" t="s">
        <v>44111</v>
      </c>
      <c r="C32433" s="102" t="s">
        <v>33923</v>
      </c>
      <c r="D32433" s="103" t="s">
        <v>33477</v>
      </c>
    </row>
    <row r="32434" spans="1:4">
      <c r="A32434" s="102" t="s">
        <v>44112</v>
      </c>
      <c r="B32434" s="102" t="s">
        <v>44113</v>
      </c>
      <c r="C32434" s="102" t="s">
        <v>33923</v>
      </c>
      <c r="D32434" s="103" t="s">
        <v>2028</v>
      </c>
    </row>
    <row r="32435" spans="1:4">
      <c r="A32435" s="102" t="s">
        <v>44114</v>
      </c>
      <c r="B32435" s="102" t="s">
        <v>44115</v>
      </c>
      <c r="C32435" s="102" t="s">
        <v>33923</v>
      </c>
      <c r="D32435" s="103" t="s">
        <v>1757</v>
      </c>
    </row>
    <row r="32436" spans="1:4">
      <c r="A32436" s="102" t="s">
        <v>44116</v>
      </c>
      <c r="B32436" s="102" t="s">
        <v>44117</v>
      </c>
      <c r="C32436" s="102" t="s">
        <v>33923</v>
      </c>
      <c r="D32436" s="103" t="s">
        <v>25720</v>
      </c>
    </row>
    <row r="32437" spans="1:4">
      <c r="A32437" s="102" t="s">
        <v>44118</v>
      </c>
      <c r="B32437" s="102" t="s">
        <v>44119</v>
      </c>
      <c r="C32437" s="102" t="s">
        <v>33923</v>
      </c>
      <c r="D32437" s="103" t="s">
        <v>24106</v>
      </c>
    </row>
    <row r="32438" spans="1:4">
      <c r="A32438" s="102" t="s">
        <v>44120</v>
      </c>
      <c r="B32438" s="102" t="s">
        <v>44121</v>
      </c>
      <c r="C32438" s="102" t="s">
        <v>33923</v>
      </c>
      <c r="D32438" s="103" t="s">
        <v>44122</v>
      </c>
    </row>
    <row r="32439" spans="1:4">
      <c r="A32439" s="102" t="s">
        <v>44123</v>
      </c>
      <c r="B32439" s="102" t="s">
        <v>44124</v>
      </c>
      <c r="C32439" s="102" t="s">
        <v>33923</v>
      </c>
      <c r="D32439" s="103" t="s">
        <v>275</v>
      </c>
    </row>
    <row r="32440" spans="1:4">
      <c r="A32440" s="102" t="s">
        <v>26953</v>
      </c>
      <c r="B32440" s="102" t="s">
        <v>44125</v>
      </c>
      <c r="C32440" s="102" t="s">
        <v>26955</v>
      </c>
    </row>
    <row r="32442" spans="1:4">
      <c r="B32442"/>
      <c r="C32442" s="100" t="s">
        <v>26818</v>
      </c>
      <c r="D32442" s="101" t="s">
        <v>26819</v>
      </c>
    </row>
    <row r="32443" spans="1:4">
      <c r="B32443"/>
      <c r="C32443" s="100" t="s">
        <v>26820</v>
      </c>
    </row>
    <row r="32444" spans="1:4">
      <c r="B32444" s="100" t="s">
        <v>26821</v>
      </c>
      <c r="C32444" s="100" t="s">
        <v>26822</v>
      </c>
      <c r="D32444" s="101" t="s">
        <v>26823</v>
      </c>
    </row>
    <row r="32445" spans="1:4">
      <c r="A32445" s="100" t="s">
        <v>26824</v>
      </c>
      <c r="B32445" s="100" t="s">
        <v>26825</v>
      </c>
      <c r="C32445" s="100" t="s">
        <v>26826</v>
      </c>
      <c r="D32445" s="101" t="s">
        <v>26827</v>
      </c>
    </row>
    <row r="32446" spans="1:4">
      <c r="A32446" s="102" t="s">
        <v>44104</v>
      </c>
      <c r="B32446"/>
    </row>
    <row r="32447" spans="1:4">
      <c r="A32447" s="102" t="s">
        <v>44126</v>
      </c>
      <c r="B32447" s="102" t="s">
        <v>44127</v>
      </c>
      <c r="C32447" s="102" t="s">
        <v>33923</v>
      </c>
      <c r="D32447" s="103" t="s">
        <v>3566</v>
      </c>
    </row>
    <row r="32448" spans="1:4">
      <c r="A32448" s="102" t="s">
        <v>44128</v>
      </c>
      <c r="B32448"/>
    </row>
    <row r="32449" spans="1:4">
      <c r="A32449" s="102" t="s">
        <v>44129</v>
      </c>
      <c r="B32449" s="102" t="s">
        <v>44130</v>
      </c>
      <c r="C32449" s="102" t="s">
        <v>7808</v>
      </c>
      <c r="D32449" s="104" t="s">
        <v>1136</v>
      </c>
    </row>
    <row r="32450" spans="1:4">
      <c r="A32450" s="106">
        <v>10327</v>
      </c>
      <c r="B32450" s="102" t="s">
        <v>44131</v>
      </c>
      <c r="C32450" s="102" t="s">
        <v>7808</v>
      </c>
      <c r="D32450" s="103" t="s">
        <v>9192</v>
      </c>
    </row>
    <row r="32451" spans="1:4">
      <c r="A32451" s="102" t="s">
        <v>44132</v>
      </c>
      <c r="B32451" s="102" t="s">
        <v>44133</v>
      </c>
      <c r="C32451" s="102" t="s">
        <v>3635</v>
      </c>
      <c r="D32451" s="103" t="s">
        <v>1156</v>
      </c>
    </row>
    <row r="32452" spans="1:4">
      <c r="A32452" s="102" t="s">
        <v>44134</v>
      </c>
      <c r="B32452" s="102" t="s">
        <v>44135</v>
      </c>
      <c r="C32452" s="102" t="s">
        <v>3973</v>
      </c>
      <c r="D32452" s="103" t="s">
        <v>4618</v>
      </c>
    </row>
    <row r="32453" spans="1:4">
      <c r="B32453" s="102" t="s">
        <v>41718</v>
      </c>
    </row>
    <row r="32454" spans="1:4">
      <c r="A32454" s="102" t="s">
        <v>44136</v>
      </c>
      <c r="B32454" s="102" t="s">
        <v>44137</v>
      </c>
      <c r="C32454" s="102" t="s">
        <v>3973</v>
      </c>
      <c r="D32454" s="103" t="s">
        <v>1512</v>
      </c>
    </row>
    <row r="32455" spans="1:4">
      <c r="B32455" s="102" t="s">
        <v>41718</v>
      </c>
    </row>
    <row r="32456" spans="1:4">
      <c r="A32456" s="102" t="s">
        <v>44138</v>
      </c>
      <c r="B32456" s="102" t="s">
        <v>44139</v>
      </c>
      <c r="C32456" s="102" t="s">
        <v>3973</v>
      </c>
      <c r="D32456" s="103" t="s">
        <v>366</v>
      </c>
    </row>
    <row r="32457" spans="1:4">
      <c r="B32457" s="102" t="s">
        <v>41718</v>
      </c>
    </row>
    <row r="32458" spans="1:4">
      <c r="A32458" s="102" t="s">
        <v>44140</v>
      </c>
      <c r="B32458" s="102" t="s">
        <v>44141</v>
      </c>
      <c r="C32458" s="102" t="s">
        <v>3973</v>
      </c>
      <c r="D32458" s="103" t="s">
        <v>954</v>
      </c>
    </row>
    <row r="32459" spans="1:4">
      <c r="A32459" s="102" t="s">
        <v>44142</v>
      </c>
      <c r="B32459" s="102" t="s">
        <v>44143</v>
      </c>
      <c r="C32459" s="102" t="s">
        <v>3973</v>
      </c>
      <c r="D32459" s="103" t="s">
        <v>2756</v>
      </c>
    </row>
    <row r="32460" spans="1:4">
      <c r="A32460" s="102" t="s">
        <v>44144</v>
      </c>
      <c r="B32460" s="102" t="s">
        <v>44145</v>
      </c>
      <c r="C32460" s="102" t="s">
        <v>3635</v>
      </c>
      <c r="D32460" s="103" t="s">
        <v>3475</v>
      </c>
    </row>
    <row r="32461" spans="1:4">
      <c r="A32461" s="102" t="s">
        <v>44146</v>
      </c>
      <c r="B32461" s="102" t="s">
        <v>44147</v>
      </c>
      <c r="C32461" s="102" t="s">
        <v>3635</v>
      </c>
      <c r="D32461" s="103" t="s">
        <v>4425</v>
      </c>
    </row>
    <row r="32462" spans="1:4">
      <c r="A32462" s="102" t="s">
        <v>44148</v>
      </c>
      <c r="B32462" s="102" t="s">
        <v>44149</v>
      </c>
      <c r="C32462" s="102" t="s">
        <v>3635</v>
      </c>
      <c r="D32462" s="103" t="s">
        <v>8211</v>
      </c>
    </row>
    <row r="32463" spans="1:4">
      <c r="A32463" s="102" t="s">
        <v>44150</v>
      </c>
      <c r="B32463" s="102" t="s">
        <v>44151</v>
      </c>
      <c r="C32463" s="102" t="s">
        <v>3635</v>
      </c>
      <c r="D32463" s="103" t="s">
        <v>8214</v>
      </c>
    </row>
    <row r="32464" spans="1:4">
      <c r="A32464" s="102" t="s">
        <v>44152</v>
      </c>
      <c r="B32464" s="102" t="s">
        <v>44153</v>
      </c>
      <c r="C32464" s="102" t="s">
        <v>3635</v>
      </c>
      <c r="D32464" s="103" t="s">
        <v>831</v>
      </c>
    </row>
    <row r="32465" spans="1:4">
      <c r="A32465" s="102" t="s">
        <v>44154</v>
      </c>
      <c r="B32465" s="102" t="s">
        <v>44155</v>
      </c>
      <c r="C32465" s="102" t="s">
        <v>3635</v>
      </c>
      <c r="D32465" s="103" t="s">
        <v>2414</v>
      </c>
    </row>
    <row r="32466" spans="1:4">
      <c r="A32466" s="102" t="s">
        <v>44156</v>
      </c>
      <c r="B32466" s="102" t="s">
        <v>44157</v>
      </c>
      <c r="C32466" s="102" t="s">
        <v>3635</v>
      </c>
      <c r="D32466" s="103" t="s">
        <v>679</v>
      </c>
    </row>
    <row r="32467" spans="1:4">
      <c r="A32467" s="102" t="s">
        <v>44158</v>
      </c>
      <c r="B32467" s="102" t="s">
        <v>44159</v>
      </c>
      <c r="C32467" s="102" t="s">
        <v>3635</v>
      </c>
      <c r="D32467" s="103" t="s">
        <v>5616</v>
      </c>
    </row>
    <row r="32468" spans="1:4">
      <c r="A32468" s="102" t="s">
        <v>44160</v>
      </c>
      <c r="B32468" s="102" t="s">
        <v>44161</v>
      </c>
      <c r="C32468" s="102" t="s">
        <v>3635</v>
      </c>
      <c r="D32468" s="105" t="s">
        <v>44162</v>
      </c>
    </row>
    <row r="32469" spans="1:4">
      <c r="A32469" s="102" t="s">
        <v>44163</v>
      </c>
      <c r="B32469" s="102" t="s">
        <v>44164</v>
      </c>
      <c r="C32469" s="102" t="s">
        <v>7808</v>
      </c>
      <c r="D32469" s="103" t="s">
        <v>4983</v>
      </c>
    </row>
    <row r="32470" spans="1:4">
      <c r="A32470" s="102" t="s">
        <v>44165</v>
      </c>
      <c r="B32470" s="102" t="s">
        <v>44166</v>
      </c>
      <c r="C32470" s="102" t="s">
        <v>7808</v>
      </c>
      <c r="D32470" s="103" t="s">
        <v>1317</v>
      </c>
    </row>
    <row r="32471" spans="1:4">
      <c r="A32471" s="102" t="s">
        <v>44167</v>
      </c>
      <c r="B32471" s="102" t="s">
        <v>44168</v>
      </c>
      <c r="C32471" s="102" t="s">
        <v>7808</v>
      </c>
      <c r="D32471" s="103" t="s">
        <v>2549</v>
      </c>
    </row>
    <row r="32472" spans="1:4">
      <c r="B32472" s="102" t="s">
        <v>27329</v>
      </c>
    </row>
    <row r="32473" spans="1:4">
      <c r="A32473" s="102" t="s">
        <v>44169</v>
      </c>
      <c r="B32473" s="102" t="s">
        <v>44170</v>
      </c>
      <c r="C32473" s="102" t="s">
        <v>7808</v>
      </c>
      <c r="D32473" s="103" t="s">
        <v>8238</v>
      </c>
    </row>
    <row r="32474" spans="1:4">
      <c r="A32474" s="102" t="s">
        <v>44171</v>
      </c>
      <c r="B32474" s="102" t="s">
        <v>44172</v>
      </c>
      <c r="C32474" s="102" t="s">
        <v>7808</v>
      </c>
      <c r="D32474" s="103" t="s">
        <v>44173</v>
      </c>
    </row>
    <row r="32475" spans="1:4">
      <c r="A32475" s="102" t="s">
        <v>44174</v>
      </c>
      <c r="B32475" s="102" t="s">
        <v>44175</v>
      </c>
      <c r="C32475" s="102" t="s">
        <v>3635</v>
      </c>
      <c r="D32475" s="105" t="s">
        <v>8219</v>
      </c>
    </row>
    <row r="32476" spans="1:4">
      <c r="A32476" s="102" t="s">
        <v>44176</v>
      </c>
      <c r="B32476" s="102" t="s">
        <v>44177</v>
      </c>
      <c r="C32476" s="102" t="s">
        <v>7808</v>
      </c>
      <c r="D32476" s="105" t="s">
        <v>8038</v>
      </c>
    </row>
    <row r="32477" spans="1:4">
      <c r="A32477" s="102" t="s">
        <v>44178</v>
      </c>
      <c r="B32477" s="102" t="s">
        <v>44179</v>
      </c>
      <c r="C32477" s="102" t="s">
        <v>3635</v>
      </c>
      <c r="D32477" s="103" t="s">
        <v>4445</v>
      </c>
    </row>
    <row r="32478" spans="1:4">
      <c r="A32478" s="102" t="s">
        <v>44180</v>
      </c>
      <c r="B32478" s="102" t="s">
        <v>44181</v>
      </c>
      <c r="C32478" s="102" t="s">
        <v>3635</v>
      </c>
      <c r="D32478" s="103" t="s">
        <v>4445</v>
      </c>
    </row>
    <row r="32479" spans="1:4">
      <c r="A32479" s="102" t="s">
        <v>44182</v>
      </c>
      <c r="B32479" s="102" t="s">
        <v>44183</v>
      </c>
      <c r="C32479" s="102" t="s">
        <v>3635</v>
      </c>
      <c r="D32479" s="103" t="s">
        <v>44184</v>
      </c>
    </row>
    <row r="32480" spans="1:4">
      <c r="A32480" s="102" t="s">
        <v>44185</v>
      </c>
      <c r="B32480" s="102" t="s">
        <v>44186</v>
      </c>
      <c r="C32480" s="102" t="s">
        <v>3635</v>
      </c>
      <c r="D32480" s="103" t="s">
        <v>44187</v>
      </c>
    </row>
    <row r="32481" spans="1:4">
      <c r="A32481" s="102" t="s">
        <v>44188</v>
      </c>
      <c r="B32481" s="102" t="s">
        <v>44189</v>
      </c>
      <c r="C32481" s="102" t="s">
        <v>3635</v>
      </c>
      <c r="D32481" s="103" t="s">
        <v>44190</v>
      </c>
    </row>
    <row r="32482" spans="1:4">
      <c r="A32482" s="102" t="s">
        <v>44191</v>
      </c>
      <c r="B32482" s="102" t="s">
        <v>44192</v>
      </c>
      <c r="C32482" s="102" t="s">
        <v>3635</v>
      </c>
      <c r="D32482" s="105" t="s">
        <v>44193</v>
      </c>
    </row>
    <row r="32483" spans="1:4">
      <c r="B32483" s="102" t="s">
        <v>44194</v>
      </c>
    </row>
    <row r="32484" spans="1:4">
      <c r="A32484" s="102" t="s">
        <v>44195</v>
      </c>
      <c r="B32484" s="102" t="s">
        <v>44196</v>
      </c>
      <c r="C32484" s="102" t="s">
        <v>3635</v>
      </c>
      <c r="D32484" s="105" t="s">
        <v>44197</v>
      </c>
    </row>
    <row r="32485" spans="1:4">
      <c r="B32485" s="102" t="s">
        <v>44198</v>
      </c>
    </row>
    <row r="32486" spans="1:4">
      <c r="A32486" s="102" t="s">
        <v>44199</v>
      </c>
      <c r="B32486" s="102" t="s">
        <v>44200</v>
      </c>
      <c r="C32486" s="102" t="s">
        <v>3635</v>
      </c>
      <c r="D32486" s="107" t="s">
        <v>44201</v>
      </c>
    </row>
    <row r="32487" spans="1:4">
      <c r="B32487" s="102" t="s">
        <v>44198</v>
      </c>
    </row>
    <row r="32488" spans="1:4">
      <c r="A32488" s="102" t="s">
        <v>44202</v>
      </c>
      <c r="B32488" s="102" t="s">
        <v>44203</v>
      </c>
      <c r="C32488" s="102" t="s">
        <v>3635</v>
      </c>
      <c r="D32488" s="103" t="s">
        <v>7438</v>
      </c>
    </row>
    <row r="32489" spans="1:4">
      <c r="A32489" s="102" t="s">
        <v>44204</v>
      </c>
      <c r="B32489" s="102" t="s">
        <v>44205</v>
      </c>
      <c r="C32489" s="102" t="s">
        <v>3635</v>
      </c>
      <c r="D32489" s="103" t="s">
        <v>8223</v>
      </c>
    </row>
    <row r="32490" spans="1:4">
      <c r="A32490" s="102" t="s">
        <v>44206</v>
      </c>
      <c r="B32490" s="102" t="s">
        <v>44207</v>
      </c>
      <c r="C32490" s="102" t="s">
        <v>3635</v>
      </c>
      <c r="D32490" s="103" t="s">
        <v>5909</v>
      </c>
    </row>
    <row r="32491" spans="1:4">
      <c r="A32491" s="102" t="s">
        <v>44208</v>
      </c>
      <c r="B32491" s="102" t="s">
        <v>44209</v>
      </c>
      <c r="C32491" s="102" t="s">
        <v>7808</v>
      </c>
      <c r="D32491" s="103" t="s">
        <v>601</v>
      </c>
    </row>
    <row r="32492" spans="1:4">
      <c r="A32492" s="102" t="s">
        <v>44210</v>
      </c>
      <c r="B32492" s="102" t="s">
        <v>44211</v>
      </c>
      <c r="C32492" s="102" t="s">
        <v>3635</v>
      </c>
      <c r="D32492" s="103" t="s">
        <v>1320</v>
      </c>
    </row>
    <row r="32493" spans="1:4">
      <c r="A32493" s="102" t="s">
        <v>44212</v>
      </c>
      <c r="B32493" s="102" t="s">
        <v>44213</v>
      </c>
      <c r="C32493" s="102" t="s">
        <v>3635</v>
      </c>
      <c r="D32493" s="103" t="s">
        <v>8227</v>
      </c>
    </row>
    <row r="32494" spans="1:4">
      <c r="A32494" s="102" t="s">
        <v>44214</v>
      </c>
      <c r="B32494" s="102" t="s">
        <v>44215</v>
      </c>
      <c r="C32494" s="102" t="s">
        <v>3635</v>
      </c>
      <c r="D32494" s="105" t="s">
        <v>44216</v>
      </c>
    </row>
    <row r="32495" spans="1:4">
      <c r="A32495" s="102" t="s">
        <v>44217</v>
      </c>
      <c r="B32495" s="102" t="s">
        <v>44218</v>
      </c>
      <c r="C32495" s="102" t="s">
        <v>7808</v>
      </c>
      <c r="D32495" s="105" t="s">
        <v>7424</v>
      </c>
    </row>
    <row r="32496" spans="1:4">
      <c r="A32496" s="102" t="s">
        <v>44219</v>
      </c>
      <c r="B32496" s="102" t="s">
        <v>44220</v>
      </c>
      <c r="C32496" s="102" t="s">
        <v>7808</v>
      </c>
      <c r="D32496" s="105" t="s">
        <v>6494</v>
      </c>
    </row>
    <row r="32497" spans="1:4">
      <c r="B32497" s="102" t="s">
        <v>44221</v>
      </c>
    </row>
    <row r="32498" spans="1:4">
      <c r="A32498" s="102" t="s">
        <v>44222</v>
      </c>
      <c r="B32498" s="102" t="s">
        <v>44223</v>
      </c>
      <c r="C32498" s="102" t="s">
        <v>3635</v>
      </c>
      <c r="D32498" s="105" t="s">
        <v>8230</v>
      </c>
    </row>
    <row r="32499" spans="1:4">
      <c r="B32499" s="102" t="s">
        <v>16417</v>
      </c>
    </row>
    <row r="32500" spans="1:4">
      <c r="A32500" s="102" t="s">
        <v>44224</v>
      </c>
      <c r="B32500" s="102" t="s">
        <v>44225</v>
      </c>
      <c r="C32500" s="102" t="s">
        <v>3635</v>
      </c>
      <c r="D32500" s="103" t="s">
        <v>551</v>
      </c>
    </row>
    <row r="32501" spans="1:4">
      <c r="A32501" s="102" t="s">
        <v>44226</v>
      </c>
      <c r="B32501" s="102" t="s">
        <v>44225</v>
      </c>
      <c r="C32501" s="102" t="s">
        <v>3635</v>
      </c>
      <c r="D32501" s="103" t="s">
        <v>551</v>
      </c>
    </row>
    <row r="32502" spans="1:4">
      <c r="A32502" s="102" t="s">
        <v>44227</v>
      </c>
      <c r="B32502" s="102" t="s">
        <v>44228</v>
      </c>
      <c r="C32502" s="102" t="s">
        <v>3635</v>
      </c>
      <c r="D32502" s="105" t="s">
        <v>8233</v>
      </c>
    </row>
    <row r="32503" spans="1:4">
      <c r="A32503" s="102" t="s">
        <v>44229</v>
      </c>
      <c r="B32503" s="102" t="s">
        <v>44230</v>
      </c>
      <c r="C32503" s="102" t="s">
        <v>3635</v>
      </c>
      <c r="D32503" s="103" t="s">
        <v>6595</v>
      </c>
    </row>
    <row r="32504" spans="1:4">
      <c r="A32504" s="102" t="s">
        <v>44231</v>
      </c>
      <c r="B32504" s="102" t="s">
        <v>44232</v>
      </c>
      <c r="C32504" s="102" t="s">
        <v>3635</v>
      </c>
      <c r="D32504" s="103" t="s">
        <v>1674</v>
      </c>
    </row>
    <row r="32505" spans="1:4">
      <c r="A32505" s="102" t="s">
        <v>44233</v>
      </c>
      <c r="B32505" s="102" t="s">
        <v>44234</v>
      </c>
      <c r="C32505" s="102" t="s">
        <v>2249</v>
      </c>
      <c r="D32505" s="103" t="s">
        <v>2744</v>
      </c>
    </row>
    <row r="32506" spans="1:4">
      <c r="A32506" s="102" t="s">
        <v>44235</v>
      </c>
      <c r="B32506" s="102" t="s">
        <v>44236</v>
      </c>
      <c r="C32506" s="102" t="s">
        <v>7808</v>
      </c>
      <c r="D32506" s="103" t="s">
        <v>3141</v>
      </c>
    </row>
    <row r="32507" spans="1:4">
      <c r="B32507" s="102" t="s">
        <v>44237</v>
      </c>
    </row>
    <row r="32508" spans="1:4">
      <c r="A32508" s="102" t="s">
        <v>44238</v>
      </c>
      <c r="B32508" s="102" t="s">
        <v>44239</v>
      </c>
      <c r="C32508" s="102" t="s">
        <v>3635</v>
      </c>
      <c r="D32508" s="105" t="s">
        <v>44240</v>
      </c>
    </row>
    <row r="32509" spans="1:4">
      <c r="A32509" s="102" t="s">
        <v>44241</v>
      </c>
      <c r="B32509" s="102" t="s">
        <v>44242</v>
      </c>
      <c r="C32509" s="102" t="s">
        <v>3635</v>
      </c>
      <c r="D32509" s="107" t="s">
        <v>44243</v>
      </c>
    </row>
    <row r="32510" spans="1:4">
      <c r="A32510" s="102" t="s">
        <v>44244</v>
      </c>
      <c r="B32510" s="102" t="s">
        <v>44245</v>
      </c>
      <c r="C32510" s="102" t="s">
        <v>3635</v>
      </c>
      <c r="D32510" s="105" t="s">
        <v>44246</v>
      </c>
    </row>
    <row r="32511" spans="1:4">
      <c r="A32511" s="102" t="s">
        <v>44247</v>
      </c>
      <c r="B32511" s="102" t="s">
        <v>44248</v>
      </c>
      <c r="C32511" s="102" t="s">
        <v>3635</v>
      </c>
      <c r="D32511" s="105" t="s">
        <v>44249</v>
      </c>
    </row>
    <row r="32512" spans="1:4">
      <c r="A32512" s="102" t="s">
        <v>44250</v>
      </c>
      <c r="B32512" s="102" t="s">
        <v>44251</v>
      </c>
      <c r="C32512" s="102" t="s">
        <v>3635</v>
      </c>
      <c r="D32512" s="105" t="s">
        <v>44252</v>
      </c>
    </row>
    <row r="32513" spans="1:4">
      <c r="A32513" s="102" t="s">
        <v>44253</v>
      </c>
      <c r="B32513" s="102" t="s">
        <v>44254</v>
      </c>
      <c r="C32513" s="102" t="s">
        <v>3635</v>
      </c>
      <c r="D32513" s="105" t="s">
        <v>44255</v>
      </c>
    </row>
    <row r="32514" spans="1:4">
      <c r="A32514" s="102" t="s">
        <v>26953</v>
      </c>
      <c r="B32514" s="102" t="s">
        <v>44256</v>
      </c>
      <c r="C32514" s="102" t="s">
        <v>26955</v>
      </c>
    </row>
    <row r="32516" spans="1:4">
      <c r="B32516"/>
      <c r="C32516" s="100" t="s">
        <v>26818</v>
      </c>
      <c r="D32516" s="101" t="s">
        <v>26819</v>
      </c>
    </row>
    <row r="32517" spans="1:4">
      <c r="B32517"/>
      <c r="C32517" s="100" t="s">
        <v>26820</v>
      </c>
    </row>
    <row r="32518" spans="1:4">
      <c r="B32518" s="100" t="s">
        <v>26821</v>
      </c>
      <c r="C32518" s="100" t="s">
        <v>26822</v>
      </c>
      <c r="D32518" s="101" t="s">
        <v>26823</v>
      </c>
    </row>
    <row r="32519" spans="1:4">
      <c r="A32519" s="100" t="s">
        <v>26824</v>
      </c>
      <c r="B32519" s="100" t="s">
        <v>26825</v>
      </c>
      <c r="C32519" s="100" t="s">
        <v>26826</v>
      </c>
      <c r="D32519" s="101" t="s">
        <v>26827</v>
      </c>
    </row>
    <row r="32520" spans="1:4">
      <c r="A32520" s="102" t="s">
        <v>44128</v>
      </c>
      <c r="B32520"/>
    </row>
    <row r="32521" spans="1:4">
      <c r="A32521" s="106">
        <v>11847</v>
      </c>
      <c r="B32521" s="102" t="s">
        <v>9492</v>
      </c>
      <c r="C32521" s="102" t="s">
        <v>3635</v>
      </c>
      <c r="D32521" s="103" t="s">
        <v>44257</v>
      </c>
    </row>
    <row r="32522" spans="1:4">
      <c r="A32522" s="106">
        <v>11846</v>
      </c>
      <c r="B32522" s="102" t="s">
        <v>15706</v>
      </c>
      <c r="C32522" s="102" t="s">
        <v>3635</v>
      </c>
      <c r="D32522" s="105" t="s">
        <v>44258</v>
      </c>
    </row>
    <row r="32523" spans="1:4">
      <c r="A32523" s="102" t="s">
        <v>44259</v>
      </c>
      <c r="B32523" s="102" t="s">
        <v>44260</v>
      </c>
      <c r="C32523" s="102" t="s">
        <v>3635</v>
      </c>
      <c r="D32523" s="107" t="s">
        <v>8163</v>
      </c>
    </row>
    <row r="32524" spans="1:4">
      <c r="A32524" s="102" t="s">
        <v>44261</v>
      </c>
      <c r="B32524" s="102" t="s">
        <v>44262</v>
      </c>
      <c r="C32524" s="102" t="s">
        <v>7808</v>
      </c>
      <c r="D32524" s="107" t="s">
        <v>7023</v>
      </c>
    </row>
    <row r="32525" spans="1:4">
      <c r="B32525" s="102" t="s">
        <v>27329</v>
      </c>
    </row>
    <row r="32526" spans="1:4">
      <c r="A32526" s="102" t="s">
        <v>44263</v>
      </c>
      <c r="B32526" s="102" t="s">
        <v>44264</v>
      </c>
      <c r="C32526" s="102" t="s">
        <v>7808</v>
      </c>
      <c r="D32526" s="105" t="s">
        <v>7027</v>
      </c>
    </row>
    <row r="32527" spans="1:4">
      <c r="B32527" s="102" t="s">
        <v>44265</v>
      </c>
    </row>
    <row r="32528" spans="1:4">
      <c r="A32528" s="102" t="s">
        <v>44266</v>
      </c>
      <c r="B32528" s="102" t="s">
        <v>44267</v>
      </c>
      <c r="C32528" s="102" t="s">
        <v>3973</v>
      </c>
      <c r="D32528" s="103" t="s">
        <v>955</v>
      </c>
    </row>
    <row r="32529" spans="1:4">
      <c r="A32529" s="102" t="s">
        <v>44268</v>
      </c>
      <c r="B32529"/>
    </row>
    <row r="32530" spans="1:4">
      <c r="A32530" s="102" t="s">
        <v>44269</v>
      </c>
      <c r="B32530" s="102" t="s">
        <v>44270</v>
      </c>
      <c r="C32530" s="102" t="s">
        <v>3635</v>
      </c>
      <c r="D32530" s="105" t="s">
        <v>44271</v>
      </c>
    </row>
    <row r="32531" spans="1:4">
      <c r="B32531" s="102" t="s">
        <v>4520</v>
      </c>
    </row>
    <row r="32532" spans="1:4">
      <c r="A32532" s="106">
        <v>10299</v>
      </c>
      <c r="B32532" s="102" t="s">
        <v>44272</v>
      </c>
      <c r="C32532" s="102" t="s">
        <v>3635</v>
      </c>
      <c r="D32532" s="105" t="s">
        <v>16079</v>
      </c>
    </row>
    <row r="32533" spans="1:4">
      <c r="B32533" s="102" t="s">
        <v>44273</v>
      </c>
    </row>
    <row r="32534" spans="1:4">
      <c r="A32534" s="106">
        <v>11904</v>
      </c>
      <c r="B32534" s="102" t="s">
        <v>44274</v>
      </c>
      <c r="C32534" s="102" t="s">
        <v>3635</v>
      </c>
      <c r="D32534" s="105" t="s">
        <v>18278</v>
      </c>
    </row>
    <row r="32535" spans="1:4">
      <c r="B32535" s="102" t="s">
        <v>44275</v>
      </c>
    </row>
    <row r="32536" spans="1:4">
      <c r="B32536" s="102" t="s">
        <v>44276</v>
      </c>
    </row>
    <row r="32537" spans="1:4">
      <c r="B32537" s="102" t="s">
        <v>44277</v>
      </c>
    </row>
    <row r="32538" spans="1:4">
      <c r="A32538" s="102" t="s">
        <v>44278</v>
      </c>
      <c r="B32538" s="102" t="s">
        <v>44279</v>
      </c>
      <c r="C32538" s="102" t="s">
        <v>3635</v>
      </c>
      <c r="D32538" s="103" t="s">
        <v>44280</v>
      </c>
    </row>
    <row r="32539" spans="1:4">
      <c r="A32539" s="102" t="s">
        <v>44281</v>
      </c>
      <c r="B32539" s="102" t="s">
        <v>44282</v>
      </c>
      <c r="C32539" s="102" t="s">
        <v>3635</v>
      </c>
      <c r="D32539" s="103" t="s">
        <v>3187</v>
      </c>
    </row>
    <row r="32540" spans="1:4">
      <c r="A32540" s="102" t="s">
        <v>44283</v>
      </c>
      <c r="B32540" s="102" t="s">
        <v>8108</v>
      </c>
      <c r="C32540" s="102" t="s">
        <v>3635</v>
      </c>
      <c r="D32540" s="105" t="s">
        <v>8109</v>
      </c>
    </row>
    <row r="32541" spans="1:4">
      <c r="A32541" s="102" t="s">
        <v>44284</v>
      </c>
      <c r="B32541" s="102" t="s">
        <v>44285</v>
      </c>
      <c r="C32541" s="102" t="s">
        <v>3635</v>
      </c>
      <c r="D32541" s="107" t="s">
        <v>44286</v>
      </c>
    </row>
    <row r="32542" spans="1:4">
      <c r="B32542" s="102" t="s">
        <v>44287</v>
      </c>
    </row>
    <row r="32543" spans="1:4">
      <c r="A32543" s="102" t="s">
        <v>44288</v>
      </c>
      <c r="B32543" s="102" t="s">
        <v>44285</v>
      </c>
      <c r="C32543" s="102" t="s">
        <v>3635</v>
      </c>
      <c r="D32543" s="105" t="s">
        <v>44289</v>
      </c>
    </row>
    <row r="32544" spans="1:4">
      <c r="B32544" s="102" t="s">
        <v>44290</v>
      </c>
    </row>
    <row r="32545" spans="1:4">
      <c r="A32545" s="106">
        <v>10291</v>
      </c>
      <c r="B32545" s="102" t="s">
        <v>9434</v>
      </c>
      <c r="C32545" s="102" t="s">
        <v>3635</v>
      </c>
      <c r="D32545" s="103" t="s">
        <v>44291</v>
      </c>
    </row>
    <row r="32546" spans="1:4">
      <c r="A32546" s="106">
        <v>10292</v>
      </c>
      <c r="B32546" s="102" t="s">
        <v>16062</v>
      </c>
      <c r="C32546" s="102" t="s">
        <v>3635</v>
      </c>
      <c r="D32546" s="103" t="s">
        <v>44292</v>
      </c>
    </row>
    <row r="32547" spans="1:4">
      <c r="A32547" s="106">
        <v>11963</v>
      </c>
      <c r="B32547" s="102" t="s">
        <v>44293</v>
      </c>
      <c r="C32547" s="102" t="s">
        <v>8051</v>
      </c>
      <c r="D32547" s="103" t="s">
        <v>44294</v>
      </c>
    </row>
    <row r="32548" spans="1:4">
      <c r="A32548" s="102" t="s">
        <v>44295</v>
      </c>
      <c r="B32548" s="102" t="s">
        <v>44245</v>
      </c>
      <c r="C32548" s="102" t="s">
        <v>3635</v>
      </c>
      <c r="D32548" s="105" t="s">
        <v>44296</v>
      </c>
    </row>
    <row r="32549" spans="1:4">
      <c r="A32549" s="102" t="s">
        <v>44297</v>
      </c>
      <c r="B32549" s="102" t="s">
        <v>44298</v>
      </c>
      <c r="C32549" s="102" t="s">
        <v>3635</v>
      </c>
      <c r="D32549" s="105" t="s">
        <v>44299</v>
      </c>
    </row>
    <row r="32550" spans="1:4">
      <c r="A32550" s="102" t="s">
        <v>44300</v>
      </c>
      <c r="B32550" s="102" t="s">
        <v>44301</v>
      </c>
      <c r="C32550" s="102" t="s">
        <v>3635</v>
      </c>
      <c r="D32550" s="107" t="s">
        <v>44302</v>
      </c>
    </row>
    <row r="32551" spans="1:4">
      <c r="A32551" s="102" t="s">
        <v>44303</v>
      </c>
      <c r="B32551" s="102" t="s">
        <v>44304</v>
      </c>
      <c r="C32551" s="102" t="s">
        <v>3635</v>
      </c>
      <c r="D32551" s="105" t="s">
        <v>44305</v>
      </c>
    </row>
    <row r="32552" spans="1:4">
      <c r="A32552" s="106">
        <v>10186</v>
      </c>
      <c r="B32552" s="102" t="s">
        <v>15936</v>
      </c>
      <c r="C32552" s="102" t="s">
        <v>3635</v>
      </c>
      <c r="D32552" s="105" t="s">
        <v>44306</v>
      </c>
    </row>
    <row r="32553" spans="1:4">
      <c r="A32553" s="106">
        <v>11907</v>
      </c>
      <c r="B32553" s="102" t="s">
        <v>18370</v>
      </c>
      <c r="C32553" s="102" t="s">
        <v>3635</v>
      </c>
      <c r="D32553" s="105" t="s">
        <v>44307</v>
      </c>
    </row>
    <row r="32554" spans="1:4">
      <c r="A32554" s="106">
        <v>11908</v>
      </c>
      <c r="B32554" s="102" t="s">
        <v>18372</v>
      </c>
      <c r="C32554" s="102" t="s">
        <v>3635</v>
      </c>
      <c r="D32554" s="105" t="s">
        <v>44308</v>
      </c>
    </row>
    <row r="32555" spans="1:4">
      <c r="A32555" s="102" t="s">
        <v>44309</v>
      </c>
      <c r="B32555"/>
    </row>
    <row r="32556" spans="1:4">
      <c r="A32556" s="102" t="s">
        <v>44310</v>
      </c>
      <c r="B32556" s="102" t="s">
        <v>44311</v>
      </c>
      <c r="C32556" s="102" t="s">
        <v>3635</v>
      </c>
      <c r="D32556" s="103" t="s">
        <v>2233</v>
      </c>
    </row>
    <row r="32557" spans="1:4">
      <c r="A32557" s="106">
        <v>11415</v>
      </c>
      <c r="B32557" s="102" t="s">
        <v>44312</v>
      </c>
      <c r="C32557" s="102" t="s">
        <v>3635</v>
      </c>
      <c r="D32557" s="103" t="s">
        <v>3428</v>
      </c>
    </row>
    <row r="32558" spans="1:4">
      <c r="A32558" s="102" t="s">
        <v>44313</v>
      </c>
      <c r="B32558" s="102" t="s">
        <v>44314</v>
      </c>
      <c r="C32558" s="102" t="s">
        <v>3635</v>
      </c>
      <c r="D32558" s="103" t="s">
        <v>1507</v>
      </c>
    </row>
    <row r="32559" spans="1:4">
      <c r="A32559" s="102" t="s">
        <v>44315</v>
      </c>
      <c r="B32559" s="102" t="s">
        <v>44316</v>
      </c>
      <c r="C32559" s="102" t="s">
        <v>3635</v>
      </c>
      <c r="D32559" s="103" t="s">
        <v>44317</v>
      </c>
    </row>
    <row r="32560" spans="1:4">
      <c r="B32560" s="102" t="s">
        <v>44318</v>
      </c>
    </row>
    <row r="32561" spans="1:4">
      <c r="A32561" s="102" t="s">
        <v>44319</v>
      </c>
      <c r="B32561" s="102" t="s">
        <v>44320</v>
      </c>
      <c r="C32561" s="102" t="s">
        <v>3635</v>
      </c>
      <c r="D32561" s="103" t="s">
        <v>2237</v>
      </c>
    </row>
    <row r="32562" spans="1:4">
      <c r="A32562" s="102" t="s">
        <v>44321</v>
      </c>
      <c r="B32562" s="102" t="s">
        <v>44322</v>
      </c>
      <c r="C32562" s="102" t="s">
        <v>3635</v>
      </c>
      <c r="D32562" s="103" t="s">
        <v>25139</v>
      </c>
    </row>
    <row r="32563" spans="1:4">
      <c r="A32563" s="102" t="s">
        <v>44323</v>
      </c>
      <c r="B32563" s="102" t="s">
        <v>44324</v>
      </c>
      <c r="C32563" s="102" t="s">
        <v>3635</v>
      </c>
      <c r="D32563" s="103" t="s">
        <v>2629</v>
      </c>
    </row>
    <row r="32564" spans="1:4">
      <c r="B32564" s="102" t="s">
        <v>37199</v>
      </c>
    </row>
    <row r="32565" spans="1:4">
      <c r="A32565" s="102" t="s">
        <v>44325</v>
      </c>
      <c r="B32565" s="102" t="s">
        <v>44326</v>
      </c>
      <c r="C32565" s="102" t="s">
        <v>3635</v>
      </c>
      <c r="D32565" s="103" t="s">
        <v>1967</v>
      </c>
    </row>
    <row r="32566" spans="1:4">
      <c r="B32566" s="102" t="s">
        <v>44327</v>
      </c>
    </row>
    <row r="32567" spans="1:4">
      <c r="A32567" s="102" t="s">
        <v>44328</v>
      </c>
      <c r="B32567" s="102" t="s">
        <v>44329</v>
      </c>
      <c r="C32567" s="102" t="s">
        <v>3635</v>
      </c>
      <c r="D32567" s="103" t="s">
        <v>7760</v>
      </c>
    </row>
    <row r="32568" spans="1:4">
      <c r="B32568" s="102" t="s">
        <v>44330</v>
      </c>
    </row>
    <row r="32569" spans="1:4">
      <c r="A32569" s="102" t="s">
        <v>44331</v>
      </c>
      <c r="B32569" s="102" t="s">
        <v>44332</v>
      </c>
      <c r="C32569" s="102" t="s">
        <v>3635</v>
      </c>
      <c r="D32569" s="103" t="s">
        <v>2825</v>
      </c>
    </row>
    <row r="32570" spans="1:4">
      <c r="B32570" s="102" t="s">
        <v>44333</v>
      </c>
    </row>
    <row r="32571" spans="1:4">
      <c r="A32571" s="102" t="s">
        <v>44334</v>
      </c>
      <c r="B32571" s="102" t="s">
        <v>44335</v>
      </c>
      <c r="C32571" s="102" t="s">
        <v>3635</v>
      </c>
      <c r="D32571" s="103" t="s">
        <v>6304</v>
      </c>
    </row>
    <row r="32572" spans="1:4">
      <c r="A32572" s="102" t="s">
        <v>44336</v>
      </c>
      <c r="B32572" s="102" t="s">
        <v>44337</v>
      </c>
      <c r="C32572" s="102" t="s">
        <v>3635</v>
      </c>
      <c r="D32572" s="103" t="s">
        <v>2086</v>
      </c>
    </row>
    <row r="32573" spans="1:4">
      <c r="B32573" s="102" t="s">
        <v>44338</v>
      </c>
    </row>
    <row r="32574" spans="1:4">
      <c r="A32574" s="102" t="s">
        <v>44339</v>
      </c>
      <c r="B32574" s="102" t="s">
        <v>44340</v>
      </c>
      <c r="C32574" s="102" t="s">
        <v>3635</v>
      </c>
      <c r="D32574" s="103" t="s">
        <v>2013</v>
      </c>
    </row>
    <row r="32575" spans="1:4">
      <c r="A32575" s="102" t="s">
        <v>44341</v>
      </c>
      <c r="B32575" s="102" t="s">
        <v>44342</v>
      </c>
      <c r="C32575" s="102" t="s">
        <v>3635</v>
      </c>
      <c r="D32575" s="103" t="s">
        <v>4635</v>
      </c>
    </row>
    <row r="32576" spans="1:4">
      <c r="A32576" s="102" t="s">
        <v>44343</v>
      </c>
      <c r="B32576" s="102" t="s">
        <v>44344</v>
      </c>
      <c r="C32576" s="102" t="s">
        <v>3635</v>
      </c>
      <c r="D32576" s="103" t="s">
        <v>851</v>
      </c>
    </row>
    <row r="32577" spans="1:4">
      <c r="A32577" s="102" t="s">
        <v>44345</v>
      </c>
      <c r="B32577" s="102" t="s">
        <v>44346</v>
      </c>
      <c r="C32577" s="102" t="s">
        <v>3635</v>
      </c>
      <c r="D32577" s="103" t="s">
        <v>2530</v>
      </c>
    </row>
    <row r="32578" spans="1:4">
      <c r="A32578" s="102" t="s">
        <v>44347</v>
      </c>
      <c r="B32578" s="102" t="s">
        <v>44348</v>
      </c>
      <c r="C32578" s="102" t="s">
        <v>3635</v>
      </c>
      <c r="D32578" s="103" t="s">
        <v>1005</v>
      </c>
    </row>
    <row r="32579" spans="1:4">
      <c r="B32579" s="102" t="s">
        <v>44349</v>
      </c>
    </row>
    <row r="32580" spans="1:4">
      <c r="A32580" s="102" t="s">
        <v>44350</v>
      </c>
      <c r="B32580" s="102" t="s">
        <v>44351</v>
      </c>
      <c r="C32580" s="102" t="s">
        <v>3635</v>
      </c>
      <c r="D32580" s="103" t="s">
        <v>44317</v>
      </c>
    </row>
    <row r="32581" spans="1:4">
      <c r="B32581" s="102" t="s">
        <v>31040</v>
      </c>
    </row>
    <row r="32582" spans="1:4">
      <c r="A32582" s="102" t="s">
        <v>44352</v>
      </c>
      <c r="B32582" s="102" t="s">
        <v>34013</v>
      </c>
      <c r="C32582" s="102" t="s">
        <v>33923</v>
      </c>
      <c r="D32582" s="103" t="s">
        <v>44353</v>
      </c>
    </row>
    <row r="32583" spans="1:4">
      <c r="B32583" s="102" t="s">
        <v>34015</v>
      </c>
    </row>
    <row r="32584" spans="1:4">
      <c r="A32584" s="102" t="s">
        <v>44354</v>
      </c>
      <c r="B32584" s="102" t="s">
        <v>44355</v>
      </c>
      <c r="C32584" s="102" t="s">
        <v>3635</v>
      </c>
      <c r="D32584" s="103" t="s">
        <v>44356</v>
      </c>
    </row>
    <row r="32585" spans="1:4">
      <c r="B32585" s="102" t="s">
        <v>33394</v>
      </c>
    </row>
    <row r="32586" spans="1:4">
      <c r="A32586" s="102" t="s">
        <v>44357</v>
      </c>
      <c r="B32586" s="102" t="s">
        <v>44358</v>
      </c>
      <c r="C32586" s="102" t="s">
        <v>33923</v>
      </c>
      <c r="D32586" s="103" t="s">
        <v>44359</v>
      </c>
    </row>
    <row r="32587" spans="1:4">
      <c r="B32587" s="102" t="s">
        <v>44360</v>
      </c>
    </row>
    <row r="32588" spans="1:4">
      <c r="A32588" s="102" t="s">
        <v>44361</v>
      </c>
      <c r="B32588" s="102" t="s">
        <v>44362</v>
      </c>
      <c r="C32588" s="102" t="s">
        <v>3635</v>
      </c>
      <c r="D32588" s="103" t="s">
        <v>44363</v>
      </c>
    </row>
    <row r="32589" spans="1:4">
      <c r="A32589" s="102" t="s">
        <v>44364</v>
      </c>
      <c r="B32589" s="102" t="s">
        <v>44365</v>
      </c>
      <c r="C32589" s="102" t="s">
        <v>3635</v>
      </c>
      <c r="D32589" s="103" t="s">
        <v>25071</v>
      </c>
    </row>
    <row r="32590" spans="1:4">
      <c r="A32590" s="102" t="s">
        <v>44366</v>
      </c>
      <c r="B32590" s="102" t="s">
        <v>44367</v>
      </c>
      <c r="C32590" s="102" t="s">
        <v>3635</v>
      </c>
      <c r="D32590" s="103" t="s">
        <v>7818</v>
      </c>
    </row>
    <row r="32591" spans="1:4">
      <c r="A32591" s="102" t="s">
        <v>26953</v>
      </c>
      <c r="B32591" s="102" t="s">
        <v>44368</v>
      </c>
      <c r="C32591" s="102" t="s">
        <v>26955</v>
      </c>
    </row>
    <row r="32593" spans="1:4">
      <c r="B32593"/>
      <c r="C32593" s="100" t="s">
        <v>26818</v>
      </c>
      <c r="D32593" s="101" t="s">
        <v>26819</v>
      </c>
    </row>
    <row r="32594" spans="1:4">
      <c r="B32594"/>
      <c r="C32594" s="100" t="s">
        <v>26820</v>
      </c>
    </row>
    <row r="32595" spans="1:4">
      <c r="B32595" s="100" t="s">
        <v>26821</v>
      </c>
      <c r="C32595" s="100" t="s">
        <v>26822</v>
      </c>
      <c r="D32595" s="101" t="s">
        <v>26823</v>
      </c>
    </row>
    <row r="32596" spans="1:4">
      <c r="A32596" s="100" t="s">
        <v>26824</v>
      </c>
      <c r="B32596" s="100" t="s">
        <v>26825</v>
      </c>
      <c r="C32596" s="100" t="s">
        <v>26826</v>
      </c>
      <c r="D32596" s="101" t="s">
        <v>26827</v>
      </c>
    </row>
    <row r="32597" spans="1:4">
      <c r="A32597" s="102" t="s">
        <v>44309</v>
      </c>
      <c r="B32597"/>
    </row>
    <row r="32598" spans="1:4">
      <c r="A32598" s="102" t="s">
        <v>44369</v>
      </c>
      <c r="B32598" s="102" t="s">
        <v>44370</v>
      </c>
      <c r="C32598" s="102" t="s">
        <v>3635</v>
      </c>
      <c r="D32598" s="103" t="s">
        <v>716</v>
      </c>
    </row>
    <row r="32599" spans="1:4">
      <c r="A32599" s="102" t="s">
        <v>44371</v>
      </c>
      <c r="B32599" s="102" t="s">
        <v>44372</v>
      </c>
      <c r="C32599" s="102" t="s">
        <v>3635</v>
      </c>
      <c r="D32599" s="103" t="s">
        <v>3332</v>
      </c>
    </row>
    <row r="32600" spans="1:4">
      <c r="A32600" s="106">
        <v>12155</v>
      </c>
      <c r="B32600" s="102" t="s">
        <v>44373</v>
      </c>
      <c r="C32600" s="102" t="s">
        <v>3635</v>
      </c>
      <c r="D32600" s="103" t="s">
        <v>992</v>
      </c>
    </row>
    <row r="32601" spans="1:4">
      <c r="B32601" s="102" t="s">
        <v>44374</v>
      </c>
    </row>
    <row r="32602" spans="1:4">
      <c r="A32602" s="106">
        <v>12156</v>
      </c>
      <c r="B32602" s="102" t="s">
        <v>44375</v>
      </c>
      <c r="C32602" s="102" t="s">
        <v>3635</v>
      </c>
      <c r="D32602" s="103" t="s">
        <v>44376</v>
      </c>
    </row>
    <row r="32603" spans="1:4">
      <c r="B32603" s="102" t="s">
        <v>34914</v>
      </c>
    </row>
    <row r="32604" spans="1:4">
      <c r="A32604" s="102" t="s">
        <v>44377</v>
      </c>
      <c r="B32604"/>
    </row>
    <row r="32605" spans="1:4">
      <c r="A32605" s="102" t="s">
        <v>44378</v>
      </c>
      <c r="B32605" s="102" t="s">
        <v>44379</v>
      </c>
      <c r="C32605" s="102" t="s">
        <v>3635</v>
      </c>
      <c r="D32605" s="103" t="s">
        <v>3037</v>
      </c>
    </row>
    <row r="32606" spans="1:4">
      <c r="B32606" s="102" t="s">
        <v>44380</v>
      </c>
    </row>
    <row r="32607" spans="1:4">
      <c r="A32607" s="102" t="s">
        <v>44381</v>
      </c>
      <c r="B32607" s="102" t="s">
        <v>44382</v>
      </c>
      <c r="C32607" s="102" t="s">
        <v>3635</v>
      </c>
      <c r="D32607" s="103" t="s">
        <v>3058</v>
      </c>
    </row>
    <row r="32608" spans="1:4">
      <c r="B32608" s="102" t="s">
        <v>44383</v>
      </c>
    </row>
    <row r="32609" spans="1:4">
      <c r="A32609" s="102" t="s">
        <v>44384</v>
      </c>
      <c r="B32609" s="102" t="s">
        <v>44385</v>
      </c>
      <c r="C32609" s="102" t="s">
        <v>3635</v>
      </c>
      <c r="D32609" s="103" t="s">
        <v>44386</v>
      </c>
    </row>
    <row r="32610" spans="1:4">
      <c r="B32610" s="102" t="s">
        <v>44387</v>
      </c>
    </row>
    <row r="32611" spans="1:4">
      <c r="A32611" s="106">
        <v>11571</v>
      </c>
      <c r="B32611" s="102" t="s">
        <v>44388</v>
      </c>
      <c r="C32611" s="102" t="s">
        <v>3635</v>
      </c>
      <c r="D32611" s="103" t="s">
        <v>44389</v>
      </c>
    </row>
    <row r="32612" spans="1:4">
      <c r="B32612" s="102" t="s">
        <v>22992</v>
      </c>
    </row>
    <row r="32613" spans="1:4">
      <c r="A32613" s="102" t="s">
        <v>44390</v>
      </c>
      <c r="B32613" s="102" t="s">
        <v>44391</v>
      </c>
      <c r="C32613" s="102" t="s">
        <v>3635</v>
      </c>
      <c r="D32613" s="103" t="s">
        <v>3314</v>
      </c>
    </row>
    <row r="32614" spans="1:4">
      <c r="B32614" s="102" t="s">
        <v>27202</v>
      </c>
    </row>
    <row r="32615" spans="1:4">
      <c r="A32615" s="102" t="s">
        <v>44392</v>
      </c>
      <c r="B32615" s="102" t="s">
        <v>44393</v>
      </c>
      <c r="C32615" s="102" t="s">
        <v>3635</v>
      </c>
      <c r="D32615" s="103" t="s">
        <v>44394</v>
      </c>
    </row>
    <row r="32616" spans="1:4">
      <c r="B32616" s="102" t="s">
        <v>22992</v>
      </c>
    </row>
    <row r="32617" spans="1:4">
      <c r="A32617" s="102" t="s">
        <v>44395</v>
      </c>
      <c r="B32617"/>
    </row>
    <row r="32618" spans="1:4">
      <c r="A32618" s="102" t="s">
        <v>44396</v>
      </c>
      <c r="B32618" s="102" t="s">
        <v>44397</v>
      </c>
      <c r="C32618" s="102" t="s">
        <v>3635</v>
      </c>
      <c r="D32618" s="103" t="s">
        <v>44398</v>
      </c>
    </row>
    <row r="32619" spans="1:4">
      <c r="A32619" s="102" t="s">
        <v>44399</v>
      </c>
      <c r="B32619" s="102" t="s">
        <v>44400</v>
      </c>
      <c r="C32619" s="102" t="s">
        <v>3635</v>
      </c>
      <c r="D32619" s="103" t="s">
        <v>635</v>
      </c>
    </row>
    <row r="32620" spans="1:4">
      <c r="B32620" s="102" t="s">
        <v>35787</v>
      </c>
    </row>
    <row r="32621" spans="1:4">
      <c r="A32621" s="102" t="s">
        <v>44401</v>
      </c>
      <c r="B32621" s="102" t="s">
        <v>12037</v>
      </c>
      <c r="C32621" s="102" t="s">
        <v>3635</v>
      </c>
      <c r="D32621" s="103" t="s">
        <v>44402</v>
      </c>
    </row>
    <row r="32622" spans="1:4">
      <c r="A32622" s="106">
        <v>11234</v>
      </c>
      <c r="B32622" s="102" t="s">
        <v>44403</v>
      </c>
      <c r="C32622" s="102" t="s">
        <v>3635</v>
      </c>
      <c r="D32622" s="103" t="s">
        <v>44404</v>
      </c>
    </row>
    <row r="32623" spans="1:4">
      <c r="A32623" s="102" t="s">
        <v>44405</v>
      </c>
      <c r="B32623" s="102" t="s">
        <v>44406</v>
      </c>
      <c r="C32623" s="102" t="s">
        <v>3635</v>
      </c>
      <c r="D32623" s="103" t="s">
        <v>6094</v>
      </c>
    </row>
    <row r="32624" spans="1:4">
      <c r="A32624" s="106">
        <v>11214</v>
      </c>
      <c r="B32624" s="102" t="s">
        <v>44407</v>
      </c>
      <c r="C32624" s="102" t="s">
        <v>3635</v>
      </c>
      <c r="D32624" s="103" t="s">
        <v>6635</v>
      </c>
    </row>
    <row r="32625" spans="1:4">
      <c r="A32625" s="102" t="s">
        <v>44408</v>
      </c>
      <c r="B32625" s="102" t="s">
        <v>44409</v>
      </c>
      <c r="C32625" s="102" t="s">
        <v>3635</v>
      </c>
      <c r="D32625" s="103" t="s">
        <v>2993</v>
      </c>
    </row>
    <row r="32626" spans="1:4">
      <c r="A32626" s="102" t="s">
        <v>44410</v>
      </c>
      <c r="B32626" s="102" t="s">
        <v>44411</v>
      </c>
      <c r="C32626" s="102" t="s">
        <v>3635</v>
      </c>
      <c r="D32626" s="103" t="s">
        <v>15024</v>
      </c>
    </row>
    <row r="32627" spans="1:4">
      <c r="A32627" s="106">
        <v>11418</v>
      </c>
      <c r="B32627" s="102" t="s">
        <v>6985</v>
      </c>
      <c r="C32627" s="102" t="s">
        <v>3635</v>
      </c>
      <c r="D32627" s="103" t="s">
        <v>925</v>
      </c>
    </row>
    <row r="32628" spans="1:4">
      <c r="A32628" s="102" t="s">
        <v>44412</v>
      </c>
      <c r="B32628"/>
    </row>
    <row r="32629" spans="1:4">
      <c r="A32629" s="102" t="s">
        <v>44413</v>
      </c>
      <c r="B32629" s="102" t="s">
        <v>44414</v>
      </c>
      <c r="C32629" s="102" t="s">
        <v>3635</v>
      </c>
      <c r="D32629" s="103" t="s">
        <v>44415</v>
      </c>
    </row>
    <row r="32630" spans="1:4">
      <c r="B32630" s="102" t="s">
        <v>44416</v>
      </c>
    </row>
    <row r="32631" spans="1:4">
      <c r="A32631" s="102" t="s">
        <v>44417</v>
      </c>
      <c r="B32631" s="102" t="s">
        <v>44418</v>
      </c>
      <c r="C32631" s="102" t="s">
        <v>3635</v>
      </c>
      <c r="D32631" s="103" t="s">
        <v>6667</v>
      </c>
    </row>
    <row r="32632" spans="1:4">
      <c r="B32632" s="102" t="s">
        <v>4673</v>
      </c>
    </row>
    <row r="32633" spans="1:4">
      <c r="A32633" s="102" t="s">
        <v>44419</v>
      </c>
      <c r="B32633" s="102" t="s">
        <v>44420</v>
      </c>
      <c r="C32633" s="102" t="s">
        <v>3635</v>
      </c>
      <c r="D32633" s="103" t="s">
        <v>2374</v>
      </c>
    </row>
    <row r="32634" spans="1:4">
      <c r="A32634" s="102" t="s">
        <v>44421</v>
      </c>
      <c r="B32634"/>
    </row>
    <row r="32635" spans="1:4">
      <c r="A32635" s="102" t="s">
        <v>44422</v>
      </c>
      <c r="B32635" s="102" t="s">
        <v>13817</v>
      </c>
      <c r="C32635" s="102" t="s">
        <v>3635</v>
      </c>
      <c r="D32635" s="103" t="s">
        <v>44423</v>
      </c>
    </row>
    <row r="32636" spans="1:4">
      <c r="A32636" s="102" t="s">
        <v>44424</v>
      </c>
      <c r="B32636" s="102" t="s">
        <v>44425</v>
      </c>
      <c r="C32636" s="102" t="s">
        <v>3635</v>
      </c>
      <c r="D32636" s="103" t="s">
        <v>44426</v>
      </c>
    </row>
    <row r="32637" spans="1:4">
      <c r="B32637" s="102" t="s">
        <v>44427</v>
      </c>
    </row>
    <row r="32638" spans="1:4">
      <c r="A32638" s="102" t="s">
        <v>44428</v>
      </c>
      <c r="B32638" s="102" t="s">
        <v>44429</v>
      </c>
      <c r="C32638" s="102" t="s">
        <v>3635</v>
      </c>
      <c r="D32638" s="103" t="s">
        <v>43854</v>
      </c>
    </row>
    <row r="32639" spans="1:4">
      <c r="B32639" s="102" t="s">
        <v>44430</v>
      </c>
    </row>
    <row r="32640" spans="1:4">
      <c r="A32640" s="106">
        <v>10611</v>
      </c>
      <c r="B32640" s="102" t="s">
        <v>44431</v>
      </c>
      <c r="C32640" s="102" t="s">
        <v>3635</v>
      </c>
      <c r="D32640" s="103" t="s">
        <v>44432</v>
      </c>
    </row>
    <row r="32641" spans="1:4">
      <c r="B32641" s="102" t="s">
        <v>44433</v>
      </c>
    </row>
    <row r="32642" spans="1:4">
      <c r="A32642" s="102" t="s">
        <v>44434</v>
      </c>
      <c r="B32642" s="102" t="s">
        <v>44435</v>
      </c>
      <c r="C32642" s="102" t="s">
        <v>3635</v>
      </c>
      <c r="D32642" s="103" t="s">
        <v>44436</v>
      </c>
    </row>
    <row r="32643" spans="1:4">
      <c r="B32643" s="102" t="s">
        <v>44437</v>
      </c>
    </row>
    <row r="32644" spans="1:4">
      <c r="A32644" s="102" t="s">
        <v>44438</v>
      </c>
      <c r="B32644" s="102" t="s">
        <v>44439</v>
      </c>
      <c r="C32644" s="102" t="s">
        <v>3635</v>
      </c>
      <c r="D32644" s="103" t="s">
        <v>44440</v>
      </c>
    </row>
    <row r="32645" spans="1:4">
      <c r="B32645" s="102" t="s">
        <v>4673</v>
      </c>
    </row>
    <row r="32646" spans="1:4">
      <c r="A32646" s="102" t="s">
        <v>44441</v>
      </c>
      <c r="B32646" s="102" t="s">
        <v>44442</v>
      </c>
      <c r="C32646" s="102" t="s">
        <v>3635</v>
      </c>
      <c r="D32646" s="103" t="s">
        <v>2083</v>
      </c>
    </row>
    <row r="32647" spans="1:4">
      <c r="A32647" s="102" t="s">
        <v>44443</v>
      </c>
      <c r="B32647" s="102" t="s">
        <v>44444</v>
      </c>
      <c r="C32647" s="102" t="s">
        <v>3635</v>
      </c>
      <c r="D32647" s="103" t="s">
        <v>4690</v>
      </c>
    </row>
    <row r="32648" spans="1:4">
      <c r="A32648" s="102" t="s">
        <v>44445</v>
      </c>
      <c r="B32648" s="102" t="s">
        <v>44446</v>
      </c>
      <c r="C32648" s="102" t="s">
        <v>3635</v>
      </c>
      <c r="D32648" s="103" t="s">
        <v>1045</v>
      </c>
    </row>
    <row r="32649" spans="1:4">
      <c r="A32649" s="102" t="s">
        <v>44447</v>
      </c>
      <c r="B32649" s="102" t="s">
        <v>44448</v>
      </c>
      <c r="C32649" s="102" t="s">
        <v>3635</v>
      </c>
      <c r="D32649" s="103" t="s">
        <v>44449</v>
      </c>
    </row>
    <row r="32650" spans="1:4">
      <c r="A32650" s="102" t="s">
        <v>44450</v>
      </c>
      <c r="B32650" s="102" t="s">
        <v>44451</v>
      </c>
      <c r="C32650" s="102" t="s">
        <v>3635</v>
      </c>
      <c r="D32650" s="103" t="s">
        <v>1823</v>
      </c>
    </row>
    <row r="32651" spans="1:4">
      <c r="A32651" s="102" t="s">
        <v>44452</v>
      </c>
      <c r="B32651" s="102" t="s">
        <v>44453</v>
      </c>
      <c r="C32651" s="102" t="s">
        <v>3635</v>
      </c>
      <c r="D32651" s="103" t="s">
        <v>14466</v>
      </c>
    </row>
    <row r="32652" spans="1:4">
      <c r="A32652" s="102" t="s">
        <v>44454</v>
      </c>
      <c r="B32652" s="102" t="s">
        <v>44455</v>
      </c>
      <c r="C32652" s="102" t="s">
        <v>3635</v>
      </c>
      <c r="D32652" s="103" t="s">
        <v>6638</v>
      </c>
    </row>
    <row r="32653" spans="1:4">
      <c r="B32653" s="102" t="s">
        <v>28811</v>
      </c>
    </row>
    <row r="32654" spans="1:4">
      <c r="A32654" s="102" t="s">
        <v>44456</v>
      </c>
      <c r="B32654" s="102" t="s">
        <v>44457</v>
      </c>
      <c r="C32654" s="102" t="s">
        <v>3635</v>
      </c>
      <c r="D32654" s="103" t="s">
        <v>44458</v>
      </c>
    </row>
    <row r="32655" spans="1:4">
      <c r="A32655" s="102" t="s">
        <v>44459</v>
      </c>
      <c r="B32655" s="102" t="s">
        <v>44460</v>
      </c>
      <c r="C32655" s="102" t="s">
        <v>3635</v>
      </c>
      <c r="D32655" s="103" t="s">
        <v>44461</v>
      </c>
    </row>
    <row r="32656" spans="1:4">
      <c r="A32656" s="102" t="s">
        <v>44462</v>
      </c>
      <c r="B32656" s="102" t="s">
        <v>44463</v>
      </c>
      <c r="C32656" s="102" t="s">
        <v>3635</v>
      </c>
      <c r="D32656" s="103" t="s">
        <v>44464</v>
      </c>
    </row>
    <row r="32657" spans="1:4">
      <c r="A32657" s="102" t="s">
        <v>44465</v>
      </c>
      <c r="B32657" s="102" t="s">
        <v>44466</v>
      </c>
      <c r="C32657" s="102" t="s">
        <v>3635</v>
      </c>
      <c r="D32657" s="103" t="s">
        <v>44467</v>
      </c>
    </row>
    <row r="32658" spans="1:4">
      <c r="A32658" s="102" t="s">
        <v>44468</v>
      </c>
      <c r="B32658" s="102" t="s">
        <v>44469</v>
      </c>
      <c r="C32658" s="102" t="s">
        <v>3635</v>
      </c>
      <c r="D32658" s="103" t="s">
        <v>44470</v>
      </c>
    </row>
    <row r="32659" spans="1:4">
      <c r="A32659" s="102" t="s">
        <v>44471</v>
      </c>
      <c r="B32659" s="102" t="s">
        <v>44472</v>
      </c>
      <c r="C32659" s="102" t="s">
        <v>3635</v>
      </c>
      <c r="D32659" s="103" t="s">
        <v>44473</v>
      </c>
    </row>
    <row r="32660" spans="1:4">
      <c r="A32660" s="102" t="s">
        <v>44474</v>
      </c>
      <c r="B32660" s="102" t="s">
        <v>44475</v>
      </c>
      <c r="C32660" s="102" t="s">
        <v>3635</v>
      </c>
      <c r="D32660" s="103" t="s">
        <v>3579</v>
      </c>
    </row>
    <row r="32661" spans="1:4">
      <c r="B32661" s="102" t="s">
        <v>27650</v>
      </c>
    </row>
    <row r="32662" spans="1:4">
      <c r="A32662" s="102" t="s">
        <v>44476</v>
      </c>
      <c r="B32662" s="102" t="s">
        <v>44477</v>
      </c>
      <c r="C32662" s="102" t="s">
        <v>3635</v>
      </c>
      <c r="D32662" s="103" t="s">
        <v>44478</v>
      </c>
    </row>
    <row r="32663" spans="1:4">
      <c r="B32663" s="102" t="s">
        <v>27650</v>
      </c>
    </row>
    <row r="32664" spans="1:4">
      <c r="A32664" s="102" t="s">
        <v>44479</v>
      </c>
      <c r="B32664" s="102" t="s">
        <v>44480</v>
      </c>
      <c r="C32664" s="102" t="s">
        <v>3635</v>
      </c>
      <c r="D32664" s="103" t="s">
        <v>44481</v>
      </c>
    </row>
    <row r="32665" spans="1:4">
      <c r="B32665" s="102" t="s">
        <v>44482</v>
      </c>
    </row>
    <row r="32666" spans="1:4">
      <c r="A32666" s="102" t="s">
        <v>44483</v>
      </c>
      <c r="B32666" s="102" t="s">
        <v>44484</v>
      </c>
      <c r="C32666" s="102" t="s">
        <v>3635</v>
      </c>
      <c r="D32666" s="103" t="s">
        <v>44485</v>
      </c>
    </row>
    <row r="32667" spans="1:4">
      <c r="B32667" s="102" t="s">
        <v>37199</v>
      </c>
    </row>
    <row r="32668" spans="1:4">
      <c r="A32668" s="106">
        <v>10896</v>
      </c>
      <c r="B32668"/>
      <c r="C32668" s="102" t="s">
        <v>3635</v>
      </c>
      <c r="D32668" s="103" t="s">
        <v>44481</v>
      </c>
    </row>
    <row r="32669" spans="1:4">
      <c r="A32669" s="102" t="s">
        <v>26953</v>
      </c>
      <c r="B32669" s="102" t="s">
        <v>44486</v>
      </c>
      <c r="C32669" s="102" t="s">
        <v>26955</v>
      </c>
    </row>
    <row r="32671" spans="1:4">
      <c r="B32671"/>
      <c r="C32671" s="100" t="s">
        <v>26818</v>
      </c>
      <c r="D32671" s="101" t="s">
        <v>26819</v>
      </c>
    </row>
    <row r="32672" spans="1:4">
      <c r="B32672"/>
      <c r="C32672" s="100" t="s">
        <v>26820</v>
      </c>
    </row>
    <row r="32673" spans="1:4">
      <c r="B32673" s="100" t="s">
        <v>26821</v>
      </c>
      <c r="C32673" s="100" t="s">
        <v>26822</v>
      </c>
      <c r="D32673" s="101" t="s">
        <v>26823</v>
      </c>
    </row>
    <row r="32674" spans="1:4">
      <c r="A32674" s="100" t="s">
        <v>26824</v>
      </c>
      <c r="B32674" s="100" t="s">
        <v>26825</v>
      </c>
      <c r="C32674" s="100" t="s">
        <v>26826</v>
      </c>
      <c r="D32674" s="101" t="s">
        <v>26827</v>
      </c>
    </row>
    <row r="32675" spans="1:4">
      <c r="A32675" s="102" t="s">
        <v>44421</v>
      </c>
      <c r="B32675"/>
    </row>
    <row r="32676" spans="1:4">
      <c r="B32676" s="102" t="s">
        <v>44487</v>
      </c>
    </row>
    <row r="32677" spans="1:4">
      <c r="B32677" s="102" t="s">
        <v>44482</v>
      </c>
    </row>
    <row r="32678" spans="1:4">
      <c r="A32678" s="102" t="s">
        <v>44488</v>
      </c>
      <c r="B32678" s="102" t="s">
        <v>44489</v>
      </c>
      <c r="C32678" s="102" t="s">
        <v>3635</v>
      </c>
      <c r="D32678" s="103" t="s">
        <v>6623</v>
      </c>
    </row>
    <row r="32679" spans="1:4">
      <c r="A32679" s="102" t="s">
        <v>44490</v>
      </c>
      <c r="B32679" s="102" t="s">
        <v>6995</v>
      </c>
      <c r="C32679" s="102" t="s">
        <v>3635</v>
      </c>
      <c r="D32679" s="103" t="s">
        <v>15547</v>
      </c>
    </row>
    <row r="32680" spans="1:4">
      <c r="A32680" s="102" t="s">
        <v>44491</v>
      </c>
      <c r="B32680" s="102" t="s">
        <v>44492</v>
      </c>
      <c r="C32680" s="102" t="s">
        <v>3635</v>
      </c>
      <c r="D32680" s="103" t="s">
        <v>2009</v>
      </c>
    </row>
    <row r="32681" spans="1:4">
      <c r="A32681" s="102" t="s">
        <v>44493</v>
      </c>
      <c r="B32681" s="102" t="s">
        <v>44494</v>
      </c>
      <c r="C32681" s="102" t="s">
        <v>3635</v>
      </c>
      <c r="D32681" s="103" t="s">
        <v>1446</v>
      </c>
    </row>
    <row r="32682" spans="1:4">
      <c r="B32682" s="106" t="s">
        <v>27135</v>
      </c>
    </row>
    <row r="32683" spans="1:4">
      <c r="A32683" s="102" t="s">
        <v>44495</v>
      </c>
      <c r="B32683" s="102" t="s">
        <v>44496</v>
      </c>
      <c r="C32683" s="102" t="s">
        <v>3635</v>
      </c>
      <c r="D32683" s="103" t="s">
        <v>44497</v>
      </c>
    </row>
    <row r="32684" spans="1:4">
      <c r="A32684" s="102" t="s">
        <v>44498</v>
      </c>
      <c r="B32684" s="102" t="s">
        <v>44499</v>
      </c>
      <c r="C32684" s="102" t="s">
        <v>3635</v>
      </c>
      <c r="D32684" s="103" t="s">
        <v>44500</v>
      </c>
    </row>
    <row r="32685" spans="1:4">
      <c r="B32685" s="102" t="s">
        <v>44501</v>
      </c>
    </row>
    <row r="32686" spans="1:4">
      <c r="A32686" s="102" t="s">
        <v>44502</v>
      </c>
      <c r="B32686" s="102" t="s">
        <v>44503</v>
      </c>
      <c r="C32686" s="102" t="s">
        <v>3635</v>
      </c>
      <c r="D32686" s="103" t="s">
        <v>44504</v>
      </c>
    </row>
    <row r="32687" spans="1:4">
      <c r="A32687" s="102" t="s">
        <v>44505</v>
      </c>
      <c r="B32687" s="102" t="s">
        <v>44506</v>
      </c>
      <c r="C32687" s="102" t="s">
        <v>3635</v>
      </c>
      <c r="D32687" s="103" t="s">
        <v>44507</v>
      </c>
    </row>
    <row r="32688" spans="1:4">
      <c r="A32688" s="102" t="s">
        <v>44508</v>
      </c>
      <c r="B32688" s="102" t="s">
        <v>44509</v>
      </c>
      <c r="C32688" s="102" t="s">
        <v>3635</v>
      </c>
      <c r="D32688" s="103" t="s">
        <v>44510</v>
      </c>
    </row>
    <row r="32689" spans="1:4">
      <c r="B32689" s="102" t="s">
        <v>4520</v>
      </c>
    </row>
    <row r="32690" spans="1:4">
      <c r="A32690" s="106">
        <v>10833</v>
      </c>
      <c r="B32690" s="102" t="s">
        <v>17022</v>
      </c>
      <c r="C32690" s="102" t="s">
        <v>3635</v>
      </c>
      <c r="D32690" s="105" t="s">
        <v>44511</v>
      </c>
    </row>
    <row r="32691" spans="1:4">
      <c r="A32691" s="106">
        <v>10817</v>
      </c>
      <c r="B32691" s="102" t="s">
        <v>44512</v>
      </c>
      <c r="C32691" s="102" t="s">
        <v>3635</v>
      </c>
      <c r="D32691" s="103" t="s">
        <v>44513</v>
      </c>
    </row>
    <row r="32692" spans="1:4">
      <c r="A32692" s="106">
        <v>11072</v>
      </c>
      <c r="B32692" s="102" t="s">
        <v>17214</v>
      </c>
      <c r="C32692" s="102" t="s">
        <v>3635</v>
      </c>
      <c r="D32692" s="107" t="s">
        <v>44514</v>
      </c>
    </row>
    <row r="32693" spans="1:4">
      <c r="A32693" s="102" t="s">
        <v>44515</v>
      </c>
      <c r="B32693" s="102" t="s">
        <v>44516</v>
      </c>
      <c r="C32693" s="102" t="s">
        <v>3635</v>
      </c>
      <c r="D32693" s="103" t="s">
        <v>3487</v>
      </c>
    </row>
    <row r="32694" spans="1:4">
      <c r="A32694" s="106">
        <v>11074</v>
      </c>
      <c r="B32694" s="102" t="s">
        <v>17216</v>
      </c>
      <c r="C32694" s="102" t="s">
        <v>3635</v>
      </c>
      <c r="D32694" s="107" t="s">
        <v>44517</v>
      </c>
    </row>
    <row r="32695" spans="1:4">
      <c r="A32695" s="102" t="s">
        <v>44518</v>
      </c>
      <c r="B32695" s="102" t="s">
        <v>13939</v>
      </c>
      <c r="C32695" s="102" t="s">
        <v>3635</v>
      </c>
      <c r="D32695" s="103" t="s">
        <v>44519</v>
      </c>
    </row>
    <row r="32696" spans="1:4">
      <c r="A32696" s="102" t="s">
        <v>44520</v>
      </c>
      <c r="B32696" s="102" t="s">
        <v>44521</v>
      </c>
      <c r="C32696" s="102" t="s">
        <v>3635</v>
      </c>
      <c r="D32696" s="103" t="s">
        <v>1186</v>
      </c>
    </row>
    <row r="32697" spans="1:4">
      <c r="A32697" s="102" t="s">
        <v>44522</v>
      </c>
      <c r="B32697" s="102" t="s">
        <v>44523</v>
      </c>
      <c r="C32697" s="102" t="s">
        <v>3635</v>
      </c>
      <c r="D32697" s="103" t="s">
        <v>44524</v>
      </c>
    </row>
    <row r="32698" spans="1:4">
      <c r="A32698" s="102" t="s">
        <v>44525</v>
      </c>
      <c r="B32698" s="102" t="s">
        <v>44526</v>
      </c>
      <c r="C32698" s="102" t="s">
        <v>3635</v>
      </c>
      <c r="D32698" s="103" t="s">
        <v>44527</v>
      </c>
    </row>
    <row r="32699" spans="1:4">
      <c r="A32699" s="102" t="s">
        <v>44528</v>
      </c>
      <c r="B32699" s="102" t="s">
        <v>44529</v>
      </c>
      <c r="C32699" s="102" t="s">
        <v>3635</v>
      </c>
      <c r="D32699" s="103" t="s">
        <v>44497</v>
      </c>
    </row>
    <row r="32700" spans="1:4">
      <c r="A32700" s="102" t="s">
        <v>44530</v>
      </c>
      <c r="B32700" s="102" t="s">
        <v>44531</v>
      </c>
      <c r="C32700" s="102" t="s">
        <v>3635</v>
      </c>
      <c r="D32700" s="103" t="s">
        <v>44532</v>
      </c>
    </row>
    <row r="32701" spans="1:4">
      <c r="A32701" s="106">
        <v>11073</v>
      </c>
      <c r="B32701" s="102" t="s">
        <v>17212</v>
      </c>
      <c r="C32701" s="102" t="s">
        <v>3635</v>
      </c>
      <c r="D32701" s="105" t="s">
        <v>44533</v>
      </c>
    </row>
    <row r="32702" spans="1:4">
      <c r="A32702" s="106">
        <v>10784</v>
      </c>
      <c r="B32702" s="102" t="s">
        <v>44534</v>
      </c>
      <c r="C32702" s="102" t="s">
        <v>3635</v>
      </c>
      <c r="D32702" s="103" t="s">
        <v>44535</v>
      </c>
    </row>
    <row r="32703" spans="1:4">
      <c r="B32703" s="106" t="s">
        <v>27135</v>
      </c>
    </row>
    <row r="32704" spans="1:4">
      <c r="A32704" s="102" t="s">
        <v>44536</v>
      </c>
      <c r="B32704" s="102" t="s">
        <v>44537</v>
      </c>
      <c r="C32704" s="102" t="s">
        <v>3635</v>
      </c>
      <c r="D32704" s="103" t="s">
        <v>44538</v>
      </c>
    </row>
    <row r="32705" spans="1:4">
      <c r="B32705" s="102" t="s">
        <v>44539</v>
      </c>
    </row>
    <row r="32706" spans="1:4">
      <c r="A32706" s="102" t="s">
        <v>44540</v>
      </c>
      <c r="B32706" s="102" t="s">
        <v>44541</v>
      </c>
      <c r="C32706" s="102" t="s">
        <v>3635</v>
      </c>
      <c r="D32706" s="103" t="s">
        <v>41531</v>
      </c>
    </row>
    <row r="32707" spans="1:4">
      <c r="A32707" s="102" t="s">
        <v>44542</v>
      </c>
      <c r="B32707" s="102" t="s">
        <v>44543</v>
      </c>
      <c r="C32707" s="102" t="s">
        <v>3635</v>
      </c>
      <c r="D32707" s="103" t="s">
        <v>3400</v>
      </c>
    </row>
    <row r="32708" spans="1:4">
      <c r="A32708" s="102" t="s">
        <v>44544</v>
      </c>
      <c r="B32708" s="102" t="s">
        <v>44545</v>
      </c>
      <c r="C32708" s="102" t="s">
        <v>3635</v>
      </c>
      <c r="D32708" s="103" t="s">
        <v>24218</v>
      </c>
    </row>
    <row r="32709" spans="1:4">
      <c r="A32709" s="102" t="s">
        <v>44546</v>
      </c>
      <c r="B32709" s="102" t="s">
        <v>44547</v>
      </c>
      <c r="C32709" s="102" t="s">
        <v>3635</v>
      </c>
      <c r="D32709" s="103" t="s">
        <v>44548</v>
      </c>
    </row>
    <row r="32710" spans="1:4">
      <c r="A32710" s="102" t="s">
        <v>44549</v>
      </c>
      <c r="B32710" s="102" t="s">
        <v>44550</v>
      </c>
      <c r="C32710" s="102" t="s">
        <v>3635</v>
      </c>
      <c r="D32710" s="103" t="s">
        <v>44551</v>
      </c>
    </row>
    <row r="32711" spans="1:4">
      <c r="A32711" s="102" t="s">
        <v>44552</v>
      </c>
      <c r="B32711" s="102" t="s">
        <v>44553</v>
      </c>
      <c r="C32711" s="102" t="s">
        <v>3635</v>
      </c>
      <c r="D32711" s="103" t="s">
        <v>44554</v>
      </c>
    </row>
    <row r="32712" spans="1:4">
      <c r="A32712" s="102" t="s">
        <v>44555</v>
      </c>
      <c r="B32712" s="102" t="s">
        <v>44556</v>
      </c>
      <c r="C32712" s="102" t="s">
        <v>3635</v>
      </c>
      <c r="D32712" s="103" t="s">
        <v>44557</v>
      </c>
    </row>
    <row r="32713" spans="1:4">
      <c r="A32713" s="102" t="s">
        <v>44558</v>
      </c>
      <c r="B32713" s="102" t="s">
        <v>44559</v>
      </c>
      <c r="C32713" s="102" t="s">
        <v>3635</v>
      </c>
      <c r="D32713" s="103" t="s">
        <v>3383</v>
      </c>
    </row>
    <row r="32714" spans="1:4">
      <c r="A32714" s="102" t="s">
        <v>44560</v>
      </c>
      <c r="B32714" s="102" t="s">
        <v>44561</v>
      </c>
      <c r="C32714" s="102" t="s">
        <v>3635</v>
      </c>
      <c r="D32714" s="103" t="s">
        <v>44562</v>
      </c>
    </row>
    <row r="32715" spans="1:4">
      <c r="A32715" s="102" t="s">
        <v>44563</v>
      </c>
      <c r="B32715" s="102" t="s">
        <v>44564</v>
      </c>
      <c r="C32715" s="102" t="s">
        <v>3635</v>
      </c>
      <c r="D32715" s="103" t="s">
        <v>44565</v>
      </c>
    </row>
    <row r="32716" spans="1:4">
      <c r="A32716" s="102" t="s">
        <v>44566</v>
      </c>
      <c r="B32716" s="102" t="s">
        <v>44567</v>
      </c>
      <c r="C32716" s="102" t="s">
        <v>3635</v>
      </c>
      <c r="D32716" s="103" t="s">
        <v>44568</v>
      </c>
    </row>
    <row r="32717" spans="1:4">
      <c r="A32717" s="102" t="s">
        <v>44569</v>
      </c>
      <c r="B32717" s="102" t="s">
        <v>44570</v>
      </c>
      <c r="C32717" s="102" t="s">
        <v>3635</v>
      </c>
      <c r="D32717" s="103" t="s">
        <v>44571</v>
      </c>
    </row>
    <row r="32718" spans="1:4">
      <c r="A32718" s="106">
        <v>10673</v>
      </c>
      <c r="B32718" s="102" t="s">
        <v>16434</v>
      </c>
      <c r="C32718" s="102" t="s">
        <v>3635</v>
      </c>
      <c r="D32718" s="105" t="s">
        <v>44572</v>
      </c>
    </row>
    <row r="32719" spans="1:4">
      <c r="A32719" s="102" t="s">
        <v>44573</v>
      </c>
      <c r="B32719" s="102" t="s">
        <v>44574</v>
      </c>
      <c r="C32719" s="102" t="s">
        <v>3635</v>
      </c>
      <c r="D32719" s="103" t="s">
        <v>44575</v>
      </c>
    </row>
    <row r="32720" spans="1:4">
      <c r="A32720" s="102" t="s">
        <v>44576</v>
      </c>
      <c r="B32720" s="102" t="s">
        <v>44577</v>
      </c>
      <c r="C32720" s="102" t="s">
        <v>3635</v>
      </c>
      <c r="D32720" s="103" t="s">
        <v>44578</v>
      </c>
    </row>
    <row r="32721" spans="1:4">
      <c r="A32721" s="102" t="s">
        <v>44579</v>
      </c>
      <c r="B32721" s="102" t="s">
        <v>44580</v>
      </c>
      <c r="C32721" s="102" t="s">
        <v>3635</v>
      </c>
      <c r="D32721" s="103" t="s">
        <v>44581</v>
      </c>
    </row>
    <row r="32722" spans="1:4">
      <c r="A32722" s="102" t="s">
        <v>44582</v>
      </c>
      <c r="B32722" s="102" t="s">
        <v>44583</v>
      </c>
      <c r="C32722" s="102" t="s">
        <v>3635</v>
      </c>
      <c r="D32722" s="103" t="s">
        <v>44584</v>
      </c>
    </row>
    <row r="32723" spans="1:4">
      <c r="A32723" s="102" t="s">
        <v>44585</v>
      </c>
      <c r="B32723" s="102" t="s">
        <v>44586</v>
      </c>
      <c r="C32723" s="102" t="s">
        <v>3635</v>
      </c>
      <c r="D32723" s="103" t="s">
        <v>10209</v>
      </c>
    </row>
    <row r="32724" spans="1:4">
      <c r="A32724" s="102" t="s">
        <v>44587</v>
      </c>
      <c r="B32724" s="102" t="s">
        <v>44588</v>
      </c>
      <c r="C32724" s="102" t="s">
        <v>3635</v>
      </c>
      <c r="D32724" s="103" t="s">
        <v>44589</v>
      </c>
    </row>
    <row r="32725" spans="1:4">
      <c r="A32725" s="102" t="s">
        <v>44590</v>
      </c>
      <c r="B32725" s="102" t="s">
        <v>44591</v>
      </c>
      <c r="C32725" s="102" t="s">
        <v>3635</v>
      </c>
      <c r="D32725" s="103" t="s">
        <v>44592</v>
      </c>
    </row>
    <row r="32726" spans="1:4">
      <c r="A32726" s="102" t="s">
        <v>44593</v>
      </c>
      <c r="B32726" s="102" t="s">
        <v>14400</v>
      </c>
      <c r="C32726" s="102" t="s">
        <v>3635</v>
      </c>
      <c r="D32726" s="103" t="s">
        <v>14401</v>
      </c>
    </row>
    <row r="32727" spans="1:4">
      <c r="A32727" s="102" t="s">
        <v>44594</v>
      </c>
      <c r="B32727"/>
    </row>
    <row r="32728" spans="1:4">
      <c r="A32728" s="102" t="s">
        <v>44595</v>
      </c>
      <c r="B32728" s="102" t="s">
        <v>44596</v>
      </c>
      <c r="C32728" s="102" t="s">
        <v>3635</v>
      </c>
      <c r="D32728" s="105" t="s">
        <v>44597</v>
      </c>
    </row>
    <row r="32729" spans="1:4">
      <c r="B32729" s="102" t="s">
        <v>44598</v>
      </c>
    </row>
    <row r="32730" spans="1:4">
      <c r="A32730" s="102" t="s">
        <v>44599</v>
      </c>
      <c r="B32730" s="102" t="s">
        <v>44600</v>
      </c>
      <c r="C32730" s="102" t="s">
        <v>3635</v>
      </c>
      <c r="D32730" s="103" t="s">
        <v>44601</v>
      </c>
    </row>
    <row r="32731" spans="1:4">
      <c r="A32731" s="102" t="s">
        <v>44602</v>
      </c>
      <c r="B32731" s="102" t="s">
        <v>44603</v>
      </c>
      <c r="C32731" s="102" t="s">
        <v>3635</v>
      </c>
      <c r="D32731" s="103" t="s">
        <v>44604</v>
      </c>
    </row>
    <row r="32732" spans="1:4">
      <c r="B32732" s="102" t="s">
        <v>44605</v>
      </c>
    </row>
    <row r="32733" spans="1:4">
      <c r="A32733" s="102" t="s">
        <v>44606</v>
      </c>
      <c r="B32733" s="102" t="s">
        <v>44607</v>
      </c>
      <c r="C32733" s="102" t="s">
        <v>3635</v>
      </c>
      <c r="D32733" s="105" t="s">
        <v>44608</v>
      </c>
    </row>
    <row r="32734" spans="1:4">
      <c r="B32734" s="102" t="s">
        <v>44609</v>
      </c>
    </row>
    <row r="32735" spans="1:4">
      <c r="A32735" s="102" t="s">
        <v>44610</v>
      </c>
      <c r="B32735" s="102" t="s">
        <v>44611</v>
      </c>
      <c r="C32735" s="102" t="s">
        <v>3635</v>
      </c>
      <c r="D32735" s="105" t="s">
        <v>44612</v>
      </c>
    </row>
    <row r="32736" spans="1:4">
      <c r="B32736" s="102" t="s">
        <v>44609</v>
      </c>
    </row>
    <row r="32737" spans="1:4">
      <c r="A32737" s="102" t="s">
        <v>44613</v>
      </c>
      <c r="B32737" s="102" t="s">
        <v>44614</v>
      </c>
      <c r="C32737" s="102" t="s">
        <v>3635</v>
      </c>
      <c r="D32737" s="103" t="s">
        <v>44615</v>
      </c>
    </row>
    <row r="32738" spans="1:4">
      <c r="B32738" s="102" t="s">
        <v>44605</v>
      </c>
    </row>
    <row r="32739" spans="1:4">
      <c r="A32739" s="102" t="s">
        <v>44616</v>
      </c>
      <c r="B32739" s="102" t="s">
        <v>44617</v>
      </c>
      <c r="C32739" s="102" t="s">
        <v>3635</v>
      </c>
      <c r="D32739" s="107" t="s">
        <v>44618</v>
      </c>
    </row>
    <row r="32740" spans="1:4">
      <c r="B32740" s="102" t="s">
        <v>44609</v>
      </c>
    </row>
    <row r="32741" spans="1:4">
      <c r="A32741" s="102" t="s">
        <v>44619</v>
      </c>
      <c r="B32741" s="102" t="s">
        <v>44620</v>
      </c>
      <c r="C32741" s="102" t="s">
        <v>3635</v>
      </c>
      <c r="D32741" s="105" t="s">
        <v>44621</v>
      </c>
    </row>
    <row r="32742" spans="1:4">
      <c r="B32742" s="102" t="s">
        <v>44605</v>
      </c>
    </row>
    <row r="32743" spans="1:4">
      <c r="A32743" s="102" t="s">
        <v>44622</v>
      </c>
      <c r="B32743"/>
      <c r="C32743" s="102" t="s">
        <v>3635</v>
      </c>
      <c r="D32743" s="105" t="s">
        <v>44623</v>
      </c>
    </row>
    <row r="32744" spans="1:4">
      <c r="A32744" s="102" t="s">
        <v>26953</v>
      </c>
      <c r="B32744" s="102" t="s">
        <v>44624</v>
      </c>
      <c r="C32744" s="102" t="s">
        <v>26955</v>
      </c>
    </row>
    <row r="32746" spans="1:4">
      <c r="B32746"/>
      <c r="C32746" s="100" t="s">
        <v>26818</v>
      </c>
      <c r="D32746" s="101" t="s">
        <v>26819</v>
      </c>
    </row>
    <row r="32747" spans="1:4">
      <c r="B32747"/>
      <c r="C32747" s="100" t="s">
        <v>26820</v>
      </c>
    </row>
    <row r="32748" spans="1:4">
      <c r="B32748" s="100" t="s">
        <v>26821</v>
      </c>
      <c r="C32748" s="100" t="s">
        <v>26822</v>
      </c>
      <c r="D32748" s="101" t="s">
        <v>26823</v>
      </c>
    </row>
    <row r="32749" spans="1:4">
      <c r="A32749" s="100" t="s">
        <v>26824</v>
      </c>
      <c r="B32749" s="100" t="s">
        <v>26825</v>
      </c>
      <c r="C32749" s="100" t="s">
        <v>26826</v>
      </c>
      <c r="D32749" s="101" t="s">
        <v>26827</v>
      </c>
    </row>
    <row r="32750" spans="1:4">
      <c r="A32750" s="102" t="s">
        <v>44594</v>
      </c>
      <c r="B32750"/>
    </row>
    <row r="32751" spans="1:4">
      <c r="B32751" s="102" t="s">
        <v>44625</v>
      </c>
    </row>
    <row r="32752" spans="1:4">
      <c r="B32752" s="102" t="s">
        <v>44605</v>
      </c>
    </row>
    <row r="32753" spans="1:4">
      <c r="A32753" s="102" t="s">
        <v>44626</v>
      </c>
      <c r="B32753" s="102" t="s">
        <v>44627</v>
      </c>
      <c r="C32753" s="102" t="s">
        <v>3635</v>
      </c>
      <c r="D32753" s="103" t="s">
        <v>44628</v>
      </c>
    </row>
    <row r="32754" spans="1:4">
      <c r="B32754" s="102" t="s">
        <v>44629</v>
      </c>
    </row>
    <row r="32755" spans="1:4">
      <c r="A32755" s="102" t="s">
        <v>44630</v>
      </c>
      <c r="B32755" s="102" t="s">
        <v>44627</v>
      </c>
      <c r="C32755" s="102" t="s">
        <v>3635</v>
      </c>
      <c r="D32755" s="103" t="s">
        <v>44631</v>
      </c>
    </row>
    <row r="32756" spans="1:4">
      <c r="B32756" s="102" t="s">
        <v>44632</v>
      </c>
    </row>
    <row r="32757" spans="1:4">
      <c r="A32757" s="102" t="s">
        <v>44633</v>
      </c>
      <c r="B32757" s="102" t="s">
        <v>44634</v>
      </c>
      <c r="C32757" s="102" t="s">
        <v>3635</v>
      </c>
      <c r="D32757" s="103" t="s">
        <v>44635</v>
      </c>
    </row>
    <row r="32758" spans="1:4">
      <c r="B32758" s="102" t="s">
        <v>44636</v>
      </c>
    </row>
    <row r="32759" spans="1:4">
      <c r="A32759" s="102" t="s">
        <v>44637</v>
      </c>
      <c r="B32759" s="102" t="s">
        <v>44638</v>
      </c>
      <c r="C32759" s="102" t="s">
        <v>3635</v>
      </c>
      <c r="D32759" s="103" t="s">
        <v>44639</v>
      </c>
    </row>
    <row r="32760" spans="1:4">
      <c r="B32760" s="102" t="s">
        <v>44636</v>
      </c>
    </row>
    <row r="32761" spans="1:4">
      <c r="A32761" s="102" t="s">
        <v>44640</v>
      </c>
      <c r="B32761" s="102" t="s">
        <v>44641</v>
      </c>
      <c r="C32761" s="102" t="s">
        <v>3635</v>
      </c>
      <c r="D32761" s="105" t="s">
        <v>4494</v>
      </c>
    </row>
    <row r="32762" spans="1:4">
      <c r="A32762" s="102" t="s">
        <v>44642</v>
      </c>
      <c r="B32762" s="102" t="s">
        <v>44643</v>
      </c>
      <c r="C32762" s="102" t="s">
        <v>3635</v>
      </c>
      <c r="D32762" s="103" t="s">
        <v>44644</v>
      </c>
    </row>
    <row r="32763" spans="1:4">
      <c r="B32763" s="102" t="s">
        <v>40629</v>
      </c>
    </row>
    <row r="32764" spans="1:4">
      <c r="A32764" s="102" t="s">
        <v>44645</v>
      </c>
      <c r="B32764" s="102" t="s">
        <v>44646</v>
      </c>
      <c r="C32764" s="102" t="s">
        <v>3635</v>
      </c>
      <c r="D32764" s="103" t="s">
        <v>44647</v>
      </c>
    </row>
    <row r="32765" spans="1:4">
      <c r="B32765" s="102" t="s">
        <v>40629</v>
      </c>
    </row>
    <row r="32766" spans="1:4">
      <c r="A32766" s="102" t="s">
        <v>44648</v>
      </c>
      <c r="B32766" s="102" t="s">
        <v>44649</v>
      </c>
      <c r="C32766" s="102" t="s">
        <v>3635</v>
      </c>
      <c r="D32766" s="103" t="s">
        <v>44650</v>
      </c>
    </row>
    <row r="32767" spans="1:4">
      <c r="B32767" s="102" t="s">
        <v>40629</v>
      </c>
    </row>
    <row r="32768" spans="1:4">
      <c r="A32768" s="102" t="s">
        <v>44651</v>
      </c>
      <c r="B32768" s="102" t="s">
        <v>44652</v>
      </c>
      <c r="C32768" s="102" t="s">
        <v>3635</v>
      </c>
      <c r="D32768" s="103" t="s">
        <v>44653</v>
      </c>
    </row>
    <row r="32769" spans="1:4">
      <c r="B32769" s="102" t="s">
        <v>44654</v>
      </c>
    </row>
    <row r="32770" spans="1:4">
      <c r="A32770" s="102" t="s">
        <v>44655</v>
      </c>
      <c r="B32770" s="102" t="s">
        <v>44656</v>
      </c>
      <c r="C32770" s="102" t="s">
        <v>3635</v>
      </c>
      <c r="D32770" s="103" t="s">
        <v>44657</v>
      </c>
    </row>
    <row r="32771" spans="1:4">
      <c r="B32771" s="102" t="s">
        <v>34974</v>
      </c>
    </row>
    <row r="32772" spans="1:4">
      <c r="A32772" s="102" t="s">
        <v>44658</v>
      </c>
      <c r="B32772" s="102" t="s">
        <v>44659</v>
      </c>
      <c r="C32772" s="102" t="s">
        <v>3635</v>
      </c>
      <c r="D32772" s="103" t="s">
        <v>44660</v>
      </c>
    </row>
    <row r="32773" spans="1:4">
      <c r="B32773" s="102" t="s">
        <v>38256</v>
      </c>
    </row>
    <row r="32774" spans="1:4">
      <c r="A32774" s="102" t="s">
        <v>44661</v>
      </c>
      <c r="B32774" s="102" t="s">
        <v>44662</v>
      </c>
      <c r="C32774" s="102" t="s">
        <v>3635</v>
      </c>
      <c r="D32774" s="103" t="s">
        <v>44663</v>
      </c>
    </row>
    <row r="32775" spans="1:4">
      <c r="B32775" s="102" t="s">
        <v>38256</v>
      </c>
    </row>
    <row r="32776" spans="1:4">
      <c r="A32776" s="102" t="s">
        <v>44664</v>
      </c>
      <c r="B32776" s="102" t="s">
        <v>44665</v>
      </c>
      <c r="C32776" s="102" t="s">
        <v>3635</v>
      </c>
      <c r="D32776" s="105" t="s">
        <v>44666</v>
      </c>
    </row>
    <row r="32777" spans="1:4">
      <c r="B32777" s="102" t="s">
        <v>44667</v>
      </c>
    </row>
    <row r="32778" spans="1:4">
      <c r="A32778" s="102" t="s">
        <v>44668</v>
      </c>
      <c r="B32778" s="102" t="s">
        <v>44669</v>
      </c>
      <c r="C32778" s="102" t="s">
        <v>7808</v>
      </c>
      <c r="D32778" s="105" t="s">
        <v>44670</v>
      </c>
    </row>
    <row r="32779" spans="1:4">
      <c r="B32779" s="102" t="s">
        <v>44671</v>
      </c>
    </row>
    <row r="32780" spans="1:4">
      <c r="B32780" s="102" t="s">
        <v>44672</v>
      </c>
    </row>
    <row r="32781" spans="1:4">
      <c r="A32781" s="102" t="s">
        <v>44673</v>
      </c>
      <c r="B32781" s="102" t="s">
        <v>44674</v>
      </c>
      <c r="C32781" s="102" t="s">
        <v>3635</v>
      </c>
      <c r="D32781" s="105" t="s">
        <v>44675</v>
      </c>
    </row>
    <row r="32782" spans="1:4">
      <c r="B32782" s="102" t="s">
        <v>44676</v>
      </c>
    </row>
    <row r="32783" spans="1:4">
      <c r="A32783" s="102" t="s">
        <v>44677</v>
      </c>
      <c r="B32783" s="102" t="s">
        <v>44678</v>
      </c>
      <c r="C32783" s="102" t="s">
        <v>3635</v>
      </c>
      <c r="D32783" s="105" t="s">
        <v>44679</v>
      </c>
    </row>
    <row r="32784" spans="1:4">
      <c r="B32784" s="102" t="s">
        <v>44676</v>
      </c>
    </row>
    <row r="32785" spans="1:4">
      <c r="A32785" s="102" t="s">
        <v>44680</v>
      </c>
      <c r="B32785" s="102" t="s">
        <v>44681</v>
      </c>
      <c r="C32785" s="102" t="s">
        <v>3635</v>
      </c>
      <c r="D32785" s="105" t="s">
        <v>44682</v>
      </c>
    </row>
    <row r="32786" spans="1:4">
      <c r="B32786" s="102" t="s">
        <v>44683</v>
      </c>
    </row>
    <row r="32787" spans="1:4">
      <c r="A32787" s="102" t="s">
        <v>44684</v>
      </c>
      <c r="B32787" s="102" t="s">
        <v>44685</v>
      </c>
      <c r="C32787" s="102" t="s">
        <v>3635</v>
      </c>
      <c r="D32787" s="105" t="s">
        <v>44686</v>
      </c>
    </row>
    <row r="32788" spans="1:4">
      <c r="B32788" s="102" t="s">
        <v>44687</v>
      </c>
    </row>
    <row r="32789" spans="1:4">
      <c r="A32789" s="106">
        <v>11317</v>
      </c>
      <c r="B32789" s="102" t="s">
        <v>17571</v>
      </c>
      <c r="C32789" s="102" t="s">
        <v>3635</v>
      </c>
      <c r="D32789" s="103" t="s">
        <v>44688</v>
      </c>
    </row>
    <row r="32790" spans="1:4">
      <c r="A32790" s="102" t="s">
        <v>44689</v>
      </c>
      <c r="B32790" s="102" t="s">
        <v>44690</v>
      </c>
      <c r="C32790" s="102" t="s">
        <v>3635</v>
      </c>
      <c r="D32790" s="103" t="s">
        <v>44691</v>
      </c>
    </row>
    <row r="32791" spans="1:4">
      <c r="A32791" s="102" t="s">
        <v>44692</v>
      </c>
      <c r="B32791" s="102" t="s">
        <v>44693</v>
      </c>
      <c r="C32791" s="102" t="s">
        <v>3635</v>
      </c>
      <c r="D32791" s="103" t="s">
        <v>44694</v>
      </c>
    </row>
    <row r="32792" spans="1:4">
      <c r="A32792" s="102" t="s">
        <v>44695</v>
      </c>
      <c r="B32792" s="102" t="s">
        <v>44696</v>
      </c>
      <c r="C32792" s="102" t="s">
        <v>3635</v>
      </c>
      <c r="D32792" s="103" t="s">
        <v>11260</v>
      </c>
    </row>
    <row r="32793" spans="1:4">
      <c r="A32793" s="102" t="s">
        <v>44697</v>
      </c>
      <c r="B32793" s="102" t="s">
        <v>44698</v>
      </c>
      <c r="C32793" s="102" t="s">
        <v>3635</v>
      </c>
      <c r="D32793" s="103" t="s">
        <v>44699</v>
      </c>
    </row>
    <row r="32794" spans="1:4">
      <c r="A32794" s="102" t="s">
        <v>44700</v>
      </c>
      <c r="B32794"/>
    </row>
    <row r="32795" spans="1:4">
      <c r="A32795" s="102" t="s">
        <v>44701</v>
      </c>
      <c r="B32795" s="102" t="s">
        <v>44702</v>
      </c>
      <c r="C32795" s="102" t="s">
        <v>3635</v>
      </c>
      <c r="D32795" s="103" t="s">
        <v>203</v>
      </c>
    </row>
    <row r="32796" spans="1:4">
      <c r="A32796" s="106">
        <v>11009</v>
      </c>
      <c r="B32796" s="102" t="s">
        <v>44703</v>
      </c>
      <c r="C32796" s="102" t="s">
        <v>3635</v>
      </c>
      <c r="D32796" s="103" t="s">
        <v>835</v>
      </c>
    </row>
    <row r="32797" spans="1:4">
      <c r="A32797" s="106">
        <v>10878</v>
      </c>
      <c r="B32797" s="102" t="s">
        <v>44704</v>
      </c>
      <c r="C32797" s="102" t="s">
        <v>3635</v>
      </c>
      <c r="D32797" s="103" t="s">
        <v>8704</v>
      </c>
    </row>
    <row r="32798" spans="1:4">
      <c r="A32798" s="106">
        <v>11010</v>
      </c>
      <c r="B32798" s="102" t="s">
        <v>44705</v>
      </c>
      <c r="C32798" s="102" t="s">
        <v>3635</v>
      </c>
      <c r="D32798" s="103" t="s">
        <v>44706</v>
      </c>
    </row>
    <row r="32799" spans="1:4">
      <c r="A32799" s="106">
        <v>11011</v>
      </c>
      <c r="B32799" s="102" t="s">
        <v>44707</v>
      </c>
      <c r="C32799" s="102" t="s">
        <v>3635</v>
      </c>
      <c r="D32799" s="103" t="s">
        <v>44708</v>
      </c>
    </row>
    <row r="32800" spans="1:4">
      <c r="A32800" s="106">
        <v>10879</v>
      </c>
      <c r="B32800" s="102" t="s">
        <v>44709</v>
      </c>
      <c r="C32800" s="102" t="s">
        <v>3635</v>
      </c>
      <c r="D32800" s="103" t="s">
        <v>8671</v>
      </c>
    </row>
    <row r="32801" spans="1:4">
      <c r="A32801" s="106">
        <v>11012</v>
      </c>
      <c r="B32801" s="102" t="s">
        <v>44710</v>
      </c>
      <c r="C32801" s="102" t="s">
        <v>3635</v>
      </c>
      <c r="D32801" s="103" t="s">
        <v>560</v>
      </c>
    </row>
    <row r="32802" spans="1:4">
      <c r="A32802" s="106">
        <v>11013</v>
      </c>
      <c r="B32802" s="102" t="s">
        <v>44711</v>
      </c>
      <c r="C32802" s="102" t="s">
        <v>3635</v>
      </c>
      <c r="D32802" s="103" t="s">
        <v>26751</v>
      </c>
    </row>
    <row r="32803" spans="1:4">
      <c r="A32803" s="106">
        <v>11014</v>
      </c>
      <c r="B32803" s="102" t="s">
        <v>44712</v>
      </c>
      <c r="C32803" s="102" t="s">
        <v>3635</v>
      </c>
      <c r="D32803" s="103" t="s">
        <v>3081</v>
      </c>
    </row>
    <row r="32804" spans="1:4">
      <c r="A32804" s="106">
        <v>11015</v>
      </c>
      <c r="B32804" s="102" t="s">
        <v>44713</v>
      </c>
      <c r="C32804" s="102" t="s">
        <v>3635</v>
      </c>
      <c r="D32804" s="103" t="s">
        <v>15257</v>
      </c>
    </row>
    <row r="32805" spans="1:4">
      <c r="A32805" s="106">
        <v>11016</v>
      </c>
      <c r="B32805" s="102" t="s">
        <v>44714</v>
      </c>
      <c r="C32805" s="102" t="s">
        <v>3635</v>
      </c>
      <c r="D32805" s="103" t="s">
        <v>1118</v>
      </c>
    </row>
    <row r="32806" spans="1:4">
      <c r="A32806" s="106">
        <v>11017</v>
      </c>
      <c r="B32806" s="102" t="s">
        <v>44715</v>
      </c>
      <c r="C32806" s="102" t="s">
        <v>3635</v>
      </c>
      <c r="D32806" s="103" t="s">
        <v>730</v>
      </c>
    </row>
    <row r="32807" spans="1:4">
      <c r="A32807" s="106">
        <v>11018</v>
      </c>
      <c r="B32807" s="102" t="s">
        <v>44716</v>
      </c>
      <c r="C32807" s="102" t="s">
        <v>3635</v>
      </c>
      <c r="D32807" s="103" t="s">
        <v>4306</v>
      </c>
    </row>
    <row r="32808" spans="1:4">
      <c r="A32808" s="102" t="s">
        <v>44717</v>
      </c>
      <c r="B32808" s="102" t="s">
        <v>44718</v>
      </c>
      <c r="C32808" s="102" t="s">
        <v>3635</v>
      </c>
      <c r="D32808" s="103" t="s">
        <v>13981</v>
      </c>
    </row>
    <row r="32809" spans="1:4">
      <c r="A32809" s="106">
        <v>11019</v>
      </c>
      <c r="B32809" s="102" t="s">
        <v>44719</v>
      </c>
      <c r="C32809" s="102" t="s">
        <v>3635</v>
      </c>
      <c r="D32809" s="103" t="s">
        <v>6738</v>
      </c>
    </row>
    <row r="32810" spans="1:4">
      <c r="A32810" s="106">
        <v>11020</v>
      </c>
      <c r="B32810" s="102" t="s">
        <v>44720</v>
      </c>
      <c r="C32810" s="102" t="s">
        <v>3635</v>
      </c>
      <c r="D32810" s="103" t="s">
        <v>15078</v>
      </c>
    </row>
    <row r="32811" spans="1:4">
      <c r="A32811" s="106">
        <v>11021</v>
      </c>
      <c r="B32811" s="102" t="s">
        <v>44721</v>
      </c>
      <c r="C32811" s="102" t="s">
        <v>3635</v>
      </c>
      <c r="D32811" s="103" t="s">
        <v>15078</v>
      </c>
    </row>
    <row r="32812" spans="1:4">
      <c r="A32812" s="106">
        <v>11022</v>
      </c>
      <c r="B32812" s="102" t="s">
        <v>44722</v>
      </c>
      <c r="C32812" s="102" t="s">
        <v>3635</v>
      </c>
      <c r="D32812" s="103" t="s">
        <v>44723</v>
      </c>
    </row>
    <row r="32813" spans="1:4">
      <c r="A32813" s="106">
        <v>11023</v>
      </c>
      <c r="B32813" s="102" t="s">
        <v>44724</v>
      </c>
      <c r="C32813" s="102" t="s">
        <v>3635</v>
      </c>
      <c r="D32813" s="103" t="s">
        <v>44725</v>
      </c>
    </row>
    <row r="32814" spans="1:4">
      <c r="A32814" s="106">
        <v>11024</v>
      </c>
      <c r="B32814" s="102" t="s">
        <v>44726</v>
      </c>
      <c r="C32814" s="102" t="s">
        <v>3635</v>
      </c>
      <c r="D32814" s="103" t="s">
        <v>44727</v>
      </c>
    </row>
    <row r="32815" spans="1:4">
      <c r="A32815" s="106">
        <v>11025</v>
      </c>
      <c r="B32815" s="102" t="s">
        <v>44728</v>
      </c>
      <c r="C32815" s="102" t="s">
        <v>3635</v>
      </c>
      <c r="D32815" s="103" t="s">
        <v>6030</v>
      </c>
    </row>
    <row r="32816" spans="1:4">
      <c r="A32816" s="106">
        <v>11026</v>
      </c>
      <c r="B32816" s="102" t="s">
        <v>44729</v>
      </c>
      <c r="C32816" s="102" t="s">
        <v>3635</v>
      </c>
      <c r="D32816" s="103" t="s">
        <v>44730</v>
      </c>
    </row>
    <row r="32817" spans="1:4">
      <c r="A32817" s="106">
        <v>11027</v>
      </c>
      <c r="B32817" s="102" t="s">
        <v>44731</v>
      </c>
      <c r="C32817" s="102" t="s">
        <v>3635</v>
      </c>
      <c r="D32817" s="103" t="s">
        <v>44730</v>
      </c>
    </row>
    <row r="32818" spans="1:4">
      <c r="A32818" s="106">
        <v>11028</v>
      </c>
      <c r="B32818" s="102" t="s">
        <v>44732</v>
      </c>
      <c r="C32818" s="102" t="s">
        <v>3635</v>
      </c>
      <c r="D32818" s="103" t="s">
        <v>44730</v>
      </c>
    </row>
    <row r="32819" spans="1:4">
      <c r="A32819" s="106">
        <v>11029</v>
      </c>
      <c r="B32819" s="102" t="s">
        <v>44733</v>
      </c>
      <c r="C32819" s="102" t="s">
        <v>3635</v>
      </c>
      <c r="D32819" s="103" t="s">
        <v>44730</v>
      </c>
    </row>
    <row r="32820" spans="1:4">
      <c r="A32820" s="106">
        <v>11030</v>
      </c>
      <c r="B32820" s="102" t="s">
        <v>44734</v>
      </c>
      <c r="C32820" s="102" t="s">
        <v>3635</v>
      </c>
      <c r="D32820" s="103" t="s">
        <v>44730</v>
      </c>
    </row>
    <row r="32821" spans="1:4">
      <c r="A32821" s="102" t="s">
        <v>26953</v>
      </c>
      <c r="B32821" s="102" t="s">
        <v>44735</v>
      </c>
      <c r="C32821" s="102" t="s">
        <v>26955</v>
      </c>
    </row>
    <row r="32823" spans="1:4">
      <c r="B32823"/>
      <c r="C32823" s="100" t="s">
        <v>26818</v>
      </c>
      <c r="D32823" s="101" t="s">
        <v>26819</v>
      </c>
    </row>
    <row r="32824" spans="1:4">
      <c r="B32824"/>
      <c r="C32824" s="100" t="s">
        <v>26820</v>
      </c>
    </row>
    <row r="32825" spans="1:4">
      <c r="B32825" s="100" t="s">
        <v>26821</v>
      </c>
      <c r="C32825" s="100" t="s">
        <v>26822</v>
      </c>
      <c r="D32825" s="101" t="s">
        <v>26823</v>
      </c>
    </row>
    <row r="32826" spans="1:4">
      <c r="A32826" s="100" t="s">
        <v>26824</v>
      </c>
      <c r="B32826" s="100" t="s">
        <v>26825</v>
      </c>
      <c r="C32826" s="100" t="s">
        <v>26826</v>
      </c>
      <c r="D32826" s="101" t="s">
        <v>26827</v>
      </c>
    </row>
    <row r="32827" spans="1:4">
      <c r="A32827" s="102" t="s">
        <v>44700</v>
      </c>
      <c r="B32827"/>
    </row>
    <row r="32828" spans="1:4">
      <c r="A32828" s="106">
        <v>11031</v>
      </c>
      <c r="B32828" s="102" t="s">
        <v>44736</v>
      </c>
      <c r="C32828" s="102" t="s">
        <v>3635</v>
      </c>
      <c r="D32828" s="103" t="s">
        <v>44730</v>
      </c>
    </row>
    <row r="32829" spans="1:4">
      <c r="A32829" s="106">
        <v>11032</v>
      </c>
      <c r="B32829" s="102" t="s">
        <v>44737</v>
      </c>
      <c r="C32829" s="102" t="s">
        <v>3635</v>
      </c>
      <c r="D32829" s="103" t="s">
        <v>44730</v>
      </c>
    </row>
    <row r="32830" spans="1:4">
      <c r="A32830" s="102" t="s">
        <v>44738</v>
      </c>
      <c r="B32830" s="102" t="s">
        <v>44739</v>
      </c>
      <c r="C32830" s="102" t="s">
        <v>3973</v>
      </c>
      <c r="D32830" s="103" t="s">
        <v>39635</v>
      </c>
    </row>
    <row r="32831" spans="1:4">
      <c r="B32831" s="102" t="s">
        <v>44740</v>
      </c>
    </row>
    <row r="32832" spans="1:4">
      <c r="A32832" s="102" t="s">
        <v>44741</v>
      </c>
      <c r="B32832" s="102" t="s">
        <v>44742</v>
      </c>
      <c r="C32832" s="102" t="s">
        <v>3973</v>
      </c>
      <c r="D32832" s="103" t="s">
        <v>44743</v>
      </c>
    </row>
    <row r="32833" spans="1:4">
      <c r="B32833" s="102" t="s">
        <v>44744</v>
      </c>
    </row>
    <row r="32834" spans="1:4">
      <c r="A32834" s="102" t="s">
        <v>44745</v>
      </c>
      <c r="B32834" s="102" t="s">
        <v>44746</v>
      </c>
      <c r="C32834" s="102" t="s">
        <v>3635</v>
      </c>
      <c r="D32834" s="103" t="s">
        <v>44747</v>
      </c>
    </row>
    <row r="32835" spans="1:4">
      <c r="B32835" s="102" t="s">
        <v>44748</v>
      </c>
    </row>
    <row r="32836" spans="1:4">
      <c r="A32836" s="102" t="s">
        <v>44749</v>
      </c>
      <c r="B32836" s="102" t="s">
        <v>44750</v>
      </c>
      <c r="C32836" s="102" t="s">
        <v>3635</v>
      </c>
      <c r="D32836" s="105" t="s">
        <v>44751</v>
      </c>
    </row>
    <row r="32837" spans="1:4">
      <c r="B32837" s="102" t="s">
        <v>44752</v>
      </c>
    </row>
    <row r="32838" spans="1:4">
      <c r="A32838" s="102" t="s">
        <v>44753</v>
      </c>
      <c r="B32838" s="102" t="s">
        <v>44754</v>
      </c>
      <c r="C32838" s="102" t="s">
        <v>3635</v>
      </c>
      <c r="D32838" s="105" t="s">
        <v>44755</v>
      </c>
    </row>
    <row r="32839" spans="1:4">
      <c r="B32839" s="102" t="s">
        <v>44752</v>
      </c>
    </row>
    <row r="32840" spans="1:4">
      <c r="A32840" s="102" t="s">
        <v>44756</v>
      </c>
      <c r="B32840" s="102" t="s">
        <v>44757</v>
      </c>
      <c r="C32840" s="102" t="s">
        <v>3635</v>
      </c>
      <c r="D32840" s="105" t="s">
        <v>44758</v>
      </c>
    </row>
    <row r="32841" spans="1:4">
      <c r="B32841" s="102" t="s">
        <v>44752</v>
      </c>
    </row>
    <row r="32842" spans="1:4">
      <c r="A32842" s="102" t="s">
        <v>44759</v>
      </c>
      <c r="B32842" s="102" t="s">
        <v>44760</v>
      </c>
      <c r="C32842" s="102" t="s">
        <v>3635</v>
      </c>
      <c r="D32842" s="103" t="s">
        <v>1189</v>
      </c>
    </row>
    <row r="32843" spans="1:4">
      <c r="A32843" s="106">
        <v>10877</v>
      </c>
      <c r="B32843" s="102" t="s">
        <v>44761</v>
      </c>
      <c r="C32843" s="102" t="s">
        <v>3635</v>
      </c>
      <c r="D32843" s="103" t="s">
        <v>2962</v>
      </c>
    </row>
    <row r="32844" spans="1:4">
      <c r="A32844" s="106">
        <v>10522</v>
      </c>
      <c r="B32844" s="102" t="s">
        <v>44762</v>
      </c>
      <c r="C32844" s="102" t="s">
        <v>3635</v>
      </c>
      <c r="D32844" s="103" t="s">
        <v>4669</v>
      </c>
    </row>
    <row r="32845" spans="1:4">
      <c r="A32845" s="102" t="s">
        <v>44763</v>
      </c>
      <c r="B32845" s="102" t="s">
        <v>44764</v>
      </c>
      <c r="C32845" s="102" t="s">
        <v>3635</v>
      </c>
      <c r="D32845" s="103" t="s">
        <v>503</v>
      </c>
    </row>
    <row r="32846" spans="1:4">
      <c r="A32846" s="102" t="s">
        <v>44765</v>
      </c>
      <c r="B32846" s="102" t="s">
        <v>44766</v>
      </c>
      <c r="C32846" s="102" t="s">
        <v>3635</v>
      </c>
      <c r="D32846" s="103" t="s">
        <v>44767</v>
      </c>
    </row>
    <row r="32847" spans="1:4">
      <c r="A32847" s="106">
        <v>10523</v>
      </c>
      <c r="B32847" s="102" t="s">
        <v>44768</v>
      </c>
      <c r="C32847" s="102" t="s">
        <v>3635</v>
      </c>
      <c r="D32847" s="103" t="s">
        <v>1033</v>
      </c>
    </row>
    <row r="32848" spans="1:4">
      <c r="A32848" s="102" t="s">
        <v>44769</v>
      </c>
      <c r="B32848" s="102" t="s">
        <v>44770</v>
      </c>
      <c r="C32848" s="102" t="s">
        <v>3635</v>
      </c>
      <c r="D32848" s="103" t="s">
        <v>1666</v>
      </c>
    </row>
    <row r="32849" spans="1:4">
      <c r="A32849" s="102" t="s">
        <v>44771</v>
      </c>
      <c r="B32849" s="102" t="s">
        <v>44772</v>
      </c>
      <c r="C32849" s="102" t="s">
        <v>3635</v>
      </c>
      <c r="D32849" s="103" t="s">
        <v>1649</v>
      </c>
    </row>
    <row r="32850" spans="1:4">
      <c r="A32850" s="102" t="s">
        <v>44773</v>
      </c>
      <c r="B32850" s="102" t="s">
        <v>44774</v>
      </c>
      <c r="C32850" s="102" t="s">
        <v>3635</v>
      </c>
      <c r="D32850" s="103" t="s">
        <v>44775</v>
      </c>
    </row>
    <row r="32851" spans="1:4">
      <c r="A32851" s="102" t="s">
        <v>44776</v>
      </c>
      <c r="B32851" s="102" t="s">
        <v>44777</v>
      </c>
      <c r="C32851" s="102" t="s">
        <v>3635</v>
      </c>
      <c r="D32851" s="103" t="s">
        <v>3545</v>
      </c>
    </row>
    <row r="32852" spans="1:4">
      <c r="A32852" s="102" t="s">
        <v>44778</v>
      </c>
      <c r="B32852" s="102" t="s">
        <v>44779</v>
      </c>
      <c r="C32852" s="102" t="s">
        <v>3635</v>
      </c>
      <c r="D32852" s="103" t="s">
        <v>3499</v>
      </c>
    </row>
    <row r="32853" spans="1:4">
      <c r="A32853" s="102" t="s">
        <v>44780</v>
      </c>
      <c r="B32853" s="102" t="s">
        <v>44781</v>
      </c>
      <c r="C32853" s="102" t="s">
        <v>3635</v>
      </c>
      <c r="D32853" s="103" t="s">
        <v>2004</v>
      </c>
    </row>
    <row r="32854" spans="1:4">
      <c r="A32854" s="102" t="s">
        <v>44782</v>
      </c>
      <c r="B32854" s="102" t="s">
        <v>44783</v>
      </c>
      <c r="C32854" s="102" t="s">
        <v>3635</v>
      </c>
      <c r="D32854" s="103" t="s">
        <v>2224</v>
      </c>
    </row>
    <row r="32855" spans="1:4">
      <c r="A32855" s="102" t="s">
        <v>44784</v>
      </c>
      <c r="B32855" s="102" t="s">
        <v>44785</v>
      </c>
      <c r="C32855" s="102" t="s">
        <v>3635</v>
      </c>
      <c r="D32855" s="103" t="s">
        <v>21397</v>
      </c>
    </row>
    <row r="32856" spans="1:4">
      <c r="A32856" s="102" t="s">
        <v>44786</v>
      </c>
      <c r="B32856" s="102" t="s">
        <v>44787</v>
      </c>
      <c r="C32856" s="102" t="s">
        <v>3635</v>
      </c>
      <c r="D32856" s="103" t="s">
        <v>279</v>
      </c>
    </row>
    <row r="32857" spans="1:4">
      <c r="A32857" s="102" t="s">
        <v>44788</v>
      </c>
      <c r="B32857" s="102" t="s">
        <v>44789</v>
      </c>
      <c r="C32857" s="102" t="s">
        <v>3635</v>
      </c>
      <c r="D32857" s="103" t="s">
        <v>44790</v>
      </c>
    </row>
    <row r="32858" spans="1:4">
      <c r="A32858" s="102" t="s">
        <v>44791</v>
      </c>
      <c r="B32858" s="102" t="s">
        <v>44792</v>
      </c>
      <c r="C32858" s="102" t="s">
        <v>3635</v>
      </c>
      <c r="D32858" s="103" t="s">
        <v>44793</v>
      </c>
    </row>
    <row r="32859" spans="1:4">
      <c r="A32859" s="102" t="s">
        <v>44794</v>
      </c>
      <c r="B32859" s="102" t="s">
        <v>44795</v>
      </c>
      <c r="C32859" s="102" t="s">
        <v>3635</v>
      </c>
      <c r="D32859" s="103" t="s">
        <v>44796</v>
      </c>
    </row>
    <row r="32860" spans="1:4">
      <c r="A32860" s="102" t="s">
        <v>44797</v>
      </c>
      <c r="B32860" s="102" t="s">
        <v>44798</v>
      </c>
      <c r="C32860" s="102" t="s">
        <v>3635</v>
      </c>
      <c r="D32860" s="103" t="s">
        <v>80</v>
      </c>
    </row>
    <row r="32861" spans="1:4">
      <c r="A32861" s="102" t="s">
        <v>44799</v>
      </c>
      <c r="B32861" s="102" t="s">
        <v>44800</v>
      </c>
      <c r="C32861" s="102" t="s">
        <v>3635</v>
      </c>
      <c r="D32861" s="103" t="s">
        <v>2962</v>
      </c>
    </row>
    <row r="32862" spans="1:4">
      <c r="A32862" s="102" t="s">
        <v>44801</v>
      </c>
      <c r="B32862" s="102" t="s">
        <v>44802</v>
      </c>
      <c r="C32862" s="102" t="s">
        <v>3635</v>
      </c>
      <c r="D32862" s="103" t="s">
        <v>154</v>
      </c>
    </row>
    <row r="32863" spans="1:4">
      <c r="B32863" s="102" t="s">
        <v>44803</v>
      </c>
    </row>
    <row r="32864" spans="1:4">
      <c r="A32864" s="102" t="s">
        <v>44804</v>
      </c>
      <c r="B32864" s="102" t="s">
        <v>44802</v>
      </c>
      <c r="C32864" s="102" t="s">
        <v>3635</v>
      </c>
      <c r="D32864" s="103" t="s">
        <v>558</v>
      </c>
    </row>
    <row r="32865" spans="1:4">
      <c r="B32865" s="102" t="s">
        <v>44805</v>
      </c>
    </row>
    <row r="32866" spans="1:4">
      <c r="A32866" s="102" t="s">
        <v>44806</v>
      </c>
      <c r="B32866" s="102" t="s">
        <v>44802</v>
      </c>
      <c r="C32866" s="102" t="s">
        <v>3635</v>
      </c>
      <c r="D32866" s="103" t="s">
        <v>761</v>
      </c>
    </row>
    <row r="32867" spans="1:4">
      <c r="B32867" s="102" t="s">
        <v>44807</v>
      </c>
    </row>
    <row r="32868" spans="1:4">
      <c r="A32868" s="102" t="s">
        <v>44808</v>
      </c>
      <c r="B32868" s="102" t="s">
        <v>44802</v>
      </c>
      <c r="C32868" s="102" t="s">
        <v>3635</v>
      </c>
      <c r="D32868" s="103" t="s">
        <v>1394</v>
      </c>
    </row>
    <row r="32869" spans="1:4">
      <c r="B32869" s="102" t="s">
        <v>44809</v>
      </c>
    </row>
    <row r="32870" spans="1:4">
      <c r="A32870" s="102" t="s">
        <v>44810</v>
      </c>
      <c r="B32870" s="102" t="s">
        <v>44802</v>
      </c>
      <c r="C32870" s="102" t="s">
        <v>3635</v>
      </c>
      <c r="D32870" s="103" t="s">
        <v>44811</v>
      </c>
    </row>
    <row r="32871" spans="1:4">
      <c r="B32871" s="102" t="s">
        <v>44812</v>
      </c>
    </row>
    <row r="32872" spans="1:4">
      <c r="A32872" s="102" t="s">
        <v>44813</v>
      </c>
      <c r="B32872" s="102" t="s">
        <v>44814</v>
      </c>
      <c r="C32872" s="102" t="s">
        <v>3635</v>
      </c>
      <c r="D32872" s="103" t="s">
        <v>7498</v>
      </c>
    </row>
    <row r="32873" spans="1:4">
      <c r="B32873" s="102" t="s">
        <v>44815</v>
      </c>
    </row>
    <row r="32874" spans="1:4">
      <c r="A32874" s="102" t="s">
        <v>44816</v>
      </c>
      <c r="B32874" s="102" t="s">
        <v>44817</v>
      </c>
      <c r="C32874" s="102" t="s">
        <v>21172</v>
      </c>
      <c r="D32874" s="103" t="s">
        <v>44818</v>
      </c>
    </row>
    <row r="32875" spans="1:4">
      <c r="A32875" s="106">
        <v>10524</v>
      </c>
      <c r="B32875" s="102" t="s">
        <v>16283</v>
      </c>
      <c r="C32875" s="102" t="s">
        <v>3635</v>
      </c>
      <c r="D32875" s="103" t="s">
        <v>2534</v>
      </c>
    </row>
    <row r="32876" spans="1:4">
      <c r="A32876" s="102" t="s">
        <v>44819</v>
      </c>
      <c r="B32876" s="102" t="s">
        <v>13891</v>
      </c>
      <c r="C32876" s="102" t="s">
        <v>3635</v>
      </c>
      <c r="D32876" s="103" t="s">
        <v>6740</v>
      </c>
    </row>
    <row r="32877" spans="1:4">
      <c r="A32877" s="102" t="s">
        <v>44820</v>
      </c>
      <c r="B32877" s="102" t="s">
        <v>12355</v>
      </c>
      <c r="C32877" s="102" t="s">
        <v>3635</v>
      </c>
      <c r="D32877" s="103" t="s">
        <v>1623</v>
      </c>
    </row>
    <row r="32878" spans="1:4">
      <c r="A32878" s="102" t="s">
        <v>44821</v>
      </c>
      <c r="B32878" s="102" t="s">
        <v>44822</v>
      </c>
      <c r="C32878" s="102" t="s">
        <v>3635</v>
      </c>
      <c r="D32878" s="103" t="s">
        <v>44823</v>
      </c>
    </row>
    <row r="32879" spans="1:4">
      <c r="A32879" s="102" t="s">
        <v>44824</v>
      </c>
      <c r="B32879" s="102" t="s">
        <v>44825</v>
      </c>
      <c r="C32879" s="102" t="s">
        <v>3635</v>
      </c>
      <c r="D32879" s="103" t="s">
        <v>498</v>
      </c>
    </row>
    <row r="32880" spans="1:4">
      <c r="A32880" s="102" t="s">
        <v>44826</v>
      </c>
      <c r="B32880" s="102" t="s">
        <v>44827</v>
      </c>
      <c r="C32880" s="102" t="s">
        <v>3635</v>
      </c>
      <c r="D32880" s="103" t="s">
        <v>1086</v>
      </c>
    </row>
    <row r="32881" spans="1:4">
      <c r="A32881" s="102" t="s">
        <v>44828</v>
      </c>
      <c r="B32881" s="102" t="s">
        <v>44829</v>
      </c>
      <c r="C32881" s="102" t="s">
        <v>3635</v>
      </c>
      <c r="D32881" s="103" t="s">
        <v>44830</v>
      </c>
    </row>
    <row r="32882" spans="1:4">
      <c r="A32882" s="102" t="s">
        <v>44831</v>
      </c>
      <c r="B32882" s="102" t="s">
        <v>44832</v>
      </c>
      <c r="C32882" s="102" t="s">
        <v>3635</v>
      </c>
      <c r="D32882" s="103" t="s">
        <v>44833</v>
      </c>
    </row>
    <row r="32883" spans="1:4">
      <c r="A32883" s="102" t="s">
        <v>44834</v>
      </c>
      <c r="B32883" s="102" t="s">
        <v>44835</v>
      </c>
      <c r="C32883" s="102" t="s">
        <v>3635</v>
      </c>
      <c r="D32883" s="103" t="s">
        <v>39292</v>
      </c>
    </row>
    <row r="32884" spans="1:4">
      <c r="A32884" s="102" t="s">
        <v>44836</v>
      </c>
      <c r="B32884" s="102" t="s">
        <v>44837</v>
      </c>
      <c r="C32884" s="102" t="s">
        <v>3635</v>
      </c>
      <c r="D32884" s="103" t="s">
        <v>15350</v>
      </c>
    </row>
    <row r="32885" spans="1:4">
      <c r="A32885" s="102" t="s">
        <v>44838</v>
      </c>
      <c r="B32885" s="102" t="s">
        <v>44839</v>
      </c>
      <c r="C32885" s="102" t="s">
        <v>3635</v>
      </c>
      <c r="D32885" s="103" t="s">
        <v>1334</v>
      </c>
    </row>
    <row r="32886" spans="1:4">
      <c r="A32886" s="102" t="s">
        <v>44840</v>
      </c>
      <c r="B32886" s="102" t="s">
        <v>44841</v>
      </c>
      <c r="C32886" s="102" t="s">
        <v>3635</v>
      </c>
      <c r="D32886" s="103" t="s">
        <v>18539</v>
      </c>
    </row>
    <row r="32887" spans="1:4">
      <c r="A32887" s="102" t="s">
        <v>44842</v>
      </c>
      <c r="B32887" s="102" t="s">
        <v>44843</v>
      </c>
      <c r="C32887" s="102" t="s">
        <v>3973</v>
      </c>
      <c r="D32887" s="103" t="s">
        <v>15509</v>
      </c>
    </row>
    <row r="32888" spans="1:4">
      <c r="A32888" s="102" t="s">
        <v>44844</v>
      </c>
      <c r="B32888" s="102" t="s">
        <v>44845</v>
      </c>
      <c r="C32888" s="102" t="s">
        <v>3973</v>
      </c>
      <c r="D32888" s="103" t="s">
        <v>44846</v>
      </c>
    </row>
    <row r="32889" spans="1:4">
      <c r="A32889" s="102" t="s">
        <v>44847</v>
      </c>
      <c r="B32889" s="102" t="s">
        <v>44848</v>
      </c>
      <c r="C32889" s="102" t="s">
        <v>3973</v>
      </c>
      <c r="D32889" s="103" t="s">
        <v>2819</v>
      </c>
    </row>
    <row r="32890" spans="1:4">
      <c r="A32890" s="102" t="s">
        <v>44849</v>
      </c>
      <c r="B32890" s="102" t="s">
        <v>44850</v>
      </c>
      <c r="C32890" s="102" t="s">
        <v>3973</v>
      </c>
      <c r="D32890" s="103" t="s">
        <v>11827</v>
      </c>
    </row>
    <row r="32891" spans="1:4">
      <c r="A32891" s="102" t="s">
        <v>44851</v>
      </c>
      <c r="B32891" s="102" t="s">
        <v>44852</v>
      </c>
      <c r="C32891" s="102" t="s">
        <v>3973</v>
      </c>
      <c r="D32891" s="103" t="s">
        <v>8284</v>
      </c>
    </row>
    <row r="32892" spans="1:4">
      <c r="A32892" s="102" t="s">
        <v>44853</v>
      </c>
      <c r="B32892" s="102" t="s">
        <v>44854</v>
      </c>
      <c r="C32892" s="102" t="s">
        <v>3973</v>
      </c>
      <c r="D32892" s="103" t="s">
        <v>43252</v>
      </c>
    </row>
    <row r="32893" spans="1:4">
      <c r="A32893" s="102" t="s">
        <v>44855</v>
      </c>
      <c r="B32893" s="102" t="s">
        <v>44856</v>
      </c>
      <c r="C32893" s="102" t="s">
        <v>3973</v>
      </c>
      <c r="D32893" s="103" t="s">
        <v>1472</v>
      </c>
    </row>
    <row r="32894" spans="1:4">
      <c r="A32894" s="102" t="s">
        <v>44857</v>
      </c>
      <c r="B32894" s="102" t="s">
        <v>44858</v>
      </c>
      <c r="C32894" s="102" t="s">
        <v>3973</v>
      </c>
      <c r="D32894" s="103" t="s">
        <v>44859</v>
      </c>
    </row>
    <row r="32895" spans="1:4">
      <c r="A32895" s="102" t="s">
        <v>44860</v>
      </c>
      <c r="B32895" s="102" t="s">
        <v>44861</v>
      </c>
      <c r="C32895" s="102" t="s">
        <v>3973</v>
      </c>
      <c r="D32895" s="103" t="s">
        <v>44862</v>
      </c>
    </row>
    <row r="32896" spans="1:4">
      <c r="A32896" s="102" t="s">
        <v>26953</v>
      </c>
      <c r="B32896" s="102" t="s">
        <v>44863</v>
      </c>
      <c r="C32896" s="102" t="s">
        <v>26955</v>
      </c>
    </row>
    <row r="32898" spans="1:4">
      <c r="B32898"/>
      <c r="C32898" s="100" t="s">
        <v>26818</v>
      </c>
      <c r="D32898" s="101" t="s">
        <v>26819</v>
      </c>
    </row>
    <row r="32899" spans="1:4">
      <c r="B32899"/>
      <c r="C32899" s="100" t="s">
        <v>26820</v>
      </c>
    </row>
    <row r="32900" spans="1:4">
      <c r="B32900" s="100" t="s">
        <v>26821</v>
      </c>
      <c r="C32900" s="100" t="s">
        <v>26822</v>
      </c>
      <c r="D32900" s="101" t="s">
        <v>26823</v>
      </c>
    </row>
    <row r="32901" spans="1:4">
      <c r="A32901" s="100" t="s">
        <v>26824</v>
      </c>
      <c r="B32901" s="100" t="s">
        <v>26825</v>
      </c>
      <c r="C32901" s="100" t="s">
        <v>26826</v>
      </c>
      <c r="D32901" s="101" t="s">
        <v>26827</v>
      </c>
    </row>
    <row r="32902" spans="1:4">
      <c r="A32902" s="102" t="s">
        <v>44700</v>
      </c>
      <c r="B32902"/>
    </row>
    <row r="32903" spans="1:4">
      <c r="A32903" s="102" t="s">
        <v>44864</v>
      </c>
      <c r="B32903" s="102" t="s">
        <v>44865</v>
      </c>
      <c r="C32903" s="102" t="s">
        <v>3973</v>
      </c>
      <c r="D32903" s="103" t="s">
        <v>44866</v>
      </c>
    </row>
    <row r="32904" spans="1:4">
      <c r="A32904" s="106">
        <v>11504</v>
      </c>
      <c r="B32904" s="102" t="s">
        <v>44867</v>
      </c>
      <c r="C32904" s="102" t="s">
        <v>3973</v>
      </c>
      <c r="D32904" s="103" t="s">
        <v>7735</v>
      </c>
    </row>
    <row r="32905" spans="1:4">
      <c r="A32905" s="102" t="s">
        <v>44868</v>
      </c>
      <c r="B32905" s="102" t="s">
        <v>44869</v>
      </c>
      <c r="C32905" s="102" t="s">
        <v>3973</v>
      </c>
      <c r="D32905" s="103" t="s">
        <v>1215</v>
      </c>
    </row>
    <row r="32906" spans="1:4">
      <c r="A32906" s="106">
        <v>11505</v>
      </c>
      <c r="B32906" s="102" t="s">
        <v>44870</v>
      </c>
      <c r="C32906" s="102" t="s">
        <v>3973</v>
      </c>
      <c r="D32906" s="103" t="s">
        <v>8713</v>
      </c>
    </row>
    <row r="32907" spans="1:4">
      <c r="A32907" s="102" t="s">
        <v>44871</v>
      </c>
      <c r="B32907" s="102" t="s">
        <v>44872</v>
      </c>
      <c r="C32907" s="102" t="s">
        <v>3973</v>
      </c>
      <c r="D32907" s="103" t="s">
        <v>44873</v>
      </c>
    </row>
    <row r="32908" spans="1:4">
      <c r="A32908" s="102" t="s">
        <v>44874</v>
      </c>
      <c r="B32908" s="102" t="s">
        <v>44875</v>
      </c>
      <c r="C32908" s="102" t="s">
        <v>3973</v>
      </c>
      <c r="D32908" s="103" t="s">
        <v>3136</v>
      </c>
    </row>
    <row r="32909" spans="1:4">
      <c r="A32909" s="102" t="s">
        <v>44876</v>
      </c>
      <c r="B32909" s="102" t="s">
        <v>44877</v>
      </c>
      <c r="C32909" s="102" t="s">
        <v>3635</v>
      </c>
      <c r="D32909" s="103" t="s">
        <v>2658</v>
      </c>
    </row>
    <row r="32910" spans="1:4">
      <c r="A32910" s="102" t="s">
        <v>44878</v>
      </c>
      <c r="B32910" s="102" t="s">
        <v>44879</v>
      </c>
      <c r="C32910" s="102" t="s">
        <v>3635</v>
      </c>
      <c r="D32910" s="103" t="s">
        <v>7150</v>
      </c>
    </row>
    <row r="32911" spans="1:4">
      <c r="A32911" s="106">
        <v>11151</v>
      </c>
      <c r="B32911" s="102" t="s">
        <v>44880</v>
      </c>
      <c r="C32911" s="102" t="s">
        <v>3635</v>
      </c>
      <c r="D32911" s="103" t="s">
        <v>44881</v>
      </c>
    </row>
    <row r="32912" spans="1:4">
      <c r="A32912" s="102" t="s">
        <v>44882</v>
      </c>
      <c r="B32912"/>
    </row>
    <row r="32913" spans="1:4">
      <c r="A32913" s="102" t="s">
        <v>44883</v>
      </c>
      <c r="B32913" s="102" t="s">
        <v>44884</v>
      </c>
      <c r="C32913" s="102" t="s">
        <v>3635</v>
      </c>
      <c r="D32913" s="103" t="s">
        <v>44885</v>
      </c>
    </row>
    <row r="32914" spans="1:4">
      <c r="A32914" s="106">
        <v>11573</v>
      </c>
      <c r="B32914" s="102" t="s">
        <v>44886</v>
      </c>
      <c r="C32914" s="102" t="s">
        <v>3617</v>
      </c>
      <c r="D32914" s="103" t="s">
        <v>44887</v>
      </c>
    </row>
    <row r="32915" spans="1:4">
      <c r="B32915" s="102" t="s">
        <v>44888</v>
      </c>
    </row>
    <row r="32916" spans="1:4">
      <c r="A32916" s="102" t="s">
        <v>44889</v>
      </c>
      <c r="B32916" s="102" t="s">
        <v>44890</v>
      </c>
      <c r="C32916" s="102" t="s">
        <v>3617</v>
      </c>
      <c r="D32916" s="103" t="s">
        <v>2603</v>
      </c>
    </row>
    <row r="32917" spans="1:4">
      <c r="B32917" s="102" t="s">
        <v>44888</v>
      </c>
    </row>
    <row r="32918" spans="1:4">
      <c r="A32918" s="102" t="s">
        <v>44891</v>
      </c>
      <c r="B32918"/>
    </row>
    <row r="32919" spans="1:4">
      <c r="A32919" s="106">
        <v>10209</v>
      </c>
      <c r="B32919" s="102" t="s">
        <v>44892</v>
      </c>
      <c r="C32919" s="102" t="s">
        <v>3635</v>
      </c>
      <c r="D32919" s="103" t="s">
        <v>2006</v>
      </c>
    </row>
    <row r="32920" spans="1:4">
      <c r="A32920" s="106">
        <v>10093</v>
      </c>
      <c r="B32920" s="102" t="s">
        <v>44893</v>
      </c>
      <c r="C32920" s="102" t="s">
        <v>3635</v>
      </c>
      <c r="D32920" s="104" t="s">
        <v>1210</v>
      </c>
    </row>
    <row r="32921" spans="1:4">
      <c r="A32921" s="102" t="s">
        <v>44894</v>
      </c>
      <c r="B32921" s="102" t="s">
        <v>8739</v>
      </c>
      <c r="C32921" s="102" t="s">
        <v>3635</v>
      </c>
      <c r="D32921" s="103" t="s">
        <v>2999</v>
      </c>
    </row>
    <row r="32922" spans="1:4">
      <c r="A32922" s="102" t="s">
        <v>44895</v>
      </c>
      <c r="B32922" s="102" t="s">
        <v>8368</v>
      </c>
      <c r="C32922" s="102" t="s">
        <v>3635</v>
      </c>
      <c r="D32922" s="103" t="s">
        <v>2257</v>
      </c>
    </row>
    <row r="32923" spans="1:4">
      <c r="A32923" s="102" t="s">
        <v>44896</v>
      </c>
      <c r="B32923" s="102" t="s">
        <v>8415</v>
      </c>
      <c r="C32923" s="102" t="s">
        <v>3635</v>
      </c>
      <c r="D32923" s="103" t="s">
        <v>6154</v>
      </c>
    </row>
    <row r="32924" spans="1:4">
      <c r="A32924" s="102" t="s">
        <v>44897</v>
      </c>
      <c r="B32924" s="102" t="s">
        <v>13323</v>
      </c>
      <c r="C32924" s="102" t="s">
        <v>3635</v>
      </c>
      <c r="D32924" s="103" t="s">
        <v>2340</v>
      </c>
    </row>
    <row r="32925" spans="1:4">
      <c r="A32925" s="102" t="s">
        <v>44898</v>
      </c>
      <c r="B32925" s="102" t="s">
        <v>8102</v>
      </c>
      <c r="C32925" s="102" t="s">
        <v>3635</v>
      </c>
      <c r="D32925" s="103" t="s">
        <v>2081</v>
      </c>
    </row>
    <row r="32926" spans="1:4">
      <c r="A32926" s="102" t="s">
        <v>44899</v>
      </c>
      <c r="B32926" s="102" t="s">
        <v>33385</v>
      </c>
      <c r="C32926" s="102" t="s">
        <v>3635</v>
      </c>
      <c r="D32926" s="103" t="s">
        <v>2466</v>
      </c>
    </row>
    <row r="32927" spans="1:4">
      <c r="B32927" s="102" t="s">
        <v>44900</v>
      </c>
    </row>
    <row r="32928" spans="1:4">
      <c r="A32928" s="102" t="s">
        <v>44901</v>
      </c>
      <c r="B32928" s="102" t="s">
        <v>33385</v>
      </c>
      <c r="C32928" s="102" t="s">
        <v>3635</v>
      </c>
      <c r="D32928" s="103" t="s">
        <v>1609</v>
      </c>
    </row>
    <row r="32929" spans="1:4">
      <c r="B32929" s="102" t="s">
        <v>44902</v>
      </c>
    </row>
    <row r="32930" spans="1:4">
      <c r="A32930" s="102" t="s">
        <v>44903</v>
      </c>
      <c r="B32930" s="102" t="s">
        <v>44904</v>
      </c>
      <c r="C32930" s="102" t="s">
        <v>3635</v>
      </c>
      <c r="D32930" s="103" t="s">
        <v>1335</v>
      </c>
    </row>
    <row r="32931" spans="1:4">
      <c r="B32931" s="102" t="s">
        <v>44902</v>
      </c>
    </row>
    <row r="32932" spans="1:4">
      <c r="A32932" s="102" t="s">
        <v>44905</v>
      </c>
      <c r="B32932" s="102" t="s">
        <v>33388</v>
      </c>
      <c r="C32932" s="102" t="s">
        <v>3635</v>
      </c>
      <c r="D32932" s="103" t="s">
        <v>769</v>
      </c>
    </row>
    <row r="32933" spans="1:4">
      <c r="B32933" s="102" t="s">
        <v>33394</v>
      </c>
    </row>
    <row r="32934" spans="1:4">
      <c r="A32934" s="106">
        <v>10574</v>
      </c>
      <c r="B32934" s="102" t="s">
        <v>44906</v>
      </c>
      <c r="C32934" s="102" t="s">
        <v>3635</v>
      </c>
      <c r="D32934" s="103" t="s">
        <v>558</v>
      </c>
    </row>
    <row r="32935" spans="1:4">
      <c r="B32935" s="102" t="s">
        <v>44907</v>
      </c>
    </row>
    <row r="32936" spans="1:4">
      <c r="A32936" s="102" t="s">
        <v>44908</v>
      </c>
      <c r="B32936" s="102" t="s">
        <v>44909</v>
      </c>
      <c r="C32936" s="102" t="s">
        <v>3635</v>
      </c>
      <c r="D32936" s="103" t="s">
        <v>2711</v>
      </c>
    </row>
    <row r="32937" spans="1:4">
      <c r="B32937" s="102" t="s">
        <v>44910</v>
      </c>
    </row>
    <row r="32938" spans="1:4">
      <c r="A32938" s="102" t="s">
        <v>44911</v>
      </c>
      <c r="B32938" s="102" t="s">
        <v>33390</v>
      </c>
      <c r="C32938" s="102" t="s">
        <v>3635</v>
      </c>
      <c r="D32938" s="103" t="s">
        <v>1978</v>
      </c>
    </row>
    <row r="32939" spans="1:4">
      <c r="B32939" s="102" t="s">
        <v>33397</v>
      </c>
    </row>
    <row r="32940" spans="1:4">
      <c r="A32940" s="102" t="s">
        <v>44912</v>
      </c>
      <c r="B32940" s="102" t="s">
        <v>33390</v>
      </c>
      <c r="C32940" s="102" t="s">
        <v>3635</v>
      </c>
      <c r="D32940" s="103" t="s">
        <v>1978</v>
      </c>
    </row>
    <row r="32941" spans="1:4">
      <c r="B32941" s="102" t="s">
        <v>40088</v>
      </c>
    </row>
    <row r="32942" spans="1:4">
      <c r="A32942" s="102" t="s">
        <v>44913</v>
      </c>
      <c r="B32942" s="102" t="s">
        <v>33396</v>
      </c>
      <c r="C32942" s="102" t="s">
        <v>3635</v>
      </c>
      <c r="D32942" s="103" t="s">
        <v>2778</v>
      </c>
    </row>
    <row r="32943" spans="1:4">
      <c r="B32943" s="102" t="s">
        <v>35164</v>
      </c>
    </row>
    <row r="32944" spans="1:4">
      <c r="A32944" s="102" t="s">
        <v>44914</v>
      </c>
      <c r="B32944" s="102" t="s">
        <v>44915</v>
      </c>
      <c r="C32944" s="102" t="s">
        <v>3635</v>
      </c>
      <c r="D32944" s="103" t="s">
        <v>1323</v>
      </c>
    </row>
    <row r="32945" spans="1:4">
      <c r="B32945" s="102" t="s">
        <v>33195</v>
      </c>
    </row>
    <row r="32946" spans="1:4">
      <c r="A32946" s="102" t="s">
        <v>44916</v>
      </c>
      <c r="B32946" s="102" t="s">
        <v>44917</v>
      </c>
      <c r="C32946" s="102" t="s">
        <v>3635</v>
      </c>
      <c r="D32946" s="103" t="s">
        <v>2312</v>
      </c>
    </row>
    <row r="32947" spans="1:4">
      <c r="B32947" s="102" t="s">
        <v>11221</v>
      </c>
    </row>
    <row r="32948" spans="1:4">
      <c r="A32948" s="106">
        <v>11070</v>
      </c>
      <c r="B32948" s="102" t="s">
        <v>44918</v>
      </c>
      <c r="C32948" s="102" t="s">
        <v>3635</v>
      </c>
      <c r="D32948" s="103" t="s">
        <v>44919</v>
      </c>
    </row>
    <row r="32949" spans="1:4">
      <c r="B32949" s="102" t="s">
        <v>43162</v>
      </c>
    </row>
    <row r="32950" spans="1:4">
      <c r="A32950" s="102" t="s">
        <v>44920</v>
      </c>
      <c r="B32950" s="102" t="s">
        <v>44921</v>
      </c>
      <c r="C32950" s="102" t="s">
        <v>3635</v>
      </c>
      <c r="D32950" s="103" t="s">
        <v>33123</v>
      </c>
    </row>
    <row r="32951" spans="1:4">
      <c r="B32951" s="102" t="s">
        <v>44902</v>
      </c>
    </row>
    <row r="32952" spans="1:4">
      <c r="A32952" s="102" t="s">
        <v>44922</v>
      </c>
      <c r="B32952" s="102" t="s">
        <v>44923</v>
      </c>
      <c r="C32952" s="102" t="s">
        <v>3635</v>
      </c>
      <c r="D32952" s="103" t="s">
        <v>1391</v>
      </c>
    </row>
    <row r="32953" spans="1:4">
      <c r="A32953" s="102" t="s">
        <v>44924</v>
      </c>
      <c r="B32953" s="102" t="s">
        <v>44925</v>
      </c>
      <c r="C32953" s="102" t="s">
        <v>3635</v>
      </c>
      <c r="D32953" s="103" t="s">
        <v>2396</v>
      </c>
    </row>
    <row r="32954" spans="1:4">
      <c r="A32954" s="102" t="s">
        <v>44926</v>
      </c>
      <c r="B32954" s="102" t="s">
        <v>44927</v>
      </c>
      <c r="C32954" s="102" t="s">
        <v>3635</v>
      </c>
      <c r="D32954" s="103" t="s">
        <v>8395</v>
      </c>
    </row>
    <row r="32955" spans="1:4">
      <c r="A32955" s="102" t="s">
        <v>44928</v>
      </c>
      <c r="B32955" s="102" t="s">
        <v>44929</v>
      </c>
      <c r="C32955" s="102" t="s">
        <v>3635</v>
      </c>
      <c r="D32955" s="103" t="s">
        <v>10239</v>
      </c>
    </row>
    <row r="32956" spans="1:4">
      <c r="A32956" s="102" t="s">
        <v>44930</v>
      </c>
      <c r="B32956" s="102" t="s">
        <v>44931</v>
      </c>
      <c r="C32956" s="102" t="s">
        <v>3635</v>
      </c>
      <c r="D32956" s="103" t="s">
        <v>1425</v>
      </c>
    </row>
    <row r="32957" spans="1:4">
      <c r="A32957" s="102" t="s">
        <v>44932</v>
      </c>
      <c r="B32957" s="102" t="s">
        <v>44933</v>
      </c>
      <c r="C32957" s="102" t="s">
        <v>3635</v>
      </c>
      <c r="D32957" s="103" t="s">
        <v>692</v>
      </c>
    </row>
    <row r="32958" spans="1:4">
      <c r="A32958" s="102" t="s">
        <v>44934</v>
      </c>
      <c r="B32958" s="102" t="s">
        <v>44935</v>
      </c>
      <c r="C32958" s="102" t="s">
        <v>3635</v>
      </c>
      <c r="D32958" s="103" t="s">
        <v>3307</v>
      </c>
    </row>
    <row r="32959" spans="1:4">
      <c r="A32959" s="102" t="s">
        <v>44936</v>
      </c>
      <c r="B32959" s="102" t="s">
        <v>44937</v>
      </c>
      <c r="C32959" s="102" t="s">
        <v>3635</v>
      </c>
      <c r="D32959" s="103" t="s">
        <v>3224</v>
      </c>
    </row>
    <row r="32960" spans="1:4">
      <c r="A32960" s="102" t="s">
        <v>44938</v>
      </c>
      <c r="B32960" s="102" t="s">
        <v>44939</v>
      </c>
      <c r="C32960" s="102" t="s">
        <v>3635</v>
      </c>
      <c r="D32960" s="103" t="s">
        <v>1763</v>
      </c>
    </row>
    <row r="32961" spans="1:4">
      <c r="A32961" s="102" t="s">
        <v>44940</v>
      </c>
      <c r="B32961" s="102" t="s">
        <v>44941</v>
      </c>
      <c r="C32961" s="102" t="s">
        <v>3635</v>
      </c>
      <c r="D32961" s="103" t="s">
        <v>44942</v>
      </c>
    </row>
    <row r="32962" spans="1:4">
      <c r="A32962" s="102" t="s">
        <v>44943</v>
      </c>
      <c r="B32962" s="102" t="s">
        <v>44944</v>
      </c>
      <c r="C32962" s="102" t="s">
        <v>3635</v>
      </c>
      <c r="D32962" s="103" t="s">
        <v>966</v>
      </c>
    </row>
    <row r="32963" spans="1:4">
      <c r="A32963" s="102" t="s">
        <v>44945</v>
      </c>
      <c r="B32963" s="102" t="s">
        <v>44946</v>
      </c>
      <c r="C32963" s="102" t="s">
        <v>3635</v>
      </c>
      <c r="D32963" s="103" t="s">
        <v>1243</v>
      </c>
    </row>
    <row r="32964" spans="1:4">
      <c r="A32964" s="102" t="s">
        <v>44947</v>
      </c>
      <c r="B32964" s="102" t="s">
        <v>44948</v>
      </c>
      <c r="C32964" s="102" t="s">
        <v>3635</v>
      </c>
      <c r="D32964" s="103" t="s">
        <v>14185</v>
      </c>
    </row>
    <row r="32965" spans="1:4">
      <c r="A32965" s="102" t="s">
        <v>44949</v>
      </c>
      <c r="B32965" s="102" t="s">
        <v>44950</v>
      </c>
      <c r="C32965" s="102" t="s">
        <v>3635</v>
      </c>
      <c r="D32965" s="103" t="s">
        <v>44951</v>
      </c>
    </row>
    <row r="32966" spans="1:4">
      <c r="A32966" s="102" t="s">
        <v>44952</v>
      </c>
      <c r="B32966" s="102" t="s">
        <v>44953</v>
      </c>
      <c r="C32966" s="102" t="s">
        <v>3635</v>
      </c>
      <c r="D32966" s="103" t="s">
        <v>44954</v>
      </c>
    </row>
    <row r="32967" spans="1:4">
      <c r="A32967" s="102" t="s">
        <v>44955</v>
      </c>
      <c r="B32967" s="102" t="s">
        <v>44956</v>
      </c>
      <c r="C32967" s="102" t="s">
        <v>3635</v>
      </c>
      <c r="D32967" s="103" t="s">
        <v>3498</v>
      </c>
    </row>
    <row r="32968" spans="1:4">
      <c r="A32968" s="102" t="s">
        <v>44957</v>
      </c>
      <c r="B32968" s="102" t="s">
        <v>44958</v>
      </c>
      <c r="C32968" s="102" t="s">
        <v>3635</v>
      </c>
      <c r="D32968" s="103" t="s">
        <v>25290</v>
      </c>
    </row>
    <row r="32969" spans="1:4">
      <c r="A32969" s="102" t="s">
        <v>44959</v>
      </c>
      <c r="B32969" s="102" t="s">
        <v>44960</v>
      </c>
      <c r="C32969" s="102" t="s">
        <v>3635</v>
      </c>
      <c r="D32969" s="103" t="s">
        <v>44961</v>
      </c>
    </row>
    <row r="32970" spans="1:4">
      <c r="A32970" s="102" t="s">
        <v>44962</v>
      </c>
      <c r="B32970" s="102" t="s">
        <v>44963</v>
      </c>
      <c r="C32970" s="102" t="s">
        <v>3635</v>
      </c>
      <c r="D32970" s="103" t="s">
        <v>2373</v>
      </c>
    </row>
    <row r="32971" spans="1:4">
      <c r="A32971" s="102" t="s">
        <v>44964</v>
      </c>
      <c r="B32971" s="102" t="s">
        <v>44965</v>
      </c>
      <c r="C32971" s="102" t="s">
        <v>3635</v>
      </c>
      <c r="D32971" s="103" t="s">
        <v>44966</v>
      </c>
    </row>
    <row r="32972" spans="1:4">
      <c r="A32972" s="102" t="s">
        <v>26953</v>
      </c>
      <c r="B32972" s="102" t="s">
        <v>44967</v>
      </c>
      <c r="C32972" s="102" t="s">
        <v>26955</v>
      </c>
    </row>
    <row r="32974" spans="1:4">
      <c r="B32974"/>
      <c r="C32974" s="100" t="s">
        <v>26818</v>
      </c>
      <c r="D32974" s="101" t="s">
        <v>26819</v>
      </c>
    </row>
    <row r="32975" spans="1:4">
      <c r="B32975"/>
      <c r="C32975" s="100" t="s">
        <v>26820</v>
      </c>
    </row>
    <row r="32976" spans="1:4">
      <c r="B32976" s="100" t="s">
        <v>26821</v>
      </c>
      <c r="C32976" s="100" t="s">
        <v>26822</v>
      </c>
      <c r="D32976" s="101" t="s">
        <v>26823</v>
      </c>
    </row>
    <row r="32977" spans="1:4">
      <c r="A32977" s="100" t="s">
        <v>26824</v>
      </c>
      <c r="B32977" s="100" t="s">
        <v>26825</v>
      </c>
      <c r="C32977" s="100" t="s">
        <v>26826</v>
      </c>
      <c r="D32977" s="101" t="s">
        <v>26827</v>
      </c>
    </row>
    <row r="32978" spans="1:4">
      <c r="A32978" s="102" t="s">
        <v>44891</v>
      </c>
      <c r="B32978"/>
    </row>
    <row r="32979" spans="1:4">
      <c r="A32979" s="102" t="s">
        <v>44968</v>
      </c>
      <c r="B32979" s="102" t="s">
        <v>44969</v>
      </c>
      <c r="C32979" s="102" t="s">
        <v>3635</v>
      </c>
      <c r="D32979" s="103" t="s">
        <v>44398</v>
      </c>
    </row>
    <row r="32980" spans="1:4">
      <c r="A32980" s="102" t="s">
        <v>44970</v>
      </c>
      <c r="B32980" s="102" t="s">
        <v>44971</v>
      </c>
      <c r="C32980" s="102" t="s">
        <v>3635</v>
      </c>
      <c r="D32980" s="103" t="s">
        <v>19545</v>
      </c>
    </row>
    <row r="32981" spans="1:4">
      <c r="A32981" s="102" t="s">
        <v>44972</v>
      </c>
      <c r="B32981" s="102" t="s">
        <v>44973</v>
      </c>
      <c r="C32981" s="102" t="s">
        <v>3635</v>
      </c>
      <c r="D32981" s="103" t="s">
        <v>44974</v>
      </c>
    </row>
    <row r="32982" spans="1:4">
      <c r="A32982" s="102" t="s">
        <v>44975</v>
      </c>
      <c r="B32982" s="102" t="s">
        <v>44976</v>
      </c>
      <c r="C32982" s="102" t="s">
        <v>3635</v>
      </c>
      <c r="D32982" s="103" t="s">
        <v>44977</v>
      </c>
    </row>
    <row r="32983" spans="1:4">
      <c r="A32983" s="102" t="s">
        <v>44978</v>
      </c>
      <c r="B32983" s="102" t="s">
        <v>44979</v>
      </c>
      <c r="C32983" s="102" t="s">
        <v>3635</v>
      </c>
      <c r="D32983" s="103" t="s">
        <v>44980</v>
      </c>
    </row>
    <row r="32984" spans="1:4">
      <c r="A32984" s="102" t="s">
        <v>44981</v>
      </c>
      <c r="B32984" s="102" t="s">
        <v>44982</v>
      </c>
      <c r="C32984" s="102" t="s">
        <v>3635</v>
      </c>
      <c r="D32984" s="103" t="s">
        <v>2675</v>
      </c>
    </row>
    <row r="32985" spans="1:4">
      <c r="A32985" s="102" t="s">
        <v>44983</v>
      </c>
      <c r="B32985" s="102" t="s">
        <v>44984</v>
      </c>
      <c r="C32985" s="102" t="s">
        <v>3635</v>
      </c>
      <c r="D32985" s="103" t="s">
        <v>3547</v>
      </c>
    </row>
    <row r="32986" spans="1:4">
      <c r="A32986" s="102" t="s">
        <v>44985</v>
      </c>
      <c r="B32986" s="102" t="s">
        <v>44986</v>
      </c>
      <c r="C32986" s="102" t="s">
        <v>3635</v>
      </c>
      <c r="D32986" s="103" t="s">
        <v>44987</v>
      </c>
    </row>
    <row r="32987" spans="1:4">
      <c r="A32987" s="102" t="s">
        <v>44988</v>
      </c>
      <c r="B32987" s="102" t="s">
        <v>44989</v>
      </c>
      <c r="C32987" s="102" t="s">
        <v>3635</v>
      </c>
      <c r="D32987" s="103" t="s">
        <v>44990</v>
      </c>
    </row>
    <row r="32988" spans="1:4">
      <c r="A32988" s="102" t="s">
        <v>44991</v>
      </c>
      <c r="B32988" s="102" t="s">
        <v>44992</v>
      </c>
      <c r="C32988" s="102" t="s">
        <v>3635</v>
      </c>
      <c r="D32988" s="103" t="s">
        <v>44993</v>
      </c>
    </row>
    <row r="32989" spans="1:4">
      <c r="A32989" s="102" t="s">
        <v>44994</v>
      </c>
      <c r="B32989" s="102" t="s">
        <v>44995</v>
      </c>
      <c r="C32989" s="102" t="s">
        <v>3635</v>
      </c>
      <c r="D32989" s="103" t="s">
        <v>1922</v>
      </c>
    </row>
    <row r="32990" spans="1:4">
      <c r="B32990" s="102" t="s">
        <v>34914</v>
      </c>
    </row>
    <row r="32991" spans="1:4">
      <c r="A32991" s="102" t="s">
        <v>44996</v>
      </c>
      <c r="B32991" s="102" t="s">
        <v>44997</v>
      </c>
      <c r="C32991" s="102" t="s">
        <v>3635</v>
      </c>
      <c r="D32991" s="103" t="s">
        <v>38537</v>
      </c>
    </row>
    <row r="32992" spans="1:4">
      <c r="B32992" s="102" t="s">
        <v>34914</v>
      </c>
    </row>
    <row r="32993" spans="1:4">
      <c r="A32993" s="102" t="s">
        <v>44998</v>
      </c>
      <c r="B32993" s="102" t="s">
        <v>44999</v>
      </c>
      <c r="C32993" s="102" t="s">
        <v>3635</v>
      </c>
      <c r="D32993" s="103" t="s">
        <v>45000</v>
      </c>
    </row>
    <row r="32994" spans="1:4">
      <c r="B32994" s="102" t="s">
        <v>34914</v>
      </c>
    </row>
    <row r="32995" spans="1:4">
      <c r="A32995" s="102" t="s">
        <v>45001</v>
      </c>
      <c r="B32995" s="102" t="s">
        <v>45002</v>
      </c>
      <c r="C32995" s="102" t="s">
        <v>3635</v>
      </c>
      <c r="D32995" s="103" t="s">
        <v>45003</v>
      </c>
    </row>
    <row r="32996" spans="1:4">
      <c r="B32996" s="102" t="s">
        <v>34914</v>
      </c>
    </row>
    <row r="32997" spans="1:4">
      <c r="A32997" s="102" t="s">
        <v>45004</v>
      </c>
      <c r="B32997" s="102" t="s">
        <v>45005</v>
      </c>
      <c r="C32997" s="102" t="s">
        <v>3635</v>
      </c>
      <c r="D32997" s="103" t="s">
        <v>45006</v>
      </c>
    </row>
    <row r="32998" spans="1:4">
      <c r="B32998" s="102" t="s">
        <v>34914</v>
      </c>
    </row>
    <row r="32999" spans="1:4">
      <c r="A32999" s="102" t="s">
        <v>45007</v>
      </c>
      <c r="B32999" s="102" t="s">
        <v>45008</v>
      </c>
      <c r="C32999" s="102" t="s">
        <v>45009</v>
      </c>
      <c r="D32999" s="103" t="s">
        <v>1953</v>
      </c>
    </row>
    <row r="33000" spans="1:4">
      <c r="B33000" s="102" t="s">
        <v>34914</v>
      </c>
    </row>
    <row r="33001" spans="1:4">
      <c r="A33001" s="102" t="s">
        <v>45010</v>
      </c>
      <c r="B33001" s="102" t="s">
        <v>45008</v>
      </c>
      <c r="C33001" s="102" t="s">
        <v>45011</v>
      </c>
      <c r="D33001" s="103" t="s">
        <v>587</v>
      </c>
    </row>
    <row r="33002" spans="1:4">
      <c r="B33002" s="102" t="s">
        <v>34914</v>
      </c>
    </row>
    <row r="33003" spans="1:4">
      <c r="A33003" s="102" t="s">
        <v>45012</v>
      </c>
      <c r="B33003" s="102" t="s">
        <v>45013</v>
      </c>
      <c r="C33003" s="102" t="s">
        <v>3635</v>
      </c>
      <c r="D33003" s="103" t="s">
        <v>4094</v>
      </c>
    </row>
    <row r="33004" spans="1:4">
      <c r="B33004" s="102" t="s">
        <v>34914</v>
      </c>
    </row>
    <row r="33005" spans="1:4">
      <c r="A33005" s="102" t="s">
        <v>45014</v>
      </c>
      <c r="B33005" s="102" t="s">
        <v>45015</v>
      </c>
      <c r="C33005" s="102" t="s">
        <v>3635</v>
      </c>
      <c r="D33005" s="103" t="s">
        <v>45016</v>
      </c>
    </row>
    <row r="33006" spans="1:4">
      <c r="B33006" s="102" t="s">
        <v>34914</v>
      </c>
    </row>
    <row r="33007" spans="1:4">
      <c r="A33007" s="102" t="s">
        <v>45017</v>
      </c>
      <c r="B33007" s="102" t="s">
        <v>45018</v>
      </c>
      <c r="C33007" s="102" t="s">
        <v>3635</v>
      </c>
      <c r="D33007" s="103" t="s">
        <v>13084</v>
      </c>
    </row>
    <row r="33008" spans="1:4">
      <c r="B33008" s="102" t="s">
        <v>34914</v>
      </c>
    </row>
    <row r="33009" spans="1:4">
      <c r="A33009" s="102" t="s">
        <v>45019</v>
      </c>
      <c r="B33009" s="102" t="s">
        <v>45020</v>
      </c>
      <c r="C33009" s="102" t="s">
        <v>3635</v>
      </c>
      <c r="D33009" s="103" t="s">
        <v>2509</v>
      </c>
    </row>
    <row r="33010" spans="1:4">
      <c r="A33010" s="102" t="s">
        <v>45021</v>
      </c>
      <c r="B33010" s="102" t="s">
        <v>45022</v>
      </c>
      <c r="C33010" s="102" t="s">
        <v>3635</v>
      </c>
      <c r="D33010" s="103" t="s">
        <v>1812</v>
      </c>
    </row>
    <row r="33011" spans="1:4">
      <c r="A33011" s="102" t="s">
        <v>45023</v>
      </c>
      <c r="B33011" s="102" t="s">
        <v>45024</v>
      </c>
      <c r="C33011" s="102" t="s">
        <v>3635</v>
      </c>
      <c r="D33011" s="103" t="s">
        <v>45025</v>
      </c>
    </row>
    <row r="33012" spans="1:4">
      <c r="A33012" s="102" t="s">
        <v>45026</v>
      </c>
      <c r="B33012" s="102" t="s">
        <v>45027</v>
      </c>
      <c r="C33012" s="102" t="s">
        <v>3635</v>
      </c>
      <c r="D33012" s="103" t="s">
        <v>45028</v>
      </c>
    </row>
    <row r="33013" spans="1:4">
      <c r="A33013" s="102" t="s">
        <v>45029</v>
      </c>
      <c r="B33013" s="102" t="s">
        <v>45030</v>
      </c>
      <c r="C33013" s="102" t="s">
        <v>3635</v>
      </c>
      <c r="D33013" s="103" t="s">
        <v>45031</v>
      </c>
    </row>
    <row r="33014" spans="1:4">
      <c r="A33014" s="102" t="s">
        <v>45032</v>
      </c>
      <c r="B33014" s="102" t="s">
        <v>45033</v>
      </c>
      <c r="C33014" s="102" t="s">
        <v>3635</v>
      </c>
      <c r="D33014" s="103" t="s">
        <v>1563</v>
      </c>
    </row>
    <row r="33015" spans="1:4">
      <c r="A33015" s="102" t="s">
        <v>45034</v>
      </c>
      <c r="B33015" s="102" t="s">
        <v>45035</v>
      </c>
      <c r="C33015" s="102" t="s">
        <v>3635</v>
      </c>
      <c r="D33015" s="103" t="s">
        <v>745</v>
      </c>
    </row>
    <row r="33016" spans="1:4">
      <c r="A33016" s="102" t="s">
        <v>45036</v>
      </c>
      <c r="B33016" s="102" t="s">
        <v>45037</v>
      </c>
      <c r="C33016" s="102" t="s">
        <v>3635</v>
      </c>
      <c r="D33016" s="103" t="s">
        <v>2363</v>
      </c>
    </row>
    <row r="33017" spans="1:4">
      <c r="A33017" s="102" t="s">
        <v>45038</v>
      </c>
      <c r="B33017" s="102" t="s">
        <v>45039</v>
      </c>
      <c r="C33017" s="102" t="s">
        <v>3635</v>
      </c>
      <c r="D33017" s="103" t="s">
        <v>2887</v>
      </c>
    </row>
    <row r="33018" spans="1:4">
      <c r="A33018" s="102" t="s">
        <v>45040</v>
      </c>
      <c r="B33018" s="102" t="s">
        <v>45041</v>
      </c>
      <c r="C33018" s="102" t="s">
        <v>3635</v>
      </c>
      <c r="D33018" s="103" t="s">
        <v>1193</v>
      </c>
    </row>
    <row r="33019" spans="1:4">
      <c r="A33019" s="102" t="s">
        <v>45042</v>
      </c>
      <c r="B33019" s="102" t="s">
        <v>45043</v>
      </c>
      <c r="C33019" s="102" t="s">
        <v>3635</v>
      </c>
      <c r="D33019" s="103" t="s">
        <v>1912</v>
      </c>
    </row>
    <row r="33020" spans="1:4">
      <c r="A33020" s="102" t="s">
        <v>45044</v>
      </c>
      <c r="B33020" s="102" t="s">
        <v>45045</v>
      </c>
      <c r="C33020" s="102" t="s">
        <v>3635</v>
      </c>
      <c r="D33020" s="103" t="s">
        <v>3106</v>
      </c>
    </row>
    <row r="33021" spans="1:4">
      <c r="A33021" s="102" t="s">
        <v>45046</v>
      </c>
      <c r="B33021" s="102" t="s">
        <v>45047</v>
      </c>
      <c r="C33021" s="102" t="s">
        <v>3635</v>
      </c>
      <c r="D33021" s="103" t="s">
        <v>222</v>
      </c>
    </row>
    <row r="33022" spans="1:4">
      <c r="A33022" s="102" t="s">
        <v>45048</v>
      </c>
      <c r="B33022" s="102" t="s">
        <v>45049</v>
      </c>
      <c r="C33022" s="102" t="s">
        <v>3635</v>
      </c>
      <c r="D33022" s="103" t="s">
        <v>45050</v>
      </c>
    </row>
    <row r="33023" spans="1:4">
      <c r="A33023" s="102" t="s">
        <v>45051</v>
      </c>
      <c r="B33023" s="102" t="s">
        <v>45052</v>
      </c>
      <c r="C33023" s="102" t="s">
        <v>3635</v>
      </c>
      <c r="D33023" s="103" t="s">
        <v>45053</v>
      </c>
    </row>
    <row r="33024" spans="1:4">
      <c r="A33024" s="102" t="s">
        <v>45054</v>
      </c>
      <c r="B33024" s="102" t="s">
        <v>45055</v>
      </c>
      <c r="C33024" s="102" t="s">
        <v>3635</v>
      </c>
      <c r="D33024" s="103" t="s">
        <v>855</v>
      </c>
    </row>
    <row r="33025" spans="1:4">
      <c r="A33025" s="102" t="s">
        <v>45056</v>
      </c>
      <c r="B33025" s="102" t="s">
        <v>45057</v>
      </c>
      <c r="C33025" s="102" t="s">
        <v>3635</v>
      </c>
      <c r="D33025" s="103" t="s">
        <v>1390</v>
      </c>
    </row>
    <row r="33026" spans="1:4">
      <c r="A33026" s="102" t="s">
        <v>45058</v>
      </c>
      <c r="B33026" s="102" t="s">
        <v>45059</v>
      </c>
      <c r="C33026" s="102" t="s">
        <v>3635</v>
      </c>
      <c r="D33026" s="103" t="s">
        <v>2415</v>
      </c>
    </row>
    <row r="33027" spans="1:4">
      <c r="A33027" s="102" t="s">
        <v>45060</v>
      </c>
      <c r="B33027" s="102" t="s">
        <v>45061</v>
      </c>
      <c r="C33027" s="102" t="s">
        <v>3635</v>
      </c>
      <c r="D33027" s="103" t="s">
        <v>15756</v>
      </c>
    </row>
    <row r="33028" spans="1:4">
      <c r="A33028" s="102" t="s">
        <v>45062</v>
      </c>
      <c r="B33028" s="102" t="s">
        <v>45063</v>
      </c>
      <c r="C33028" s="102" t="s">
        <v>3635</v>
      </c>
      <c r="D33028" s="103" t="s">
        <v>2608</v>
      </c>
    </row>
    <row r="33029" spans="1:4">
      <c r="A33029" s="106">
        <v>11278</v>
      </c>
      <c r="B33029" s="102" t="s">
        <v>45064</v>
      </c>
      <c r="C33029" s="102" t="s">
        <v>3635</v>
      </c>
      <c r="D33029" s="103" t="s">
        <v>45065</v>
      </c>
    </row>
    <row r="33030" spans="1:4">
      <c r="A33030" s="102" t="s">
        <v>45066</v>
      </c>
      <c r="B33030" s="102" t="s">
        <v>45067</v>
      </c>
      <c r="C33030" s="102" t="s">
        <v>3635</v>
      </c>
      <c r="D33030" s="103" t="s">
        <v>287</v>
      </c>
    </row>
    <row r="33031" spans="1:4">
      <c r="B33031" s="102" t="s">
        <v>45068</v>
      </c>
    </row>
    <row r="33032" spans="1:4">
      <c r="A33032" s="102" t="s">
        <v>45069</v>
      </c>
      <c r="B33032" s="102" t="s">
        <v>45067</v>
      </c>
      <c r="C33032" s="102" t="s">
        <v>3635</v>
      </c>
      <c r="D33032" s="103" t="s">
        <v>1300</v>
      </c>
    </row>
    <row r="33033" spans="1:4">
      <c r="B33033" s="102" t="s">
        <v>45070</v>
      </c>
    </row>
    <row r="33034" spans="1:4">
      <c r="A33034" s="102" t="s">
        <v>45071</v>
      </c>
      <c r="B33034" s="102" t="s">
        <v>45072</v>
      </c>
      <c r="C33034" s="102" t="s">
        <v>3635</v>
      </c>
      <c r="D33034" s="103" t="s">
        <v>44873</v>
      </c>
    </row>
    <row r="33035" spans="1:4">
      <c r="B33035" s="102" t="s">
        <v>33394</v>
      </c>
    </row>
    <row r="33036" spans="1:4">
      <c r="A33036" s="102" t="s">
        <v>45073</v>
      </c>
      <c r="B33036" s="102" t="s">
        <v>45074</v>
      </c>
      <c r="C33036" s="102" t="s">
        <v>3635</v>
      </c>
      <c r="D33036" s="103" t="s">
        <v>2707</v>
      </c>
    </row>
    <row r="33037" spans="1:4">
      <c r="B33037" s="102" t="s">
        <v>45075</v>
      </c>
    </row>
    <row r="33038" spans="1:4">
      <c r="A33038" s="102" t="s">
        <v>45076</v>
      </c>
      <c r="B33038" s="102" t="s">
        <v>45077</v>
      </c>
      <c r="C33038" s="102" t="s">
        <v>3635</v>
      </c>
      <c r="D33038" s="103" t="s">
        <v>45078</v>
      </c>
    </row>
    <row r="33039" spans="1:4">
      <c r="B33039" s="102" t="s">
        <v>33397</v>
      </c>
    </row>
    <row r="33040" spans="1:4">
      <c r="A33040" s="102" t="s">
        <v>45079</v>
      </c>
      <c r="B33040" s="102" t="s">
        <v>45080</v>
      </c>
      <c r="C33040" s="102" t="s">
        <v>3635</v>
      </c>
      <c r="D33040" s="103" t="s">
        <v>1405</v>
      </c>
    </row>
    <row r="33041" spans="1:4">
      <c r="B33041" s="102" t="s">
        <v>33195</v>
      </c>
    </row>
    <row r="33042" spans="1:4">
      <c r="A33042" s="102" t="s">
        <v>45081</v>
      </c>
      <c r="B33042" s="102" t="s">
        <v>45082</v>
      </c>
      <c r="C33042" s="102" t="s">
        <v>3635</v>
      </c>
      <c r="D33042" s="103" t="s">
        <v>4231</v>
      </c>
    </row>
    <row r="33043" spans="1:4">
      <c r="A33043" s="102" t="s">
        <v>45083</v>
      </c>
      <c r="B33043" s="102" t="s">
        <v>45084</v>
      </c>
      <c r="C33043" s="102" t="s">
        <v>3635</v>
      </c>
      <c r="D33043" s="103" t="s">
        <v>2032</v>
      </c>
    </row>
    <row r="33044" spans="1:4">
      <c r="A33044" s="102" t="s">
        <v>45085</v>
      </c>
      <c r="B33044" s="102" t="s">
        <v>45086</v>
      </c>
      <c r="C33044" s="102" t="s">
        <v>3635</v>
      </c>
      <c r="D33044" s="103" t="s">
        <v>45087</v>
      </c>
    </row>
    <row r="33045" spans="1:4">
      <c r="A33045" s="102" t="s">
        <v>45088</v>
      </c>
      <c r="B33045" s="102" t="s">
        <v>45086</v>
      </c>
      <c r="C33045" s="102" t="s">
        <v>3635</v>
      </c>
      <c r="D33045" s="103" t="s">
        <v>45087</v>
      </c>
    </row>
    <row r="33046" spans="1:4">
      <c r="A33046" s="102" t="s">
        <v>45089</v>
      </c>
      <c r="B33046" s="102" t="s">
        <v>45090</v>
      </c>
      <c r="C33046" s="102" t="s">
        <v>3635</v>
      </c>
      <c r="D33046" s="103" t="s">
        <v>45091</v>
      </c>
    </row>
    <row r="33047" spans="1:4">
      <c r="A33047" s="102" t="s">
        <v>45092</v>
      </c>
      <c r="B33047" s="102" t="s">
        <v>45093</v>
      </c>
      <c r="C33047" s="102" t="s">
        <v>3635</v>
      </c>
      <c r="D33047" s="103" t="s">
        <v>45094</v>
      </c>
    </row>
    <row r="33048" spans="1:4">
      <c r="A33048" s="102" t="s">
        <v>26953</v>
      </c>
      <c r="B33048" s="102" t="s">
        <v>45095</v>
      </c>
      <c r="C33048" s="102" t="s">
        <v>26955</v>
      </c>
    </row>
    <row r="33050" spans="1:4">
      <c r="B33050"/>
      <c r="C33050" s="100" t="s">
        <v>26818</v>
      </c>
      <c r="D33050" s="101" t="s">
        <v>26819</v>
      </c>
    </row>
    <row r="33051" spans="1:4">
      <c r="B33051"/>
      <c r="C33051" s="100" t="s">
        <v>26820</v>
      </c>
    </row>
    <row r="33052" spans="1:4">
      <c r="B33052" s="100" t="s">
        <v>26821</v>
      </c>
      <c r="C33052" s="100" t="s">
        <v>26822</v>
      </c>
      <c r="D33052" s="101" t="s">
        <v>26823</v>
      </c>
    </row>
    <row r="33053" spans="1:4">
      <c r="A33053" s="100" t="s">
        <v>26824</v>
      </c>
      <c r="B33053" s="100" t="s">
        <v>26825</v>
      </c>
      <c r="C33053" s="100" t="s">
        <v>26826</v>
      </c>
      <c r="D33053" s="101" t="s">
        <v>26827</v>
      </c>
    </row>
    <row r="33054" spans="1:4">
      <c r="A33054" s="102" t="s">
        <v>44891</v>
      </c>
      <c r="B33054"/>
    </row>
    <row r="33055" spans="1:4">
      <c r="A33055" s="102" t="s">
        <v>45096</v>
      </c>
      <c r="B33055" s="102" t="s">
        <v>45097</v>
      </c>
      <c r="C33055" s="102" t="s">
        <v>3635</v>
      </c>
      <c r="D33055" s="103" t="s">
        <v>7110</v>
      </c>
    </row>
    <row r="33056" spans="1:4">
      <c r="A33056" s="102" t="s">
        <v>45098</v>
      </c>
      <c r="B33056" s="102" t="s">
        <v>45099</v>
      </c>
      <c r="C33056" s="102" t="s">
        <v>3635</v>
      </c>
      <c r="D33056" s="103" t="s">
        <v>3448</v>
      </c>
    </row>
    <row r="33057" spans="1:4">
      <c r="A33057" s="102" t="s">
        <v>45100</v>
      </c>
      <c r="B33057" s="102" t="s">
        <v>45101</v>
      </c>
      <c r="C33057" s="102" t="s">
        <v>3635</v>
      </c>
      <c r="D33057" s="103" t="s">
        <v>2330</v>
      </c>
    </row>
    <row r="33058" spans="1:4">
      <c r="A33058" s="102" t="s">
        <v>45102</v>
      </c>
      <c r="B33058" s="102" t="s">
        <v>45103</v>
      </c>
      <c r="C33058" s="102" t="s">
        <v>3635</v>
      </c>
      <c r="D33058" s="103" t="s">
        <v>1434</v>
      </c>
    </row>
    <row r="33059" spans="1:4">
      <c r="A33059" s="102" t="s">
        <v>45104</v>
      </c>
      <c r="B33059" s="102" t="s">
        <v>45105</v>
      </c>
      <c r="C33059" s="102" t="s">
        <v>3635</v>
      </c>
      <c r="D33059" s="103" t="s">
        <v>45106</v>
      </c>
    </row>
    <row r="33060" spans="1:4">
      <c r="A33060" s="102" t="s">
        <v>45107</v>
      </c>
      <c r="B33060" s="102" t="s">
        <v>45108</v>
      </c>
      <c r="C33060" s="102" t="s">
        <v>3635</v>
      </c>
      <c r="D33060" s="103" t="s">
        <v>788</v>
      </c>
    </row>
    <row r="33061" spans="1:4">
      <c r="A33061" s="102" t="s">
        <v>45109</v>
      </c>
      <c r="B33061" s="102" t="s">
        <v>45110</v>
      </c>
      <c r="C33061" s="102" t="s">
        <v>3635</v>
      </c>
      <c r="D33061" s="103" t="s">
        <v>1165</v>
      </c>
    </row>
    <row r="33062" spans="1:4">
      <c r="A33062" s="102" t="s">
        <v>45111</v>
      </c>
      <c r="B33062" s="102" t="s">
        <v>45112</v>
      </c>
      <c r="C33062" s="102" t="s">
        <v>3635</v>
      </c>
      <c r="D33062" s="103" t="s">
        <v>23945</v>
      </c>
    </row>
    <row r="33063" spans="1:4">
      <c r="A33063" s="102" t="s">
        <v>45113</v>
      </c>
      <c r="B33063" s="102" t="s">
        <v>45114</v>
      </c>
      <c r="C33063" s="102" t="s">
        <v>3635</v>
      </c>
      <c r="D33063" s="103" t="s">
        <v>45115</v>
      </c>
    </row>
    <row r="33064" spans="1:4">
      <c r="A33064" s="102" t="s">
        <v>45116</v>
      </c>
      <c r="B33064" s="102" t="s">
        <v>45117</v>
      </c>
      <c r="C33064" s="102" t="s">
        <v>3635</v>
      </c>
      <c r="D33064" s="103" t="s">
        <v>45118</v>
      </c>
    </row>
    <row r="33065" spans="1:4">
      <c r="A33065" s="102" t="s">
        <v>45119</v>
      </c>
      <c r="B33065" s="102" t="s">
        <v>45120</v>
      </c>
      <c r="C33065" s="102" t="s">
        <v>3635</v>
      </c>
      <c r="D33065" s="103" t="s">
        <v>2159</v>
      </c>
    </row>
    <row r="33066" spans="1:4">
      <c r="A33066" s="102" t="s">
        <v>45121</v>
      </c>
      <c r="B33066" s="102" t="s">
        <v>45122</v>
      </c>
      <c r="C33066" s="102" t="s">
        <v>3635</v>
      </c>
      <c r="D33066" s="103" t="s">
        <v>759</v>
      </c>
    </row>
    <row r="33067" spans="1:4">
      <c r="A33067" s="102" t="s">
        <v>45123</v>
      </c>
      <c r="B33067" s="102" t="s">
        <v>45124</v>
      </c>
      <c r="C33067" s="102" t="s">
        <v>3635</v>
      </c>
      <c r="D33067" s="103" t="s">
        <v>2763</v>
      </c>
    </row>
    <row r="33068" spans="1:4">
      <c r="A33068" s="102" t="s">
        <v>45125</v>
      </c>
      <c r="B33068" s="102" t="s">
        <v>45126</v>
      </c>
      <c r="C33068" s="102" t="s">
        <v>3635</v>
      </c>
      <c r="D33068" s="103" t="s">
        <v>3202</v>
      </c>
    </row>
    <row r="33069" spans="1:4">
      <c r="A33069" s="102" t="s">
        <v>45127</v>
      </c>
      <c r="B33069" s="102" t="s">
        <v>45128</v>
      </c>
      <c r="C33069" s="102" t="s">
        <v>3635</v>
      </c>
      <c r="D33069" s="103" t="s">
        <v>26151</v>
      </c>
    </row>
    <row r="33070" spans="1:4">
      <c r="A33070" s="102" t="s">
        <v>45129</v>
      </c>
      <c r="B33070" s="102" t="s">
        <v>45130</v>
      </c>
      <c r="C33070" s="102" t="s">
        <v>3635</v>
      </c>
      <c r="D33070" s="103" t="s">
        <v>171</v>
      </c>
    </row>
    <row r="33071" spans="1:4">
      <c r="A33071" s="102" t="s">
        <v>45131</v>
      </c>
      <c r="B33071" s="102" t="s">
        <v>45132</v>
      </c>
      <c r="C33071" s="102" t="s">
        <v>3635</v>
      </c>
      <c r="D33071" s="103" t="s">
        <v>6938</v>
      </c>
    </row>
    <row r="33072" spans="1:4">
      <c r="A33072" s="102" t="s">
        <v>45133</v>
      </c>
      <c r="B33072" s="102" t="s">
        <v>45134</v>
      </c>
      <c r="C33072" s="102" t="s">
        <v>3635</v>
      </c>
      <c r="D33072" s="103" t="s">
        <v>42870</v>
      </c>
    </row>
    <row r="33073" spans="1:4">
      <c r="A33073" s="102" t="s">
        <v>45135</v>
      </c>
      <c r="B33073" s="102" t="s">
        <v>45136</v>
      </c>
      <c r="C33073" s="102" t="s">
        <v>3635</v>
      </c>
      <c r="D33073" s="103" t="s">
        <v>45137</v>
      </c>
    </row>
    <row r="33074" spans="1:4">
      <c r="A33074" s="102" t="s">
        <v>45138</v>
      </c>
      <c r="B33074" s="102" t="s">
        <v>45139</v>
      </c>
      <c r="C33074" s="102" t="s">
        <v>3635</v>
      </c>
      <c r="D33074" s="103" t="s">
        <v>2067</v>
      </c>
    </row>
    <row r="33075" spans="1:4">
      <c r="A33075" s="102" t="s">
        <v>45140</v>
      </c>
      <c r="B33075" s="102" t="s">
        <v>45141</v>
      </c>
      <c r="C33075" s="102" t="s">
        <v>3635</v>
      </c>
      <c r="D33075" s="103" t="s">
        <v>2084</v>
      </c>
    </row>
    <row r="33076" spans="1:4">
      <c r="A33076" s="102" t="s">
        <v>45142</v>
      </c>
      <c r="B33076" s="102" t="s">
        <v>45143</v>
      </c>
      <c r="C33076" s="102" t="s">
        <v>3635</v>
      </c>
      <c r="D33076" s="103" t="s">
        <v>4221</v>
      </c>
    </row>
    <row r="33077" spans="1:4">
      <c r="A33077" s="102" t="s">
        <v>45144</v>
      </c>
      <c r="B33077" s="102" t="s">
        <v>45145</v>
      </c>
      <c r="C33077" s="102" t="s">
        <v>3635</v>
      </c>
      <c r="D33077" s="103" t="s">
        <v>2342</v>
      </c>
    </row>
    <row r="33078" spans="1:4">
      <c r="A33078" s="106">
        <v>10313</v>
      </c>
      <c r="B33078" s="102" t="s">
        <v>45146</v>
      </c>
      <c r="C33078" s="102" t="s">
        <v>3635</v>
      </c>
      <c r="D33078" s="103" t="s">
        <v>2184</v>
      </c>
    </row>
    <row r="33079" spans="1:4">
      <c r="A33079" s="106">
        <v>10888</v>
      </c>
      <c r="B33079" s="102" t="s">
        <v>45147</v>
      </c>
      <c r="C33079" s="102" t="s">
        <v>3635</v>
      </c>
      <c r="D33079" s="103" t="s">
        <v>1787</v>
      </c>
    </row>
    <row r="33080" spans="1:4">
      <c r="B33080" s="102" t="s">
        <v>45148</v>
      </c>
    </row>
    <row r="33081" spans="1:4">
      <c r="A33081" s="106">
        <v>10887</v>
      </c>
      <c r="B33081" s="102" t="s">
        <v>45149</v>
      </c>
      <c r="C33081" s="102" t="s">
        <v>3635</v>
      </c>
      <c r="D33081" s="103" t="s">
        <v>2470</v>
      </c>
    </row>
    <row r="33082" spans="1:4">
      <c r="B33082" s="102" t="s">
        <v>45148</v>
      </c>
    </row>
    <row r="33083" spans="1:4">
      <c r="A33083" s="102" t="s">
        <v>45150</v>
      </c>
      <c r="B33083" s="102" t="s">
        <v>45151</v>
      </c>
      <c r="C33083" s="102" t="s">
        <v>3635</v>
      </c>
      <c r="D33083" s="103" t="s">
        <v>1533</v>
      </c>
    </row>
    <row r="33084" spans="1:4">
      <c r="A33084" s="102" t="s">
        <v>45152</v>
      </c>
      <c r="B33084" s="102" t="s">
        <v>45153</v>
      </c>
      <c r="C33084" s="102" t="s">
        <v>3635</v>
      </c>
      <c r="D33084" s="103" t="s">
        <v>17398</v>
      </c>
    </row>
    <row r="33085" spans="1:4">
      <c r="A33085" s="102" t="s">
        <v>45154</v>
      </c>
      <c r="B33085" s="102" t="s">
        <v>45155</v>
      </c>
      <c r="C33085" s="102" t="s">
        <v>3635</v>
      </c>
      <c r="D33085" s="103" t="s">
        <v>45156</v>
      </c>
    </row>
    <row r="33086" spans="1:4">
      <c r="A33086" s="102" t="s">
        <v>45157</v>
      </c>
      <c r="B33086" s="102" t="s">
        <v>45158</v>
      </c>
      <c r="C33086" s="102" t="s">
        <v>3635</v>
      </c>
      <c r="D33086" s="103" t="s">
        <v>40136</v>
      </c>
    </row>
    <row r="33087" spans="1:4">
      <c r="A33087" s="102" t="s">
        <v>45159</v>
      </c>
      <c r="B33087" s="102" t="s">
        <v>45160</v>
      </c>
      <c r="C33087" s="102" t="s">
        <v>3635</v>
      </c>
      <c r="D33087" s="103" t="s">
        <v>45161</v>
      </c>
    </row>
    <row r="33088" spans="1:4">
      <c r="A33088" s="102" t="s">
        <v>45162</v>
      </c>
      <c r="B33088" s="102" t="s">
        <v>45163</v>
      </c>
      <c r="C33088" s="102" t="s">
        <v>3635</v>
      </c>
      <c r="D33088" s="103" t="s">
        <v>1663</v>
      </c>
    </row>
    <row r="33089" spans="1:4">
      <c r="A33089" s="102" t="s">
        <v>45164</v>
      </c>
      <c r="B33089" s="102" t="s">
        <v>45165</v>
      </c>
      <c r="C33089" s="102" t="s">
        <v>3635</v>
      </c>
      <c r="D33089" s="103" t="s">
        <v>1492</v>
      </c>
    </row>
    <row r="33090" spans="1:4">
      <c r="A33090" s="102" t="s">
        <v>45166</v>
      </c>
      <c r="B33090" s="102" t="s">
        <v>45167</v>
      </c>
      <c r="C33090" s="102" t="s">
        <v>3635</v>
      </c>
      <c r="D33090" s="103" t="s">
        <v>3601</v>
      </c>
    </row>
    <row r="33091" spans="1:4">
      <c r="A33091" s="102" t="s">
        <v>45168</v>
      </c>
      <c r="B33091" s="102" t="s">
        <v>45169</v>
      </c>
      <c r="C33091" s="102" t="s">
        <v>3635</v>
      </c>
      <c r="D33091" s="103" t="s">
        <v>1165</v>
      </c>
    </row>
    <row r="33092" spans="1:4">
      <c r="A33092" s="102" t="s">
        <v>45170</v>
      </c>
      <c r="B33092" s="102" t="s">
        <v>45171</v>
      </c>
      <c r="C33092" s="102" t="s">
        <v>3635</v>
      </c>
      <c r="D33092" s="103" t="s">
        <v>45172</v>
      </c>
    </row>
    <row r="33093" spans="1:4">
      <c r="A33093" s="102" t="s">
        <v>45173</v>
      </c>
      <c r="B33093" s="102" t="s">
        <v>45174</v>
      </c>
      <c r="C33093" s="102" t="s">
        <v>3635</v>
      </c>
      <c r="D33093" s="103" t="s">
        <v>9190</v>
      </c>
    </row>
    <row r="33094" spans="1:4">
      <c r="B33094" s="102" t="s">
        <v>40088</v>
      </c>
    </row>
    <row r="33095" spans="1:4">
      <c r="A33095" s="102" t="s">
        <v>45175</v>
      </c>
      <c r="B33095" s="102" t="s">
        <v>45174</v>
      </c>
      <c r="C33095" s="102" t="s">
        <v>3635</v>
      </c>
      <c r="D33095" s="103" t="s">
        <v>2714</v>
      </c>
    </row>
    <row r="33096" spans="1:4">
      <c r="B33096" s="102" t="s">
        <v>33391</v>
      </c>
    </row>
    <row r="33097" spans="1:4">
      <c r="A33097" s="102" t="s">
        <v>45176</v>
      </c>
      <c r="B33097" s="102" t="s">
        <v>45177</v>
      </c>
      <c r="C33097" s="102" t="s">
        <v>3635</v>
      </c>
      <c r="D33097" s="103" t="s">
        <v>312</v>
      </c>
    </row>
    <row r="33098" spans="1:4">
      <c r="B33098" s="102" t="s">
        <v>33391</v>
      </c>
    </row>
    <row r="33099" spans="1:4">
      <c r="A33099" s="102" t="s">
        <v>45178</v>
      </c>
      <c r="B33099" s="102" t="s">
        <v>45179</v>
      </c>
      <c r="C33099" s="102" t="s">
        <v>3635</v>
      </c>
      <c r="D33099" s="103" t="s">
        <v>2517</v>
      </c>
    </row>
    <row r="33100" spans="1:4">
      <c r="B33100" s="102" t="s">
        <v>34914</v>
      </c>
    </row>
    <row r="33101" spans="1:4">
      <c r="A33101" s="106">
        <v>10613</v>
      </c>
      <c r="B33101" s="102" t="s">
        <v>45180</v>
      </c>
      <c r="C33101" s="102" t="s">
        <v>3635</v>
      </c>
      <c r="D33101" s="103" t="s">
        <v>45181</v>
      </c>
    </row>
    <row r="33102" spans="1:4">
      <c r="B33102" s="102" t="s">
        <v>33391</v>
      </c>
    </row>
    <row r="33103" spans="1:4">
      <c r="A33103" s="102" t="s">
        <v>45182</v>
      </c>
      <c r="B33103" s="102" t="s">
        <v>45180</v>
      </c>
      <c r="C33103" s="102" t="s">
        <v>3635</v>
      </c>
      <c r="D33103" s="103" t="s">
        <v>1091</v>
      </c>
    </row>
    <row r="33104" spans="1:4">
      <c r="B33104" s="102" t="s">
        <v>33401</v>
      </c>
    </row>
    <row r="33105" spans="1:4">
      <c r="A33105" s="102" t="s">
        <v>45183</v>
      </c>
      <c r="B33105" s="102" t="s">
        <v>45184</v>
      </c>
      <c r="C33105" s="102" t="s">
        <v>3635</v>
      </c>
      <c r="D33105" s="103" t="s">
        <v>3381</v>
      </c>
    </row>
    <row r="33106" spans="1:4">
      <c r="B33106" s="102" t="s">
        <v>45185</v>
      </c>
    </row>
    <row r="33107" spans="1:4">
      <c r="A33107" s="106">
        <v>10895</v>
      </c>
      <c r="B33107" s="102" t="s">
        <v>45186</v>
      </c>
      <c r="C33107" s="102" t="s">
        <v>3635</v>
      </c>
      <c r="D33107" s="103" t="s">
        <v>3381</v>
      </c>
    </row>
    <row r="33108" spans="1:4">
      <c r="A33108" s="102" t="s">
        <v>45187</v>
      </c>
      <c r="B33108" s="102" t="s">
        <v>45188</v>
      </c>
      <c r="C33108" s="102" t="s">
        <v>3635</v>
      </c>
      <c r="D33108" s="103" t="s">
        <v>14062</v>
      </c>
    </row>
    <row r="33109" spans="1:4">
      <c r="B33109" s="102" t="s">
        <v>45185</v>
      </c>
    </row>
    <row r="33110" spans="1:4">
      <c r="A33110" s="102" t="s">
        <v>45189</v>
      </c>
      <c r="B33110" s="102" t="s">
        <v>45190</v>
      </c>
      <c r="C33110" s="102" t="s">
        <v>3635</v>
      </c>
      <c r="D33110" s="103" t="s">
        <v>2824</v>
      </c>
    </row>
    <row r="33111" spans="1:4">
      <c r="B33111" s="102" t="s">
        <v>45185</v>
      </c>
    </row>
    <row r="33112" spans="1:4">
      <c r="A33112" s="102" t="s">
        <v>45191</v>
      </c>
      <c r="B33112" s="102" t="s">
        <v>45192</v>
      </c>
      <c r="C33112" s="102" t="s">
        <v>3635</v>
      </c>
      <c r="D33112" s="103" t="s">
        <v>45193</v>
      </c>
    </row>
    <row r="33113" spans="1:4">
      <c r="A33113" s="106">
        <v>10885</v>
      </c>
      <c r="B33113" s="102" t="s">
        <v>45194</v>
      </c>
      <c r="C33113" s="102" t="s">
        <v>3635</v>
      </c>
      <c r="D33113" s="103" t="s">
        <v>2172</v>
      </c>
    </row>
    <row r="33114" spans="1:4">
      <c r="A33114" s="106">
        <v>10897</v>
      </c>
      <c r="B33114" s="102" t="s">
        <v>45195</v>
      </c>
      <c r="C33114" s="102" t="s">
        <v>3635</v>
      </c>
      <c r="D33114" s="103" t="s">
        <v>19117</v>
      </c>
    </row>
    <row r="33115" spans="1:4">
      <c r="A33115" s="102" t="s">
        <v>45196</v>
      </c>
      <c r="B33115" s="102" t="s">
        <v>45197</v>
      </c>
      <c r="C33115" s="102" t="s">
        <v>3635</v>
      </c>
      <c r="D33115" s="103" t="s">
        <v>41659</v>
      </c>
    </row>
    <row r="33116" spans="1:4">
      <c r="B33116" s="102" t="s">
        <v>33391</v>
      </c>
    </row>
    <row r="33117" spans="1:4">
      <c r="A33117" s="102" t="s">
        <v>45198</v>
      </c>
      <c r="B33117" s="102" t="s">
        <v>45197</v>
      </c>
      <c r="C33117" s="102" t="s">
        <v>3635</v>
      </c>
      <c r="D33117" s="103" t="s">
        <v>2773</v>
      </c>
    </row>
    <row r="33118" spans="1:4">
      <c r="B33118" s="102" t="s">
        <v>33401</v>
      </c>
    </row>
    <row r="33119" spans="1:4">
      <c r="A33119" s="102" t="s">
        <v>45199</v>
      </c>
      <c r="B33119" s="102" t="s">
        <v>45197</v>
      </c>
      <c r="C33119" s="102" t="s">
        <v>3635</v>
      </c>
      <c r="D33119" s="103" t="s">
        <v>45200</v>
      </c>
    </row>
    <row r="33120" spans="1:4">
      <c r="B33120" s="102" t="s">
        <v>11221</v>
      </c>
    </row>
    <row r="33121" spans="1:4">
      <c r="A33121" s="102" t="s">
        <v>45201</v>
      </c>
      <c r="B33121" s="102" t="s">
        <v>45197</v>
      </c>
      <c r="C33121" s="102" t="s">
        <v>3635</v>
      </c>
      <c r="D33121" s="103" t="s">
        <v>45202</v>
      </c>
    </row>
    <row r="33122" spans="1:4">
      <c r="B33122" s="102" t="s">
        <v>43162</v>
      </c>
    </row>
    <row r="33123" spans="1:4">
      <c r="A33123" s="102" t="s">
        <v>45203</v>
      </c>
      <c r="B33123"/>
      <c r="C33123" s="102" t="s">
        <v>3635</v>
      </c>
      <c r="D33123" s="103" t="s">
        <v>45204</v>
      </c>
    </row>
    <row r="33124" spans="1:4">
      <c r="A33124" s="102" t="s">
        <v>26953</v>
      </c>
      <c r="B33124" s="102" t="s">
        <v>45205</v>
      </c>
      <c r="C33124" s="102" t="s">
        <v>26955</v>
      </c>
    </row>
    <row r="33126" spans="1:4">
      <c r="B33126"/>
      <c r="C33126" s="100" t="s">
        <v>26818</v>
      </c>
      <c r="D33126" s="101" t="s">
        <v>26819</v>
      </c>
    </row>
    <row r="33127" spans="1:4">
      <c r="B33127"/>
      <c r="C33127" s="100" t="s">
        <v>26820</v>
      </c>
    </row>
    <row r="33128" spans="1:4">
      <c r="B33128" s="100" t="s">
        <v>26821</v>
      </c>
      <c r="C33128" s="100" t="s">
        <v>26822</v>
      </c>
      <c r="D33128" s="101" t="s">
        <v>26823</v>
      </c>
    </row>
    <row r="33129" spans="1:4">
      <c r="A33129" s="100" t="s">
        <v>26824</v>
      </c>
      <c r="B33129" s="100" t="s">
        <v>26825</v>
      </c>
      <c r="C33129" s="100" t="s">
        <v>26826</v>
      </c>
      <c r="D33129" s="101" t="s">
        <v>26827</v>
      </c>
    </row>
    <row r="33130" spans="1:4">
      <c r="A33130" s="102" t="s">
        <v>44891</v>
      </c>
      <c r="B33130"/>
    </row>
    <row r="33131" spans="1:4">
      <c r="B33131" s="102" t="s">
        <v>45197</v>
      </c>
    </row>
    <row r="33132" spans="1:4">
      <c r="B33132" s="102" t="s">
        <v>45206</v>
      </c>
    </row>
    <row r="33133" spans="1:4">
      <c r="A33133" s="106">
        <v>10314</v>
      </c>
      <c r="B33133" s="102" t="s">
        <v>45197</v>
      </c>
      <c r="C33133" s="102" t="s">
        <v>3635</v>
      </c>
      <c r="D33133" s="103" t="s">
        <v>2499</v>
      </c>
    </row>
    <row r="33134" spans="1:4">
      <c r="B33134" s="102" t="s">
        <v>33192</v>
      </c>
    </row>
    <row r="33135" spans="1:4">
      <c r="A33135" s="102" t="s">
        <v>45207</v>
      </c>
      <c r="B33135" s="102" t="s">
        <v>45197</v>
      </c>
      <c r="C33135" s="102" t="s">
        <v>3635</v>
      </c>
      <c r="D33135" s="103" t="s">
        <v>45208</v>
      </c>
    </row>
    <row r="33136" spans="1:4">
      <c r="B33136" s="102" t="s">
        <v>33394</v>
      </c>
    </row>
    <row r="33137" spans="1:4">
      <c r="A33137" s="102" t="s">
        <v>45209</v>
      </c>
      <c r="B33137" s="102" t="s">
        <v>45210</v>
      </c>
      <c r="C33137" s="102" t="s">
        <v>3635</v>
      </c>
      <c r="D33137" s="103" t="s">
        <v>362</v>
      </c>
    </row>
    <row r="33138" spans="1:4">
      <c r="B33138" s="102" t="s">
        <v>33192</v>
      </c>
    </row>
    <row r="33139" spans="1:4">
      <c r="A33139" s="102" t="s">
        <v>45211</v>
      </c>
      <c r="B33139" s="102" t="s">
        <v>45210</v>
      </c>
      <c r="C33139" s="102" t="s">
        <v>3635</v>
      </c>
      <c r="D33139" s="103" t="s">
        <v>20019</v>
      </c>
    </row>
    <row r="33140" spans="1:4">
      <c r="B33140" s="102" t="s">
        <v>18297</v>
      </c>
    </row>
    <row r="33141" spans="1:4">
      <c r="A33141" s="102" t="s">
        <v>45212</v>
      </c>
      <c r="B33141" s="102" t="s">
        <v>45213</v>
      </c>
      <c r="C33141" s="102" t="s">
        <v>3635</v>
      </c>
      <c r="D33141" s="103" t="s">
        <v>45214</v>
      </c>
    </row>
    <row r="33142" spans="1:4">
      <c r="B33142" s="102" t="s">
        <v>33192</v>
      </c>
    </row>
    <row r="33143" spans="1:4">
      <c r="A33143" s="102" t="s">
        <v>45215</v>
      </c>
      <c r="B33143" s="102" t="s">
        <v>45216</v>
      </c>
      <c r="C33143" s="102" t="s">
        <v>3635</v>
      </c>
      <c r="D33143" s="103" t="s">
        <v>45217</v>
      </c>
    </row>
    <row r="33144" spans="1:4">
      <c r="A33144" s="102" t="s">
        <v>45218</v>
      </c>
      <c r="B33144" s="102" t="s">
        <v>45219</v>
      </c>
      <c r="C33144" s="102" t="s">
        <v>3635</v>
      </c>
      <c r="D33144" s="103" t="s">
        <v>45220</v>
      </c>
    </row>
    <row r="33145" spans="1:4">
      <c r="B33145" s="102" t="s">
        <v>33192</v>
      </c>
    </row>
    <row r="33146" spans="1:4">
      <c r="A33146" s="102" t="s">
        <v>45221</v>
      </c>
      <c r="B33146" s="102" t="s">
        <v>45222</v>
      </c>
      <c r="C33146" s="102" t="s">
        <v>3635</v>
      </c>
      <c r="D33146" s="103" t="s">
        <v>45223</v>
      </c>
    </row>
    <row r="33147" spans="1:4">
      <c r="B33147" s="102" t="s">
        <v>33192</v>
      </c>
    </row>
    <row r="33148" spans="1:4">
      <c r="A33148" s="102" t="s">
        <v>45224</v>
      </c>
      <c r="B33148" s="102" t="s">
        <v>45225</v>
      </c>
      <c r="C33148" s="102" t="s">
        <v>3635</v>
      </c>
      <c r="D33148" s="103" t="s">
        <v>924</v>
      </c>
    </row>
    <row r="33149" spans="1:4">
      <c r="A33149" s="102" t="s">
        <v>45226</v>
      </c>
      <c r="B33149" s="102" t="s">
        <v>45227</v>
      </c>
      <c r="C33149" s="102" t="s">
        <v>3635</v>
      </c>
      <c r="D33149" s="103" t="s">
        <v>45228</v>
      </c>
    </row>
    <row r="33150" spans="1:4">
      <c r="A33150" s="102" t="s">
        <v>45229</v>
      </c>
      <c r="B33150" s="102" t="s">
        <v>15148</v>
      </c>
      <c r="C33150" s="102" t="s">
        <v>3635</v>
      </c>
      <c r="D33150" s="103" t="s">
        <v>45230</v>
      </c>
    </row>
    <row r="33151" spans="1:4">
      <c r="A33151" s="102" t="s">
        <v>45231</v>
      </c>
      <c r="B33151" s="102" t="s">
        <v>45232</v>
      </c>
      <c r="C33151" s="102" t="s">
        <v>3635</v>
      </c>
      <c r="D33151" s="103" t="s">
        <v>45233</v>
      </c>
    </row>
    <row r="33152" spans="1:4">
      <c r="A33152" s="102" t="s">
        <v>45234</v>
      </c>
      <c r="B33152" s="102" t="s">
        <v>45235</v>
      </c>
      <c r="C33152" s="102" t="s">
        <v>3635</v>
      </c>
      <c r="D33152" s="103" t="s">
        <v>2557</v>
      </c>
    </row>
    <row r="33153" spans="1:4">
      <c r="A33153" s="102" t="s">
        <v>45236</v>
      </c>
      <c r="B33153" s="102" t="s">
        <v>45237</v>
      </c>
      <c r="C33153" s="102" t="s">
        <v>3635</v>
      </c>
      <c r="D33153" s="103" t="s">
        <v>2557</v>
      </c>
    </row>
    <row r="33154" spans="1:4">
      <c r="A33154" s="102" t="s">
        <v>45238</v>
      </c>
      <c r="B33154" s="102" t="s">
        <v>45239</v>
      </c>
      <c r="C33154" s="102" t="s">
        <v>3635</v>
      </c>
      <c r="D33154" s="103" t="s">
        <v>45240</v>
      </c>
    </row>
    <row r="33155" spans="1:4">
      <c r="A33155" s="102" t="s">
        <v>45241</v>
      </c>
      <c r="B33155" s="102" t="s">
        <v>45242</v>
      </c>
      <c r="C33155" s="102" t="s">
        <v>3635</v>
      </c>
      <c r="D33155" s="103" t="s">
        <v>45233</v>
      </c>
    </row>
    <row r="33156" spans="1:4">
      <c r="A33156" s="102" t="s">
        <v>45243</v>
      </c>
      <c r="B33156" s="102" t="s">
        <v>45244</v>
      </c>
      <c r="C33156" s="102" t="s">
        <v>3635</v>
      </c>
      <c r="D33156" s="103" t="s">
        <v>9533</v>
      </c>
    </row>
    <row r="33157" spans="1:4">
      <c r="A33157" s="102" t="s">
        <v>45245</v>
      </c>
      <c r="B33157" s="102" t="s">
        <v>45246</v>
      </c>
      <c r="C33157" s="102" t="s">
        <v>3635</v>
      </c>
      <c r="D33157" s="103" t="s">
        <v>9533</v>
      </c>
    </row>
    <row r="33158" spans="1:4">
      <c r="A33158" s="102" t="s">
        <v>45247</v>
      </c>
      <c r="B33158" s="102" t="s">
        <v>45248</v>
      </c>
      <c r="C33158" s="102" t="s">
        <v>3635</v>
      </c>
      <c r="D33158" s="103" t="s">
        <v>9533</v>
      </c>
    </row>
    <row r="33159" spans="1:4">
      <c r="A33159" s="102" t="s">
        <v>45249</v>
      </c>
      <c r="B33159" s="102" t="s">
        <v>45250</v>
      </c>
      <c r="C33159" s="102" t="s">
        <v>3635</v>
      </c>
      <c r="D33159" s="103" t="s">
        <v>45251</v>
      </c>
    </row>
    <row r="33160" spans="1:4">
      <c r="A33160" s="102" t="s">
        <v>45252</v>
      </c>
      <c r="B33160" s="102" t="s">
        <v>45253</v>
      </c>
      <c r="C33160" s="102" t="s">
        <v>3635</v>
      </c>
      <c r="D33160" s="103" t="s">
        <v>2590</v>
      </c>
    </row>
    <row r="33161" spans="1:4">
      <c r="A33161" s="102" t="s">
        <v>45254</v>
      </c>
      <c r="B33161" s="102" t="s">
        <v>45255</v>
      </c>
      <c r="C33161" s="102" t="s">
        <v>3635</v>
      </c>
      <c r="D33161" s="103" t="s">
        <v>45256</v>
      </c>
    </row>
    <row r="33162" spans="1:4">
      <c r="A33162" s="102" t="s">
        <v>45257</v>
      </c>
      <c r="B33162" s="102" t="s">
        <v>45258</v>
      </c>
      <c r="C33162" s="102" t="s">
        <v>3635</v>
      </c>
      <c r="D33162" s="103" t="s">
        <v>45259</v>
      </c>
    </row>
    <row r="33163" spans="1:4">
      <c r="A33163" s="102" t="s">
        <v>45260</v>
      </c>
      <c r="B33163" s="102" t="s">
        <v>45261</v>
      </c>
      <c r="C33163" s="102" t="s">
        <v>3635</v>
      </c>
      <c r="D33163" s="103" t="s">
        <v>45262</v>
      </c>
    </row>
    <row r="33164" spans="1:4">
      <c r="A33164" s="102" t="s">
        <v>45263</v>
      </c>
      <c r="B33164" s="102" t="s">
        <v>45264</v>
      </c>
      <c r="C33164" s="102" t="s">
        <v>3635</v>
      </c>
      <c r="D33164" s="103" t="s">
        <v>45265</v>
      </c>
    </row>
    <row r="33165" spans="1:4">
      <c r="A33165" s="102" t="s">
        <v>45266</v>
      </c>
      <c r="B33165" s="102" t="s">
        <v>45267</v>
      </c>
      <c r="C33165" s="102" t="s">
        <v>3635</v>
      </c>
      <c r="D33165" s="103" t="s">
        <v>45268</v>
      </c>
    </row>
    <row r="33166" spans="1:4">
      <c r="A33166" s="102" t="s">
        <v>45269</v>
      </c>
      <c r="B33166" s="102" t="s">
        <v>45270</v>
      </c>
      <c r="C33166" s="102" t="s">
        <v>3635</v>
      </c>
      <c r="D33166" s="103" t="s">
        <v>45271</v>
      </c>
    </row>
    <row r="33167" spans="1:4">
      <c r="A33167" s="102" t="s">
        <v>45272</v>
      </c>
      <c r="B33167" s="102" t="s">
        <v>45273</v>
      </c>
      <c r="C33167" s="102" t="s">
        <v>3635</v>
      </c>
      <c r="D33167" s="103" t="s">
        <v>45274</v>
      </c>
    </row>
    <row r="33168" spans="1:4">
      <c r="A33168" s="102" t="s">
        <v>45275</v>
      </c>
      <c r="B33168" s="102" t="s">
        <v>45276</v>
      </c>
      <c r="C33168" s="102" t="s">
        <v>3635</v>
      </c>
      <c r="D33168" s="103" t="s">
        <v>45277</v>
      </c>
    </row>
    <row r="33169" spans="1:4">
      <c r="A33169" s="102" t="s">
        <v>45278</v>
      </c>
      <c r="B33169" s="102" t="s">
        <v>45279</v>
      </c>
      <c r="C33169" s="102" t="s">
        <v>3635</v>
      </c>
      <c r="D33169" s="103" t="s">
        <v>2061</v>
      </c>
    </row>
    <row r="33170" spans="1:4">
      <c r="A33170" s="102" t="s">
        <v>45280</v>
      </c>
      <c r="B33170" s="102" t="s">
        <v>45281</v>
      </c>
      <c r="C33170" s="102" t="s">
        <v>3635</v>
      </c>
      <c r="D33170" s="103" t="s">
        <v>45282</v>
      </c>
    </row>
    <row r="33171" spans="1:4">
      <c r="A33171" s="102" t="s">
        <v>45283</v>
      </c>
      <c r="B33171" s="102" t="s">
        <v>45284</v>
      </c>
      <c r="C33171" s="102" t="s">
        <v>3635</v>
      </c>
      <c r="D33171" s="103" t="s">
        <v>45285</v>
      </c>
    </row>
    <row r="33172" spans="1:4">
      <c r="A33172" s="102" t="s">
        <v>45286</v>
      </c>
      <c r="B33172" s="102" t="s">
        <v>45287</v>
      </c>
      <c r="C33172" s="102" t="s">
        <v>3635</v>
      </c>
      <c r="D33172" s="103" t="s">
        <v>25903</v>
      </c>
    </row>
    <row r="33173" spans="1:4">
      <c r="A33173" s="102" t="s">
        <v>45288</v>
      </c>
      <c r="B33173" s="102" t="s">
        <v>45289</v>
      </c>
      <c r="C33173" s="102" t="s">
        <v>3635</v>
      </c>
      <c r="D33173" s="103" t="s">
        <v>45290</v>
      </c>
    </row>
    <row r="33174" spans="1:4">
      <c r="A33174" s="102" t="s">
        <v>45291</v>
      </c>
      <c r="B33174" s="102" t="s">
        <v>45292</v>
      </c>
      <c r="C33174" s="102" t="s">
        <v>3635</v>
      </c>
      <c r="D33174" s="103" t="s">
        <v>35920</v>
      </c>
    </row>
    <row r="33175" spans="1:4">
      <c r="A33175" s="102" t="s">
        <v>45293</v>
      </c>
      <c r="B33175" s="102" t="s">
        <v>45294</v>
      </c>
      <c r="C33175" s="102" t="s">
        <v>3635</v>
      </c>
      <c r="D33175" s="103" t="s">
        <v>45295</v>
      </c>
    </row>
    <row r="33176" spans="1:4">
      <c r="A33176" s="102" t="s">
        <v>45296</v>
      </c>
      <c r="B33176" s="102" t="s">
        <v>45297</v>
      </c>
      <c r="C33176" s="102" t="s">
        <v>3635</v>
      </c>
      <c r="D33176" s="103" t="s">
        <v>45295</v>
      </c>
    </row>
    <row r="33177" spans="1:4">
      <c r="A33177" s="102" t="s">
        <v>45298</v>
      </c>
      <c r="B33177" s="102" t="s">
        <v>45299</v>
      </c>
      <c r="C33177" s="102" t="s">
        <v>3635</v>
      </c>
      <c r="D33177" s="103" t="s">
        <v>45300</v>
      </c>
    </row>
    <row r="33178" spans="1:4">
      <c r="A33178" s="102" t="s">
        <v>45301</v>
      </c>
      <c r="B33178" s="102" t="s">
        <v>45302</v>
      </c>
      <c r="C33178" s="102" t="s">
        <v>3635</v>
      </c>
      <c r="D33178" s="103" t="s">
        <v>447</v>
      </c>
    </row>
    <row r="33179" spans="1:4">
      <c r="A33179" s="102" t="s">
        <v>45303</v>
      </c>
      <c r="B33179" s="102" t="s">
        <v>45304</v>
      </c>
      <c r="C33179" s="102" t="s">
        <v>3635</v>
      </c>
      <c r="D33179" s="103" t="s">
        <v>3010</v>
      </c>
    </row>
    <row r="33180" spans="1:4">
      <c r="A33180" s="102" t="s">
        <v>45305</v>
      </c>
      <c r="B33180" s="102" t="s">
        <v>45306</v>
      </c>
      <c r="C33180" s="102" t="s">
        <v>3635</v>
      </c>
      <c r="D33180" s="103" t="s">
        <v>193</v>
      </c>
    </row>
    <row r="33181" spans="1:4">
      <c r="A33181" s="102" t="s">
        <v>45307</v>
      </c>
      <c r="B33181" s="102" t="s">
        <v>45308</v>
      </c>
      <c r="C33181" s="102" t="s">
        <v>3635</v>
      </c>
      <c r="D33181" s="103" t="s">
        <v>1203</v>
      </c>
    </row>
    <row r="33182" spans="1:4">
      <c r="A33182" s="102" t="s">
        <v>45309</v>
      </c>
      <c r="B33182" s="102" t="s">
        <v>45310</v>
      </c>
      <c r="C33182" s="102" t="s">
        <v>3635</v>
      </c>
      <c r="D33182" s="103" t="s">
        <v>1203</v>
      </c>
    </row>
    <row r="33183" spans="1:4">
      <c r="A33183" s="102" t="s">
        <v>45311</v>
      </c>
      <c r="B33183" s="102" t="s">
        <v>45312</v>
      </c>
      <c r="C33183" s="102" t="s">
        <v>3635</v>
      </c>
      <c r="D33183" s="103" t="s">
        <v>17588</v>
      </c>
    </row>
    <row r="33184" spans="1:4">
      <c r="A33184" s="102" t="s">
        <v>45313</v>
      </c>
      <c r="B33184" s="102" t="s">
        <v>45314</v>
      </c>
      <c r="C33184" s="102" t="s">
        <v>3635</v>
      </c>
      <c r="D33184" s="103" t="s">
        <v>914</v>
      </c>
    </row>
    <row r="33185" spans="1:4">
      <c r="A33185" s="102" t="s">
        <v>45315</v>
      </c>
      <c r="B33185" s="102" t="s">
        <v>45316</v>
      </c>
      <c r="C33185" s="102" t="s">
        <v>3635</v>
      </c>
      <c r="D33185" s="103" t="s">
        <v>2424</v>
      </c>
    </row>
    <row r="33186" spans="1:4">
      <c r="A33186" s="102" t="s">
        <v>45317</v>
      </c>
      <c r="B33186" s="102" t="s">
        <v>45318</v>
      </c>
      <c r="C33186" s="102" t="s">
        <v>3635</v>
      </c>
      <c r="D33186" s="103" t="s">
        <v>20011</v>
      </c>
    </row>
    <row r="33187" spans="1:4">
      <c r="A33187" s="102" t="s">
        <v>45319</v>
      </c>
      <c r="B33187" s="102" t="s">
        <v>45320</v>
      </c>
      <c r="C33187" s="102" t="s">
        <v>3635</v>
      </c>
      <c r="D33187" s="103" t="s">
        <v>2424</v>
      </c>
    </row>
    <row r="33188" spans="1:4">
      <c r="A33188" s="102" t="s">
        <v>45321</v>
      </c>
      <c r="B33188" s="102" t="s">
        <v>45322</v>
      </c>
      <c r="C33188" s="102" t="s">
        <v>3635</v>
      </c>
      <c r="D33188" s="103" t="s">
        <v>28793</v>
      </c>
    </row>
    <row r="33189" spans="1:4">
      <c r="A33189" s="102" t="s">
        <v>45323</v>
      </c>
      <c r="B33189" s="102" t="s">
        <v>45324</v>
      </c>
      <c r="C33189" s="102" t="s">
        <v>3635</v>
      </c>
      <c r="D33189" s="103" t="s">
        <v>28793</v>
      </c>
    </row>
    <row r="33190" spans="1:4">
      <c r="A33190" s="102" t="s">
        <v>45325</v>
      </c>
      <c r="B33190" s="102" t="s">
        <v>45326</v>
      </c>
      <c r="C33190" s="102" t="s">
        <v>3635</v>
      </c>
      <c r="D33190" s="103" t="s">
        <v>1198</v>
      </c>
    </row>
    <row r="33191" spans="1:4">
      <c r="A33191" s="102" t="s">
        <v>45327</v>
      </c>
      <c r="B33191" s="102" t="s">
        <v>45328</v>
      </c>
      <c r="C33191" s="102" t="s">
        <v>3635</v>
      </c>
      <c r="D33191" s="103" t="s">
        <v>45329</v>
      </c>
    </row>
    <row r="33192" spans="1:4">
      <c r="A33192" s="102" t="s">
        <v>45330</v>
      </c>
      <c r="B33192" s="102" t="s">
        <v>45331</v>
      </c>
      <c r="C33192" s="102" t="s">
        <v>3635</v>
      </c>
      <c r="D33192" s="103" t="s">
        <v>45329</v>
      </c>
    </row>
    <row r="33193" spans="1:4">
      <c r="A33193" s="102" t="s">
        <v>45332</v>
      </c>
      <c r="B33193" s="102" t="s">
        <v>45333</v>
      </c>
      <c r="C33193" s="102" t="s">
        <v>3635</v>
      </c>
      <c r="D33193" s="103" t="s">
        <v>45334</v>
      </c>
    </row>
    <row r="33194" spans="1:4">
      <c r="A33194" s="102" t="s">
        <v>45335</v>
      </c>
      <c r="B33194" s="102" t="s">
        <v>45336</v>
      </c>
      <c r="C33194" s="102" t="s">
        <v>3635</v>
      </c>
      <c r="D33194" s="103" t="s">
        <v>2692</v>
      </c>
    </row>
    <row r="33195" spans="1:4">
      <c r="A33195" s="102" t="s">
        <v>45337</v>
      </c>
      <c r="B33195" s="102" t="s">
        <v>45338</v>
      </c>
      <c r="C33195" s="102" t="s">
        <v>3635</v>
      </c>
      <c r="D33195" s="103" t="s">
        <v>2330</v>
      </c>
    </row>
    <row r="33196" spans="1:4">
      <c r="A33196" s="102" t="s">
        <v>45339</v>
      </c>
      <c r="B33196" s="102" t="s">
        <v>45340</v>
      </c>
      <c r="C33196" s="102" t="s">
        <v>3635</v>
      </c>
      <c r="D33196" s="103" t="s">
        <v>2330</v>
      </c>
    </row>
    <row r="33197" spans="1:4">
      <c r="B33197" s="102" t="s">
        <v>45341</v>
      </c>
      <c r="D33197" s="103" t="s">
        <v>45342</v>
      </c>
    </row>
    <row r="33198" spans="1:4">
      <c r="A33198" s="102" t="s">
        <v>26953</v>
      </c>
      <c r="B33198" s="102" t="s">
        <v>45343</v>
      </c>
      <c r="C33198" s="102" t="s">
        <v>26955</v>
      </c>
    </row>
    <row r="33200" spans="1:4">
      <c r="B33200"/>
      <c r="C33200" s="100" t="s">
        <v>26818</v>
      </c>
      <c r="D33200" s="101" t="s">
        <v>26819</v>
      </c>
    </row>
    <row r="33201" spans="1:4">
      <c r="B33201"/>
      <c r="C33201" s="100" t="s">
        <v>26820</v>
      </c>
    </row>
    <row r="33202" spans="1:4">
      <c r="B33202" s="100" t="s">
        <v>26821</v>
      </c>
      <c r="C33202" s="100" t="s">
        <v>26822</v>
      </c>
      <c r="D33202" s="101" t="s">
        <v>26823</v>
      </c>
    </row>
    <row r="33203" spans="1:4">
      <c r="A33203" s="100" t="s">
        <v>26824</v>
      </c>
      <c r="B33203" s="100" t="s">
        <v>26825</v>
      </c>
      <c r="C33203" s="100" t="s">
        <v>26826</v>
      </c>
      <c r="D33203" s="101" t="s">
        <v>26827</v>
      </c>
    </row>
    <row r="33204" spans="1:4">
      <c r="A33204" s="102" t="s">
        <v>44891</v>
      </c>
      <c r="B33204"/>
    </row>
    <row r="33205" spans="1:4">
      <c r="A33205" s="102" t="s">
        <v>45344</v>
      </c>
      <c r="B33205"/>
      <c r="C33205" s="102" t="s">
        <v>3635</v>
      </c>
    </row>
    <row r="33206" spans="1:4">
      <c r="A33206" s="102" t="s">
        <v>45345</v>
      </c>
      <c r="B33206" s="102" t="s">
        <v>45346</v>
      </c>
      <c r="C33206" s="102" t="s">
        <v>3635</v>
      </c>
      <c r="D33206" s="103" t="s">
        <v>28636</v>
      </c>
    </row>
    <row r="33207" spans="1:4">
      <c r="A33207" s="102" t="s">
        <v>45347</v>
      </c>
      <c r="B33207" s="102" t="s">
        <v>45348</v>
      </c>
      <c r="C33207" s="102" t="s">
        <v>3635</v>
      </c>
      <c r="D33207" s="103" t="s">
        <v>9305</v>
      </c>
    </row>
    <row r="33208" spans="1:4">
      <c r="A33208" s="102" t="s">
        <v>45349</v>
      </c>
      <c r="B33208" s="102" t="s">
        <v>45350</v>
      </c>
      <c r="C33208" s="102" t="s">
        <v>3635</v>
      </c>
      <c r="D33208" s="103" t="s">
        <v>45351</v>
      </c>
    </row>
    <row r="33209" spans="1:4">
      <c r="A33209" s="102" t="s">
        <v>45352</v>
      </c>
      <c r="B33209" s="102" t="s">
        <v>45353</v>
      </c>
      <c r="C33209" s="102" t="s">
        <v>3635</v>
      </c>
      <c r="D33209" s="103" t="s">
        <v>45351</v>
      </c>
    </row>
    <row r="33210" spans="1:4">
      <c r="A33210" s="102" t="s">
        <v>45354</v>
      </c>
      <c r="B33210" s="102" t="s">
        <v>45355</v>
      </c>
      <c r="C33210" s="102" t="s">
        <v>3635</v>
      </c>
      <c r="D33210" s="103" t="s">
        <v>45342</v>
      </c>
    </row>
    <row r="33211" spans="1:4">
      <c r="A33211" s="102" t="s">
        <v>45356</v>
      </c>
      <c r="B33211" s="102" t="s">
        <v>45357</v>
      </c>
      <c r="C33211" s="102" t="s">
        <v>3635</v>
      </c>
      <c r="D33211" s="103" t="s">
        <v>45351</v>
      </c>
    </row>
    <row r="33212" spans="1:4">
      <c r="A33212" s="102" t="s">
        <v>45358</v>
      </c>
      <c r="B33212" s="102" t="s">
        <v>45359</v>
      </c>
      <c r="C33212" s="102" t="s">
        <v>3635</v>
      </c>
      <c r="D33212" s="103" t="s">
        <v>446</v>
      </c>
    </row>
    <row r="33213" spans="1:4">
      <c r="A33213" s="106">
        <v>10092</v>
      </c>
      <c r="B33213" s="102" t="s">
        <v>45360</v>
      </c>
      <c r="C33213" s="102" t="s">
        <v>3635</v>
      </c>
      <c r="D33213" s="104" t="s">
        <v>428</v>
      </c>
    </row>
    <row r="33214" spans="1:4">
      <c r="A33214" s="102" t="s">
        <v>45361</v>
      </c>
      <c r="B33214" s="102" t="s">
        <v>45362</v>
      </c>
      <c r="C33214" s="102" t="s">
        <v>3635</v>
      </c>
      <c r="D33214" s="103" t="s">
        <v>45363</v>
      </c>
    </row>
    <row r="33215" spans="1:4">
      <c r="A33215" s="102" t="s">
        <v>45364</v>
      </c>
      <c r="B33215" s="102" t="s">
        <v>45365</v>
      </c>
      <c r="C33215" s="102" t="s">
        <v>3635</v>
      </c>
      <c r="D33215" s="103" t="s">
        <v>45366</v>
      </c>
    </row>
    <row r="33216" spans="1:4">
      <c r="A33216" s="102" t="s">
        <v>45367</v>
      </c>
      <c r="B33216" s="102" t="s">
        <v>45368</v>
      </c>
      <c r="C33216" s="102" t="s">
        <v>3635</v>
      </c>
      <c r="D33216" s="103" t="s">
        <v>2638</v>
      </c>
    </row>
    <row r="33217" spans="1:4">
      <c r="A33217" s="102" t="s">
        <v>45369</v>
      </c>
      <c r="B33217" s="102" t="s">
        <v>45370</v>
      </c>
      <c r="C33217" s="102" t="s">
        <v>3973</v>
      </c>
      <c r="D33217" s="103" t="s">
        <v>2760</v>
      </c>
    </row>
    <row r="33218" spans="1:4">
      <c r="B33218" s="102" t="s">
        <v>45371</v>
      </c>
    </row>
    <row r="33219" spans="1:4">
      <c r="A33219" s="102" t="s">
        <v>45372</v>
      </c>
      <c r="B33219" s="102" t="s">
        <v>45373</v>
      </c>
      <c r="C33219" s="102" t="s">
        <v>3973</v>
      </c>
      <c r="D33219" s="103" t="s">
        <v>45374</v>
      </c>
    </row>
    <row r="33220" spans="1:4">
      <c r="B33220" s="102" t="s">
        <v>45375</v>
      </c>
    </row>
    <row r="33221" spans="1:4">
      <c r="A33221" s="102" t="s">
        <v>45376</v>
      </c>
      <c r="B33221" s="102" t="s">
        <v>45377</v>
      </c>
      <c r="C33221" s="102" t="s">
        <v>3973</v>
      </c>
      <c r="D33221" s="103" t="s">
        <v>31021</v>
      </c>
    </row>
    <row r="33222" spans="1:4">
      <c r="B33222" s="102" t="s">
        <v>45378</v>
      </c>
    </row>
    <row r="33223" spans="1:4">
      <c r="A33223" s="102" t="s">
        <v>45379</v>
      </c>
      <c r="B33223" s="102" t="s">
        <v>45380</v>
      </c>
      <c r="C33223" s="102" t="s">
        <v>3973</v>
      </c>
      <c r="D33223" s="103" t="s">
        <v>2826</v>
      </c>
    </row>
    <row r="33224" spans="1:4">
      <c r="B33224" s="102" t="s">
        <v>45381</v>
      </c>
    </row>
    <row r="33225" spans="1:4">
      <c r="A33225" s="102" t="s">
        <v>45382</v>
      </c>
      <c r="B33225" s="102" t="s">
        <v>45383</v>
      </c>
      <c r="C33225" s="102" t="s">
        <v>3973</v>
      </c>
      <c r="D33225" s="103" t="s">
        <v>20124</v>
      </c>
    </row>
    <row r="33226" spans="1:4">
      <c r="B33226" s="102" t="s">
        <v>45384</v>
      </c>
    </row>
    <row r="33227" spans="1:4">
      <c r="A33227" s="102" t="s">
        <v>45385</v>
      </c>
      <c r="B33227" s="102" t="s">
        <v>45386</v>
      </c>
      <c r="C33227" s="102" t="s">
        <v>3973</v>
      </c>
      <c r="D33227" s="103" t="s">
        <v>45387</v>
      </c>
    </row>
    <row r="33228" spans="1:4">
      <c r="B33228" s="102" t="s">
        <v>45388</v>
      </c>
    </row>
    <row r="33229" spans="1:4">
      <c r="A33229" s="102" t="s">
        <v>45389</v>
      </c>
      <c r="B33229" s="102" t="s">
        <v>45390</v>
      </c>
      <c r="C33229" s="102" t="s">
        <v>3973</v>
      </c>
      <c r="D33229" s="103" t="s">
        <v>3418</v>
      </c>
    </row>
    <row r="33230" spans="1:4">
      <c r="B33230" s="102" t="s">
        <v>45391</v>
      </c>
    </row>
    <row r="33231" spans="1:4">
      <c r="A33231" s="102" t="s">
        <v>45392</v>
      </c>
      <c r="B33231" s="102" t="s">
        <v>45393</v>
      </c>
      <c r="C33231" s="102" t="s">
        <v>3973</v>
      </c>
      <c r="D33231" s="103" t="s">
        <v>32087</v>
      </c>
    </row>
    <row r="33232" spans="1:4">
      <c r="B33232" s="102" t="s">
        <v>45394</v>
      </c>
    </row>
    <row r="33233" spans="1:4">
      <c r="A33233" s="102" t="s">
        <v>45395</v>
      </c>
      <c r="B33233" s="102" t="s">
        <v>45396</v>
      </c>
      <c r="C33233" s="102" t="s">
        <v>3973</v>
      </c>
      <c r="D33233" s="103" t="s">
        <v>45397</v>
      </c>
    </row>
    <row r="33234" spans="1:4">
      <c r="B33234" s="108" t="s">
        <v>45398</v>
      </c>
    </row>
    <row r="33235" spans="1:4">
      <c r="A33235" s="102" t="s">
        <v>45399</v>
      </c>
      <c r="B33235" s="102" t="s">
        <v>45400</v>
      </c>
      <c r="C33235" s="102" t="s">
        <v>3973</v>
      </c>
      <c r="D33235" s="103" t="s">
        <v>2548</v>
      </c>
    </row>
    <row r="33236" spans="1:4">
      <c r="B33236" s="102" t="s">
        <v>45401</v>
      </c>
    </row>
    <row r="33237" spans="1:4">
      <c r="A33237" s="102" t="s">
        <v>45402</v>
      </c>
      <c r="B33237" s="102" t="s">
        <v>45403</v>
      </c>
      <c r="C33237" s="102" t="s">
        <v>3973</v>
      </c>
      <c r="D33237" s="103" t="s">
        <v>45404</v>
      </c>
    </row>
    <row r="33238" spans="1:4">
      <c r="B33238" s="108" t="s">
        <v>45405</v>
      </c>
    </row>
    <row r="33239" spans="1:4">
      <c r="A33239" s="102" t="s">
        <v>45406</v>
      </c>
      <c r="B33239" s="102" t="s">
        <v>45407</v>
      </c>
      <c r="C33239" s="102" t="s">
        <v>3973</v>
      </c>
      <c r="D33239" s="103" t="s">
        <v>2300</v>
      </c>
    </row>
    <row r="33240" spans="1:4">
      <c r="B33240" s="102" t="s">
        <v>45408</v>
      </c>
    </row>
    <row r="33241" spans="1:4">
      <c r="A33241" s="102" t="s">
        <v>45409</v>
      </c>
      <c r="B33241" s="102" t="s">
        <v>45410</v>
      </c>
      <c r="C33241" s="102" t="s">
        <v>3973</v>
      </c>
      <c r="D33241" s="103" t="s">
        <v>122</v>
      </c>
    </row>
    <row r="33242" spans="1:4">
      <c r="B33242" s="102" t="s">
        <v>45411</v>
      </c>
    </row>
    <row r="33243" spans="1:4">
      <c r="A33243" s="106">
        <v>10675</v>
      </c>
      <c r="B33243" s="102" t="s">
        <v>45412</v>
      </c>
      <c r="C33243" s="102" t="s">
        <v>3973</v>
      </c>
      <c r="D33243" s="103" t="s">
        <v>45413</v>
      </c>
    </row>
    <row r="33244" spans="1:4">
      <c r="A33244" s="102" t="s">
        <v>45414</v>
      </c>
      <c r="B33244"/>
    </row>
    <row r="33245" spans="1:4">
      <c r="A33245" s="102" t="s">
        <v>45415</v>
      </c>
      <c r="B33245" s="102" t="s">
        <v>45416</v>
      </c>
      <c r="C33245" s="102" t="s">
        <v>3635</v>
      </c>
      <c r="D33245" s="103" t="s">
        <v>540</v>
      </c>
    </row>
    <row r="33246" spans="1:4">
      <c r="B33246" s="102" t="s">
        <v>31040</v>
      </c>
    </row>
    <row r="33247" spans="1:4">
      <c r="A33247" s="102" t="s">
        <v>45417</v>
      </c>
      <c r="B33247" s="102" t="s">
        <v>45418</v>
      </c>
      <c r="C33247" s="102" t="s">
        <v>3635</v>
      </c>
      <c r="D33247" s="103" t="s">
        <v>604</v>
      </c>
    </row>
    <row r="33248" spans="1:4">
      <c r="A33248" s="102" t="s">
        <v>45419</v>
      </c>
      <c r="B33248" s="102" t="s">
        <v>45420</v>
      </c>
      <c r="C33248" s="102" t="s">
        <v>3635</v>
      </c>
      <c r="D33248" s="103" t="s">
        <v>180</v>
      </c>
    </row>
    <row r="33249" spans="1:4">
      <c r="A33249" s="102" t="s">
        <v>45421</v>
      </c>
      <c r="B33249" s="102" t="s">
        <v>45422</v>
      </c>
      <c r="C33249" s="102" t="s">
        <v>3635</v>
      </c>
      <c r="D33249" s="103" t="s">
        <v>41553</v>
      </c>
    </row>
    <row r="33250" spans="1:4">
      <c r="A33250" s="102" t="s">
        <v>45423</v>
      </c>
      <c r="B33250" s="102" t="s">
        <v>45424</v>
      </c>
      <c r="C33250" s="102" t="s">
        <v>3635</v>
      </c>
      <c r="D33250" s="103" t="s">
        <v>25524</v>
      </c>
    </row>
    <row r="33251" spans="1:4">
      <c r="A33251" s="102" t="s">
        <v>45425</v>
      </c>
      <c r="B33251" s="102" t="s">
        <v>45426</v>
      </c>
      <c r="C33251" s="102" t="s">
        <v>3635</v>
      </c>
      <c r="D33251" s="103" t="s">
        <v>1651</v>
      </c>
    </row>
    <row r="33252" spans="1:4">
      <c r="A33252" s="102" t="s">
        <v>45427</v>
      </c>
      <c r="B33252" s="102" t="s">
        <v>45428</v>
      </c>
      <c r="C33252" s="102" t="s">
        <v>3635</v>
      </c>
      <c r="D33252" s="103" t="s">
        <v>2932</v>
      </c>
    </row>
    <row r="33253" spans="1:4">
      <c r="A33253" s="102" t="s">
        <v>45429</v>
      </c>
      <c r="B33253" s="102" t="s">
        <v>45430</v>
      </c>
      <c r="C33253" s="102" t="s">
        <v>3635</v>
      </c>
      <c r="D33253" s="103" t="s">
        <v>2727</v>
      </c>
    </row>
    <row r="33254" spans="1:4">
      <c r="A33254" s="102" t="s">
        <v>45431</v>
      </c>
      <c r="B33254" s="102" t="s">
        <v>45432</v>
      </c>
      <c r="C33254" s="102" t="s">
        <v>3635</v>
      </c>
      <c r="D33254" s="103" t="s">
        <v>863</v>
      </c>
    </row>
    <row r="33255" spans="1:4">
      <c r="A33255" s="102" t="s">
        <v>45433</v>
      </c>
      <c r="B33255" s="102" t="s">
        <v>45434</v>
      </c>
      <c r="C33255" s="102" t="s">
        <v>3635</v>
      </c>
      <c r="D33255" s="103" t="s">
        <v>1561</v>
      </c>
    </row>
    <row r="33256" spans="1:4">
      <c r="A33256" s="102" t="s">
        <v>45435</v>
      </c>
      <c r="B33256" s="102" t="s">
        <v>45436</v>
      </c>
      <c r="C33256" s="102" t="s">
        <v>3973</v>
      </c>
      <c r="D33256" s="103" t="s">
        <v>9698</v>
      </c>
    </row>
    <row r="33257" spans="1:4">
      <c r="A33257" s="102" t="s">
        <v>45437</v>
      </c>
      <c r="B33257" s="102" t="s">
        <v>45438</v>
      </c>
      <c r="C33257" s="102" t="s">
        <v>3635</v>
      </c>
      <c r="D33257" s="103" t="s">
        <v>45439</v>
      </c>
    </row>
    <row r="33258" spans="1:4">
      <c r="B33258" s="102" t="s">
        <v>45440</v>
      </c>
    </row>
    <row r="33259" spans="1:4">
      <c r="A33259" s="102" t="s">
        <v>45441</v>
      </c>
      <c r="B33259" s="102" t="s">
        <v>45442</v>
      </c>
      <c r="C33259" s="102" t="s">
        <v>3635</v>
      </c>
      <c r="D33259" s="103" t="s">
        <v>1212</v>
      </c>
    </row>
    <row r="33260" spans="1:4">
      <c r="A33260" s="106">
        <v>10084</v>
      </c>
      <c r="B33260" s="102" t="s">
        <v>45443</v>
      </c>
      <c r="C33260" s="102" t="s">
        <v>3635</v>
      </c>
      <c r="D33260" s="103" t="s">
        <v>45444</v>
      </c>
    </row>
    <row r="33261" spans="1:4">
      <c r="A33261" s="106">
        <v>10085</v>
      </c>
      <c r="B33261" s="102" t="s">
        <v>45445</v>
      </c>
      <c r="C33261" s="102" t="s">
        <v>3635</v>
      </c>
      <c r="D33261" s="103" t="s">
        <v>1380</v>
      </c>
    </row>
    <row r="33262" spans="1:4">
      <c r="A33262" s="102" t="s">
        <v>45446</v>
      </c>
      <c r="B33262" s="102" t="s">
        <v>45447</v>
      </c>
      <c r="C33262" s="102" t="s">
        <v>3635</v>
      </c>
      <c r="D33262" s="103" t="s">
        <v>2580</v>
      </c>
    </row>
    <row r="33263" spans="1:4">
      <c r="A33263" s="102" t="s">
        <v>45448</v>
      </c>
      <c r="B33263" s="102" t="s">
        <v>45449</v>
      </c>
      <c r="C33263" s="102" t="s">
        <v>3635</v>
      </c>
      <c r="D33263" s="103" t="s">
        <v>4630</v>
      </c>
    </row>
    <row r="33264" spans="1:4">
      <c r="A33264" s="102" t="s">
        <v>45450</v>
      </c>
      <c r="B33264" s="102" t="s">
        <v>45451</v>
      </c>
      <c r="C33264" s="102" t="s">
        <v>3635</v>
      </c>
      <c r="D33264" s="103" t="s">
        <v>3126</v>
      </c>
    </row>
    <row r="33265" spans="1:4">
      <c r="A33265" s="102" t="s">
        <v>45452</v>
      </c>
      <c r="B33265" s="102" t="s">
        <v>45453</v>
      </c>
      <c r="C33265" s="102" t="s">
        <v>3635</v>
      </c>
      <c r="D33265" s="103" t="s">
        <v>3483</v>
      </c>
    </row>
    <row r="33266" spans="1:4">
      <c r="A33266" s="102" t="s">
        <v>45454</v>
      </c>
      <c r="B33266" s="102" t="s">
        <v>45455</v>
      </c>
      <c r="C33266" s="102" t="s">
        <v>3635</v>
      </c>
      <c r="D33266" s="103" t="s">
        <v>21181</v>
      </c>
    </row>
    <row r="33267" spans="1:4">
      <c r="A33267" s="102" t="s">
        <v>45456</v>
      </c>
      <c r="B33267" s="102" t="s">
        <v>45457</v>
      </c>
      <c r="C33267" s="102" t="s">
        <v>3635</v>
      </c>
      <c r="D33267" s="103" t="s">
        <v>818</v>
      </c>
    </row>
    <row r="33268" spans="1:4">
      <c r="A33268" s="102" t="s">
        <v>45458</v>
      </c>
      <c r="B33268" s="102" t="s">
        <v>45459</v>
      </c>
      <c r="C33268" s="102" t="s">
        <v>3635</v>
      </c>
      <c r="D33268" s="103" t="s">
        <v>2755</v>
      </c>
    </row>
    <row r="33269" spans="1:4">
      <c r="A33269" s="102" t="s">
        <v>45460</v>
      </c>
      <c r="B33269" s="102" t="s">
        <v>45461</v>
      </c>
      <c r="C33269" s="102" t="s">
        <v>3635</v>
      </c>
      <c r="D33269" s="103" t="s">
        <v>1529</v>
      </c>
    </row>
    <row r="33270" spans="1:4">
      <c r="A33270" s="102" t="s">
        <v>45462</v>
      </c>
      <c r="B33270" s="102" t="s">
        <v>45463</v>
      </c>
      <c r="C33270" s="102" t="s">
        <v>3635</v>
      </c>
      <c r="D33270" s="103" t="s">
        <v>9566</v>
      </c>
    </row>
    <row r="33271" spans="1:4">
      <c r="A33271" s="102" t="s">
        <v>45464</v>
      </c>
      <c r="B33271" s="102" t="s">
        <v>45465</v>
      </c>
      <c r="C33271" s="102" t="s">
        <v>3635</v>
      </c>
      <c r="D33271" s="103" t="s">
        <v>2124</v>
      </c>
    </row>
    <row r="33272" spans="1:4">
      <c r="A33272" s="102" t="s">
        <v>45466</v>
      </c>
      <c r="B33272" s="102" t="s">
        <v>45467</v>
      </c>
      <c r="C33272" s="102" t="s">
        <v>3635</v>
      </c>
      <c r="D33272" s="103" t="s">
        <v>730</v>
      </c>
    </row>
    <row r="33273" spans="1:4">
      <c r="A33273" s="102" t="s">
        <v>45468</v>
      </c>
      <c r="B33273" s="102" t="s">
        <v>45469</v>
      </c>
      <c r="C33273" s="102" t="s">
        <v>3635</v>
      </c>
      <c r="D33273" s="103" t="s">
        <v>422</v>
      </c>
    </row>
    <row r="33274" spans="1:4">
      <c r="A33274" s="102" t="s">
        <v>26953</v>
      </c>
      <c r="B33274" s="102" t="s">
        <v>45470</v>
      </c>
      <c r="C33274" s="102" t="s">
        <v>26955</v>
      </c>
    </row>
    <row r="33276" spans="1:4">
      <c r="B33276"/>
      <c r="C33276" s="100" t="s">
        <v>26818</v>
      </c>
      <c r="D33276" s="101" t="s">
        <v>26819</v>
      </c>
    </row>
    <row r="33277" spans="1:4">
      <c r="B33277"/>
      <c r="C33277" s="100" t="s">
        <v>26820</v>
      </c>
    </row>
    <row r="33278" spans="1:4">
      <c r="B33278" s="100" t="s">
        <v>26821</v>
      </c>
      <c r="C33278" s="100" t="s">
        <v>26822</v>
      </c>
      <c r="D33278" s="101" t="s">
        <v>26823</v>
      </c>
    </row>
    <row r="33279" spans="1:4">
      <c r="A33279" s="100" t="s">
        <v>26824</v>
      </c>
      <c r="B33279" s="100" t="s">
        <v>26825</v>
      </c>
      <c r="C33279" s="100" t="s">
        <v>26826</v>
      </c>
      <c r="D33279" s="101" t="s">
        <v>26827</v>
      </c>
    </row>
    <row r="33280" spans="1:4">
      <c r="A33280" s="102" t="s">
        <v>45414</v>
      </c>
      <c r="B33280"/>
    </row>
    <row r="33281" spans="1:4">
      <c r="A33281" s="102" t="s">
        <v>45471</v>
      </c>
      <c r="B33281" s="102" t="s">
        <v>45472</v>
      </c>
      <c r="C33281" s="102" t="s">
        <v>3635</v>
      </c>
      <c r="D33281" s="103" t="s">
        <v>398</v>
      </c>
    </row>
    <row r="33282" spans="1:4">
      <c r="A33282" s="102" t="s">
        <v>45473</v>
      </c>
      <c r="B33282" s="102" t="s">
        <v>45474</v>
      </c>
      <c r="C33282" s="102" t="s">
        <v>3635</v>
      </c>
      <c r="D33282" s="103" t="s">
        <v>1168</v>
      </c>
    </row>
    <row r="33283" spans="1:4">
      <c r="A33283" s="102" t="s">
        <v>45475</v>
      </c>
      <c r="B33283" s="102" t="s">
        <v>45476</v>
      </c>
      <c r="C33283" s="102" t="s">
        <v>3635</v>
      </c>
      <c r="D33283" s="103" t="s">
        <v>19307</v>
      </c>
    </row>
    <row r="33284" spans="1:4">
      <c r="A33284" s="102" t="s">
        <v>45477</v>
      </c>
      <c r="B33284" s="102" t="s">
        <v>45478</v>
      </c>
      <c r="C33284" s="102" t="s">
        <v>3635</v>
      </c>
      <c r="D33284" s="103" t="s">
        <v>8313</v>
      </c>
    </row>
    <row r="33285" spans="1:4">
      <c r="A33285" s="102" t="s">
        <v>45479</v>
      </c>
      <c r="B33285" s="102" t="s">
        <v>45480</v>
      </c>
      <c r="C33285" s="102" t="s">
        <v>3635</v>
      </c>
      <c r="D33285" s="103" t="s">
        <v>2472</v>
      </c>
    </row>
    <row r="33286" spans="1:4">
      <c r="A33286" s="102" t="s">
        <v>45481</v>
      </c>
      <c r="B33286" s="102" t="s">
        <v>45482</v>
      </c>
      <c r="C33286" s="102" t="s">
        <v>3635</v>
      </c>
      <c r="D33286" s="103" t="s">
        <v>2207</v>
      </c>
    </row>
    <row r="33287" spans="1:4">
      <c r="A33287" s="102" t="s">
        <v>45483</v>
      </c>
      <c r="B33287" s="102" t="s">
        <v>45484</v>
      </c>
      <c r="C33287" s="102" t="s">
        <v>3635</v>
      </c>
      <c r="D33287" s="103" t="s">
        <v>1473</v>
      </c>
    </row>
    <row r="33288" spans="1:4">
      <c r="A33288" s="102" t="s">
        <v>45485</v>
      </c>
      <c r="B33288" s="102" t="s">
        <v>45486</v>
      </c>
      <c r="C33288" s="102" t="s">
        <v>3973</v>
      </c>
      <c r="D33288" s="103" t="s">
        <v>45487</v>
      </c>
    </row>
    <row r="33289" spans="1:4">
      <c r="A33289" s="102" t="s">
        <v>45488</v>
      </c>
      <c r="B33289" s="102" t="s">
        <v>45489</v>
      </c>
      <c r="C33289" s="102" t="s">
        <v>3635</v>
      </c>
      <c r="D33289" s="103" t="s">
        <v>5331</v>
      </c>
    </row>
    <row r="33290" spans="1:4">
      <c r="A33290" s="102" t="s">
        <v>45490</v>
      </c>
      <c r="B33290" s="102" t="s">
        <v>45491</v>
      </c>
      <c r="C33290" s="102" t="s">
        <v>3635</v>
      </c>
      <c r="D33290" s="103" t="s">
        <v>1983</v>
      </c>
    </row>
    <row r="33291" spans="1:4">
      <c r="A33291" s="102" t="s">
        <v>45492</v>
      </c>
      <c r="B33291" s="102" t="s">
        <v>45493</v>
      </c>
      <c r="C33291" s="102" t="s">
        <v>3635</v>
      </c>
      <c r="D33291" s="103" t="s">
        <v>1809</v>
      </c>
    </row>
    <row r="33292" spans="1:4">
      <c r="A33292" s="102" t="s">
        <v>45494</v>
      </c>
      <c r="B33292" s="102" t="s">
        <v>45495</v>
      </c>
      <c r="C33292" s="102" t="s">
        <v>3635</v>
      </c>
      <c r="D33292" s="103" t="s">
        <v>1450</v>
      </c>
    </row>
    <row r="33293" spans="1:4">
      <c r="A33293" s="102" t="s">
        <v>45496</v>
      </c>
      <c r="B33293" s="102" t="s">
        <v>45497</v>
      </c>
      <c r="C33293" s="102" t="s">
        <v>3635</v>
      </c>
      <c r="D33293" s="103" t="s">
        <v>16559</v>
      </c>
    </row>
    <row r="33294" spans="1:4">
      <c r="A33294" s="102" t="s">
        <v>45498</v>
      </c>
      <c r="B33294" s="102" t="s">
        <v>45499</v>
      </c>
      <c r="C33294" s="102" t="s">
        <v>3635</v>
      </c>
      <c r="D33294" s="103" t="s">
        <v>9528</v>
      </c>
    </row>
    <row r="33295" spans="1:4">
      <c r="A33295" s="102" t="s">
        <v>45500</v>
      </c>
      <c r="B33295" s="102" t="s">
        <v>45501</v>
      </c>
      <c r="C33295" s="102" t="s">
        <v>3635</v>
      </c>
      <c r="D33295" s="103" t="s">
        <v>3209</v>
      </c>
    </row>
    <row r="33296" spans="1:4">
      <c r="A33296" s="102" t="s">
        <v>45502</v>
      </c>
      <c r="B33296" s="102" t="s">
        <v>45503</v>
      </c>
      <c r="C33296" s="102" t="s">
        <v>3635</v>
      </c>
      <c r="D33296" s="103" t="s">
        <v>3234</v>
      </c>
    </row>
    <row r="33297" spans="1:4">
      <c r="A33297" s="102" t="s">
        <v>45504</v>
      </c>
      <c r="B33297" s="102" t="s">
        <v>45505</v>
      </c>
      <c r="C33297" s="102" t="s">
        <v>3635</v>
      </c>
      <c r="D33297" s="103" t="s">
        <v>2971</v>
      </c>
    </row>
    <row r="33298" spans="1:4">
      <c r="A33298" s="102" t="s">
        <v>45506</v>
      </c>
      <c r="B33298" s="102" t="s">
        <v>45507</v>
      </c>
      <c r="C33298" s="102" t="s">
        <v>3635</v>
      </c>
      <c r="D33298" s="103" t="s">
        <v>39263</v>
      </c>
    </row>
    <row r="33299" spans="1:4">
      <c r="A33299" s="102" t="s">
        <v>45508</v>
      </c>
      <c r="B33299" s="102" t="s">
        <v>45509</v>
      </c>
      <c r="C33299" s="102" t="s">
        <v>3635</v>
      </c>
      <c r="D33299" s="103" t="s">
        <v>2764</v>
      </c>
    </row>
    <row r="33300" spans="1:4">
      <c r="A33300" s="102" t="s">
        <v>45510</v>
      </c>
      <c r="B33300" s="102" t="s">
        <v>45511</v>
      </c>
      <c r="C33300" s="102" t="s">
        <v>3635</v>
      </c>
      <c r="D33300" s="103" t="s">
        <v>41822</v>
      </c>
    </row>
    <row r="33301" spans="1:4">
      <c r="A33301" s="102" t="s">
        <v>45512</v>
      </c>
      <c r="B33301" s="102" t="s">
        <v>45513</v>
      </c>
      <c r="C33301" s="102" t="s">
        <v>3635</v>
      </c>
      <c r="D33301" s="103" t="s">
        <v>2971</v>
      </c>
    </row>
    <row r="33302" spans="1:4">
      <c r="A33302" s="102" t="s">
        <v>45514</v>
      </c>
      <c r="B33302" s="102" t="s">
        <v>45515</v>
      </c>
      <c r="C33302" s="102" t="s">
        <v>3635</v>
      </c>
      <c r="D33302" s="103" t="s">
        <v>286</v>
      </c>
    </row>
    <row r="33303" spans="1:4">
      <c r="A33303" s="102" t="s">
        <v>45516</v>
      </c>
      <c r="B33303" s="102" t="s">
        <v>45517</v>
      </c>
      <c r="C33303" s="102" t="s">
        <v>3635</v>
      </c>
      <c r="D33303" s="103" t="s">
        <v>342</v>
      </c>
    </row>
    <row r="33304" spans="1:4">
      <c r="A33304" s="102" t="s">
        <v>45518</v>
      </c>
      <c r="B33304" s="102" t="s">
        <v>45519</v>
      </c>
      <c r="C33304" s="102" t="s">
        <v>3635</v>
      </c>
      <c r="D33304" s="103" t="s">
        <v>2350</v>
      </c>
    </row>
    <row r="33305" spans="1:4">
      <c r="A33305" s="102" t="s">
        <v>45520</v>
      </c>
      <c r="B33305" s="102" t="s">
        <v>45521</v>
      </c>
      <c r="C33305" s="102" t="s">
        <v>3635</v>
      </c>
      <c r="D33305" s="103" t="s">
        <v>1285</v>
      </c>
    </row>
    <row r="33306" spans="1:4">
      <c r="A33306" s="102" t="s">
        <v>45522</v>
      </c>
      <c r="B33306" s="102" t="s">
        <v>45523</v>
      </c>
      <c r="C33306" s="102" t="s">
        <v>3635</v>
      </c>
      <c r="D33306" s="103" t="s">
        <v>3076</v>
      </c>
    </row>
    <row r="33307" spans="1:4">
      <c r="A33307" s="102" t="s">
        <v>45524</v>
      </c>
      <c r="B33307" s="102" t="s">
        <v>45525</v>
      </c>
      <c r="C33307" s="102" t="s">
        <v>3635</v>
      </c>
      <c r="D33307" s="103" t="s">
        <v>764</v>
      </c>
    </row>
    <row r="33308" spans="1:4">
      <c r="A33308" s="102" t="s">
        <v>45526</v>
      </c>
      <c r="B33308" s="102" t="s">
        <v>45527</v>
      </c>
      <c r="C33308" s="102" t="s">
        <v>3635</v>
      </c>
      <c r="D33308" s="103" t="s">
        <v>45528</v>
      </c>
    </row>
    <row r="33309" spans="1:4">
      <c r="A33309" s="102" t="s">
        <v>45529</v>
      </c>
      <c r="B33309" s="102" t="s">
        <v>45530</v>
      </c>
      <c r="C33309" s="102" t="s">
        <v>3635</v>
      </c>
      <c r="D33309" s="103" t="s">
        <v>3221</v>
      </c>
    </row>
    <row r="33310" spans="1:4">
      <c r="A33310" s="102" t="s">
        <v>45531</v>
      </c>
      <c r="B33310" s="102" t="s">
        <v>45532</v>
      </c>
      <c r="C33310" s="102" t="s">
        <v>3635</v>
      </c>
      <c r="D33310" s="103" t="s">
        <v>2142</v>
      </c>
    </row>
    <row r="33311" spans="1:4">
      <c r="A33311" s="102" t="s">
        <v>45533</v>
      </c>
      <c r="B33311" s="102" t="s">
        <v>45534</v>
      </c>
      <c r="C33311" s="102" t="s">
        <v>3635</v>
      </c>
      <c r="D33311" s="103" t="s">
        <v>2835</v>
      </c>
    </row>
    <row r="33312" spans="1:4">
      <c r="A33312" s="102" t="s">
        <v>45535</v>
      </c>
      <c r="B33312" s="102" t="s">
        <v>45536</v>
      </c>
      <c r="C33312" s="102" t="s">
        <v>3635</v>
      </c>
      <c r="D33312" s="103" t="s">
        <v>568</v>
      </c>
    </row>
    <row r="33313" spans="1:4">
      <c r="A33313" s="102" t="s">
        <v>45537</v>
      </c>
      <c r="B33313" s="102" t="s">
        <v>45538</v>
      </c>
      <c r="C33313" s="102" t="s">
        <v>3635</v>
      </c>
      <c r="D33313" s="103" t="s">
        <v>21012</v>
      </c>
    </row>
    <row r="33314" spans="1:4">
      <c r="A33314" s="102" t="s">
        <v>45539</v>
      </c>
      <c r="B33314" s="102" t="s">
        <v>45540</v>
      </c>
      <c r="C33314" s="102" t="s">
        <v>3635</v>
      </c>
      <c r="D33314" s="103" t="s">
        <v>1514</v>
      </c>
    </row>
    <row r="33315" spans="1:4">
      <c r="A33315" s="102" t="s">
        <v>45541</v>
      </c>
      <c r="B33315" s="102" t="s">
        <v>45542</v>
      </c>
      <c r="C33315" s="102" t="s">
        <v>3635</v>
      </c>
      <c r="D33315" s="103" t="s">
        <v>45543</v>
      </c>
    </row>
    <row r="33316" spans="1:4">
      <c r="A33316" s="106">
        <v>11283</v>
      </c>
      <c r="B33316" s="102" t="s">
        <v>20794</v>
      </c>
      <c r="C33316" s="102" t="s">
        <v>3635</v>
      </c>
      <c r="D33316" s="103" t="s">
        <v>45544</v>
      </c>
    </row>
    <row r="33317" spans="1:4">
      <c r="A33317" s="102" t="s">
        <v>45545</v>
      </c>
      <c r="B33317" s="102" t="s">
        <v>45546</v>
      </c>
      <c r="C33317" s="102" t="s">
        <v>3635</v>
      </c>
      <c r="D33317" s="103" t="s">
        <v>3207</v>
      </c>
    </row>
    <row r="33318" spans="1:4">
      <c r="B33318" s="102" t="s">
        <v>45547</v>
      </c>
    </row>
    <row r="33319" spans="1:4">
      <c r="A33319" s="102" t="s">
        <v>45548</v>
      </c>
      <c r="B33319" s="102" t="s">
        <v>45549</v>
      </c>
      <c r="C33319" s="102" t="s">
        <v>3635</v>
      </c>
      <c r="D33319" s="103" t="s">
        <v>1231</v>
      </c>
    </row>
    <row r="33320" spans="1:4">
      <c r="A33320" s="102" t="s">
        <v>45550</v>
      </c>
      <c r="B33320" s="102" t="s">
        <v>45551</v>
      </c>
      <c r="C33320" s="102" t="s">
        <v>3635</v>
      </c>
      <c r="D33320" s="103" t="s">
        <v>639</v>
      </c>
    </row>
    <row r="33321" spans="1:4">
      <c r="A33321" s="102" t="s">
        <v>45552</v>
      </c>
      <c r="B33321" s="102" t="s">
        <v>45553</v>
      </c>
      <c r="C33321" s="102" t="s">
        <v>3635</v>
      </c>
      <c r="D33321" s="103" t="s">
        <v>2096</v>
      </c>
    </row>
    <row r="33322" spans="1:4">
      <c r="A33322" s="102" t="s">
        <v>45554</v>
      </c>
      <c r="B33322" s="102" t="s">
        <v>45555</v>
      </c>
      <c r="C33322" s="102" t="s">
        <v>3635</v>
      </c>
      <c r="D33322" s="103" t="s">
        <v>3188</v>
      </c>
    </row>
    <row r="33323" spans="1:4">
      <c r="A33323" s="102" t="s">
        <v>45556</v>
      </c>
      <c r="B33323" s="102" t="s">
        <v>45557</v>
      </c>
      <c r="C33323" s="102" t="s">
        <v>3635</v>
      </c>
      <c r="D33323" s="103" t="s">
        <v>4957</v>
      </c>
    </row>
    <row r="33324" spans="1:4">
      <c r="A33324" s="102" t="s">
        <v>45558</v>
      </c>
      <c r="B33324" s="102" t="s">
        <v>45559</v>
      </c>
      <c r="C33324" s="102" t="s">
        <v>3635</v>
      </c>
      <c r="D33324" s="103" t="s">
        <v>3178</v>
      </c>
    </row>
    <row r="33325" spans="1:4">
      <c r="A33325" s="106">
        <v>11541</v>
      </c>
      <c r="B33325" s="102" t="s">
        <v>17974</v>
      </c>
      <c r="C33325" s="102" t="s">
        <v>3635</v>
      </c>
      <c r="D33325" s="103" t="s">
        <v>19738</v>
      </c>
    </row>
    <row r="33326" spans="1:4">
      <c r="A33326" s="102" t="s">
        <v>45560</v>
      </c>
      <c r="B33326" s="102" t="s">
        <v>45561</v>
      </c>
      <c r="C33326" s="102" t="s">
        <v>3635</v>
      </c>
      <c r="D33326" s="103" t="s">
        <v>3359</v>
      </c>
    </row>
    <row r="33327" spans="1:4">
      <c r="A33327" s="102" t="s">
        <v>45562</v>
      </c>
      <c r="B33327" s="102" t="s">
        <v>45563</v>
      </c>
      <c r="C33327" s="102" t="s">
        <v>3635</v>
      </c>
      <c r="D33327" s="103" t="s">
        <v>45564</v>
      </c>
    </row>
    <row r="33328" spans="1:4">
      <c r="A33328" s="102" t="s">
        <v>45565</v>
      </c>
      <c r="B33328" s="102" t="s">
        <v>45566</v>
      </c>
      <c r="C33328" s="102" t="s">
        <v>3635</v>
      </c>
      <c r="D33328" s="103" t="s">
        <v>45567</v>
      </c>
    </row>
    <row r="33329" spans="1:4">
      <c r="A33329" s="102" t="s">
        <v>45568</v>
      </c>
      <c r="B33329" s="102" t="s">
        <v>45569</v>
      </c>
      <c r="C33329" s="102" t="s">
        <v>3635</v>
      </c>
      <c r="D33329" s="103" t="s">
        <v>195</v>
      </c>
    </row>
    <row r="33330" spans="1:4">
      <c r="A33330" s="102" t="s">
        <v>45570</v>
      </c>
      <c r="B33330" s="102" t="s">
        <v>45571</v>
      </c>
      <c r="C33330" s="102" t="s">
        <v>3635</v>
      </c>
      <c r="D33330" s="103" t="s">
        <v>830</v>
      </c>
    </row>
    <row r="33331" spans="1:4">
      <c r="A33331" s="102" t="s">
        <v>45572</v>
      </c>
      <c r="B33331" s="102" t="s">
        <v>45573</v>
      </c>
      <c r="C33331" s="102" t="s">
        <v>3635</v>
      </c>
      <c r="D33331" s="103" t="s">
        <v>1190</v>
      </c>
    </row>
    <row r="33332" spans="1:4">
      <c r="A33332" s="102" t="s">
        <v>45574</v>
      </c>
      <c r="B33332" s="102" t="s">
        <v>45575</v>
      </c>
      <c r="C33332" s="102" t="s">
        <v>3635</v>
      </c>
      <c r="D33332" s="103" t="s">
        <v>2196</v>
      </c>
    </row>
    <row r="33333" spans="1:4">
      <c r="A33333" s="102" t="s">
        <v>45576</v>
      </c>
      <c r="B33333" s="102" t="s">
        <v>45577</v>
      </c>
      <c r="C33333" s="102" t="s">
        <v>3635</v>
      </c>
      <c r="D33333" s="103" t="s">
        <v>2788</v>
      </c>
    </row>
    <row r="33334" spans="1:4">
      <c r="A33334" s="102" t="s">
        <v>45578</v>
      </c>
      <c r="B33334" s="102" t="s">
        <v>45579</v>
      </c>
      <c r="C33334" s="102" t="s">
        <v>3635</v>
      </c>
      <c r="D33334" s="103" t="s">
        <v>1898</v>
      </c>
    </row>
    <row r="33335" spans="1:4">
      <c r="A33335" s="102" t="s">
        <v>45580</v>
      </c>
      <c r="B33335" s="102" t="s">
        <v>45581</v>
      </c>
      <c r="C33335" s="102" t="s">
        <v>3635</v>
      </c>
      <c r="D33335" s="103" t="s">
        <v>442</v>
      </c>
    </row>
    <row r="33336" spans="1:4">
      <c r="A33336" s="102" t="s">
        <v>45582</v>
      </c>
      <c r="B33336" s="102" t="s">
        <v>45583</v>
      </c>
      <c r="C33336" s="102" t="s">
        <v>3635</v>
      </c>
      <c r="D33336" s="103" t="s">
        <v>420</v>
      </c>
    </row>
    <row r="33337" spans="1:4">
      <c r="A33337" s="102" t="s">
        <v>45584</v>
      </c>
      <c r="B33337" s="102" t="s">
        <v>45585</v>
      </c>
      <c r="C33337" s="102" t="s">
        <v>3635</v>
      </c>
      <c r="D33337" s="103" t="s">
        <v>1013</v>
      </c>
    </row>
    <row r="33338" spans="1:4">
      <c r="A33338" s="102" t="s">
        <v>45586</v>
      </c>
      <c r="B33338" s="102" t="s">
        <v>45587</v>
      </c>
      <c r="C33338" s="102" t="s">
        <v>3635</v>
      </c>
      <c r="D33338" s="103" t="s">
        <v>3586</v>
      </c>
    </row>
    <row r="33339" spans="1:4">
      <c r="A33339" s="102" t="s">
        <v>45588</v>
      </c>
      <c r="B33339" s="102" t="s">
        <v>45589</v>
      </c>
      <c r="C33339" s="102" t="s">
        <v>3635</v>
      </c>
      <c r="D33339" s="103" t="s">
        <v>2926</v>
      </c>
    </row>
    <row r="33340" spans="1:4">
      <c r="A33340" s="102" t="s">
        <v>45590</v>
      </c>
      <c r="B33340" s="102" t="s">
        <v>45591</v>
      </c>
      <c r="C33340" s="102" t="s">
        <v>3635</v>
      </c>
      <c r="D33340" s="103" t="s">
        <v>1389</v>
      </c>
    </row>
    <row r="33341" spans="1:4">
      <c r="A33341" s="102" t="s">
        <v>45592</v>
      </c>
      <c r="B33341" s="102" t="s">
        <v>45593</v>
      </c>
      <c r="C33341" s="102" t="s">
        <v>3635</v>
      </c>
      <c r="D33341" s="103" t="s">
        <v>463</v>
      </c>
    </row>
    <row r="33342" spans="1:4">
      <c r="A33342" s="102" t="s">
        <v>45594</v>
      </c>
      <c r="B33342" s="102" t="s">
        <v>45595</v>
      </c>
      <c r="C33342" s="102" t="s">
        <v>3635</v>
      </c>
      <c r="D33342" s="103" t="s">
        <v>1636</v>
      </c>
    </row>
    <row r="33343" spans="1:4">
      <c r="A33343" s="102" t="s">
        <v>45596</v>
      </c>
      <c r="B33343" s="102" t="s">
        <v>45597</v>
      </c>
      <c r="C33343" s="102" t="s">
        <v>3635</v>
      </c>
      <c r="D33343" s="103" t="s">
        <v>669</v>
      </c>
    </row>
    <row r="33344" spans="1:4">
      <c r="A33344" s="102" t="s">
        <v>45598</v>
      </c>
      <c r="B33344" s="102" t="s">
        <v>45599</v>
      </c>
      <c r="C33344" s="102" t="s">
        <v>3635</v>
      </c>
      <c r="D33344" s="103" t="s">
        <v>14268</v>
      </c>
    </row>
    <row r="33345" spans="1:4">
      <c r="A33345" s="102" t="s">
        <v>26953</v>
      </c>
      <c r="B33345" s="102" t="s">
        <v>45600</v>
      </c>
      <c r="C33345" s="102" t="s">
        <v>26955</v>
      </c>
    </row>
    <row r="33347" spans="1:4">
      <c r="B33347"/>
      <c r="C33347" s="100" t="s">
        <v>26818</v>
      </c>
      <c r="D33347" s="101" t="s">
        <v>26819</v>
      </c>
    </row>
    <row r="33348" spans="1:4">
      <c r="B33348"/>
      <c r="C33348" s="100" t="s">
        <v>26820</v>
      </c>
    </row>
    <row r="33349" spans="1:4">
      <c r="B33349" s="100" t="s">
        <v>26821</v>
      </c>
      <c r="C33349" s="100" t="s">
        <v>26822</v>
      </c>
      <c r="D33349" s="101" t="s">
        <v>26823</v>
      </c>
    </row>
    <row r="33350" spans="1:4">
      <c r="A33350" s="100" t="s">
        <v>26824</v>
      </c>
      <c r="B33350" s="100" t="s">
        <v>26825</v>
      </c>
      <c r="C33350" s="100" t="s">
        <v>26826</v>
      </c>
      <c r="D33350" s="101" t="s">
        <v>26827</v>
      </c>
    </row>
    <row r="33351" spans="1:4">
      <c r="A33351" s="102" t="s">
        <v>45414</v>
      </c>
      <c r="B33351"/>
    </row>
    <row r="33352" spans="1:4">
      <c r="A33352" s="102" t="s">
        <v>45601</v>
      </c>
      <c r="B33352" s="102" t="s">
        <v>45602</v>
      </c>
      <c r="C33352" s="102" t="s">
        <v>3635</v>
      </c>
      <c r="D33352" s="103" t="s">
        <v>3307</v>
      </c>
    </row>
    <row r="33353" spans="1:4">
      <c r="A33353" s="102" t="s">
        <v>45603</v>
      </c>
      <c r="B33353" s="102" t="s">
        <v>45604</v>
      </c>
      <c r="C33353" s="102" t="s">
        <v>3635</v>
      </c>
      <c r="D33353" s="103" t="s">
        <v>45605</v>
      </c>
    </row>
    <row r="33354" spans="1:4">
      <c r="A33354" s="102" t="s">
        <v>45606</v>
      </c>
      <c r="B33354" s="102" t="s">
        <v>45607</v>
      </c>
      <c r="C33354" s="102" t="s">
        <v>3635</v>
      </c>
      <c r="D33354" s="103" t="s">
        <v>2795</v>
      </c>
    </row>
    <row r="33355" spans="1:4">
      <c r="A33355" s="102" t="s">
        <v>45608</v>
      </c>
      <c r="B33355" s="102" t="s">
        <v>45609</v>
      </c>
      <c r="C33355" s="102" t="s">
        <v>3635</v>
      </c>
      <c r="D33355" s="103" t="s">
        <v>1509</v>
      </c>
    </row>
    <row r="33356" spans="1:4">
      <c r="A33356" s="102" t="s">
        <v>45610</v>
      </c>
      <c r="B33356" s="102" t="s">
        <v>45611</v>
      </c>
      <c r="C33356" s="102" t="s">
        <v>3635</v>
      </c>
      <c r="D33356" s="103" t="s">
        <v>2560</v>
      </c>
    </row>
    <row r="33357" spans="1:4">
      <c r="A33357" s="102" t="s">
        <v>45612</v>
      </c>
      <c r="B33357" s="102" t="s">
        <v>45613</v>
      </c>
      <c r="C33357" s="102" t="s">
        <v>3635</v>
      </c>
      <c r="D33357" s="103" t="s">
        <v>8214</v>
      </c>
    </row>
    <row r="33358" spans="1:4">
      <c r="A33358" s="102" t="s">
        <v>45614</v>
      </c>
      <c r="B33358" s="102" t="s">
        <v>45615</v>
      </c>
      <c r="C33358" s="102" t="s">
        <v>3635</v>
      </c>
      <c r="D33358" s="103" t="s">
        <v>2762</v>
      </c>
    </row>
    <row r="33359" spans="1:4">
      <c r="A33359" s="102" t="s">
        <v>45616</v>
      </c>
      <c r="B33359" s="102" t="s">
        <v>45617</v>
      </c>
      <c r="C33359" s="102" t="s">
        <v>3635</v>
      </c>
      <c r="D33359" s="103" t="s">
        <v>3010</v>
      </c>
    </row>
    <row r="33360" spans="1:4">
      <c r="A33360" s="102" t="s">
        <v>45618</v>
      </c>
      <c r="B33360" s="102" t="s">
        <v>45619</v>
      </c>
      <c r="C33360" s="102" t="s">
        <v>3635</v>
      </c>
      <c r="D33360" s="103" t="s">
        <v>461</v>
      </c>
    </row>
    <row r="33361" spans="1:4">
      <c r="A33361" s="102" t="s">
        <v>45620</v>
      </c>
      <c r="B33361" s="102" t="s">
        <v>45621</v>
      </c>
      <c r="C33361" s="102" t="s">
        <v>3635</v>
      </c>
      <c r="D33361" s="103" t="s">
        <v>1622</v>
      </c>
    </row>
    <row r="33362" spans="1:4">
      <c r="A33362" s="102" t="s">
        <v>45622</v>
      </c>
      <c r="B33362" s="102" t="s">
        <v>45623</v>
      </c>
      <c r="C33362" s="102" t="s">
        <v>3635</v>
      </c>
      <c r="D33362" s="103" t="s">
        <v>2297</v>
      </c>
    </row>
    <row r="33363" spans="1:4">
      <c r="A33363" s="102" t="s">
        <v>45624</v>
      </c>
      <c r="B33363" s="102" t="s">
        <v>45625</v>
      </c>
      <c r="C33363" s="102" t="s">
        <v>3635</v>
      </c>
      <c r="D33363" s="103" t="s">
        <v>1883</v>
      </c>
    </row>
    <row r="33364" spans="1:4">
      <c r="A33364" s="102" t="s">
        <v>45626</v>
      </c>
      <c r="B33364" s="102" t="s">
        <v>45627</v>
      </c>
      <c r="C33364" s="102" t="s">
        <v>3635</v>
      </c>
      <c r="D33364" s="103" t="s">
        <v>6854</v>
      </c>
    </row>
    <row r="33365" spans="1:4">
      <c r="A33365" s="102" t="s">
        <v>45628</v>
      </c>
      <c r="B33365" s="102" t="s">
        <v>45629</v>
      </c>
      <c r="C33365" s="102" t="s">
        <v>3635</v>
      </c>
      <c r="D33365" s="103" t="s">
        <v>1101</v>
      </c>
    </row>
    <row r="33366" spans="1:4">
      <c r="A33366" s="102" t="s">
        <v>45630</v>
      </c>
      <c r="B33366" s="102" t="s">
        <v>45631</v>
      </c>
      <c r="C33366" s="102" t="s">
        <v>3635</v>
      </c>
      <c r="D33366" s="103" t="s">
        <v>1974</v>
      </c>
    </row>
    <row r="33367" spans="1:4">
      <c r="A33367" s="102" t="s">
        <v>45632</v>
      </c>
      <c r="B33367" s="102" t="s">
        <v>45633</v>
      </c>
      <c r="C33367" s="102" t="s">
        <v>3635</v>
      </c>
      <c r="D33367" s="103" t="s">
        <v>3056</v>
      </c>
    </row>
    <row r="33368" spans="1:4">
      <c r="A33368" s="102" t="s">
        <v>45634</v>
      </c>
      <c r="B33368" s="102" t="s">
        <v>45635</v>
      </c>
      <c r="C33368" s="102" t="s">
        <v>3635</v>
      </c>
      <c r="D33368" s="103" t="s">
        <v>1483</v>
      </c>
    </row>
    <row r="33369" spans="1:4">
      <c r="A33369" s="102" t="s">
        <v>45636</v>
      </c>
      <c r="B33369" s="102" t="s">
        <v>45637</v>
      </c>
      <c r="C33369" s="102" t="s">
        <v>3635</v>
      </c>
      <c r="D33369" s="103" t="s">
        <v>3506</v>
      </c>
    </row>
    <row r="33370" spans="1:4">
      <c r="A33370" s="102" t="s">
        <v>45638</v>
      </c>
      <c r="B33370" s="102" t="s">
        <v>45639</v>
      </c>
      <c r="C33370" s="102" t="s">
        <v>3635</v>
      </c>
      <c r="D33370" s="103" t="s">
        <v>1681</v>
      </c>
    </row>
    <row r="33371" spans="1:4">
      <c r="A33371" s="102" t="s">
        <v>45640</v>
      </c>
      <c r="B33371" s="102" t="s">
        <v>45641</v>
      </c>
      <c r="C33371" s="102" t="s">
        <v>3635</v>
      </c>
      <c r="D33371" s="103" t="s">
        <v>1224</v>
      </c>
    </row>
    <row r="33372" spans="1:4">
      <c r="A33372" s="102" t="s">
        <v>45642</v>
      </c>
      <c r="B33372" s="102" t="s">
        <v>45643</v>
      </c>
      <c r="C33372" s="102" t="s">
        <v>3635</v>
      </c>
      <c r="D33372" s="103" t="s">
        <v>2194</v>
      </c>
    </row>
    <row r="33373" spans="1:4">
      <c r="A33373" s="102" t="s">
        <v>45644</v>
      </c>
      <c r="B33373" s="102" t="s">
        <v>45645</v>
      </c>
      <c r="C33373" s="102" t="s">
        <v>3973</v>
      </c>
      <c r="D33373" s="103" t="s">
        <v>1250</v>
      </c>
    </row>
    <row r="33374" spans="1:4">
      <c r="A33374" s="102" t="s">
        <v>45646</v>
      </c>
      <c r="B33374" s="102" t="s">
        <v>45647</v>
      </c>
      <c r="C33374" s="102" t="s">
        <v>3635</v>
      </c>
      <c r="D33374" s="103" t="s">
        <v>899</v>
      </c>
    </row>
    <row r="33375" spans="1:4">
      <c r="A33375" s="102" t="s">
        <v>45648</v>
      </c>
      <c r="B33375" s="102" t="s">
        <v>45649</v>
      </c>
      <c r="C33375" s="102" t="s">
        <v>3635</v>
      </c>
      <c r="D33375" s="103" t="s">
        <v>3827</v>
      </c>
    </row>
    <row r="33376" spans="1:4">
      <c r="A33376" s="102" t="s">
        <v>45650</v>
      </c>
      <c r="B33376" s="102" t="s">
        <v>45651</v>
      </c>
      <c r="C33376" s="102" t="s">
        <v>3635</v>
      </c>
      <c r="D33376" s="103" t="s">
        <v>1224</v>
      </c>
    </row>
    <row r="33377" spans="1:4">
      <c r="A33377" s="102" t="s">
        <v>45652</v>
      </c>
      <c r="B33377" s="102" t="s">
        <v>45653</v>
      </c>
      <c r="C33377" s="102" t="s">
        <v>3635</v>
      </c>
      <c r="D33377" s="103" t="s">
        <v>922</v>
      </c>
    </row>
    <row r="33378" spans="1:4">
      <c r="A33378" s="102" t="s">
        <v>45654</v>
      </c>
      <c r="B33378" s="102" t="s">
        <v>45655</v>
      </c>
      <c r="C33378" s="102" t="s">
        <v>3635</v>
      </c>
      <c r="D33378" s="103" t="s">
        <v>1130</v>
      </c>
    </row>
    <row r="33379" spans="1:4">
      <c r="A33379" s="102" t="s">
        <v>45656</v>
      </c>
      <c r="B33379" s="102" t="s">
        <v>45657</v>
      </c>
      <c r="C33379" s="102" t="s">
        <v>3635</v>
      </c>
      <c r="D33379" s="103" t="s">
        <v>1535</v>
      </c>
    </row>
    <row r="33380" spans="1:4">
      <c r="A33380" s="102" t="s">
        <v>45658</v>
      </c>
      <c r="B33380" s="102" t="s">
        <v>45659</v>
      </c>
      <c r="C33380" s="102" t="s">
        <v>3635</v>
      </c>
      <c r="D33380" s="103" t="s">
        <v>36453</v>
      </c>
    </row>
    <row r="33381" spans="1:4">
      <c r="A33381" s="102" t="s">
        <v>45660</v>
      </c>
      <c r="B33381" s="102" t="s">
        <v>45661</v>
      </c>
      <c r="C33381" s="102" t="s">
        <v>3635</v>
      </c>
      <c r="D33381" s="103" t="s">
        <v>1897</v>
      </c>
    </row>
    <row r="33382" spans="1:4">
      <c r="A33382" s="102" t="s">
        <v>45662</v>
      </c>
      <c r="B33382" s="102" t="s">
        <v>45663</v>
      </c>
      <c r="C33382" s="102" t="s">
        <v>3635</v>
      </c>
      <c r="D33382" s="103" t="s">
        <v>2510</v>
      </c>
    </row>
    <row r="33383" spans="1:4">
      <c r="A33383" s="102" t="s">
        <v>45664</v>
      </c>
      <c r="B33383" s="102" t="s">
        <v>45665</v>
      </c>
      <c r="C33383" s="102" t="s">
        <v>3635</v>
      </c>
      <c r="D33383" s="103" t="s">
        <v>2207</v>
      </c>
    </row>
    <row r="33384" spans="1:4">
      <c r="A33384" s="102" t="s">
        <v>45666</v>
      </c>
      <c r="B33384" s="102" t="s">
        <v>45667</v>
      </c>
      <c r="C33384" s="102" t="s">
        <v>3635</v>
      </c>
      <c r="D33384" s="103" t="s">
        <v>45668</v>
      </c>
    </row>
    <row r="33385" spans="1:4">
      <c r="A33385" s="102" t="s">
        <v>45669</v>
      </c>
      <c r="B33385" s="102" t="s">
        <v>45670</v>
      </c>
      <c r="C33385" s="102" t="s">
        <v>3635</v>
      </c>
      <c r="D33385" s="103" t="s">
        <v>15451</v>
      </c>
    </row>
    <row r="33386" spans="1:4">
      <c r="A33386" s="102" t="s">
        <v>45671</v>
      </c>
      <c r="B33386" s="102" t="s">
        <v>45672</v>
      </c>
      <c r="C33386" s="102" t="s">
        <v>3635</v>
      </c>
      <c r="D33386" s="103" t="s">
        <v>2089</v>
      </c>
    </row>
    <row r="33387" spans="1:4">
      <c r="A33387" s="106">
        <v>11342</v>
      </c>
      <c r="B33387" s="102" t="s">
        <v>17612</v>
      </c>
      <c r="C33387" s="102" t="s">
        <v>3635</v>
      </c>
      <c r="D33387" s="103" t="s">
        <v>1058</v>
      </c>
    </row>
    <row r="33388" spans="1:4">
      <c r="A33388" s="102" t="s">
        <v>45673</v>
      </c>
      <c r="B33388" s="102" t="s">
        <v>45674</v>
      </c>
      <c r="C33388" s="102" t="s">
        <v>3635</v>
      </c>
      <c r="D33388" s="103" t="s">
        <v>624</v>
      </c>
    </row>
    <row r="33389" spans="1:4">
      <c r="A33389" s="102" t="s">
        <v>45675</v>
      </c>
      <c r="B33389" s="102" t="s">
        <v>45676</v>
      </c>
      <c r="C33389" s="102" t="s">
        <v>3635</v>
      </c>
      <c r="D33389" s="103" t="s">
        <v>3117</v>
      </c>
    </row>
    <row r="33390" spans="1:4">
      <c r="A33390" s="102" t="s">
        <v>45677</v>
      </c>
      <c r="B33390" s="102" t="s">
        <v>45678</v>
      </c>
      <c r="C33390" s="102" t="s">
        <v>3635</v>
      </c>
      <c r="D33390" s="103" t="s">
        <v>39094</v>
      </c>
    </row>
    <row r="33391" spans="1:4">
      <c r="A33391" s="102" t="s">
        <v>45679</v>
      </c>
      <c r="B33391" s="102" t="s">
        <v>45680</v>
      </c>
      <c r="C33391" s="102" t="s">
        <v>3635</v>
      </c>
      <c r="D33391" s="103" t="s">
        <v>3139</v>
      </c>
    </row>
    <row r="33392" spans="1:4">
      <c r="A33392" s="102" t="s">
        <v>45681</v>
      </c>
      <c r="B33392" s="102" t="s">
        <v>45682</v>
      </c>
      <c r="C33392" s="102" t="s">
        <v>3635</v>
      </c>
      <c r="D33392" s="103" t="s">
        <v>1014</v>
      </c>
    </row>
    <row r="33393" spans="1:4">
      <c r="A33393" s="102" t="s">
        <v>45683</v>
      </c>
      <c r="B33393" s="102" t="s">
        <v>45684</v>
      </c>
      <c r="C33393" s="102" t="s">
        <v>3635</v>
      </c>
      <c r="D33393" s="103" t="s">
        <v>45685</v>
      </c>
    </row>
    <row r="33394" spans="1:4">
      <c r="A33394" s="102" t="s">
        <v>45686</v>
      </c>
      <c r="B33394" s="102" t="s">
        <v>45687</v>
      </c>
      <c r="C33394" s="102" t="s">
        <v>3635</v>
      </c>
      <c r="D33394" s="103" t="s">
        <v>2965</v>
      </c>
    </row>
    <row r="33395" spans="1:4">
      <c r="A33395" s="102" t="s">
        <v>45688</v>
      </c>
      <c r="B33395" s="102" t="s">
        <v>45689</v>
      </c>
      <c r="C33395" s="102" t="s">
        <v>3635</v>
      </c>
      <c r="D33395" s="103" t="s">
        <v>3324</v>
      </c>
    </row>
    <row r="33396" spans="1:4">
      <c r="A33396" s="102" t="s">
        <v>45690</v>
      </c>
      <c r="B33396" s="102" t="s">
        <v>45691</v>
      </c>
      <c r="C33396" s="102" t="s">
        <v>3635</v>
      </c>
      <c r="D33396" s="103" t="s">
        <v>2618</v>
      </c>
    </row>
    <row r="33397" spans="1:4">
      <c r="A33397" s="102" t="s">
        <v>45692</v>
      </c>
      <c r="B33397" s="102" t="s">
        <v>45693</v>
      </c>
      <c r="C33397" s="102" t="s">
        <v>3635</v>
      </c>
      <c r="D33397" s="103" t="s">
        <v>2027</v>
      </c>
    </row>
    <row r="33398" spans="1:4">
      <c r="A33398" s="102" t="s">
        <v>45694</v>
      </c>
      <c r="B33398" s="102" t="s">
        <v>45695</v>
      </c>
      <c r="C33398" s="102" t="s">
        <v>3973</v>
      </c>
      <c r="D33398" s="103" t="s">
        <v>45696</v>
      </c>
    </row>
    <row r="33399" spans="1:4">
      <c r="A33399" s="102" t="s">
        <v>45697</v>
      </c>
      <c r="B33399" s="102" t="s">
        <v>45698</v>
      </c>
      <c r="C33399" s="102" t="s">
        <v>3973</v>
      </c>
      <c r="D33399" s="103" t="s">
        <v>24837</v>
      </c>
    </row>
    <row r="33400" spans="1:4">
      <c r="A33400" s="102" t="s">
        <v>45699</v>
      </c>
      <c r="B33400" s="102" t="s">
        <v>45700</v>
      </c>
      <c r="C33400" s="102" t="s">
        <v>3973</v>
      </c>
      <c r="D33400" s="103" t="s">
        <v>971</v>
      </c>
    </row>
    <row r="33401" spans="1:4">
      <c r="A33401" s="102" t="s">
        <v>45701</v>
      </c>
      <c r="B33401" s="102" t="s">
        <v>45702</v>
      </c>
      <c r="C33401" s="102" t="s">
        <v>3973</v>
      </c>
      <c r="D33401" s="103" t="s">
        <v>899</v>
      </c>
    </row>
    <row r="33402" spans="1:4">
      <c r="A33402" s="102" t="s">
        <v>45703</v>
      </c>
      <c r="B33402" s="102" t="s">
        <v>45704</v>
      </c>
      <c r="C33402" s="102" t="s">
        <v>3973</v>
      </c>
      <c r="D33402" s="103" t="s">
        <v>45705</v>
      </c>
    </row>
    <row r="33403" spans="1:4">
      <c r="A33403" s="102" t="s">
        <v>45706</v>
      </c>
      <c r="B33403" s="102" t="s">
        <v>45707</v>
      </c>
      <c r="C33403" s="102" t="s">
        <v>3973</v>
      </c>
      <c r="D33403" s="103" t="s">
        <v>22434</v>
      </c>
    </row>
    <row r="33404" spans="1:4">
      <c r="A33404" s="102" t="s">
        <v>45708</v>
      </c>
      <c r="B33404" s="102" t="s">
        <v>45709</v>
      </c>
      <c r="C33404" s="102" t="s">
        <v>3973</v>
      </c>
      <c r="D33404" s="103" t="s">
        <v>45710</v>
      </c>
    </row>
    <row r="33405" spans="1:4">
      <c r="A33405" s="102" t="s">
        <v>45711</v>
      </c>
      <c r="B33405" s="102" t="s">
        <v>45712</v>
      </c>
      <c r="C33405" s="102" t="s">
        <v>3973</v>
      </c>
      <c r="D33405" s="103" t="s">
        <v>3432</v>
      </c>
    </row>
    <row r="33406" spans="1:4">
      <c r="A33406" s="102" t="s">
        <v>45713</v>
      </c>
      <c r="B33406" s="102" t="s">
        <v>45714</v>
      </c>
      <c r="C33406" s="102" t="s">
        <v>3973</v>
      </c>
      <c r="D33406" s="103" t="s">
        <v>45715</v>
      </c>
    </row>
    <row r="33407" spans="1:4">
      <c r="A33407" s="102" t="s">
        <v>45716</v>
      </c>
      <c r="B33407" s="102" t="s">
        <v>45717</v>
      </c>
      <c r="C33407" s="102" t="s">
        <v>3635</v>
      </c>
      <c r="D33407" s="103" t="s">
        <v>12270</v>
      </c>
    </row>
    <row r="33408" spans="1:4">
      <c r="A33408" s="102" t="s">
        <v>45718</v>
      </c>
      <c r="B33408" s="102" t="s">
        <v>45719</v>
      </c>
      <c r="C33408" s="102" t="s">
        <v>3635</v>
      </c>
      <c r="D33408" s="103" t="s">
        <v>45720</v>
      </c>
    </row>
    <row r="33409" spans="1:4">
      <c r="A33409" s="102" t="s">
        <v>45721</v>
      </c>
      <c r="B33409" s="102" t="s">
        <v>45722</v>
      </c>
      <c r="C33409" s="102" t="s">
        <v>3635</v>
      </c>
      <c r="D33409" s="103" t="s">
        <v>11782</v>
      </c>
    </row>
    <row r="33410" spans="1:4">
      <c r="A33410" s="102" t="s">
        <v>45723</v>
      </c>
      <c r="B33410" s="102" t="s">
        <v>45724</v>
      </c>
      <c r="C33410" s="102" t="s">
        <v>3635</v>
      </c>
      <c r="D33410" s="103" t="s">
        <v>1124</v>
      </c>
    </row>
    <row r="33411" spans="1:4">
      <c r="A33411" s="102" t="s">
        <v>45725</v>
      </c>
      <c r="B33411" s="102" t="s">
        <v>45726</v>
      </c>
      <c r="C33411" s="102" t="s">
        <v>3635</v>
      </c>
      <c r="D33411" s="103" t="s">
        <v>45727</v>
      </c>
    </row>
    <row r="33412" spans="1:4">
      <c r="A33412" s="102" t="s">
        <v>45728</v>
      </c>
      <c r="B33412" s="102" t="s">
        <v>45729</v>
      </c>
      <c r="C33412" s="102" t="s">
        <v>3635</v>
      </c>
      <c r="D33412" s="103" t="s">
        <v>9305</v>
      </c>
    </row>
    <row r="33413" spans="1:4">
      <c r="A33413" s="102" t="s">
        <v>45730</v>
      </c>
      <c r="B33413" s="102" t="s">
        <v>45731</v>
      </c>
      <c r="C33413" s="102" t="s">
        <v>3635</v>
      </c>
      <c r="D33413" s="103" t="s">
        <v>45732</v>
      </c>
    </row>
    <row r="33414" spans="1:4">
      <c r="A33414" s="102" t="s">
        <v>45733</v>
      </c>
      <c r="B33414" s="102" t="s">
        <v>45734</v>
      </c>
      <c r="C33414" s="102" t="s">
        <v>3635</v>
      </c>
      <c r="D33414" s="103" t="s">
        <v>2909</v>
      </c>
    </row>
    <row r="33415" spans="1:4">
      <c r="A33415" s="102" t="s">
        <v>45735</v>
      </c>
      <c r="B33415" s="102" t="s">
        <v>45736</v>
      </c>
      <c r="C33415" s="102" t="s">
        <v>3635</v>
      </c>
      <c r="D33415" s="103" t="s">
        <v>45737</v>
      </c>
    </row>
    <row r="33416" spans="1:4">
      <c r="A33416" s="102" t="s">
        <v>26953</v>
      </c>
      <c r="B33416" s="102" t="s">
        <v>45738</v>
      </c>
      <c r="C33416" s="102" t="s">
        <v>26955</v>
      </c>
    </row>
    <row r="33418" spans="1:4">
      <c r="B33418"/>
      <c r="C33418" s="100" t="s">
        <v>26818</v>
      </c>
      <c r="D33418" s="101" t="s">
        <v>26819</v>
      </c>
    </row>
    <row r="33419" spans="1:4">
      <c r="B33419"/>
      <c r="C33419" s="100" t="s">
        <v>26820</v>
      </c>
    </row>
    <row r="33420" spans="1:4">
      <c r="B33420" s="100" t="s">
        <v>26821</v>
      </c>
      <c r="C33420" s="100" t="s">
        <v>26822</v>
      </c>
      <c r="D33420" s="101" t="s">
        <v>26823</v>
      </c>
    </row>
    <row r="33421" spans="1:4">
      <c r="A33421" s="100" t="s">
        <v>26824</v>
      </c>
      <c r="B33421" s="100" t="s">
        <v>26825</v>
      </c>
      <c r="C33421" s="100" t="s">
        <v>26826</v>
      </c>
      <c r="D33421" s="101" t="s">
        <v>26827</v>
      </c>
    </row>
    <row r="33422" spans="1:4">
      <c r="A33422" s="102" t="s">
        <v>45739</v>
      </c>
      <c r="B33422"/>
    </row>
    <row r="33423" spans="1:4">
      <c r="A33423" s="102" t="s">
        <v>45740</v>
      </c>
      <c r="B33423" s="102" t="s">
        <v>9828</v>
      </c>
      <c r="C33423" s="102" t="s">
        <v>3635</v>
      </c>
      <c r="D33423" s="103" t="s">
        <v>2951</v>
      </c>
    </row>
    <row r="33424" spans="1:4">
      <c r="A33424" s="106">
        <v>10781</v>
      </c>
      <c r="B33424" s="102" t="s">
        <v>45741</v>
      </c>
      <c r="C33424" s="102" t="s">
        <v>3635</v>
      </c>
      <c r="D33424" s="103" t="s">
        <v>644</v>
      </c>
    </row>
    <row r="33425" spans="1:4">
      <c r="A33425" s="106">
        <v>10764</v>
      </c>
      <c r="B33425" s="102" t="s">
        <v>16698</v>
      </c>
      <c r="C33425" s="102" t="s">
        <v>3635</v>
      </c>
      <c r="D33425" s="103" t="s">
        <v>2804</v>
      </c>
    </row>
    <row r="33426" spans="1:4">
      <c r="A33426" s="102" t="s">
        <v>45742</v>
      </c>
      <c r="B33426" s="102" t="s">
        <v>45743</v>
      </c>
      <c r="C33426" s="102" t="s">
        <v>3635</v>
      </c>
      <c r="D33426" s="103" t="s">
        <v>117</v>
      </c>
    </row>
    <row r="33427" spans="1:4">
      <c r="A33427" s="102" t="s">
        <v>45744</v>
      </c>
      <c r="B33427" s="102" t="s">
        <v>45745</v>
      </c>
      <c r="C33427" s="102" t="s">
        <v>3635</v>
      </c>
      <c r="D33427" s="103" t="s">
        <v>1057</v>
      </c>
    </row>
    <row r="33428" spans="1:4">
      <c r="A33428" s="106">
        <v>12140</v>
      </c>
      <c r="B33428" s="102" t="s">
        <v>45746</v>
      </c>
      <c r="C33428" s="102" t="s">
        <v>3635</v>
      </c>
      <c r="D33428" s="103" t="s">
        <v>1125</v>
      </c>
    </row>
    <row r="33429" spans="1:4">
      <c r="A33429" s="102" t="s">
        <v>45747</v>
      </c>
      <c r="B33429" s="102" t="s">
        <v>45748</v>
      </c>
      <c r="C33429" s="102" t="s">
        <v>3635</v>
      </c>
      <c r="D33429" s="103" t="s">
        <v>1848</v>
      </c>
    </row>
    <row r="33430" spans="1:4">
      <c r="A33430" s="102" t="s">
        <v>45749</v>
      </c>
      <c r="B33430" s="102" t="s">
        <v>42931</v>
      </c>
      <c r="C33430" s="102" t="s">
        <v>3635</v>
      </c>
      <c r="D33430" s="103" t="s">
        <v>7100</v>
      </c>
    </row>
    <row r="33431" spans="1:4">
      <c r="A33431" s="106">
        <v>11819</v>
      </c>
      <c r="B33431" s="102" t="s">
        <v>45750</v>
      </c>
      <c r="C33431" s="102" t="s">
        <v>3635</v>
      </c>
      <c r="D33431" s="103" t="s">
        <v>160</v>
      </c>
    </row>
    <row r="33432" spans="1:4">
      <c r="A33432" s="102" t="s">
        <v>45751</v>
      </c>
      <c r="B33432" s="102" t="s">
        <v>45752</v>
      </c>
      <c r="C33432" s="102" t="s">
        <v>3635</v>
      </c>
      <c r="D33432" s="103" t="s">
        <v>705</v>
      </c>
    </row>
    <row r="33433" spans="1:4">
      <c r="A33433" s="102" t="s">
        <v>45753</v>
      </c>
      <c r="B33433" s="102" t="s">
        <v>45754</v>
      </c>
      <c r="C33433" s="102" t="s">
        <v>3635</v>
      </c>
      <c r="D33433" s="103" t="s">
        <v>2908</v>
      </c>
    </row>
    <row r="33434" spans="1:4">
      <c r="A33434" s="106">
        <v>10448</v>
      </c>
      <c r="B33434" s="102" t="s">
        <v>45755</v>
      </c>
      <c r="C33434" s="102" t="s">
        <v>3635</v>
      </c>
      <c r="D33434" s="103" t="s">
        <v>1774</v>
      </c>
    </row>
    <row r="33435" spans="1:4">
      <c r="A33435" s="102" t="s">
        <v>45756</v>
      </c>
      <c r="B33435" s="102" t="s">
        <v>45757</v>
      </c>
      <c r="C33435" s="102" t="s">
        <v>3635</v>
      </c>
      <c r="D33435" s="103" t="s">
        <v>45758</v>
      </c>
    </row>
    <row r="33436" spans="1:4">
      <c r="B33436" s="102" t="s">
        <v>45759</v>
      </c>
    </row>
    <row r="33437" spans="1:4">
      <c r="A33437" s="102" t="s">
        <v>45760</v>
      </c>
      <c r="B33437" s="102" t="s">
        <v>45761</v>
      </c>
      <c r="C33437" s="102" t="s">
        <v>3635</v>
      </c>
      <c r="D33437" s="103" t="s">
        <v>25203</v>
      </c>
    </row>
    <row r="33438" spans="1:4">
      <c r="B33438" s="102" t="s">
        <v>45762</v>
      </c>
    </row>
    <row r="33439" spans="1:4">
      <c r="A33439" s="102" t="s">
        <v>45763</v>
      </c>
      <c r="B33439" s="102" t="s">
        <v>45764</v>
      </c>
      <c r="C33439" s="102" t="s">
        <v>3635</v>
      </c>
      <c r="D33439" s="103" t="s">
        <v>2142</v>
      </c>
    </row>
    <row r="33440" spans="1:4">
      <c r="B33440" s="102" t="s">
        <v>45765</v>
      </c>
    </row>
    <row r="33441" spans="1:4">
      <c r="A33441" s="102" t="s">
        <v>45766</v>
      </c>
      <c r="B33441" s="102" t="s">
        <v>45767</v>
      </c>
      <c r="C33441" s="102" t="s">
        <v>3635</v>
      </c>
      <c r="D33441" s="103" t="s">
        <v>584</v>
      </c>
    </row>
    <row r="33442" spans="1:4">
      <c r="B33442" s="102" t="s">
        <v>45768</v>
      </c>
    </row>
    <row r="33443" spans="1:4">
      <c r="A33443" s="102" t="s">
        <v>45769</v>
      </c>
      <c r="B33443" s="102" t="s">
        <v>45770</v>
      </c>
      <c r="C33443" s="102" t="s">
        <v>3635</v>
      </c>
      <c r="D33443" s="103" t="s">
        <v>312</v>
      </c>
    </row>
    <row r="33444" spans="1:4">
      <c r="B33444" s="102" t="s">
        <v>45771</v>
      </c>
    </row>
    <row r="33445" spans="1:4">
      <c r="A33445" s="102" t="s">
        <v>45772</v>
      </c>
      <c r="B33445" s="102" t="s">
        <v>45773</v>
      </c>
      <c r="C33445" s="102" t="s">
        <v>3635</v>
      </c>
      <c r="D33445" s="103" t="s">
        <v>45774</v>
      </c>
    </row>
    <row r="33446" spans="1:4">
      <c r="B33446" s="102" t="s">
        <v>45775</v>
      </c>
    </row>
    <row r="33447" spans="1:4">
      <c r="A33447" s="102" t="s">
        <v>45776</v>
      </c>
      <c r="B33447" s="102" t="s">
        <v>45777</v>
      </c>
      <c r="C33447" s="102" t="s">
        <v>3635</v>
      </c>
      <c r="D33447" s="103" t="s">
        <v>2966</v>
      </c>
    </row>
    <row r="33448" spans="1:4">
      <c r="B33448" s="102" t="s">
        <v>45778</v>
      </c>
    </row>
    <row r="33449" spans="1:4">
      <c r="A33449" s="102" t="s">
        <v>45779</v>
      </c>
      <c r="B33449" s="102" t="s">
        <v>45780</v>
      </c>
      <c r="C33449" s="102" t="s">
        <v>3635</v>
      </c>
      <c r="D33449" s="103" t="s">
        <v>45781</v>
      </c>
    </row>
    <row r="33450" spans="1:4">
      <c r="B33450" s="102" t="s">
        <v>45782</v>
      </c>
    </row>
    <row r="33451" spans="1:4">
      <c r="A33451" s="102" t="s">
        <v>45783</v>
      </c>
      <c r="B33451" s="102" t="s">
        <v>45784</v>
      </c>
      <c r="C33451" s="102" t="s">
        <v>3635</v>
      </c>
      <c r="D33451" s="103" t="s">
        <v>45785</v>
      </c>
    </row>
    <row r="33452" spans="1:4">
      <c r="B33452" s="102" t="s">
        <v>45786</v>
      </c>
    </row>
    <row r="33453" spans="1:4">
      <c r="A33453" s="102" t="s">
        <v>45787</v>
      </c>
      <c r="B33453" s="102" t="s">
        <v>45788</v>
      </c>
      <c r="C33453" s="102" t="s">
        <v>3635</v>
      </c>
      <c r="D33453" s="103" t="s">
        <v>3180</v>
      </c>
    </row>
    <row r="33454" spans="1:4">
      <c r="B33454" s="102" t="s">
        <v>45759</v>
      </c>
    </row>
    <row r="33455" spans="1:4">
      <c r="A33455" s="102" t="s">
        <v>45789</v>
      </c>
      <c r="B33455" s="102" t="s">
        <v>45790</v>
      </c>
      <c r="C33455" s="102" t="s">
        <v>3635</v>
      </c>
      <c r="D33455" s="103" t="s">
        <v>926</v>
      </c>
    </row>
    <row r="33456" spans="1:4">
      <c r="B33456" s="102" t="s">
        <v>45762</v>
      </c>
    </row>
    <row r="33457" spans="1:4">
      <c r="A33457" s="102" t="s">
        <v>45791</v>
      </c>
      <c r="B33457" s="102" t="s">
        <v>45792</v>
      </c>
      <c r="C33457" s="102" t="s">
        <v>3635</v>
      </c>
      <c r="D33457" s="103" t="s">
        <v>1235</v>
      </c>
    </row>
    <row r="33458" spans="1:4">
      <c r="B33458" s="102" t="s">
        <v>45765</v>
      </c>
    </row>
    <row r="33459" spans="1:4">
      <c r="A33459" s="102" t="s">
        <v>45793</v>
      </c>
      <c r="B33459" s="102" t="s">
        <v>45794</v>
      </c>
      <c r="C33459" s="102" t="s">
        <v>3635</v>
      </c>
      <c r="D33459" s="103" t="s">
        <v>1420</v>
      </c>
    </row>
    <row r="33460" spans="1:4">
      <c r="B33460" s="102" t="s">
        <v>45768</v>
      </c>
    </row>
    <row r="33461" spans="1:4">
      <c r="A33461" s="102" t="s">
        <v>45795</v>
      </c>
      <c r="B33461" s="102" t="s">
        <v>45796</v>
      </c>
      <c r="C33461" s="102" t="s">
        <v>3635</v>
      </c>
      <c r="D33461" s="103" t="s">
        <v>1804</v>
      </c>
    </row>
    <row r="33462" spans="1:4">
      <c r="B33462" s="102" t="s">
        <v>45775</v>
      </c>
    </row>
    <row r="33463" spans="1:4">
      <c r="A33463" s="102" t="s">
        <v>45797</v>
      </c>
      <c r="B33463" s="102" t="s">
        <v>45796</v>
      </c>
      <c r="C33463" s="102" t="s">
        <v>3635</v>
      </c>
      <c r="D33463" s="103" t="s">
        <v>2128</v>
      </c>
    </row>
    <row r="33464" spans="1:4">
      <c r="B33464" s="102" t="s">
        <v>45771</v>
      </c>
    </row>
    <row r="33465" spans="1:4">
      <c r="A33465" s="102" t="s">
        <v>45798</v>
      </c>
      <c r="B33465" s="102" t="s">
        <v>45799</v>
      </c>
      <c r="C33465" s="102" t="s">
        <v>3635</v>
      </c>
      <c r="D33465" s="103" t="s">
        <v>801</v>
      </c>
    </row>
    <row r="33466" spans="1:4">
      <c r="B33466" s="102" t="s">
        <v>45775</v>
      </c>
    </row>
    <row r="33467" spans="1:4">
      <c r="A33467" s="102" t="s">
        <v>45800</v>
      </c>
      <c r="B33467" s="102" t="s">
        <v>45799</v>
      </c>
      <c r="C33467" s="102" t="s">
        <v>3635</v>
      </c>
      <c r="D33467" s="103" t="s">
        <v>45801</v>
      </c>
    </row>
    <row r="33468" spans="1:4">
      <c r="B33468" s="102" t="s">
        <v>45771</v>
      </c>
    </row>
    <row r="33469" spans="1:4">
      <c r="A33469" s="102" t="s">
        <v>45802</v>
      </c>
      <c r="B33469" s="102" t="s">
        <v>45803</v>
      </c>
      <c r="C33469" s="102" t="s">
        <v>3635</v>
      </c>
      <c r="D33469" s="103" t="s">
        <v>639</v>
      </c>
    </row>
    <row r="33470" spans="1:4">
      <c r="B33470" s="102" t="s">
        <v>45778</v>
      </c>
    </row>
    <row r="33471" spans="1:4">
      <c r="A33471" s="102" t="s">
        <v>45804</v>
      </c>
      <c r="B33471" s="102" t="s">
        <v>45805</v>
      </c>
      <c r="C33471" s="102" t="s">
        <v>3635</v>
      </c>
      <c r="D33471" s="103" t="s">
        <v>3021</v>
      </c>
    </row>
    <row r="33472" spans="1:4">
      <c r="B33472" s="102" t="s">
        <v>45782</v>
      </c>
    </row>
    <row r="33473" spans="1:4">
      <c r="A33473" s="102" t="s">
        <v>45806</v>
      </c>
      <c r="B33473" s="102" t="s">
        <v>45807</v>
      </c>
      <c r="C33473" s="102" t="s">
        <v>3635</v>
      </c>
      <c r="D33473" s="103" t="s">
        <v>14120</v>
      </c>
    </row>
    <row r="33474" spans="1:4">
      <c r="B33474" s="102" t="s">
        <v>45786</v>
      </c>
    </row>
    <row r="33475" spans="1:4">
      <c r="A33475" s="102" t="s">
        <v>45808</v>
      </c>
      <c r="B33475" s="102" t="s">
        <v>45809</v>
      </c>
      <c r="C33475" s="102" t="s">
        <v>3635</v>
      </c>
      <c r="D33475" s="103" t="s">
        <v>45810</v>
      </c>
    </row>
    <row r="33476" spans="1:4">
      <c r="B33476" s="102" t="s">
        <v>45811</v>
      </c>
    </row>
    <row r="33477" spans="1:4">
      <c r="A33477" s="102" t="s">
        <v>45812</v>
      </c>
      <c r="B33477" s="102" t="s">
        <v>45813</v>
      </c>
      <c r="C33477" s="102" t="s">
        <v>3635</v>
      </c>
      <c r="D33477" s="103" t="s">
        <v>45814</v>
      </c>
    </row>
    <row r="33478" spans="1:4">
      <c r="B33478" s="102" t="s">
        <v>45815</v>
      </c>
    </row>
    <row r="33479" spans="1:4">
      <c r="A33479" s="102" t="s">
        <v>45816</v>
      </c>
      <c r="B33479" s="102" t="s">
        <v>45813</v>
      </c>
      <c r="C33479" s="102" t="s">
        <v>3635</v>
      </c>
      <c r="D33479" s="103" t="s">
        <v>1486</v>
      </c>
    </row>
    <row r="33480" spans="1:4">
      <c r="B33480" s="102" t="s">
        <v>45817</v>
      </c>
    </row>
    <row r="33481" spans="1:4">
      <c r="A33481" s="102" t="s">
        <v>45818</v>
      </c>
      <c r="B33481" s="102" t="s">
        <v>45813</v>
      </c>
      <c r="C33481" s="102" t="s">
        <v>3635</v>
      </c>
      <c r="D33481" s="103" t="s">
        <v>1168</v>
      </c>
    </row>
    <row r="33482" spans="1:4">
      <c r="B33482" s="102" t="s">
        <v>45819</v>
      </c>
    </row>
    <row r="33483" spans="1:4">
      <c r="A33483" s="102" t="s">
        <v>45820</v>
      </c>
      <c r="B33483" s="102" t="s">
        <v>45813</v>
      </c>
      <c r="C33483" s="102" t="s">
        <v>3635</v>
      </c>
      <c r="D33483" s="103" t="s">
        <v>4778</v>
      </c>
    </row>
    <row r="33484" spans="1:4">
      <c r="B33484" s="102" t="s">
        <v>45821</v>
      </c>
    </row>
    <row r="33485" spans="1:4">
      <c r="A33485" s="102" t="s">
        <v>45822</v>
      </c>
      <c r="B33485" s="102" t="s">
        <v>45813</v>
      </c>
      <c r="C33485" s="102" t="s">
        <v>3635</v>
      </c>
      <c r="D33485" s="103" t="s">
        <v>45823</v>
      </c>
    </row>
    <row r="33486" spans="1:4">
      <c r="B33486" s="102" t="s">
        <v>45824</v>
      </c>
    </row>
    <row r="33487" spans="1:4">
      <c r="A33487" s="102" t="s">
        <v>45825</v>
      </c>
      <c r="B33487" s="102" t="s">
        <v>45813</v>
      </c>
      <c r="C33487" s="102" t="s">
        <v>3635</v>
      </c>
      <c r="D33487" s="103" t="s">
        <v>2764</v>
      </c>
    </row>
    <row r="33488" spans="1:4">
      <c r="B33488" s="102" t="s">
        <v>45826</v>
      </c>
    </row>
    <row r="33489" spans="1:4">
      <c r="A33489" s="102" t="s">
        <v>45827</v>
      </c>
      <c r="B33489" s="102" t="s">
        <v>45813</v>
      </c>
      <c r="C33489" s="102" t="s">
        <v>3635</v>
      </c>
      <c r="D33489" s="103" t="s">
        <v>2697</v>
      </c>
    </row>
    <row r="33490" spans="1:4">
      <c r="B33490" s="102" t="s">
        <v>45828</v>
      </c>
    </row>
    <row r="33491" spans="1:4">
      <c r="A33491" s="102" t="s">
        <v>45829</v>
      </c>
      <c r="B33491" s="102" t="s">
        <v>45813</v>
      </c>
      <c r="C33491" s="102" t="s">
        <v>3635</v>
      </c>
      <c r="D33491" s="103" t="s">
        <v>45830</v>
      </c>
    </row>
    <row r="33492" spans="1:4">
      <c r="B33492" s="102" t="s">
        <v>45831</v>
      </c>
    </row>
    <row r="33493" spans="1:4">
      <c r="A33493" s="102" t="s">
        <v>45832</v>
      </c>
      <c r="B33493" s="102" t="s">
        <v>45833</v>
      </c>
      <c r="C33493" s="102" t="s">
        <v>3635</v>
      </c>
      <c r="D33493" s="103" t="s">
        <v>1837</v>
      </c>
    </row>
    <row r="33494" spans="1:4">
      <c r="B33494" s="102" t="s">
        <v>33192</v>
      </c>
    </row>
    <row r="33495" spans="1:4">
      <c r="A33495" s="102" t="s">
        <v>45834</v>
      </c>
      <c r="B33495"/>
      <c r="C33495" s="102" t="s">
        <v>3635</v>
      </c>
      <c r="D33495" s="103" t="s">
        <v>45835</v>
      </c>
    </row>
    <row r="33496" spans="1:4">
      <c r="A33496" s="102" t="s">
        <v>26953</v>
      </c>
      <c r="B33496" s="102" t="s">
        <v>45836</v>
      </c>
      <c r="C33496" s="102" t="s">
        <v>26955</v>
      </c>
    </row>
    <row r="33498" spans="1:4">
      <c r="B33498"/>
      <c r="C33498" s="100" t="s">
        <v>26818</v>
      </c>
      <c r="D33498" s="101" t="s">
        <v>26819</v>
      </c>
    </row>
    <row r="33499" spans="1:4">
      <c r="B33499"/>
      <c r="C33499" s="100" t="s">
        <v>26820</v>
      </c>
    </row>
    <row r="33500" spans="1:4">
      <c r="B33500" s="100" t="s">
        <v>26821</v>
      </c>
      <c r="C33500" s="100" t="s">
        <v>26822</v>
      </c>
      <c r="D33500" s="101" t="s">
        <v>26823</v>
      </c>
    </row>
    <row r="33501" spans="1:4">
      <c r="A33501" s="100" t="s">
        <v>26824</v>
      </c>
      <c r="B33501" s="100" t="s">
        <v>26825</v>
      </c>
      <c r="C33501" s="100" t="s">
        <v>26826</v>
      </c>
      <c r="D33501" s="101" t="s">
        <v>26827</v>
      </c>
    </row>
    <row r="33502" spans="1:4">
      <c r="A33502" s="102" t="s">
        <v>45739</v>
      </c>
      <c r="B33502"/>
    </row>
    <row r="33503" spans="1:4">
      <c r="B33503" s="102" t="s">
        <v>45837</v>
      </c>
    </row>
    <row r="33504" spans="1:4">
      <c r="B33504" s="102" t="s">
        <v>33394</v>
      </c>
    </row>
    <row r="33505" spans="1:4">
      <c r="A33505" s="102" t="s">
        <v>45838</v>
      </c>
      <c r="B33505" s="102" t="s">
        <v>45839</v>
      </c>
      <c r="C33505" s="102" t="s">
        <v>3635</v>
      </c>
      <c r="D33505" s="103" t="s">
        <v>16598</v>
      </c>
    </row>
    <row r="33506" spans="1:4">
      <c r="B33506" s="102" t="s">
        <v>33391</v>
      </c>
    </row>
    <row r="33507" spans="1:4">
      <c r="A33507" s="102" t="s">
        <v>45840</v>
      </c>
      <c r="B33507" s="102" t="s">
        <v>45841</v>
      </c>
      <c r="C33507" s="102" t="s">
        <v>3635</v>
      </c>
      <c r="D33507" s="103" t="s">
        <v>3050</v>
      </c>
    </row>
    <row r="33508" spans="1:4">
      <c r="B33508" s="102" t="s">
        <v>40088</v>
      </c>
    </row>
    <row r="33509" spans="1:4">
      <c r="A33509" s="102" t="s">
        <v>45842</v>
      </c>
      <c r="B33509" s="102" t="s">
        <v>45843</v>
      </c>
      <c r="C33509" s="102" t="s">
        <v>3635</v>
      </c>
      <c r="D33509" s="103" t="s">
        <v>2138</v>
      </c>
    </row>
    <row r="33510" spans="1:4">
      <c r="B33510" s="102" t="s">
        <v>33397</v>
      </c>
    </row>
    <row r="33511" spans="1:4">
      <c r="A33511" s="102" t="s">
        <v>45844</v>
      </c>
      <c r="B33511" s="102" t="s">
        <v>45845</v>
      </c>
      <c r="C33511" s="102" t="s">
        <v>3635</v>
      </c>
      <c r="D33511" s="103" t="s">
        <v>41810</v>
      </c>
    </row>
    <row r="33512" spans="1:4">
      <c r="B33512" s="102" t="s">
        <v>33401</v>
      </c>
    </row>
    <row r="33513" spans="1:4">
      <c r="A33513" s="102" t="s">
        <v>45846</v>
      </c>
      <c r="B33513" s="102" t="s">
        <v>45847</v>
      </c>
      <c r="C33513" s="102" t="s">
        <v>3635</v>
      </c>
      <c r="D33513" s="103" t="s">
        <v>1417</v>
      </c>
    </row>
    <row r="33514" spans="1:4">
      <c r="A33514" s="102" t="s">
        <v>45848</v>
      </c>
      <c r="B33514" s="102" t="s">
        <v>45849</v>
      </c>
      <c r="C33514" s="102" t="s">
        <v>3635</v>
      </c>
      <c r="D33514" s="103" t="s">
        <v>45850</v>
      </c>
    </row>
    <row r="33515" spans="1:4">
      <c r="A33515" s="102" t="s">
        <v>45851</v>
      </c>
      <c r="B33515" s="102" t="s">
        <v>45852</v>
      </c>
      <c r="C33515" s="102" t="s">
        <v>3635</v>
      </c>
      <c r="D33515" s="103" t="s">
        <v>838</v>
      </c>
    </row>
    <row r="33516" spans="1:4">
      <c r="A33516" s="102" t="s">
        <v>45853</v>
      </c>
      <c r="B33516" s="102" t="s">
        <v>45854</v>
      </c>
      <c r="C33516" s="102" t="s">
        <v>3635</v>
      </c>
      <c r="D33516" s="103" t="s">
        <v>672</v>
      </c>
    </row>
    <row r="33517" spans="1:4">
      <c r="A33517" s="102" t="s">
        <v>45855</v>
      </c>
      <c r="B33517" s="102" t="s">
        <v>45856</v>
      </c>
      <c r="C33517" s="102" t="s">
        <v>3635</v>
      </c>
      <c r="D33517" s="103" t="s">
        <v>2601</v>
      </c>
    </row>
    <row r="33518" spans="1:4">
      <c r="A33518" s="102" t="s">
        <v>45857</v>
      </c>
      <c r="B33518" s="102" t="s">
        <v>45858</v>
      </c>
      <c r="C33518" s="102" t="s">
        <v>3635</v>
      </c>
      <c r="D33518" s="103" t="s">
        <v>955</v>
      </c>
    </row>
    <row r="33519" spans="1:4">
      <c r="A33519" s="102" t="s">
        <v>45859</v>
      </c>
      <c r="B33519" s="102" t="s">
        <v>45860</v>
      </c>
      <c r="C33519" s="102" t="s">
        <v>3635</v>
      </c>
      <c r="D33519" s="103" t="s">
        <v>1007</v>
      </c>
    </row>
    <row r="33520" spans="1:4">
      <c r="A33520" s="102" t="s">
        <v>45861</v>
      </c>
      <c r="B33520" s="102" t="s">
        <v>45862</v>
      </c>
      <c r="C33520" s="102" t="s">
        <v>3635</v>
      </c>
      <c r="D33520" s="103" t="s">
        <v>2822</v>
      </c>
    </row>
    <row r="33521" spans="1:4">
      <c r="A33521" s="102" t="s">
        <v>45863</v>
      </c>
      <c r="B33521" s="102" t="s">
        <v>45864</v>
      </c>
      <c r="C33521" s="102" t="s">
        <v>3635</v>
      </c>
      <c r="D33521" s="103" t="s">
        <v>632</v>
      </c>
    </row>
    <row r="33522" spans="1:4">
      <c r="A33522" s="102" t="s">
        <v>45865</v>
      </c>
      <c r="B33522" s="102" t="s">
        <v>45866</v>
      </c>
      <c r="C33522" s="102" t="s">
        <v>3635</v>
      </c>
      <c r="D33522" s="103" t="s">
        <v>1433</v>
      </c>
    </row>
    <row r="33523" spans="1:4">
      <c r="A33523" s="102" t="s">
        <v>45867</v>
      </c>
      <c r="B33523" s="102" t="s">
        <v>45868</v>
      </c>
      <c r="C33523" s="102" t="s">
        <v>3635</v>
      </c>
      <c r="D33523" s="103" t="s">
        <v>45869</v>
      </c>
    </row>
    <row r="33524" spans="1:4">
      <c r="A33524" s="102" t="s">
        <v>45870</v>
      </c>
      <c r="B33524" s="102" t="s">
        <v>45871</v>
      </c>
      <c r="C33524" s="102" t="s">
        <v>3635</v>
      </c>
      <c r="D33524" s="103" t="s">
        <v>2912</v>
      </c>
    </row>
    <row r="33525" spans="1:4">
      <c r="A33525" s="102" t="s">
        <v>45872</v>
      </c>
      <c r="B33525" s="102" t="s">
        <v>45873</v>
      </c>
      <c r="C33525" s="102" t="s">
        <v>3635</v>
      </c>
      <c r="D33525" s="103" t="s">
        <v>3431</v>
      </c>
    </row>
    <row r="33526" spans="1:4">
      <c r="A33526" s="102" t="s">
        <v>45874</v>
      </c>
      <c r="B33526" s="102" t="s">
        <v>45875</v>
      </c>
      <c r="C33526" s="102" t="s">
        <v>3635</v>
      </c>
      <c r="D33526" s="103" t="s">
        <v>456</v>
      </c>
    </row>
    <row r="33527" spans="1:4">
      <c r="A33527" s="102" t="s">
        <v>45876</v>
      </c>
      <c r="B33527" s="102" t="s">
        <v>45877</v>
      </c>
      <c r="C33527" s="102" t="s">
        <v>3635</v>
      </c>
      <c r="D33527" s="103" t="s">
        <v>202</v>
      </c>
    </row>
    <row r="33528" spans="1:4">
      <c r="A33528" s="102" t="s">
        <v>45878</v>
      </c>
      <c r="B33528" s="102" t="s">
        <v>45879</v>
      </c>
      <c r="C33528" s="102" t="s">
        <v>3635</v>
      </c>
      <c r="D33528" s="103" t="s">
        <v>45230</v>
      </c>
    </row>
    <row r="33529" spans="1:4">
      <c r="A33529" s="102" t="s">
        <v>45880</v>
      </c>
      <c r="B33529" s="102" t="s">
        <v>45881</v>
      </c>
      <c r="C33529" s="102" t="s">
        <v>3635</v>
      </c>
      <c r="D33529" s="103" t="s">
        <v>396</v>
      </c>
    </row>
    <row r="33530" spans="1:4">
      <c r="A33530" s="102" t="s">
        <v>45882</v>
      </c>
      <c r="B33530" s="102" t="s">
        <v>45883</v>
      </c>
      <c r="C33530" s="102" t="s">
        <v>3635</v>
      </c>
      <c r="D33530" s="103" t="s">
        <v>422</v>
      </c>
    </row>
    <row r="33531" spans="1:4">
      <c r="A33531" s="102" t="s">
        <v>45884</v>
      </c>
      <c r="B33531" s="102" t="s">
        <v>45885</v>
      </c>
      <c r="C33531" s="102" t="s">
        <v>3635</v>
      </c>
      <c r="D33531" s="103" t="s">
        <v>3188</v>
      </c>
    </row>
    <row r="33532" spans="1:4">
      <c r="A33532" s="102" t="s">
        <v>45886</v>
      </c>
      <c r="B33532" s="102" t="s">
        <v>45887</v>
      </c>
      <c r="C33532" s="102" t="s">
        <v>3635</v>
      </c>
      <c r="D33532" s="103" t="s">
        <v>2763</v>
      </c>
    </row>
    <row r="33533" spans="1:4">
      <c r="A33533" s="102" t="s">
        <v>45888</v>
      </c>
      <c r="B33533" s="102" t="s">
        <v>45889</v>
      </c>
      <c r="C33533" s="102" t="s">
        <v>3635</v>
      </c>
      <c r="D33533" s="103" t="s">
        <v>2812</v>
      </c>
    </row>
    <row r="33534" spans="1:4">
      <c r="A33534" s="102" t="s">
        <v>45890</v>
      </c>
      <c r="B33534" s="102" t="s">
        <v>45891</v>
      </c>
      <c r="C33534" s="102" t="s">
        <v>3635</v>
      </c>
      <c r="D33534" s="103" t="s">
        <v>6578</v>
      </c>
    </row>
    <row r="33535" spans="1:4">
      <c r="A33535" s="102" t="s">
        <v>45892</v>
      </c>
      <c r="B33535" s="102" t="s">
        <v>45893</v>
      </c>
      <c r="C33535" s="102" t="s">
        <v>3635</v>
      </c>
      <c r="D33535" s="103" t="s">
        <v>8811</v>
      </c>
    </row>
    <row r="33536" spans="1:4">
      <c r="A33536" s="102" t="s">
        <v>45894</v>
      </c>
      <c r="B33536" s="102" t="s">
        <v>45895</v>
      </c>
      <c r="C33536" s="102" t="s">
        <v>3635</v>
      </c>
      <c r="D33536" s="103" t="s">
        <v>45896</v>
      </c>
    </row>
    <row r="33537" spans="1:4">
      <c r="A33537" s="102" t="s">
        <v>45897</v>
      </c>
      <c r="B33537" s="102" t="s">
        <v>45898</v>
      </c>
      <c r="C33537" s="102" t="s">
        <v>3973</v>
      </c>
      <c r="D33537" s="103" t="s">
        <v>45899</v>
      </c>
    </row>
    <row r="33538" spans="1:4">
      <c r="B33538" s="102" t="s">
        <v>45900</v>
      </c>
    </row>
    <row r="33539" spans="1:4">
      <c r="A33539" s="102" t="s">
        <v>45901</v>
      </c>
      <c r="B33539" s="102" t="s">
        <v>45902</v>
      </c>
      <c r="C33539" s="102" t="s">
        <v>3635</v>
      </c>
      <c r="D33539" s="103" t="s">
        <v>2950</v>
      </c>
    </row>
    <row r="33540" spans="1:4">
      <c r="A33540" s="102" t="s">
        <v>45903</v>
      </c>
      <c r="B33540" s="102" t="s">
        <v>45904</v>
      </c>
      <c r="C33540" s="102" t="s">
        <v>3635</v>
      </c>
      <c r="D33540" s="103" t="s">
        <v>384</v>
      </c>
    </row>
    <row r="33541" spans="1:4">
      <c r="A33541" s="102" t="s">
        <v>45905</v>
      </c>
      <c r="B33541" s="102" t="s">
        <v>45906</v>
      </c>
      <c r="C33541" s="102" t="s">
        <v>3635</v>
      </c>
      <c r="D33541" s="103" t="s">
        <v>944</v>
      </c>
    </row>
    <row r="33542" spans="1:4">
      <c r="A33542" s="102" t="s">
        <v>45907</v>
      </c>
      <c r="B33542" s="102" t="s">
        <v>45908</v>
      </c>
      <c r="C33542" s="102" t="s">
        <v>3635</v>
      </c>
      <c r="D33542" s="103" t="s">
        <v>3305</v>
      </c>
    </row>
    <row r="33543" spans="1:4">
      <c r="A33543" s="102" t="s">
        <v>45909</v>
      </c>
      <c r="B33543" s="102" t="s">
        <v>45910</v>
      </c>
      <c r="C33543" s="102" t="s">
        <v>3635</v>
      </c>
      <c r="D33543" s="103" t="s">
        <v>68</v>
      </c>
    </row>
    <row r="33544" spans="1:4">
      <c r="A33544" s="102" t="s">
        <v>45911</v>
      </c>
      <c r="B33544" s="102" t="s">
        <v>45912</v>
      </c>
      <c r="C33544" s="102" t="s">
        <v>3635</v>
      </c>
      <c r="D33544" s="103" t="s">
        <v>331</v>
      </c>
    </row>
    <row r="33545" spans="1:4">
      <c r="A33545" s="102" t="s">
        <v>45913</v>
      </c>
      <c r="B33545" s="102" t="s">
        <v>45914</v>
      </c>
      <c r="C33545" s="102" t="s">
        <v>3635</v>
      </c>
      <c r="D33545" s="103" t="s">
        <v>2520</v>
      </c>
    </row>
    <row r="33546" spans="1:4">
      <c r="A33546" s="102" t="s">
        <v>45915</v>
      </c>
      <c r="B33546" s="102" t="s">
        <v>45916</v>
      </c>
      <c r="C33546" s="102" t="s">
        <v>3635</v>
      </c>
      <c r="D33546" s="103" t="s">
        <v>3262</v>
      </c>
    </row>
    <row r="33547" spans="1:4">
      <c r="A33547" s="102" t="s">
        <v>45917</v>
      </c>
      <c r="B33547" s="102" t="s">
        <v>45918</v>
      </c>
      <c r="C33547" s="102" t="s">
        <v>3635</v>
      </c>
      <c r="D33547" s="103" t="s">
        <v>735</v>
      </c>
    </row>
    <row r="33548" spans="1:4">
      <c r="A33548" s="102" t="s">
        <v>45919</v>
      </c>
      <c r="B33548" s="102" t="s">
        <v>45920</v>
      </c>
      <c r="C33548" s="102" t="s">
        <v>3635</v>
      </c>
      <c r="D33548" s="103" t="s">
        <v>1620</v>
      </c>
    </row>
    <row r="33549" spans="1:4">
      <c r="A33549" s="102" t="s">
        <v>45921</v>
      </c>
      <c r="B33549" s="102" t="s">
        <v>45922</v>
      </c>
      <c r="C33549" s="102" t="s">
        <v>3635</v>
      </c>
      <c r="D33549" s="103" t="s">
        <v>4231</v>
      </c>
    </row>
    <row r="33550" spans="1:4">
      <c r="A33550" s="102" t="s">
        <v>45923</v>
      </c>
      <c r="B33550" s="102" t="s">
        <v>45924</v>
      </c>
      <c r="C33550" s="102" t="s">
        <v>3635</v>
      </c>
      <c r="D33550" s="103" t="s">
        <v>45925</v>
      </c>
    </row>
    <row r="33551" spans="1:4">
      <c r="A33551" s="102" t="s">
        <v>45926</v>
      </c>
      <c r="B33551" s="102" t="s">
        <v>45927</v>
      </c>
      <c r="C33551" s="102" t="s">
        <v>3635</v>
      </c>
      <c r="D33551" s="103" t="s">
        <v>45928</v>
      </c>
    </row>
    <row r="33552" spans="1:4">
      <c r="A33552" s="102" t="s">
        <v>45929</v>
      </c>
      <c r="B33552" s="102" t="s">
        <v>45930</v>
      </c>
      <c r="C33552" s="102" t="s">
        <v>3635</v>
      </c>
      <c r="D33552" s="103" t="s">
        <v>45931</v>
      </c>
    </row>
    <row r="33553" spans="1:4">
      <c r="A33553" s="102" t="s">
        <v>45932</v>
      </c>
      <c r="B33553" s="102" t="s">
        <v>45933</v>
      </c>
      <c r="C33553" s="102" t="s">
        <v>3635</v>
      </c>
      <c r="D33553" s="103" t="s">
        <v>7441</v>
      </c>
    </row>
    <row r="33554" spans="1:4">
      <c r="A33554" s="102" t="s">
        <v>45934</v>
      </c>
      <c r="B33554" s="102" t="s">
        <v>45935</v>
      </c>
      <c r="C33554" s="102" t="s">
        <v>3635</v>
      </c>
      <c r="D33554" s="103" t="s">
        <v>453</v>
      </c>
    </row>
    <row r="33555" spans="1:4">
      <c r="A33555" s="102" t="s">
        <v>45936</v>
      </c>
      <c r="B33555" s="102" t="s">
        <v>45937</v>
      </c>
      <c r="C33555" s="102" t="s">
        <v>3635</v>
      </c>
      <c r="D33555" s="103" t="s">
        <v>328</v>
      </c>
    </row>
    <row r="33556" spans="1:4">
      <c r="A33556" s="102" t="s">
        <v>45938</v>
      </c>
      <c r="B33556" s="102" t="s">
        <v>45939</v>
      </c>
      <c r="C33556" s="102" t="s">
        <v>3635</v>
      </c>
      <c r="D33556" s="103" t="s">
        <v>2975</v>
      </c>
    </row>
    <row r="33557" spans="1:4">
      <c r="A33557" s="102" t="s">
        <v>45940</v>
      </c>
      <c r="B33557" s="102" t="s">
        <v>45941</v>
      </c>
      <c r="C33557" s="102" t="s">
        <v>3635</v>
      </c>
      <c r="D33557" s="103" t="s">
        <v>3441</v>
      </c>
    </row>
    <row r="33558" spans="1:4">
      <c r="A33558" s="102" t="s">
        <v>45942</v>
      </c>
      <c r="B33558" s="102" t="s">
        <v>45943</v>
      </c>
      <c r="C33558" s="102" t="s">
        <v>3635</v>
      </c>
      <c r="D33558" s="103" t="s">
        <v>913</v>
      </c>
    </row>
    <row r="33559" spans="1:4">
      <c r="A33559" s="102" t="s">
        <v>45944</v>
      </c>
      <c r="B33559" s="102" t="s">
        <v>45945</v>
      </c>
      <c r="C33559" s="102" t="s">
        <v>3635</v>
      </c>
      <c r="D33559" s="103" t="s">
        <v>2972</v>
      </c>
    </row>
    <row r="33560" spans="1:4">
      <c r="A33560" s="102" t="s">
        <v>45946</v>
      </c>
      <c r="B33560" s="102" t="s">
        <v>45947</v>
      </c>
      <c r="C33560" s="102" t="s">
        <v>3635</v>
      </c>
      <c r="D33560" s="103" t="s">
        <v>29589</v>
      </c>
    </row>
    <row r="33561" spans="1:4">
      <c r="A33561" s="102" t="s">
        <v>45948</v>
      </c>
      <c r="B33561" s="102" t="s">
        <v>45949</v>
      </c>
      <c r="C33561" s="102" t="s">
        <v>3635</v>
      </c>
      <c r="D33561" s="103" t="s">
        <v>1881</v>
      </c>
    </row>
    <row r="33562" spans="1:4">
      <c r="A33562" s="102" t="s">
        <v>45950</v>
      </c>
      <c r="B33562" s="102" t="s">
        <v>45951</v>
      </c>
      <c r="C33562" s="102" t="s">
        <v>3635</v>
      </c>
      <c r="D33562" s="103" t="s">
        <v>45952</v>
      </c>
    </row>
    <row r="33563" spans="1:4">
      <c r="A33563" s="102" t="s">
        <v>45953</v>
      </c>
      <c r="B33563" s="102" t="s">
        <v>45954</v>
      </c>
      <c r="C33563" s="102" t="s">
        <v>3635</v>
      </c>
      <c r="D33563" s="103" t="s">
        <v>1579</v>
      </c>
    </row>
    <row r="33564" spans="1:4">
      <c r="A33564" s="102" t="s">
        <v>45955</v>
      </c>
      <c r="B33564" s="102" t="s">
        <v>45956</v>
      </c>
      <c r="C33564" s="102" t="s">
        <v>3635</v>
      </c>
      <c r="D33564" s="103" t="s">
        <v>1365</v>
      </c>
    </row>
    <row r="33565" spans="1:4">
      <c r="A33565" s="102" t="s">
        <v>45957</v>
      </c>
      <c r="B33565" s="102" t="s">
        <v>45958</v>
      </c>
      <c r="C33565" s="102" t="s">
        <v>3635</v>
      </c>
      <c r="D33565" s="103" t="s">
        <v>999</v>
      </c>
    </row>
    <row r="33566" spans="1:4">
      <c r="A33566" s="102" t="s">
        <v>45959</v>
      </c>
      <c r="B33566" s="102" t="s">
        <v>45960</v>
      </c>
      <c r="C33566" s="102" t="s">
        <v>3635</v>
      </c>
      <c r="D33566" s="103" t="s">
        <v>1655</v>
      </c>
    </row>
    <row r="33567" spans="1:4">
      <c r="A33567" s="102" t="s">
        <v>45961</v>
      </c>
      <c r="B33567" s="102" t="s">
        <v>45962</v>
      </c>
      <c r="C33567" s="102" t="s">
        <v>3635</v>
      </c>
      <c r="D33567" s="103" t="s">
        <v>3953</v>
      </c>
    </row>
    <row r="33568" spans="1:4">
      <c r="A33568" s="102" t="s">
        <v>45963</v>
      </c>
      <c r="B33568" s="102" t="s">
        <v>45964</v>
      </c>
      <c r="C33568" s="102" t="s">
        <v>3635</v>
      </c>
      <c r="D33568" s="103" t="s">
        <v>45965</v>
      </c>
    </row>
    <row r="33569" spans="1:4">
      <c r="A33569" s="102" t="s">
        <v>26953</v>
      </c>
      <c r="B33569" s="102" t="s">
        <v>45966</v>
      </c>
      <c r="C33569" s="102" t="s">
        <v>26955</v>
      </c>
    </row>
    <row r="33571" spans="1:4">
      <c r="B33571"/>
      <c r="C33571" s="100" t="s">
        <v>26818</v>
      </c>
      <c r="D33571" s="101" t="s">
        <v>26819</v>
      </c>
    </row>
    <row r="33572" spans="1:4">
      <c r="B33572"/>
      <c r="C33572" s="100" t="s">
        <v>26820</v>
      </c>
    </row>
    <row r="33573" spans="1:4">
      <c r="B33573" s="100" t="s">
        <v>26821</v>
      </c>
      <c r="C33573" s="100" t="s">
        <v>26822</v>
      </c>
      <c r="D33573" s="101" t="s">
        <v>26823</v>
      </c>
    </row>
    <row r="33574" spans="1:4">
      <c r="A33574" s="100" t="s">
        <v>26824</v>
      </c>
      <c r="B33574" s="100" t="s">
        <v>26825</v>
      </c>
      <c r="C33574" s="100" t="s">
        <v>26826</v>
      </c>
      <c r="D33574" s="101" t="s">
        <v>26827</v>
      </c>
    </row>
    <row r="33575" spans="1:4">
      <c r="A33575" s="102" t="s">
        <v>45739</v>
      </c>
      <c r="B33575"/>
    </row>
    <row r="33576" spans="1:4">
      <c r="A33576" s="102" t="s">
        <v>45967</v>
      </c>
      <c r="B33576" s="102" t="s">
        <v>45968</v>
      </c>
      <c r="C33576" s="102" t="s">
        <v>3635</v>
      </c>
      <c r="D33576" s="103" t="s">
        <v>45969</v>
      </c>
    </row>
    <row r="33577" spans="1:4">
      <c r="A33577" s="102" t="s">
        <v>45970</v>
      </c>
      <c r="B33577" s="102" t="s">
        <v>45971</v>
      </c>
      <c r="C33577" s="102" t="s">
        <v>3635</v>
      </c>
      <c r="D33577" s="103" t="s">
        <v>2662</v>
      </c>
    </row>
    <row r="33578" spans="1:4">
      <c r="A33578" s="102" t="s">
        <v>45972</v>
      </c>
      <c r="B33578" s="102" t="s">
        <v>14747</v>
      </c>
      <c r="C33578" s="102" t="s">
        <v>3635</v>
      </c>
      <c r="D33578" s="103" t="s">
        <v>45973</v>
      </c>
    </row>
    <row r="33579" spans="1:4">
      <c r="A33579" s="102" t="s">
        <v>45974</v>
      </c>
      <c r="B33579" s="102" t="s">
        <v>45975</v>
      </c>
      <c r="C33579" s="102" t="s">
        <v>3635</v>
      </c>
      <c r="D33579" s="103" t="s">
        <v>45976</v>
      </c>
    </row>
    <row r="33580" spans="1:4">
      <c r="A33580" s="102" t="s">
        <v>45977</v>
      </c>
      <c r="B33580" s="102" t="s">
        <v>45978</v>
      </c>
      <c r="C33580" s="102" t="s">
        <v>3635</v>
      </c>
      <c r="D33580" s="103" t="s">
        <v>45979</v>
      </c>
    </row>
    <row r="33581" spans="1:4">
      <c r="A33581" s="102" t="s">
        <v>45980</v>
      </c>
      <c r="B33581" s="102" t="s">
        <v>45981</v>
      </c>
      <c r="C33581" s="102" t="s">
        <v>3635</v>
      </c>
      <c r="D33581" s="103" t="s">
        <v>679</v>
      </c>
    </row>
    <row r="33582" spans="1:4">
      <c r="A33582" s="102" t="s">
        <v>45982</v>
      </c>
      <c r="B33582" s="102" t="s">
        <v>45983</v>
      </c>
      <c r="C33582" s="102" t="s">
        <v>3635</v>
      </c>
      <c r="D33582" s="103" t="s">
        <v>3029</v>
      </c>
    </row>
    <row r="33583" spans="1:4">
      <c r="A33583" s="102" t="s">
        <v>45984</v>
      </c>
      <c r="B33583" s="102" t="s">
        <v>45985</v>
      </c>
      <c r="C33583" s="102" t="s">
        <v>3635</v>
      </c>
      <c r="D33583" s="103" t="s">
        <v>1482</v>
      </c>
    </row>
    <row r="33584" spans="1:4">
      <c r="A33584" s="102" t="s">
        <v>45986</v>
      </c>
      <c r="B33584" s="102" t="s">
        <v>45987</v>
      </c>
      <c r="C33584" s="102" t="s">
        <v>3635</v>
      </c>
      <c r="D33584" s="103" t="s">
        <v>19010</v>
      </c>
    </row>
    <row r="33585" spans="1:4">
      <c r="A33585" s="102" t="s">
        <v>45988</v>
      </c>
      <c r="B33585" s="102" t="s">
        <v>45989</v>
      </c>
      <c r="C33585" s="102" t="s">
        <v>3635</v>
      </c>
      <c r="D33585" s="103" t="s">
        <v>638</v>
      </c>
    </row>
    <row r="33586" spans="1:4">
      <c r="A33586" s="102" t="s">
        <v>45990</v>
      </c>
      <c r="B33586" s="102" t="s">
        <v>45991</v>
      </c>
      <c r="C33586" s="102" t="s">
        <v>3635</v>
      </c>
      <c r="D33586" s="103" t="s">
        <v>13230</v>
      </c>
    </row>
    <row r="33587" spans="1:4">
      <c r="A33587" s="102" t="s">
        <v>45992</v>
      </c>
      <c r="B33587" s="102" t="s">
        <v>45993</v>
      </c>
      <c r="C33587" s="102" t="s">
        <v>3635</v>
      </c>
      <c r="D33587" s="103" t="s">
        <v>9688</v>
      </c>
    </row>
    <row r="33588" spans="1:4">
      <c r="A33588" s="102" t="s">
        <v>45994</v>
      </c>
      <c r="B33588" s="102" t="s">
        <v>45995</v>
      </c>
      <c r="C33588" s="102" t="s">
        <v>3635</v>
      </c>
      <c r="D33588" s="103" t="s">
        <v>45996</v>
      </c>
    </row>
    <row r="33589" spans="1:4">
      <c r="A33589" s="102" t="s">
        <v>45997</v>
      </c>
      <c r="B33589" s="102" t="s">
        <v>45998</v>
      </c>
      <c r="C33589" s="102" t="s">
        <v>3635</v>
      </c>
      <c r="D33589" s="103" t="s">
        <v>6570</v>
      </c>
    </row>
    <row r="33590" spans="1:4">
      <c r="A33590" s="102" t="s">
        <v>45999</v>
      </c>
      <c r="B33590" s="102" t="s">
        <v>46000</v>
      </c>
      <c r="C33590" s="102" t="s">
        <v>3635</v>
      </c>
      <c r="D33590" s="103" t="s">
        <v>36896</v>
      </c>
    </row>
    <row r="33591" spans="1:4">
      <c r="A33591" s="106">
        <v>10318</v>
      </c>
      <c r="B33591" s="102" t="s">
        <v>16098</v>
      </c>
      <c r="C33591" s="102" t="s">
        <v>3635</v>
      </c>
      <c r="D33591" s="103" t="s">
        <v>2496</v>
      </c>
    </row>
    <row r="33592" spans="1:4">
      <c r="A33592" s="102" t="s">
        <v>46001</v>
      </c>
      <c r="B33592" s="102" t="s">
        <v>46002</v>
      </c>
      <c r="C33592" s="102" t="s">
        <v>3635</v>
      </c>
      <c r="D33592" s="103" t="s">
        <v>46003</v>
      </c>
    </row>
    <row r="33593" spans="1:4">
      <c r="A33593" s="102" t="s">
        <v>46004</v>
      </c>
      <c r="B33593" s="102" t="s">
        <v>46005</v>
      </c>
      <c r="C33593" s="102" t="s">
        <v>3635</v>
      </c>
      <c r="D33593" s="103" t="s">
        <v>2168</v>
      </c>
    </row>
    <row r="33594" spans="1:4">
      <c r="A33594" s="102" t="s">
        <v>46006</v>
      </c>
      <c r="B33594" s="102" t="s">
        <v>46007</v>
      </c>
      <c r="C33594" s="102" t="s">
        <v>3635</v>
      </c>
      <c r="D33594" s="103" t="s">
        <v>2486</v>
      </c>
    </row>
    <row r="33595" spans="1:4">
      <c r="A33595" s="102" t="s">
        <v>46008</v>
      </c>
      <c r="B33595" s="102" t="s">
        <v>46009</v>
      </c>
      <c r="C33595" s="102" t="s">
        <v>3635</v>
      </c>
      <c r="D33595" s="103" t="s">
        <v>328</v>
      </c>
    </row>
    <row r="33596" spans="1:4">
      <c r="A33596" s="102" t="s">
        <v>46010</v>
      </c>
      <c r="B33596" s="102" t="s">
        <v>46011</v>
      </c>
      <c r="C33596" s="102" t="s">
        <v>3635</v>
      </c>
      <c r="D33596" s="103" t="s">
        <v>1047</v>
      </c>
    </row>
    <row r="33597" spans="1:4">
      <c r="A33597" s="102" t="s">
        <v>46012</v>
      </c>
      <c r="B33597" s="102" t="s">
        <v>46013</v>
      </c>
      <c r="C33597" s="102" t="s">
        <v>3635</v>
      </c>
      <c r="D33597" s="103" t="s">
        <v>2164</v>
      </c>
    </row>
    <row r="33598" spans="1:4">
      <c r="A33598" s="102" t="s">
        <v>46014</v>
      </c>
      <c r="B33598" s="102" t="s">
        <v>46015</v>
      </c>
      <c r="C33598" s="102" t="s">
        <v>3635</v>
      </c>
      <c r="D33598" s="103" t="s">
        <v>46016</v>
      </c>
    </row>
    <row r="33599" spans="1:4">
      <c r="A33599" s="102" t="s">
        <v>46017</v>
      </c>
      <c r="B33599" s="102" t="s">
        <v>46018</v>
      </c>
      <c r="C33599" s="102" t="s">
        <v>3635</v>
      </c>
      <c r="D33599" s="103" t="s">
        <v>12790</v>
      </c>
    </row>
    <row r="33600" spans="1:4">
      <c r="A33600" s="102" t="s">
        <v>46019</v>
      </c>
      <c r="B33600" s="102" t="s">
        <v>46020</v>
      </c>
      <c r="C33600" s="102" t="s">
        <v>3635</v>
      </c>
      <c r="D33600" s="103" t="s">
        <v>46021</v>
      </c>
    </row>
    <row r="33601" spans="1:4">
      <c r="A33601" s="102" t="s">
        <v>46022</v>
      </c>
      <c r="B33601" s="102" t="s">
        <v>46023</v>
      </c>
      <c r="C33601" s="102" t="s">
        <v>3635</v>
      </c>
      <c r="D33601" s="103" t="s">
        <v>1387</v>
      </c>
    </row>
    <row r="33602" spans="1:4">
      <c r="A33602" s="102" t="s">
        <v>46024</v>
      </c>
      <c r="B33602" s="102" t="s">
        <v>46025</v>
      </c>
      <c r="C33602" s="102" t="s">
        <v>3635</v>
      </c>
      <c r="D33602" s="103" t="s">
        <v>3320</v>
      </c>
    </row>
    <row r="33603" spans="1:4">
      <c r="A33603" s="102" t="s">
        <v>46026</v>
      </c>
      <c r="B33603" s="102" t="s">
        <v>46027</v>
      </c>
      <c r="C33603" s="102" t="s">
        <v>3635</v>
      </c>
      <c r="D33603" s="103" t="s">
        <v>1211</v>
      </c>
    </row>
    <row r="33604" spans="1:4">
      <c r="A33604" s="102" t="s">
        <v>46028</v>
      </c>
      <c r="B33604" s="102" t="s">
        <v>46029</v>
      </c>
      <c r="C33604" s="102" t="s">
        <v>3635</v>
      </c>
      <c r="D33604" s="103" t="s">
        <v>656</v>
      </c>
    </row>
    <row r="33605" spans="1:4">
      <c r="A33605" s="102" t="s">
        <v>46030</v>
      </c>
      <c r="B33605" s="102" t="s">
        <v>46031</v>
      </c>
      <c r="C33605" s="102" t="s">
        <v>3635</v>
      </c>
      <c r="D33605" s="103" t="s">
        <v>1713</v>
      </c>
    </row>
    <row r="33606" spans="1:4">
      <c r="A33606" s="102" t="s">
        <v>46032</v>
      </c>
      <c r="B33606" s="102" t="s">
        <v>46033</v>
      </c>
      <c r="C33606" s="102" t="s">
        <v>3635</v>
      </c>
      <c r="D33606" s="103" t="s">
        <v>1355</v>
      </c>
    </row>
    <row r="33607" spans="1:4">
      <c r="A33607" s="102" t="s">
        <v>46034</v>
      </c>
      <c r="B33607" s="102" t="s">
        <v>46035</v>
      </c>
      <c r="C33607" s="102" t="s">
        <v>3635</v>
      </c>
      <c r="D33607" s="103" t="s">
        <v>3272</v>
      </c>
    </row>
    <row r="33608" spans="1:4">
      <c r="A33608" s="106">
        <v>10086</v>
      </c>
      <c r="B33608" s="102" t="s">
        <v>46036</v>
      </c>
      <c r="C33608" s="102" t="s">
        <v>3635</v>
      </c>
      <c r="D33608" s="103" t="s">
        <v>423</v>
      </c>
    </row>
    <row r="33609" spans="1:4">
      <c r="A33609" s="106">
        <v>10087</v>
      </c>
      <c r="B33609" s="102" t="s">
        <v>46037</v>
      </c>
      <c r="C33609" s="102" t="s">
        <v>3635</v>
      </c>
      <c r="D33609" s="103" t="s">
        <v>46038</v>
      </c>
    </row>
    <row r="33610" spans="1:4">
      <c r="A33610" s="106">
        <v>11421</v>
      </c>
      <c r="B33610" s="102" t="s">
        <v>46039</v>
      </c>
      <c r="C33610" s="102" t="s">
        <v>3635</v>
      </c>
      <c r="D33610" s="103" t="s">
        <v>46040</v>
      </c>
    </row>
    <row r="33611" spans="1:4">
      <c r="A33611" s="106">
        <v>11422</v>
      </c>
      <c r="B33611" s="102" t="s">
        <v>46041</v>
      </c>
      <c r="C33611" s="102" t="s">
        <v>3635</v>
      </c>
      <c r="D33611" s="103" t="s">
        <v>46042</v>
      </c>
    </row>
    <row r="33612" spans="1:4">
      <c r="A33612" s="102" t="s">
        <v>46043</v>
      </c>
      <c r="B33612" s="102" t="s">
        <v>46044</v>
      </c>
      <c r="C33612" s="102" t="s">
        <v>3635</v>
      </c>
      <c r="D33612" s="103" t="s">
        <v>328</v>
      </c>
    </row>
    <row r="33613" spans="1:4">
      <c r="A33613" s="102" t="s">
        <v>46045</v>
      </c>
      <c r="B33613" s="102" t="s">
        <v>46046</v>
      </c>
      <c r="C33613" s="102" t="s">
        <v>3635</v>
      </c>
      <c r="D33613" s="103" t="s">
        <v>2256</v>
      </c>
    </row>
    <row r="33614" spans="1:4">
      <c r="A33614" s="106">
        <v>11409</v>
      </c>
      <c r="B33614" s="102" t="s">
        <v>46047</v>
      </c>
      <c r="C33614" s="102" t="s">
        <v>3635</v>
      </c>
      <c r="D33614" s="103" t="s">
        <v>3135</v>
      </c>
    </row>
    <row r="33615" spans="1:4">
      <c r="A33615" s="102" t="s">
        <v>46048</v>
      </c>
      <c r="B33615" s="102" t="s">
        <v>46049</v>
      </c>
      <c r="C33615" s="102" t="s">
        <v>3635</v>
      </c>
      <c r="D33615" s="103" t="s">
        <v>800</v>
      </c>
    </row>
    <row r="33616" spans="1:4">
      <c r="A33616" s="102" t="s">
        <v>46050</v>
      </c>
      <c r="B33616" s="102" t="s">
        <v>46051</v>
      </c>
      <c r="C33616" s="102" t="s">
        <v>3635</v>
      </c>
      <c r="D33616" s="103" t="s">
        <v>811</v>
      </c>
    </row>
    <row r="33617" spans="1:4">
      <c r="A33617" s="102" t="s">
        <v>46052</v>
      </c>
      <c r="B33617" s="102" t="s">
        <v>46053</v>
      </c>
      <c r="C33617" s="102" t="s">
        <v>3635</v>
      </c>
      <c r="D33617" s="103" t="s">
        <v>8958</v>
      </c>
    </row>
    <row r="33618" spans="1:4">
      <c r="A33618" s="102" t="s">
        <v>46054</v>
      </c>
      <c r="B33618" s="102" t="s">
        <v>46055</v>
      </c>
      <c r="C33618" s="102" t="s">
        <v>3635</v>
      </c>
      <c r="D33618" s="103" t="s">
        <v>1613</v>
      </c>
    </row>
    <row r="33619" spans="1:4">
      <c r="A33619" s="102" t="s">
        <v>46056</v>
      </c>
      <c r="B33619" s="102" t="s">
        <v>46057</v>
      </c>
      <c r="C33619" s="102" t="s">
        <v>3635</v>
      </c>
      <c r="D33619" s="103" t="s">
        <v>46058</v>
      </c>
    </row>
    <row r="33620" spans="1:4">
      <c r="A33620" s="102" t="s">
        <v>46059</v>
      </c>
      <c r="B33620" s="102" t="s">
        <v>46060</v>
      </c>
      <c r="C33620" s="102" t="s">
        <v>3635</v>
      </c>
      <c r="D33620" s="103" t="s">
        <v>1126</v>
      </c>
    </row>
    <row r="33621" spans="1:4">
      <c r="A33621" s="102" t="s">
        <v>46061</v>
      </c>
      <c r="B33621" s="102" t="s">
        <v>46062</v>
      </c>
      <c r="C33621" s="102" t="s">
        <v>3635</v>
      </c>
      <c r="D33621" s="103" t="s">
        <v>1347</v>
      </c>
    </row>
    <row r="33622" spans="1:4">
      <c r="A33622" s="102" t="s">
        <v>46063</v>
      </c>
      <c r="B33622" s="102" t="s">
        <v>46064</v>
      </c>
      <c r="C33622" s="102" t="s">
        <v>3635</v>
      </c>
      <c r="D33622" s="103" t="s">
        <v>3166</v>
      </c>
    </row>
    <row r="33623" spans="1:4">
      <c r="A33623" s="102" t="s">
        <v>46065</v>
      </c>
      <c r="B33623" s="102" t="s">
        <v>46066</v>
      </c>
      <c r="C33623" s="102" t="s">
        <v>3635</v>
      </c>
      <c r="D33623" s="103" t="s">
        <v>1098</v>
      </c>
    </row>
    <row r="33624" spans="1:4">
      <c r="A33624" s="102" t="s">
        <v>46067</v>
      </c>
      <c r="B33624" s="102" t="s">
        <v>46068</v>
      </c>
      <c r="C33624" s="102" t="s">
        <v>3635</v>
      </c>
      <c r="D33624" s="103" t="s">
        <v>25278</v>
      </c>
    </row>
    <row r="33625" spans="1:4">
      <c r="A33625" s="102" t="s">
        <v>46069</v>
      </c>
      <c r="B33625" s="102" t="s">
        <v>46070</v>
      </c>
      <c r="C33625" s="102" t="s">
        <v>3635</v>
      </c>
      <c r="D33625" s="103" t="s">
        <v>1973</v>
      </c>
    </row>
    <row r="33626" spans="1:4">
      <c r="A33626" s="102" t="s">
        <v>46071</v>
      </c>
      <c r="B33626" s="102" t="s">
        <v>46072</v>
      </c>
      <c r="C33626" s="102" t="s">
        <v>3635</v>
      </c>
      <c r="D33626" s="103" t="s">
        <v>1192</v>
      </c>
    </row>
    <row r="33627" spans="1:4">
      <c r="A33627" s="102" t="s">
        <v>46073</v>
      </c>
      <c r="B33627" s="102" t="s">
        <v>46074</v>
      </c>
      <c r="C33627" s="102" t="s">
        <v>3635</v>
      </c>
      <c r="D33627" s="103" t="s">
        <v>2966</v>
      </c>
    </row>
    <row r="33628" spans="1:4">
      <c r="A33628" s="102" t="s">
        <v>46075</v>
      </c>
      <c r="B33628" s="102" t="s">
        <v>46076</v>
      </c>
      <c r="C33628" s="102" t="s">
        <v>3635</v>
      </c>
      <c r="D33628" s="103" t="s">
        <v>791</v>
      </c>
    </row>
    <row r="33629" spans="1:4">
      <c r="A33629" s="106">
        <v>10227</v>
      </c>
      <c r="B33629" s="102" t="s">
        <v>46077</v>
      </c>
      <c r="C33629" s="102" t="s">
        <v>3635</v>
      </c>
      <c r="D33629" s="103" t="s">
        <v>7158</v>
      </c>
    </row>
    <row r="33630" spans="1:4">
      <c r="A33630" s="102" t="s">
        <v>46078</v>
      </c>
      <c r="B33630" s="102" t="s">
        <v>46079</v>
      </c>
      <c r="C33630" s="102" t="s">
        <v>3635</v>
      </c>
      <c r="D33630" s="103" t="s">
        <v>46080</v>
      </c>
    </row>
    <row r="33631" spans="1:4">
      <c r="A33631" s="102" t="s">
        <v>46081</v>
      </c>
      <c r="B33631" s="102" t="s">
        <v>46082</v>
      </c>
      <c r="C33631" s="102" t="s">
        <v>3635</v>
      </c>
      <c r="D33631" s="103" t="s">
        <v>46080</v>
      </c>
    </row>
    <row r="33632" spans="1:4">
      <c r="A33632" s="102" t="s">
        <v>46083</v>
      </c>
      <c r="B33632" s="102" t="s">
        <v>46084</v>
      </c>
      <c r="C33632" s="102" t="s">
        <v>3635</v>
      </c>
      <c r="D33632" s="103" t="s">
        <v>3564</v>
      </c>
    </row>
    <row r="33633" spans="1:4">
      <c r="A33633" s="102" t="s">
        <v>46085</v>
      </c>
      <c r="B33633" s="102" t="s">
        <v>46086</v>
      </c>
      <c r="C33633" s="102" t="s">
        <v>3635</v>
      </c>
      <c r="D33633" s="103" t="s">
        <v>1041</v>
      </c>
    </row>
    <row r="33634" spans="1:4">
      <c r="A33634" s="102" t="s">
        <v>46087</v>
      </c>
      <c r="B33634" s="102" t="s">
        <v>46088</v>
      </c>
      <c r="C33634" s="102" t="s">
        <v>3635</v>
      </c>
      <c r="D33634" s="103" t="s">
        <v>1104</v>
      </c>
    </row>
    <row r="33635" spans="1:4">
      <c r="A33635" s="102" t="s">
        <v>46089</v>
      </c>
      <c r="B33635" s="102" t="s">
        <v>46090</v>
      </c>
      <c r="C33635" s="102" t="s">
        <v>3635</v>
      </c>
      <c r="D33635" s="103" t="s">
        <v>1659</v>
      </c>
    </row>
    <row r="33636" spans="1:4">
      <c r="A33636" s="102" t="s">
        <v>46091</v>
      </c>
      <c r="B33636" s="102" t="s">
        <v>46092</v>
      </c>
      <c r="C33636" s="102" t="s">
        <v>3635</v>
      </c>
      <c r="D33636" s="103" t="s">
        <v>951</v>
      </c>
    </row>
    <row r="33637" spans="1:4">
      <c r="A33637" s="102" t="s">
        <v>46093</v>
      </c>
      <c r="B33637" s="102" t="s">
        <v>46094</v>
      </c>
      <c r="C33637" s="102" t="s">
        <v>3635</v>
      </c>
      <c r="D33637" s="103" t="s">
        <v>46095</v>
      </c>
    </row>
    <row r="33638" spans="1:4">
      <c r="A33638" s="102" t="s">
        <v>46096</v>
      </c>
      <c r="B33638" s="102" t="s">
        <v>46097</v>
      </c>
      <c r="C33638" s="102" t="s">
        <v>3635</v>
      </c>
      <c r="D33638" s="103" t="s">
        <v>3011</v>
      </c>
    </row>
    <row r="33639" spans="1:4">
      <c r="A33639" s="102" t="s">
        <v>46098</v>
      </c>
      <c r="B33639"/>
      <c r="C33639" s="102" t="s">
        <v>3635</v>
      </c>
      <c r="D33639" s="103" t="s">
        <v>2037</v>
      </c>
    </row>
    <row r="33640" spans="1:4">
      <c r="A33640" s="102" t="s">
        <v>26953</v>
      </c>
      <c r="B33640" s="102" t="s">
        <v>46099</v>
      </c>
      <c r="C33640" s="102" t="s">
        <v>26955</v>
      </c>
    </row>
    <row r="33642" spans="1:4">
      <c r="B33642"/>
      <c r="C33642" s="100" t="s">
        <v>26818</v>
      </c>
      <c r="D33642" s="101" t="s">
        <v>26819</v>
      </c>
    </row>
    <row r="33643" spans="1:4">
      <c r="B33643"/>
      <c r="C33643" s="100" t="s">
        <v>26820</v>
      </c>
    </row>
    <row r="33644" spans="1:4">
      <c r="B33644" s="100" t="s">
        <v>26821</v>
      </c>
      <c r="C33644" s="100" t="s">
        <v>26822</v>
      </c>
      <c r="D33644" s="101" t="s">
        <v>26823</v>
      </c>
    </row>
    <row r="33645" spans="1:4">
      <c r="A33645" s="100" t="s">
        <v>26824</v>
      </c>
      <c r="B33645" s="100" t="s">
        <v>26825</v>
      </c>
      <c r="C33645" s="100" t="s">
        <v>26826</v>
      </c>
      <c r="D33645" s="101" t="s">
        <v>26827</v>
      </c>
    </row>
    <row r="33646" spans="1:4">
      <c r="A33646" s="102" t="s">
        <v>45739</v>
      </c>
      <c r="B33646"/>
    </row>
    <row r="33647" spans="1:4">
      <c r="B33647" s="102" t="s">
        <v>46100</v>
      </c>
    </row>
    <row r="33648" spans="1:4">
      <c r="B33648" s="102" t="s">
        <v>46101</v>
      </c>
    </row>
    <row r="33649" spans="1:4">
      <c r="A33649" s="102" t="s">
        <v>46102</v>
      </c>
      <c r="B33649" s="102" t="s">
        <v>46103</v>
      </c>
      <c r="C33649" s="102" t="s">
        <v>3635</v>
      </c>
      <c r="D33649" s="103" t="s">
        <v>2542</v>
      </c>
    </row>
    <row r="33650" spans="1:4">
      <c r="B33650" s="102" t="s">
        <v>46104</v>
      </c>
    </row>
    <row r="33651" spans="1:4">
      <c r="A33651" s="102" t="s">
        <v>46105</v>
      </c>
      <c r="B33651" s="102" t="s">
        <v>9823</v>
      </c>
      <c r="C33651" s="102" t="s">
        <v>3635</v>
      </c>
      <c r="D33651" s="103" t="s">
        <v>790</v>
      </c>
    </row>
    <row r="33652" spans="1:4">
      <c r="A33652" s="102" t="s">
        <v>46106</v>
      </c>
      <c r="B33652" s="102" t="s">
        <v>9824</v>
      </c>
      <c r="C33652" s="102" t="s">
        <v>3635</v>
      </c>
      <c r="D33652" s="103" t="s">
        <v>1365</v>
      </c>
    </row>
    <row r="33653" spans="1:4">
      <c r="A33653" s="102" t="s">
        <v>46107</v>
      </c>
      <c r="B33653" s="102" t="s">
        <v>9825</v>
      </c>
      <c r="C33653" s="102" t="s">
        <v>3635</v>
      </c>
      <c r="D33653" s="103" t="s">
        <v>11516</v>
      </c>
    </row>
    <row r="33654" spans="1:4">
      <c r="A33654" s="102" t="s">
        <v>46108</v>
      </c>
      <c r="B33654" s="102" t="s">
        <v>46109</v>
      </c>
      <c r="C33654" s="102" t="s">
        <v>21172</v>
      </c>
      <c r="D33654" s="103" t="s">
        <v>46110</v>
      </c>
    </row>
    <row r="33655" spans="1:4">
      <c r="A33655" s="102" t="s">
        <v>46111</v>
      </c>
      <c r="B33655" s="102" t="s">
        <v>46112</v>
      </c>
      <c r="C33655" s="102" t="s">
        <v>3635</v>
      </c>
      <c r="D33655" s="103" t="s">
        <v>3424</v>
      </c>
    </row>
    <row r="33656" spans="1:4">
      <c r="A33656" s="106">
        <v>12030</v>
      </c>
      <c r="B33656" s="102" t="s">
        <v>46113</v>
      </c>
      <c r="C33656" s="102" t="s">
        <v>3635</v>
      </c>
      <c r="D33656" s="103" t="s">
        <v>7344</v>
      </c>
    </row>
    <row r="33657" spans="1:4">
      <c r="A33657" s="102" t="s">
        <v>46114</v>
      </c>
      <c r="B33657" s="102" t="s">
        <v>46115</v>
      </c>
      <c r="C33657" s="102" t="s">
        <v>3635</v>
      </c>
      <c r="D33657" s="103" t="s">
        <v>46116</v>
      </c>
    </row>
    <row r="33658" spans="1:4">
      <c r="A33658" s="102" t="s">
        <v>46117</v>
      </c>
      <c r="B33658" s="102" t="s">
        <v>46118</v>
      </c>
      <c r="C33658" s="102" t="s">
        <v>3635</v>
      </c>
      <c r="D33658" s="103" t="s">
        <v>46119</v>
      </c>
    </row>
    <row r="33659" spans="1:4">
      <c r="A33659" s="102" t="s">
        <v>46120</v>
      </c>
      <c r="B33659" s="102" t="s">
        <v>46121</v>
      </c>
      <c r="C33659" s="102" t="s">
        <v>3635</v>
      </c>
      <c r="D33659" s="103" t="s">
        <v>2126</v>
      </c>
    </row>
    <row r="33660" spans="1:4">
      <c r="A33660" s="102" t="s">
        <v>46122</v>
      </c>
      <c r="B33660" s="102" t="s">
        <v>46123</v>
      </c>
      <c r="C33660" s="102" t="s">
        <v>3635</v>
      </c>
      <c r="D33660" s="103" t="s">
        <v>46124</v>
      </c>
    </row>
    <row r="33661" spans="1:4">
      <c r="A33661" s="102" t="s">
        <v>46125</v>
      </c>
      <c r="B33661" s="102" t="s">
        <v>46126</v>
      </c>
      <c r="C33661" s="102" t="s">
        <v>3635</v>
      </c>
      <c r="D33661" s="103" t="s">
        <v>46127</v>
      </c>
    </row>
    <row r="33662" spans="1:4">
      <c r="A33662" s="102" t="s">
        <v>46128</v>
      </c>
      <c r="B33662" s="102" t="s">
        <v>46129</v>
      </c>
      <c r="C33662" s="102" t="s">
        <v>3635</v>
      </c>
      <c r="D33662" s="103" t="s">
        <v>46130</v>
      </c>
    </row>
    <row r="33663" spans="1:4">
      <c r="A33663" s="102" t="s">
        <v>46131</v>
      </c>
      <c r="B33663" s="102" t="s">
        <v>46132</v>
      </c>
      <c r="C33663" s="102" t="s">
        <v>3635</v>
      </c>
      <c r="D33663" s="103" t="s">
        <v>589</v>
      </c>
    </row>
    <row r="33664" spans="1:4">
      <c r="A33664" s="102" t="s">
        <v>46133</v>
      </c>
      <c r="B33664" s="102" t="s">
        <v>46134</v>
      </c>
      <c r="C33664" s="102" t="s">
        <v>3635</v>
      </c>
      <c r="D33664" s="103" t="s">
        <v>25032</v>
      </c>
    </row>
    <row r="33665" spans="1:4">
      <c r="A33665" s="102" t="s">
        <v>46135</v>
      </c>
      <c r="B33665" s="102" t="s">
        <v>46136</v>
      </c>
      <c r="C33665" s="102" t="s">
        <v>3635</v>
      </c>
      <c r="D33665" s="103" t="s">
        <v>2477</v>
      </c>
    </row>
    <row r="33666" spans="1:4">
      <c r="A33666" s="102" t="s">
        <v>46137</v>
      </c>
      <c r="B33666" s="102" t="s">
        <v>46138</v>
      </c>
      <c r="C33666" s="102" t="s">
        <v>3635</v>
      </c>
      <c r="D33666" s="103" t="s">
        <v>3079</v>
      </c>
    </row>
    <row r="33667" spans="1:4">
      <c r="A33667" s="102" t="s">
        <v>46139</v>
      </c>
      <c r="B33667" s="102" t="s">
        <v>46140</v>
      </c>
      <c r="C33667" s="102" t="s">
        <v>3635</v>
      </c>
      <c r="D33667" s="103" t="s">
        <v>2163</v>
      </c>
    </row>
    <row r="33668" spans="1:4">
      <c r="A33668" s="102" t="s">
        <v>46141</v>
      </c>
      <c r="B33668" s="102" t="s">
        <v>46142</v>
      </c>
      <c r="C33668" s="102" t="s">
        <v>3635</v>
      </c>
      <c r="D33668" s="103" t="s">
        <v>17067</v>
      </c>
    </row>
    <row r="33669" spans="1:4">
      <c r="A33669" s="102" t="s">
        <v>46143</v>
      </c>
      <c r="B33669" s="102" t="s">
        <v>46144</v>
      </c>
      <c r="C33669" s="102" t="s">
        <v>3635</v>
      </c>
      <c r="D33669" s="103" t="s">
        <v>46145</v>
      </c>
    </row>
    <row r="33670" spans="1:4">
      <c r="A33670" s="102" t="s">
        <v>46146</v>
      </c>
      <c r="B33670" s="102" t="s">
        <v>46147</v>
      </c>
      <c r="C33670" s="102" t="s">
        <v>3635</v>
      </c>
      <c r="D33670" s="103" t="s">
        <v>46148</v>
      </c>
    </row>
    <row r="33671" spans="1:4">
      <c r="A33671" s="102" t="s">
        <v>46149</v>
      </c>
      <c r="B33671" s="102" t="s">
        <v>46150</v>
      </c>
      <c r="C33671" s="102" t="s">
        <v>3635</v>
      </c>
      <c r="D33671" s="103" t="s">
        <v>5198</v>
      </c>
    </row>
    <row r="33672" spans="1:4">
      <c r="A33672" s="102" t="s">
        <v>46151</v>
      </c>
      <c r="B33672" s="102" t="s">
        <v>46152</v>
      </c>
      <c r="C33672" s="102" t="s">
        <v>3635</v>
      </c>
      <c r="D33672" s="103" t="s">
        <v>398</v>
      </c>
    </row>
    <row r="33673" spans="1:4">
      <c r="B33673" s="102" t="s">
        <v>45185</v>
      </c>
    </row>
    <row r="33674" spans="1:4">
      <c r="A33674" s="102" t="s">
        <v>46153</v>
      </c>
      <c r="B33674" s="102" t="s">
        <v>46154</v>
      </c>
      <c r="C33674" s="102" t="s">
        <v>3635</v>
      </c>
      <c r="D33674" s="103" t="s">
        <v>935</v>
      </c>
    </row>
    <row r="33675" spans="1:4">
      <c r="B33675" s="102" t="s">
        <v>45185</v>
      </c>
    </row>
    <row r="33676" spans="1:4">
      <c r="A33676" s="102" t="s">
        <v>46155</v>
      </c>
      <c r="B33676" s="102" t="s">
        <v>46156</v>
      </c>
      <c r="C33676" s="102" t="s">
        <v>3635</v>
      </c>
      <c r="D33676" s="103" t="s">
        <v>1475</v>
      </c>
    </row>
    <row r="33677" spans="1:4">
      <c r="B33677" s="102" t="s">
        <v>34001</v>
      </c>
    </row>
    <row r="33678" spans="1:4">
      <c r="A33678" s="102" t="s">
        <v>46157</v>
      </c>
      <c r="B33678" s="102" t="s">
        <v>46158</v>
      </c>
      <c r="C33678" s="102" t="s">
        <v>3635</v>
      </c>
      <c r="D33678" s="103" t="s">
        <v>9596</v>
      </c>
    </row>
    <row r="33679" spans="1:4">
      <c r="B33679" s="102" t="s">
        <v>34001</v>
      </c>
    </row>
    <row r="33680" spans="1:4">
      <c r="A33680" s="102" t="s">
        <v>46159</v>
      </c>
      <c r="B33680" s="102" t="s">
        <v>46160</v>
      </c>
      <c r="C33680" s="102" t="s">
        <v>3635</v>
      </c>
      <c r="D33680" s="103" t="s">
        <v>1027</v>
      </c>
    </row>
    <row r="33681" spans="1:4">
      <c r="A33681" s="102" t="s">
        <v>46161</v>
      </c>
      <c r="B33681" s="102" t="s">
        <v>46162</v>
      </c>
      <c r="C33681" s="102" t="s">
        <v>3635</v>
      </c>
      <c r="D33681" s="103" t="s">
        <v>2910</v>
      </c>
    </row>
    <row r="33682" spans="1:4">
      <c r="A33682" s="106">
        <v>11410</v>
      </c>
      <c r="B33682" s="102" t="s">
        <v>46163</v>
      </c>
      <c r="C33682" s="102" t="s">
        <v>3635</v>
      </c>
      <c r="D33682" s="103" t="s">
        <v>46164</v>
      </c>
    </row>
    <row r="33683" spans="1:4">
      <c r="A33683" s="102" t="s">
        <v>46165</v>
      </c>
      <c r="B33683" s="102" t="s">
        <v>46166</v>
      </c>
      <c r="C33683" s="102" t="s">
        <v>3635</v>
      </c>
      <c r="D33683" s="103" t="s">
        <v>46167</v>
      </c>
    </row>
    <row r="33684" spans="1:4">
      <c r="A33684" s="102" t="s">
        <v>46168</v>
      </c>
      <c r="B33684" s="102" t="s">
        <v>46169</v>
      </c>
      <c r="C33684" s="102" t="s">
        <v>3635</v>
      </c>
      <c r="D33684" s="103" t="s">
        <v>18625</v>
      </c>
    </row>
    <row r="33685" spans="1:4">
      <c r="A33685" s="102" t="s">
        <v>46170</v>
      </c>
      <c r="B33685" s="102" t="s">
        <v>46171</v>
      </c>
      <c r="C33685" s="102" t="s">
        <v>3635</v>
      </c>
      <c r="D33685" s="103" t="s">
        <v>2793</v>
      </c>
    </row>
    <row r="33686" spans="1:4">
      <c r="A33686" s="102" t="s">
        <v>46172</v>
      </c>
      <c r="B33686" s="102" t="s">
        <v>46173</v>
      </c>
      <c r="C33686" s="102" t="s">
        <v>3635</v>
      </c>
      <c r="D33686" s="103" t="s">
        <v>4519</v>
      </c>
    </row>
    <row r="33687" spans="1:4">
      <c r="A33687" s="102" t="s">
        <v>46174</v>
      </c>
      <c r="B33687" s="102" t="s">
        <v>46175</v>
      </c>
      <c r="C33687" s="102" t="s">
        <v>3635</v>
      </c>
      <c r="D33687" s="103" t="s">
        <v>1321</v>
      </c>
    </row>
    <row r="33688" spans="1:4">
      <c r="A33688" s="102" t="s">
        <v>46176</v>
      </c>
      <c r="B33688" s="102" t="s">
        <v>46177</v>
      </c>
      <c r="C33688" s="102" t="s">
        <v>3635</v>
      </c>
      <c r="D33688" s="103" t="s">
        <v>1239</v>
      </c>
    </row>
    <row r="33689" spans="1:4">
      <c r="A33689" s="102" t="s">
        <v>46178</v>
      </c>
      <c r="B33689" s="102" t="s">
        <v>46179</v>
      </c>
      <c r="C33689" s="102" t="s">
        <v>3635</v>
      </c>
      <c r="D33689" s="103" t="s">
        <v>46180</v>
      </c>
    </row>
    <row r="33690" spans="1:4">
      <c r="A33690" s="102" t="s">
        <v>46181</v>
      </c>
      <c r="B33690" s="102" t="s">
        <v>46182</v>
      </c>
      <c r="C33690" s="102" t="s">
        <v>3635</v>
      </c>
      <c r="D33690" s="103" t="s">
        <v>3076</v>
      </c>
    </row>
    <row r="33691" spans="1:4">
      <c r="A33691" s="102" t="s">
        <v>46183</v>
      </c>
      <c r="B33691" s="102" t="s">
        <v>46184</v>
      </c>
      <c r="C33691" s="102" t="s">
        <v>3635</v>
      </c>
      <c r="D33691" s="103" t="s">
        <v>425</v>
      </c>
    </row>
    <row r="33692" spans="1:4">
      <c r="A33692" s="102" t="s">
        <v>46185</v>
      </c>
      <c r="B33692" s="102" t="s">
        <v>46186</v>
      </c>
      <c r="C33692" s="102" t="s">
        <v>3635</v>
      </c>
      <c r="D33692" s="103" t="s">
        <v>12001</v>
      </c>
    </row>
    <row r="33693" spans="1:4">
      <c r="A33693" s="102" t="s">
        <v>46187</v>
      </c>
      <c r="B33693" s="102" t="s">
        <v>46188</v>
      </c>
      <c r="C33693" s="102" t="s">
        <v>3635</v>
      </c>
      <c r="D33693" s="103" t="s">
        <v>46189</v>
      </c>
    </row>
    <row r="33694" spans="1:4">
      <c r="A33694" s="102" t="s">
        <v>46190</v>
      </c>
      <c r="B33694" s="102" t="s">
        <v>46191</v>
      </c>
      <c r="C33694" s="102" t="s">
        <v>3635</v>
      </c>
      <c r="D33694" s="103" t="s">
        <v>2732</v>
      </c>
    </row>
    <row r="33695" spans="1:4">
      <c r="A33695" s="102" t="s">
        <v>46192</v>
      </c>
      <c r="B33695" s="102" t="s">
        <v>46193</v>
      </c>
      <c r="C33695" s="102" t="s">
        <v>3635</v>
      </c>
      <c r="D33695" s="103" t="s">
        <v>4352</v>
      </c>
    </row>
    <row r="33696" spans="1:4">
      <c r="A33696" s="102" t="s">
        <v>46194</v>
      </c>
      <c r="B33696" s="102" t="s">
        <v>14313</v>
      </c>
      <c r="C33696" s="102" t="s">
        <v>3635</v>
      </c>
      <c r="D33696" s="103" t="s">
        <v>1440</v>
      </c>
    </row>
    <row r="33697" spans="1:4">
      <c r="A33697" s="106">
        <v>10083</v>
      </c>
      <c r="B33697" s="102" t="s">
        <v>15754</v>
      </c>
      <c r="C33697" s="102" t="s">
        <v>3635</v>
      </c>
      <c r="D33697" s="103" t="s">
        <v>46195</v>
      </c>
    </row>
    <row r="33698" spans="1:4">
      <c r="A33698" s="102" t="s">
        <v>46196</v>
      </c>
      <c r="B33698" s="102" t="s">
        <v>46197</v>
      </c>
      <c r="C33698" s="102" t="s">
        <v>3635</v>
      </c>
      <c r="D33698" s="103" t="s">
        <v>21851</v>
      </c>
    </row>
    <row r="33699" spans="1:4">
      <c r="A33699" s="102" t="s">
        <v>46198</v>
      </c>
      <c r="B33699" s="102" t="s">
        <v>14748</v>
      </c>
      <c r="C33699" s="102" t="s">
        <v>3635</v>
      </c>
      <c r="D33699" s="103" t="s">
        <v>46199</v>
      </c>
    </row>
    <row r="33700" spans="1:4">
      <c r="A33700" s="102" t="s">
        <v>46200</v>
      </c>
      <c r="B33700" s="102" t="s">
        <v>46201</v>
      </c>
      <c r="C33700" s="102" t="s">
        <v>3635</v>
      </c>
      <c r="D33700" s="103" t="s">
        <v>1310</v>
      </c>
    </row>
    <row r="33701" spans="1:4">
      <c r="A33701" s="102" t="s">
        <v>46202</v>
      </c>
      <c r="B33701" s="102" t="s">
        <v>14309</v>
      </c>
      <c r="C33701" s="102" t="s">
        <v>3973</v>
      </c>
      <c r="D33701" s="103" t="s">
        <v>2209</v>
      </c>
    </row>
    <row r="33702" spans="1:4">
      <c r="A33702" s="102" t="s">
        <v>46203</v>
      </c>
      <c r="B33702" s="102" t="s">
        <v>14310</v>
      </c>
      <c r="C33702" s="102" t="s">
        <v>3973</v>
      </c>
      <c r="D33702" s="103" t="s">
        <v>2421</v>
      </c>
    </row>
    <row r="33703" spans="1:4">
      <c r="A33703" s="106">
        <v>10081</v>
      </c>
      <c r="B33703" s="102" t="s">
        <v>15752</v>
      </c>
      <c r="C33703" s="102" t="s">
        <v>3973</v>
      </c>
      <c r="D33703" s="103" t="s">
        <v>46204</v>
      </c>
    </row>
    <row r="33704" spans="1:4">
      <c r="A33704" s="102" t="s">
        <v>46205</v>
      </c>
      <c r="B33704" s="102" t="s">
        <v>11292</v>
      </c>
      <c r="C33704" s="102" t="s">
        <v>3973</v>
      </c>
      <c r="D33704" s="103" t="s">
        <v>7878</v>
      </c>
    </row>
    <row r="33705" spans="1:4">
      <c r="A33705" s="106">
        <v>11411</v>
      </c>
      <c r="B33705" s="102" t="s">
        <v>46206</v>
      </c>
      <c r="C33705" s="102" t="s">
        <v>3973</v>
      </c>
      <c r="D33705" s="103" t="s">
        <v>46207</v>
      </c>
    </row>
    <row r="33706" spans="1:4">
      <c r="A33706" s="102" t="s">
        <v>46208</v>
      </c>
      <c r="B33706" s="102" t="s">
        <v>46209</v>
      </c>
      <c r="C33706" s="102" t="s">
        <v>3973</v>
      </c>
      <c r="D33706" s="103" t="s">
        <v>1018</v>
      </c>
    </row>
    <row r="33707" spans="1:4">
      <c r="A33707" s="102" t="s">
        <v>46210</v>
      </c>
      <c r="B33707" s="102" t="s">
        <v>46211</v>
      </c>
      <c r="C33707" s="102" t="s">
        <v>3973</v>
      </c>
      <c r="D33707" s="103" t="s">
        <v>2206</v>
      </c>
    </row>
    <row r="33708" spans="1:4">
      <c r="A33708" s="102" t="s">
        <v>46212</v>
      </c>
      <c r="B33708" s="102" t="s">
        <v>46213</v>
      </c>
      <c r="C33708" s="102" t="s">
        <v>3973</v>
      </c>
      <c r="D33708" s="103" t="s">
        <v>759</v>
      </c>
    </row>
    <row r="33709" spans="1:4">
      <c r="A33709" s="102" t="s">
        <v>46214</v>
      </c>
      <c r="B33709" s="102" t="s">
        <v>46215</v>
      </c>
      <c r="C33709" s="102" t="s">
        <v>3973</v>
      </c>
      <c r="D33709" s="103" t="s">
        <v>1375</v>
      </c>
    </row>
    <row r="33710" spans="1:4">
      <c r="A33710" s="102" t="s">
        <v>46216</v>
      </c>
      <c r="B33710" s="102" t="s">
        <v>46217</v>
      </c>
      <c r="C33710" s="102" t="s">
        <v>3973</v>
      </c>
      <c r="D33710" s="103" t="s">
        <v>45774</v>
      </c>
    </row>
    <row r="33711" spans="1:4">
      <c r="A33711" s="102" t="s">
        <v>46218</v>
      </c>
      <c r="B33711" s="102" t="s">
        <v>46219</v>
      </c>
      <c r="C33711" s="102" t="s">
        <v>3973</v>
      </c>
      <c r="D33711" s="103" t="s">
        <v>1830</v>
      </c>
    </row>
    <row r="33712" spans="1:4">
      <c r="A33712" s="102" t="s">
        <v>46220</v>
      </c>
      <c r="B33712" s="102" t="s">
        <v>46221</v>
      </c>
      <c r="C33712" s="102" t="s">
        <v>3973</v>
      </c>
      <c r="D33712" s="103" t="s">
        <v>3468</v>
      </c>
    </row>
    <row r="33713" spans="1:4">
      <c r="A33713" s="102" t="s">
        <v>26953</v>
      </c>
      <c r="B33713" s="102" t="s">
        <v>46222</v>
      </c>
      <c r="C33713" s="102" t="s">
        <v>26955</v>
      </c>
    </row>
    <row r="33715" spans="1:4">
      <c r="B33715"/>
      <c r="C33715" s="100" t="s">
        <v>26818</v>
      </c>
      <c r="D33715" s="101" t="s">
        <v>26819</v>
      </c>
    </row>
    <row r="33716" spans="1:4">
      <c r="B33716"/>
      <c r="C33716" s="100" t="s">
        <v>26820</v>
      </c>
    </row>
    <row r="33717" spans="1:4">
      <c r="B33717" s="100" t="s">
        <v>26821</v>
      </c>
      <c r="C33717" s="100" t="s">
        <v>26822</v>
      </c>
      <c r="D33717" s="101" t="s">
        <v>26823</v>
      </c>
    </row>
    <row r="33718" spans="1:4">
      <c r="A33718" s="100" t="s">
        <v>26824</v>
      </c>
      <c r="B33718" s="100" t="s">
        <v>26825</v>
      </c>
      <c r="C33718" s="100" t="s">
        <v>26826</v>
      </c>
      <c r="D33718" s="101" t="s">
        <v>26827</v>
      </c>
    </row>
    <row r="33719" spans="1:4">
      <c r="A33719" s="102" t="s">
        <v>45739</v>
      </c>
      <c r="B33719"/>
    </row>
    <row r="33720" spans="1:4">
      <c r="A33720" s="102" t="s">
        <v>46223</v>
      </c>
      <c r="B33720" s="102" t="s">
        <v>46224</v>
      </c>
      <c r="C33720" s="102" t="s">
        <v>3973</v>
      </c>
      <c r="D33720" s="103" t="s">
        <v>33889</v>
      </c>
    </row>
    <row r="33721" spans="1:4">
      <c r="A33721" s="102" t="s">
        <v>46225</v>
      </c>
      <c r="B33721" s="102" t="s">
        <v>46226</v>
      </c>
      <c r="C33721" s="102" t="s">
        <v>3973</v>
      </c>
      <c r="D33721" s="103" t="s">
        <v>7185</v>
      </c>
    </row>
    <row r="33722" spans="1:4">
      <c r="A33722" s="102" t="s">
        <v>46227</v>
      </c>
      <c r="B33722" s="102" t="s">
        <v>46228</v>
      </c>
      <c r="C33722" s="102" t="s">
        <v>3635</v>
      </c>
      <c r="D33722" s="103" t="s">
        <v>46229</v>
      </c>
    </row>
    <row r="33723" spans="1:4">
      <c r="A33723" s="102" t="s">
        <v>46230</v>
      </c>
      <c r="B33723" s="102" t="s">
        <v>46231</v>
      </c>
      <c r="C33723" s="102" t="s">
        <v>3635</v>
      </c>
      <c r="D33723" s="103" t="s">
        <v>1502</v>
      </c>
    </row>
    <row r="33724" spans="1:4">
      <c r="A33724" s="102" t="s">
        <v>46232</v>
      </c>
      <c r="B33724" s="102" t="s">
        <v>46233</v>
      </c>
      <c r="C33724" s="102" t="s">
        <v>3635</v>
      </c>
      <c r="D33724" s="103" t="s">
        <v>2534</v>
      </c>
    </row>
    <row r="33725" spans="1:4">
      <c r="A33725" s="102" t="s">
        <v>46234</v>
      </c>
      <c r="B33725" s="102" t="s">
        <v>46235</v>
      </c>
      <c r="C33725" s="102" t="s">
        <v>3635</v>
      </c>
      <c r="D33725" s="103" t="s">
        <v>843</v>
      </c>
    </row>
    <row r="33726" spans="1:4">
      <c r="A33726" s="102" t="s">
        <v>46236</v>
      </c>
      <c r="B33726" s="102" t="s">
        <v>46237</v>
      </c>
      <c r="C33726" s="102" t="s">
        <v>3635</v>
      </c>
      <c r="D33726" s="103" t="s">
        <v>643</v>
      </c>
    </row>
    <row r="33727" spans="1:4">
      <c r="A33727" s="102" t="s">
        <v>46238</v>
      </c>
      <c r="B33727" s="102" t="s">
        <v>46239</v>
      </c>
      <c r="C33727" s="102" t="s">
        <v>3635</v>
      </c>
      <c r="D33727" s="103" t="s">
        <v>3054</v>
      </c>
    </row>
    <row r="33728" spans="1:4">
      <c r="A33728" s="102" t="s">
        <v>46240</v>
      </c>
      <c r="B33728" s="102" t="s">
        <v>46241</v>
      </c>
      <c r="C33728" s="102" t="s">
        <v>3635</v>
      </c>
      <c r="D33728" s="103" t="s">
        <v>46242</v>
      </c>
    </row>
    <row r="33729" spans="1:4">
      <c r="A33729" s="102" t="s">
        <v>46243</v>
      </c>
      <c r="B33729" s="102" t="s">
        <v>46244</v>
      </c>
      <c r="C33729" s="102" t="s">
        <v>3635</v>
      </c>
      <c r="D33729" s="103" t="s">
        <v>46245</v>
      </c>
    </row>
    <row r="33730" spans="1:4">
      <c r="A33730" s="102" t="s">
        <v>46246</v>
      </c>
      <c r="B33730" s="102" t="s">
        <v>46247</v>
      </c>
      <c r="C33730" s="102" t="s">
        <v>3635</v>
      </c>
      <c r="D33730" s="103" t="s">
        <v>46248</v>
      </c>
    </row>
    <row r="33731" spans="1:4">
      <c r="A33731" s="102" t="s">
        <v>46249</v>
      </c>
      <c r="B33731"/>
    </row>
    <row r="33732" spans="1:4">
      <c r="A33732" s="102" t="s">
        <v>46250</v>
      </c>
      <c r="B33732" s="102" t="s">
        <v>46251</v>
      </c>
      <c r="C33732" s="102" t="s">
        <v>3635</v>
      </c>
      <c r="D33732" s="103" t="s">
        <v>35733</v>
      </c>
    </row>
    <row r="33733" spans="1:4">
      <c r="B33733" s="102" t="s">
        <v>46252</v>
      </c>
    </row>
    <row r="33734" spans="1:4">
      <c r="A33734" s="102" t="s">
        <v>46253</v>
      </c>
      <c r="B33734" s="102" t="s">
        <v>46254</v>
      </c>
      <c r="C33734" s="102" t="s">
        <v>3635</v>
      </c>
      <c r="D33734" s="103" t="s">
        <v>46255</v>
      </c>
    </row>
    <row r="33735" spans="1:4">
      <c r="A33735" s="102" t="s">
        <v>46256</v>
      </c>
      <c r="B33735" s="102" t="s">
        <v>46257</v>
      </c>
      <c r="C33735" s="102" t="s">
        <v>3635</v>
      </c>
      <c r="D33735" s="103" t="s">
        <v>46258</v>
      </c>
    </row>
    <row r="33736" spans="1:4">
      <c r="A33736" s="102" t="s">
        <v>46259</v>
      </c>
      <c r="B33736" s="102" t="s">
        <v>46260</v>
      </c>
      <c r="C33736" s="102" t="s">
        <v>3635</v>
      </c>
      <c r="D33736" s="103" t="s">
        <v>46258</v>
      </c>
    </row>
    <row r="33737" spans="1:4">
      <c r="A33737" s="102" t="s">
        <v>46261</v>
      </c>
      <c r="B33737" s="102" t="s">
        <v>46262</v>
      </c>
      <c r="C33737" s="102" t="s">
        <v>3635</v>
      </c>
      <c r="D33737" s="103" t="s">
        <v>46263</v>
      </c>
    </row>
    <row r="33738" spans="1:4">
      <c r="A33738" s="102" t="s">
        <v>46264</v>
      </c>
      <c r="B33738" s="102" t="s">
        <v>46265</v>
      </c>
      <c r="C33738" s="102" t="s">
        <v>3635</v>
      </c>
      <c r="D33738" s="103" t="s">
        <v>46266</v>
      </c>
    </row>
    <row r="33739" spans="1:4">
      <c r="A33739" s="102" t="s">
        <v>46267</v>
      </c>
      <c r="B33739" s="102" t="s">
        <v>46268</v>
      </c>
      <c r="C33739" s="102" t="s">
        <v>3635</v>
      </c>
      <c r="D33739" s="103" t="s">
        <v>8315</v>
      </c>
    </row>
    <row r="33740" spans="1:4">
      <c r="B33740" s="102" t="s">
        <v>46269</v>
      </c>
    </row>
    <row r="33741" spans="1:4">
      <c r="A33741" s="102" t="s">
        <v>46270</v>
      </c>
      <c r="B33741" s="102" t="s">
        <v>46271</v>
      </c>
      <c r="C33741" s="102" t="s">
        <v>3635</v>
      </c>
      <c r="D33741" s="103" t="s">
        <v>2940</v>
      </c>
    </row>
    <row r="33742" spans="1:4">
      <c r="B33742" s="102" t="s">
        <v>7785</v>
      </c>
    </row>
    <row r="33743" spans="1:4">
      <c r="A33743" s="102" t="s">
        <v>46272</v>
      </c>
      <c r="B33743" s="102" t="s">
        <v>46273</v>
      </c>
      <c r="C33743" s="102" t="s">
        <v>3635</v>
      </c>
      <c r="D33743" s="103" t="s">
        <v>2712</v>
      </c>
    </row>
    <row r="33744" spans="1:4">
      <c r="B33744" s="102" t="s">
        <v>22992</v>
      </c>
    </row>
    <row r="33745" spans="1:4">
      <c r="A33745" s="102" t="s">
        <v>46274</v>
      </c>
      <c r="B33745" s="102" t="s">
        <v>46275</v>
      </c>
      <c r="C33745" s="102" t="s">
        <v>3635</v>
      </c>
      <c r="D33745" s="103" t="s">
        <v>46276</v>
      </c>
    </row>
    <row r="33746" spans="1:4">
      <c r="A33746" s="102" t="s">
        <v>46277</v>
      </c>
      <c r="B33746" s="102" t="s">
        <v>46278</v>
      </c>
      <c r="C33746" s="102" t="s">
        <v>3635</v>
      </c>
      <c r="D33746" s="103" t="s">
        <v>942</v>
      </c>
    </row>
    <row r="33747" spans="1:4">
      <c r="B33747" s="102" t="s">
        <v>46279</v>
      </c>
    </row>
    <row r="33748" spans="1:4">
      <c r="A33748" s="102" t="s">
        <v>46280</v>
      </c>
      <c r="B33748" s="102" t="s">
        <v>46278</v>
      </c>
      <c r="C33748" s="102" t="s">
        <v>3635</v>
      </c>
      <c r="D33748" s="103" t="s">
        <v>46281</v>
      </c>
    </row>
    <row r="33749" spans="1:4">
      <c r="B33749" s="102" t="s">
        <v>46282</v>
      </c>
    </row>
    <row r="33750" spans="1:4">
      <c r="A33750" s="102" t="s">
        <v>46283</v>
      </c>
      <c r="B33750" s="102" t="s">
        <v>46284</v>
      </c>
      <c r="C33750" s="102" t="s">
        <v>3635</v>
      </c>
      <c r="D33750" s="103" t="s">
        <v>2649</v>
      </c>
    </row>
    <row r="33751" spans="1:4">
      <c r="B33751" s="102" t="s">
        <v>46285</v>
      </c>
    </row>
    <row r="33752" spans="1:4">
      <c r="A33752" s="102" t="s">
        <v>46286</v>
      </c>
      <c r="B33752" s="102" t="s">
        <v>46284</v>
      </c>
      <c r="C33752" s="102" t="s">
        <v>3635</v>
      </c>
      <c r="D33752" s="103" t="s">
        <v>46287</v>
      </c>
    </row>
    <row r="33753" spans="1:4">
      <c r="B33753" s="102" t="s">
        <v>46288</v>
      </c>
    </row>
    <row r="33754" spans="1:4">
      <c r="A33754" s="102" t="s">
        <v>46289</v>
      </c>
      <c r="B33754" s="102" t="s">
        <v>46290</v>
      </c>
      <c r="C33754" s="102" t="s">
        <v>3635</v>
      </c>
      <c r="D33754" s="103" t="s">
        <v>3553</v>
      </c>
    </row>
    <row r="33755" spans="1:4">
      <c r="B33755" s="102" t="s">
        <v>46291</v>
      </c>
    </row>
    <row r="33756" spans="1:4">
      <c r="A33756" s="102" t="s">
        <v>46292</v>
      </c>
      <c r="B33756" s="102" t="s">
        <v>46293</v>
      </c>
      <c r="C33756" s="102" t="s">
        <v>3635</v>
      </c>
      <c r="D33756" s="103" t="s">
        <v>3519</v>
      </c>
    </row>
    <row r="33757" spans="1:4">
      <c r="B33757" s="102" t="s">
        <v>46294</v>
      </c>
    </row>
    <row r="33758" spans="1:4">
      <c r="A33758" s="102" t="s">
        <v>46295</v>
      </c>
      <c r="B33758" s="102" t="s">
        <v>46296</v>
      </c>
      <c r="C33758" s="102" t="s">
        <v>3635</v>
      </c>
      <c r="D33758" s="103" t="s">
        <v>3231</v>
      </c>
    </row>
    <row r="33759" spans="1:4">
      <c r="B33759" s="102" t="s">
        <v>46297</v>
      </c>
    </row>
    <row r="33760" spans="1:4">
      <c r="A33760" s="102" t="s">
        <v>46298</v>
      </c>
      <c r="B33760" s="102" t="s">
        <v>46299</v>
      </c>
      <c r="C33760" s="102" t="s">
        <v>3635</v>
      </c>
      <c r="D33760" s="103" t="s">
        <v>9190</v>
      </c>
    </row>
    <row r="33761" spans="1:4">
      <c r="B33761" s="102" t="s">
        <v>46300</v>
      </c>
    </row>
    <row r="33762" spans="1:4">
      <c r="A33762" s="102" t="s">
        <v>46301</v>
      </c>
      <c r="B33762" s="102" t="s">
        <v>46299</v>
      </c>
      <c r="C33762" s="102" t="s">
        <v>3635</v>
      </c>
      <c r="D33762" s="103" t="s">
        <v>46302</v>
      </c>
    </row>
    <row r="33763" spans="1:4">
      <c r="B33763" s="102" t="s">
        <v>46303</v>
      </c>
    </row>
    <row r="33764" spans="1:4">
      <c r="A33764" s="102" t="s">
        <v>46304</v>
      </c>
      <c r="B33764" s="102" t="s">
        <v>46305</v>
      </c>
      <c r="C33764" s="102" t="s">
        <v>3635</v>
      </c>
      <c r="D33764" s="103" t="s">
        <v>1985</v>
      </c>
    </row>
    <row r="33765" spans="1:4">
      <c r="B33765" s="102" t="s">
        <v>46306</v>
      </c>
    </row>
    <row r="33766" spans="1:4">
      <c r="A33766" s="102" t="s">
        <v>46307</v>
      </c>
      <c r="B33766" s="102" t="s">
        <v>46308</v>
      </c>
      <c r="C33766" s="102" t="s">
        <v>3635</v>
      </c>
      <c r="D33766" s="103" t="s">
        <v>991</v>
      </c>
    </row>
    <row r="33767" spans="1:4">
      <c r="A33767" s="106">
        <v>11095</v>
      </c>
      <c r="B33767" s="102" t="s">
        <v>46309</v>
      </c>
      <c r="C33767" s="102" t="s">
        <v>3635</v>
      </c>
      <c r="D33767" s="103" t="s">
        <v>17265</v>
      </c>
    </row>
    <row r="33768" spans="1:4">
      <c r="B33768" s="102" t="s">
        <v>46310</v>
      </c>
    </row>
    <row r="33769" spans="1:4">
      <c r="B33769" s="102" t="s">
        <v>46311</v>
      </c>
    </row>
    <row r="33770" spans="1:4">
      <c r="A33770" s="106">
        <v>11384</v>
      </c>
      <c r="B33770" s="102" t="s">
        <v>46312</v>
      </c>
      <c r="C33770" s="102" t="s">
        <v>3635</v>
      </c>
      <c r="D33770" s="103" t="s">
        <v>25751</v>
      </c>
    </row>
    <row r="33771" spans="1:4">
      <c r="B33771" s="102" t="s">
        <v>46313</v>
      </c>
    </row>
    <row r="33772" spans="1:4">
      <c r="A33772" s="102" t="s">
        <v>46314</v>
      </c>
      <c r="B33772" s="102" t="s">
        <v>46315</v>
      </c>
      <c r="C33772" s="102" t="s">
        <v>3635</v>
      </c>
      <c r="D33772" s="103" t="s">
        <v>46316</v>
      </c>
    </row>
    <row r="33773" spans="1:4">
      <c r="B33773" s="102" t="s">
        <v>46317</v>
      </c>
    </row>
    <row r="33774" spans="1:4">
      <c r="A33774" s="106">
        <v>10813</v>
      </c>
      <c r="B33774" s="102" t="s">
        <v>46318</v>
      </c>
      <c r="C33774" s="102" t="s">
        <v>3635</v>
      </c>
      <c r="D33774" s="103" t="s">
        <v>46319</v>
      </c>
    </row>
    <row r="33775" spans="1:4">
      <c r="B33775" s="102" t="s">
        <v>46320</v>
      </c>
    </row>
    <row r="33776" spans="1:4">
      <c r="A33776" s="106">
        <v>10814</v>
      </c>
      <c r="B33776" s="102" t="s">
        <v>46321</v>
      </c>
      <c r="C33776" s="102" t="s">
        <v>3635</v>
      </c>
      <c r="D33776" s="103" t="s">
        <v>46322</v>
      </c>
    </row>
    <row r="33777" spans="1:4">
      <c r="B33777" s="102" t="s">
        <v>46320</v>
      </c>
    </row>
    <row r="33778" spans="1:4">
      <c r="A33778" s="106">
        <v>10816</v>
      </c>
      <c r="B33778" s="102" t="s">
        <v>46323</v>
      </c>
      <c r="C33778" s="102" t="s">
        <v>3635</v>
      </c>
      <c r="D33778" s="103" t="s">
        <v>46324</v>
      </c>
    </row>
    <row r="33779" spans="1:4">
      <c r="B33779" s="102" t="s">
        <v>46320</v>
      </c>
    </row>
    <row r="33780" spans="1:4">
      <c r="A33780" s="106">
        <v>10815</v>
      </c>
      <c r="B33780" s="102" t="s">
        <v>46325</v>
      </c>
      <c r="C33780" s="102" t="s">
        <v>3635</v>
      </c>
      <c r="D33780" s="103" t="s">
        <v>46326</v>
      </c>
    </row>
    <row r="33781" spans="1:4">
      <c r="B33781" s="102" t="s">
        <v>46327</v>
      </c>
    </row>
    <row r="33782" spans="1:4">
      <c r="A33782" s="106">
        <v>10830</v>
      </c>
      <c r="B33782" s="102" t="s">
        <v>46328</v>
      </c>
      <c r="C33782" s="102" t="s">
        <v>3973</v>
      </c>
      <c r="D33782" s="103" t="s">
        <v>46329</v>
      </c>
    </row>
    <row r="33783" spans="1:4">
      <c r="B33783" s="102" t="s">
        <v>46104</v>
      </c>
    </row>
    <row r="33784" spans="1:4">
      <c r="A33784" s="102" t="s">
        <v>46330</v>
      </c>
      <c r="B33784" s="102" t="s">
        <v>46331</v>
      </c>
      <c r="C33784" s="102" t="s">
        <v>3635</v>
      </c>
      <c r="D33784" s="103" t="s">
        <v>46332</v>
      </c>
    </row>
    <row r="33785" spans="1:4">
      <c r="A33785" s="102" t="s">
        <v>46333</v>
      </c>
      <c r="B33785" s="102" t="s">
        <v>46334</v>
      </c>
      <c r="C33785" s="102" t="s">
        <v>3635</v>
      </c>
      <c r="D33785" s="103" t="s">
        <v>8121</v>
      </c>
    </row>
    <row r="33786" spans="1:4">
      <c r="A33786" s="102" t="s">
        <v>46335</v>
      </c>
      <c r="B33786" s="102" t="s">
        <v>14583</v>
      </c>
      <c r="C33786" s="102" t="s">
        <v>3635</v>
      </c>
      <c r="D33786" s="103" t="s">
        <v>832</v>
      </c>
    </row>
    <row r="33787" spans="1:4">
      <c r="A33787" s="106">
        <v>10317</v>
      </c>
      <c r="B33787" s="102" t="s">
        <v>16097</v>
      </c>
      <c r="C33787" s="102" t="s">
        <v>3635</v>
      </c>
      <c r="D33787" s="103" t="s">
        <v>140</v>
      </c>
    </row>
    <row r="33788" spans="1:4">
      <c r="A33788" s="102" t="s">
        <v>46336</v>
      </c>
      <c r="B33788" s="102" t="s">
        <v>46337</v>
      </c>
      <c r="C33788" s="102" t="s">
        <v>3635</v>
      </c>
      <c r="D33788" s="103" t="s">
        <v>2208</v>
      </c>
    </row>
    <row r="33789" spans="1:4">
      <c r="A33789" s="102" t="s">
        <v>46338</v>
      </c>
      <c r="B33789" s="102" t="s">
        <v>8276</v>
      </c>
      <c r="C33789" s="102" t="s">
        <v>3635</v>
      </c>
      <c r="D33789" s="103" t="s">
        <v>46339</v>
      </c>
    </row>
    <row r="33790" spans="1:4">
      <c r="A33790" s="102" t="s">
        <v>46340</v>
      </c>
      <c r="B33790" s="102" t="s">
        <v>14983</v>
      </c>
      <c r="C33790" s="102" t="s">
        <v>3635</v>
      </c>
      <c r="D33790" s="103" t="s">
        <v>1741</v>
      </c>
    </row>
    <row r="33791" spans="1:4">
      <c r="A33791" s="102" t="s">
        <v>26953</v>
      </c>
      <c r="B33791" s="102" t="s">
        <v>46341</v>
      </c>
      <c r="C33791" s="102" t="s">
        <v>26955</v>
      </c>
    </row>
    <row r="33793" spans="1:4">
      <c r="B33793"/>
      <c r="C33793" s="100" t="s">
        <v>26818</v>
      </c>
      <c r="D33793" s="101" t="s">
        <v>26819</v>
      </c>
    </row>
    <row r="33794" spans="1:4">
      <c r="B33794"/>
      <c r="C33794" s="100" t="s">
        <v>26820</v>
      </c>
    </row>
    <row r="33795" spans="1:4">
      <c r="B33795" s="100" t="s">
        <v>26821</v>
      </c>
      <c r="C33795" s="100" t="s">
        <v>26822</v>
      </c>
      <c r="D33795" s="101" t="s">
        <v>26823</v>
      </c>
    </row>
    <row r="33796" spans="1:4">
      <c r="A33796" s="100" t="s">
        <v>26824</v>
      </c>
      <c r="B33796" s="100" t="s">
        <v>26825</v>
      </c>
      <c r="C33796" s="100" t="s">
        <v>26826</v>
      </c>
      <c r="D33796" s="101" t="s">
        <v>26827</v>
      </c>
    </row>
    <row r="33797" spans="1:4">
      <c r="A33797" s="102" t="s">
        <v>46249</v>
      </c>
      <c r="B33797"/>
    </row>
    <row r="33798" spans="1:4">
      <c r="A33798" s="102" t="s">
        <v>46342</v>
      </c>
      <c r="B33798" s="102" t="s">
        <v>46343</v>
      </c>
      <c r="C33798" s="102" t="s">
        <v>3635</v>
      </c>
      <c r="D33798" s="103" t="s">
        <v>8948</v>
      </c>
    </row>
    <row r="33799" spans="1:4">
      <c r="B33799" s="102" t="s">
        <v>46344</v>
      </c>
    </row>
    <row r="33800" spans="1:4">
      <c r="A33800" s="102" t="s">
        <v>46345</v>
      </c>
      <c r="B33800" s="102" t="s">
        <v>46346</v>
      </c>
      <c r="C33800" s="102" t="s">
        <v>3635</v>
      </c>
      <c r="D33800" s="103" t="s">
        <v>2943</v>
      </c>
    </row>
    <row r="33801" spans="1:4">
      <c r="B33801" s="102" t="s">
        <v>46347</v>
      </c>
    </row>
    <row r="33802" spans="1:4">
      <c r="A33802" s="102" t="s">
        <v>46348</v>
      </c>
      <c r="B33802" s="102" t="s">
        <v>46349</v>
      </c>
      <c r="C33802" s="102" t="s">
        <v>3635</v>
      </c>
      <c r="D33802" s="103" t="s">
        <v>1884</v>
      </c>
    </row>
    <row r="33803" spans="1:4">
      <c r="B33803" s="102" t="s">
        <v>46350</v>
      </c>
    </row>
    <row r="33804" spans="1:4">
      <c r="A33804" s="102" t="s">
        <v>46351</v>
      </c>
      <c r="B33804" s="102" t="s">
        <v>46352</v>
      </c>
      <c r="C33804" s="102" t="s">
        <v>3635</v>
      </c>
      <c r="D33804" s="103" t="s">
        <v>1884</v>
      </c>
    </row>
    <row r="33805" spans="1:4">
      <c r="A33805" s="102" t="s">
        <v>46353</v>
      </c>
      <c r="B33805"/>
    </row>
    <row r="33806" spans="1:4">
      <c r="A33806" s="106">
        <v>10913</v>
      </c>
      <c r="B33806" s="102" t="s">
        <v>46354</v>
      </c>
      <c r="C33806" s="102" t="s">
        <v>3635</v>
      </c>
      <c r="D33806" s="103" t="s">
        <v>46355</v>
      </c>
    </row>
    <row r="33807" spans="1:4">
      <c r="A33807" s="102" t="s">
        <v>46356</v>
      </c>
      <c r="B33807" s="102" t="s">
        <v>46357</v>
      </c>
      <c r="C33807" s="102" t="s">
        <v>3635</v>
      </c>
      <c r="D33807" s="105" t="s">
        <v>46358</v>
      </c>
    </row>
    <row r="33808" spans="1:4">
      <c r="B33808" s="102" t="s">
        <v>46359</v>
      </c>
    </row>
    <row r="33809" spans="1:4">
      <c r="A33809" s="106">
        <v>10977</v>
      </c>
      <c r="B33809" s="102" t="s">
        <v>46360</v>
      </c>
      <c r="C33809" s="102" t="s">
        <v>3635</v>
      </c>
      <c r="D33809" s="105" t="s">
        <v>46361</v>
      </c>
    </row>
    <row r="33810" spans="1:4">
      <c r="B33810" s="102" t="s">
        <v>46362</v>
      </c>
    </row>
    <row r="33811" spans="1:4">
      <c r="A33811" s="102" t="s">
        <v>46363</v>
      </c>
      <c r="B33811" s="102" t="s">
        <v>46364</v>
      </c>
      <c r="C33811" s="102" t="s">
        <v>3635</v>
      </c>
      <c r="D33811" s="105" t="s">
        <v>46365</v>
      </c>
    </row>
    <row r="33812" spans="1:4">
      <c r="A33812" s="106">
        <v>10322</v>
      </c>
      <c r="B33812" s="102" t="s">
        <v>46366</v>
      </c>
      <c r="C33812" s="102" t="s">
        <v>3635</v>
      </c>
      <c r="D33812" s="105" t="s">
        <v>46367</v>
      </c>
    </row>
    <row r="33813" spans="1:4">
      <c r="A33813" s="106">
        <v>10968</v>
      </c>
      <c r="B33813" s="102" t="s">
        <v>46368</v>
      </c>
      <c r="C33813" s="102" t="s">
        <v>3635</v>
      </c>
      <c r="D33813" s="105" t="s">
        <v>46369</v>
      </c>
    </row>
    <row r="33814" spans="1:4">
      <c r="A33814" s="102" t="s">
        <v>46370</v>
      </c>
      <c r="B33814" s="102" t="s">
        <v>46371</v>
      </c>
      <c r="C33814" s="102" t="s">
        <v>3635</v>
      </c>
      <c r="D33814" s="105" t="s">
        <v>46372</v>
      </c>
    </row>
    <row r="33815" spans="1:4">
      <c r="B33815" s="102" t="s">
        <v>46373</v>
      </c>
    </row>
    <row r="33816" spans="1:4">
      <c r="A33816" s="102" t="s">
        <v>46374</v>
      </c>
      <c r="B33816" s="102" t="s">
        <v>46375</v>
      </c>
      <c r="C33816" s="102" t="s">
        <v>3635</v>
      </c>
      <c r="D33816" s="105" t="s">
        <v>46376</v>
      </c>
    </row>
    <row r="33817" spans="1:4">
      <c r="B33817" s="102" t="s">
        <v>46373</v>
      </c>
    </row>
    <row r="33818" spans="1:4">
      <c r="A33818" s="106">
        <v>10323</v>
      </c>
      <c r="B33818" s="102" t="s">
        <v>46377</v>
      </c>
      <c r="C33818" s="102" t="s">
        <v>3635</v>
      </c>
      <c r="D33818" s="105" t="s">
        <v>46378</v>
      </c>
    </row>
    <row r="33819" spans="1:4">
      <c r="A33819" s="102" t="s">
        <v>46379</v>
      </c>
      <c r="B33819" s="102" t="s">
        <v>46380</v>
      </c>
      <c r="C33819" s="102" t="s">
        <v>3635</v>
      </c>
      <c r="D33819" s="107" t="s">
        <v>46381</v>
      </c>
    </row>
    <row r="33820" spans="1:4">
      <c r="A33820" s="106">
        <v>10969</v>
      </c>
      <c r="B33820" s="102" t="s">
        <v>46382</v>
      </c>
      <c r="C33820" s="102" t="s">
        <v>3635</v>
      </c>
      <c r="D33820" s="107" t="s">
        <v>46383</v>
      </c>
    </row>
    <row r="33821" spans="1:4">
      <c r="A33821" s="102" t="s">
        <v>46384</v>
      </c>
      <c r="B33821" s="102" t="s">
        <v>46385</v>
      </c>
      <c r="C33821" s="102" t="s">
        <v>3635</v>
      </c>
      <c r="D33821" s="105" t="s">
        <v>46386</v>
      </c>
    </row>
    <row r="33822" spans="1:4">
      <c r="A33822" s="102" t="s">
        <v>46387</v>
      </c>
      <c r="B33822" s="102" t="s">
        <v>46388</v>
      </c>
      <c r="C33822" s="102" t="s">
        <v>3635</v>
      </c>
      <c r="D33822" s="105" t="s">
        <v>46389</v>
      </c>
    </row>
    <row r="33823" spans="1:4">
      <c r="B33823" s="102" t="s">
        <v>46373</v>
      </c>
    </row>
    <row r="33824" spans="1:4">
      <c r="A33824" s="102" t="s">
        <v>46390</v>
      </c>
      <c r="B33824" s="102" t="s">
        <v>46391</v>
      </c>
      <c r="C33824" s="102" t="s">
        <v>3635</v>
      </c>
      <c r="D33824" s="105" t="s">
        <v>46392</v>
      </c>
    </row>
    <row r="33825" spans="1:4">
      <c r="A33825" s="106">
        <v>10967</v>
      </c>
      <c r="B33825" s="102" t="s">
        <v>46393</v>
      </c>
      <c r="C33825" s="102" t="s">
        <v>3635</v>
      </c>
      <c r="D33825" s="105" t="s">
        <v>46394</v>
      </c>
    </row>
    <row r="33826" spans="1:4">
      <c r="A33826" s="102" t="s">
        <v>46395</v>
      </c>
      <c r="B33826" s="102" t="s">
        <v>46396</v>
      </c>
      <c r="C33826" s="102" t="s">
        <v>3635</v>
      </c>
      <c r="D33826" s="105" t="s">
        <v>46397</v>
      </c>
    </row>
    <row r="33827" spans="1:4">
      <c r="A33827" s="102" t="s">
        <v>46398</v>
      </c>
      <c r="B33827" s="102" t="s">
        <v>46399</v>
      </c>
      <c r="C33827" s="102" t="s">
        <v>3635</v>
      </c>
      <c r="D33827" s="105" t="s">
        <v>46400</v>
      </c>
    </row>
    <row r="33828" spans="1:4">
      <c r="A33828" s="106">
        <v>11168</v>
      </c>
      <c r="B33828" s="102" t="s">
        <v>46401</v>
      </c>
      <c r="C33828" s="102" t="s">
        <v>3635</v>
      </c>
      <c r="D33828" s="105" t="s">
        <v>46402</v>
      </c>
    </row>
    <row r="33829" spans="1:4">
      <c r="A33829" s="106">
        <v>11936</v>
      </c>
      <c r="B33829" s="102" t="s">
        <v>46403</v>
      </c>
      <c r="C33829" s="102" t="s">
        <v>3635</v>
      </c>
      <c r="D33829" s="105" t="s">
        <v>46404</v>
      </c>
    </row>
    <row r="33830" spans="1:4">
      <c r="B33830" s="102" t="s">
        <v>46405</v>
      </c>
    </row>
    <row r="33831" spans="1:4">
      <c r="A33831" s="106">
        <v>10940</v>
      </c>
      <c r="B33831" s="102" t="s">
        <v>46406</v>
      </c>
      <c r="C33831" s="102" t="s">
        <v>3635</v>
      </c>
      <c r="D33831" s="103" t="s">
        <v>46407</v>
      </c>
    </row>
    <row r="33832" spans="1:4">
      <c r="B33832" s="102" t="s">
        <v>46408</v>
      </c>
    </row>
    <row r="33833" spans="1:4">
      <c r="A33833" s="106">
        <v>10941</v>
      </c>
      <c r="B33833" s="102" t="s">
        <v>46409</v>
      </c>
      <c r="C33833" s="102" t="s">
        <v>3655</v>
      </c>
      <c r="D33833" s="105" t="s">
        <v>46410</v>
      </c>
    </row>
    <row r="33834" spans="1:4">
      <c r="B33834" s="102" t="s">
        <v>46411</v>
      </c>
    </row>
    <row r="33835" spans="1:4">
      <c r="A33835" s="102" t="s">
        <v>46412</v>
      </c>
      <c r="B33835" s="102" t="s">
        <v>46413</v>
      </c>
      <c r="C33835" s="102" t="s">
        <v>3635</v>
      </c>
      <c r="D33835" s="103" t="s">
        <v>46414</v>
      </c>
    </row>
    <row r="33836" spans="1:4">
      <c r="B33836" s="102" t="s">
        <v>46415</v>
      </c>
    </row>
    <row r="33837" spans="1:4">
      <c r="A33837" s="102" t="s">
        <v>46416</v>
      </c>
      <c r="B33837" s="102" t="s">
        <v>46417</v>
      </c>
      <c r="C33837" s="102" t="s">
        <v>3635</v>
      </c>
      <c r="D33837" s="103" t="s">
        <v>46418</v>
      </c>
    </row>
    <row r="33838" spans="1:4">
      <c r="B33838" s="102" t="s">
        <v>46419</v>
      </c>
    </row>
    <row r="33839" spans="1:4">
      <c r="A33839" s="102" t="s">
        <v>46420</v>
      </c>
      <c r="B33839" s="102" t="s">
        <v>46421</v>
      </c>
      <c r="C33839" s="102" t="s">
        <v>3635</v>
      </c>
      <c r="D33839" s="103" t="s">
        <v>46422</v>
      </c>
    </row>
    <row r="33840" spans="1:4">
      <c r="B33840" s="102" t="s">
        <v>46423</v>
      </c>
    </row>
    <row r="33841" spans="1:4">
      <c r="A33841" s="102" t="s">
        <v>46424</v>
      </c>
      <c r="B33841" s="102" t="s">
        <v>46425</v>
      </c>
      <c r="C33841" s="102" t="s">
        <v>3635</v>
      </c>
      <c r="D33841" s="105" t="s">
        <v>46426</v>
      </c>
    </row>
    <row r="33842" spans="1:4">
      <c r="B33842" s="102" t="s">
        <v>46427</v>
      </c>
    </row>
    <row r="33843" spans="1:4">
      <c r="A33843" s="102" t="s">
        <v>46428</v>
      </c>
      <c r="B33843" s="102" t="s">
        <v>46425</v>
      </c>
      <c r="C33843" s="102" t="s">
        <v>3635</v>
      </c>
      <c r="D33843" s="105" t="s">
        <v>46429</v>
      </c>
    </row>
    <row r="33844" spans="1:4">
      <c r="B33844" s="102" t="s">
        <v>46430</v>
      </c>
    </row>
    <row r="33845" spans="1:4">
      <c r="A33845" s="102" t="s">
        <v>46431</v>
      </c>
      <c r="B33845" s="102" t="s">
        <v>46421</v>
      </c>
      <c r="C33845" s="102" t="s">
        <v>3635</v>
      </c>
      <c r="D33845" s="105" t="s">
        <v>46432</v>
      </c>
    </row>
    <row r="33846" spans="1:4">
      <c r="B33846" s="102" t="s">
        <v>46415</v>
      </c>
    </row>
    <row r="33847" spans="1:4">
      <c r="A33847" s="102" t="s">
        <v>46433</v>
      </c>
      <c r="B33847" s="102" t="s">
        <v>46434</v>
      </c>
      <c r="C33847" s="102" t="s">
        <v>3635</v>
      </c>
      <c r="D33847" s="107" t="s">
        <v>46435</v>
      </c>
    </row>
    <row r="33848" spans="1:4">
      <c r="B33848" s="102" t="s">
        <v>46436</v>
      </c>
    </row>
    <row r="33849" spans="1:4">
      <c r="A33849" s="102" t="s">
        <v>46437</v>
      </c>
      <c r="B33849" s="102" t="s">
        <v>46438</v>
      </c>
      <c r="C33849" s="102" t="s">
        <v>3635</v>
      </c>
      <c r="D33849" s="105" t="s">
        <v>46439</v>
      </c>
    </row>
    <row r="33850" spans="1:4">
      <c r="B33850" s="102" t="s">
        <v>46427</v>
      </c>
    </row>
    <row r="33851" spans="1:4">
      <c r="A33851" s="102" t="s">
        <v>46440</v>
      </c>
      <c r="B33851" s="102" t="s">
        <v>46441</v>
      </c>
      <c r="C33851" s="102" t="s">
        <v>3635</v>
      </c>
      <c r="D33851" s="103" t="s">
        <v>46442</v>
      </c>
    </row>
    <row r="33852" spans="1:4">
      <c r="B33852" s="102" t="s">
        <v>46436</v>
      </c>
    </row>
    <row r="33853" spans="1:4">
      <c r="A33853" s="102" t="s">
        <v>46443</v>
      </c>
      <c r="B33853" s="102" t="s">
        <v>46444</v>
      </c>
      <c r="C33853" s="102" t="s">
        <v>3635</v>
      </c>
      <c r="D33853" s="105" t="s">
        <v>46445</v>
      </c>
    </row>
    <row r="33854" spans="1:4">
      <c r="B33854" s="102" t="s">
        <v>46436</v>
      </c>
    </row>
    <row r="33855" spans="1:4">
      <c r="A33855" s="102" t="s">
        <v>46446</v>
      </c>
      <c r="B33855" s="102" t="s">
        <v>46447</v>
      </c>
      <c r="C33855" s="102" t="s">
        <v>3635</v>
      </c>
      <c r="D33855" s="105" t="s">
        <v>46448</v>
      </c>
    </row>
    <row r="33856" spans="1:4">
      <c r="B33856" s="102" t="s">
        <v>46436</v>
      </c>
    </row>
    <row r="33857" spans="1:4">
      <c r="A33857" s="102" t="s">
        <v>46449</v>
      </c>
      <c r="B33857" s="102" t="s">
        <v>46447</v>
      </c>
      <c r="C33857" s="102" t="s">
        <v>3635</v>
      </c>
      <c r="D33857" s="105" t="s">
        <v>46450</v>
      </c>
    </row>
    <row r="33858" spans="1:4">
      <c r="B33858" s="102" t="s">
        <v>46451</v>
      </c>
    </row>
    <row r="33859" spans="1:4">
      <c r="A33859" s="102" t="s">
        <v>46452</v>
      </c>
      <c r="B33859" s="102" t="s">
        <v>46453</v>
      </c>
      <c r="C33859" s="102" t="s">
        <v>3635</v>
      </c>
      <c r="D33859" s="105" t="s">
        <v>46454</v>
      </c>
    </row>
    <row r="33860" spans="1:4">
      <c r="B33860" s="102" t="s">
        <v>46415</v>
      </c>
    </row>
    <row r="33861" spans="1:4">
      <c r="A33861" s="102" t="s">
        <v>46455</v>
      </c>
      <c r="B33861" s="102" t="s">
        <v>46453</v>
      </c>
      <c r="C33861" s="102" t="s">
        <v>3635</v>
      </c>
      <c r="D33861" s="107" t="s">
        <v>46456</v>
      </c>
    </row>
    <row r="33862" spans="1:4">
      <c r="B33862" s="102" t="s">
        <v>46436</v>
      </c>
    </row>
    <row r="33863" spans="1:4">
      <c r="A33863" s="102" t="s">
        <v>46457</v>
      </c>
      <c r="B33863" s="102" t="s">
        <v>46458</v>
      </c>
      <c r="C33863" s="102" t="s">
        <v>3635</v>
      </c>
      <c r="D33863" s="105" t="s">
        <v>46459</v>
      </c>
    </row>
    <row r="33864" spans="1:4">
      <c r="B33864" s="102" t="s">
        <v>46436</v>
      </c>
    </row>
    <row r="33865" spans="1:4">
      <c r="A33865" s="102" t="s">
        <v>46460</v>
      </c>
      <c r="B33865" s="102" t="s">
        <v>46461</v>
      </c>
      <c r="C33865" s="102" t="s">
        <v>3635</v>
      </c>
      <c r="D33865" s="103" t="s">
        <v>46462</v>
      </c>
    </row>
    <row r="33866" spans="1:4">
      <c r="B33866" s="102" t="s">
        <v>46463</v>
      </c>
    </row>
    <row r="33867" spans="1:4">
      <c r="A33867" s="102" t="s">
        <v>46464</v>
      </c>
      <c r="B33867" s="102" t="s">
        <v>46465</v>
      </c>
      <c r="C33867" s="102" t="s">
        <v>3635</v>
      </c>
      <c r="D33867" s="103" t="s">
        <v>46466</v>
      </c>
    </row>
    <row r="33868" spans="1:4">
      <c r="B33868" s="102" t="s">
        <v>46463</v>
      </c>
    </row>
    <row r="33869" spans="1:4">
      <c r="A33869" s="102" t="s">
        <v>46467</v>
      </c>
      <c r="B33869" s="102" t="s">
        <v>46468</v>
      </c>
      <c r="C33869" s="102" t="s">
        <v>3635</v>
      </c>
      <c r="D33869" s="105" t="s">
        <v>46469</v>
      </c>
    </row>
    <row r="33870" spans="1:4">
      <c r="B33870" s="102" t="s">
        <v>46470</v>
      </c>
    </row>
    <row r="33871" spans="1:4">
      <c r="A33871" s="102" t="s">
        <v>26953</v>
      </c>
      <c r="B33871" s="102" t="s">
        <v>46471</v>
      </c>
      <c r="C33871" s="102" t="s">
        <v>26955</v>
      </c>
    </row>
    <row r="33873" spans="1:4">
      <c r="B33873"/>
      <c r="C33873" s="100" t="s">
        <v>26818</v>
      </c>
      <c r="D33873" s="101" t="s">
        <v>26819</v>
      </c>
    </row>
    <row r="33874" spans="1:4">
      <c r="B33874"/>
      <c r="C33874" s="100" t="s">
        <v>26820</v>
      </c>
    </row>
    <row r="33875" spans="1:4">
      <c r="B33875" s="100" t="s">
        <v>26821</v>
      </c>
      <c r="C33875" s="100" t="s">
        <v>26822</v>
      </c>
      <c r="D33875" s="101" t="s">
        <v>26823</v>
      </c>
    </row>
    <row r="33876" spans="1:4">
      <c r="A33876" s="100" t="s">
        <v>26824</v>
      </c>
      <c r="B33876" s="100" t="s">
        <v>26825</v>
      </c>
      <c r="C33876" s="100" t="s">
        <v>26826</v>
      </c>
      <c r="D33876" s="101" t="s">
        <v>26827</v>
      </c>
    </row>
    <row r="33877" spans="1:4">
      <c r="A33877" s="102" t="s">
        <v>46353</v>
      </c>
      <c r="B33877"/>
    </row>
    <row r="33878" spans="1:4">
      <c r="A33878" s="102" t="s">
        <v>46472</v>
      </c>
      <c r="B33878" s="102" t="s">
        <v>46473</v>
      </c>
      <c r="C33878" s="102" t="s">
        <v>3635</v>
      </c>
      <c r="D33878" s="105" t="s">
        <v>46474</v>
      </c>
    </row>
    <row r="33879" spans="1:4">
      <c r="B33879" s="102" t="s">
        <v>46475</v>
      </c>
    </row>
    <row r="33880" spans="1:4">
      <c r="A33880" s="102" t="s">
        <v>46476</v>
      </c>
      <c r="B33880" s="102" t="s">
        <v>46473</v>
      </c>
      <c r="C33880" s="102" t="s">
        <v>3635</v>
      </c>
      <c r="D33880" s="105" t="s">
        <v>46477</v>
      </c>
    </row>
    <row r="33881" spans="1:4">
      <c r="B33881" s="102" t="s">
        <v>46478</v>
      </c>
    </row>
    <row r="33882" spans="1:4">
      <c r="A33882" s="102" t="s">
        <v>46479</v>
      </c>
      <c r="B33882" s="102" t="s">
        <v>46480</v>
      </c>
      <c r="C33882" s="102" t="s">
        <v>3635</v>
      </c>
      <c r="D33882" s="107" t="s">
        <v>46481</v>
      </c>
    </row>
    <row r="33883" spans="1:4">
      <c r="B33883" s="102" t="s">
        <v>46482</v>
      </c>
    </row>
    <row r="33884" spans="1:4">
      <c r="A33884" s="102" t="s">
        <v>46483</v>
      </c>
      <c r="B33884" s="102" t="s">
        <v>46484</v>
      </c>
      <c r="C33884" s="102" t="s">
        <v>3635</v>
      </c>
      <c r="D33884" s="105" t="s">
        <v>46485</v>
      </c>
    </row>
    <row r="33885" spans="1:4">
      <c r="B33885" s="102" t="s">
        <v>46470</v>
      </c>
    </row>
    <row r="33886" spans="1:4">
      <c r="A33886" s="102" t="s">
        <v>46486</v>
      </c>
      <c r="B33886" s="102" t="s">
        <v>46487</v>
      </c>
      <c r="C33886" s="102" t="s">
        <v>3635</v>
      </c>
      <c r="D33886" s="105" t="s">
        <v>46488</v>
      </c>
    </row>
    <row r="33887" spans="1:4">
      <c r="B33887" s="102" t="s">
        <v>46470</v>
      </c>
    </row>
    <row r="33888" spans="1:4">
      <c r="A33888" s="102" t="s">
        <v>46489</v>
      </c>
      <c r="B33888" s="102" t="s">
        <v>46487</v>
      </c>
      <c r="C33888" s="102" t="s">
        <v>3635</v>
      </c>
      <c r="D33888" s="105" t="s">
        <v>46490</v>
      </c>
    </row>
    <row r="33889" spans="1:4">
      <c r="B33889" s="102" t="s">
        <v>46491</v>
      </c>
    </row>
    <row r="33890" spans="1:4">
      <c r="A33890" s="106">
        <v>11078</v>
      </c>
      <c r="B33890" s="102" t="s">
        <v>46492</v>
      </c>
      <c r="C33890" s="102" t="s">
        <v>3635</v>
      </c>
      <c r="D33890" s="105" t="s">
        <v>46493</v>
      </c>
    </row>
    <row r="33891" spans="1:4">
      <c r="B33891" s="102" t="s">
        <v>46494</v>
      </c>
    </row>
    <row r="33892" spans="1:4">
      <c r="A33892" s="106">
        <v>11079</v>
      </c>
      <c r="B33892" s="102" t="s">
        <v>46495</v>
      </c>
      <c r="C33892" s="102" t="s">
        <v>3635</v>
      </c>
      <c r="D33892" s="105" t="s">
        <v>46496</v>
      </c>
    </row>
    <row r="33893" spans="1:4">
      <c r="B33893" s="102" t="s">
        <v>46497</v>
      </c>
    </row>
    <row r="33894" spans="1:4">
      <c r="A33894" s="102" t="s">
        <v>46498</v>
      </c>
      <c r="B33894" s="102" t="s">
        <v>46499</v>
      </c>
      <c r="C33894" s="102" t="s">
        <v>3635</v>
      </c>
      <c r="D33894" s="107" t="s">
        <v>46500</v>
      </c>
    </row>
    <row r="33895" spans="1:4">
      <c r="B33895" s="102" t="s">
        <v>46501</v>
      </c>
    </row>
    <row r="33896" spans="1:4">
      <c r="A33896" s="106">
        <v>10979</v>
      </c>
      <c r="B33896" s="102" t="s">
        <v>46502</v>
      </c>
      <c r="C33896" s="102" t="s">
        <v>3635</v>
      </c>
      <c r="D33896" s="107" t="s">
        <v>46503</v>
      </c>
    </row>
    <row r="33897" spans="1:4">
      <c r="A33897" s="102" t="s">
        <v>46504</v>
      </c>
      <c r="B33897" s="102" t="s">
        <v>46505</v>
      </c>
      <c r="C33897" s="102" t="s">
        <v>3635</v>
      </c>
      <c r="D33897" s="103" t="s">
        <v>46506</v>
      </c>
    </row>
    <row r="33898" spans="1:4">
      <c r="A33898" s="102" t="s">
        <v>46507</v>
      </c>
      <c r="B33898" s="102" t="s">
        <v>46508</v>
      </c>
      <c r="C33898" s="102" t="s">
        <v>3635</v>
      </c>
      <c r="D33898" s="105" t="s">
        <v>46509</v>
      </c>
    </row>
    <row r="33899" spans="1:4">
      <c r="B33899" s="102" t="s">
        <v>46510</v>
      </c>
    </row>
    <row r="33900" spans="1:4">
      <c r="A33900" s="102" t="s">
        <v>46511</v>
      </c>
      <c r="B33900"/>
    </row>
    <row r="33901" spans="1:4">
      <c r="A33901" s="102" t="s">
        <v>46512</v>
      </c>
      <c r="B33901" s="102" t="s">
        <v>46513</v>
      </c>
      <c r="C33901" s="102" t="s">
        <v>3635</v>
      </c>
      <c r="D33901" s="105" t="s">
        <v>46514</v>
      </c>
    </row>
    <row r="33902" spans="1:4">
      <c r="A33902" s="102" t="s">
        <v>46515</v>
      </c>
      <c r="B33902" s="102" t="s">
        <v>46516</v>
      </c>
      <c r="C33902" s="102" t="s">
        <v>3635</v>
      </c>
      <c r="D33902" s="105" t="s">
        <v>46517</v>
      </c>
    </row>
    <row r="33903" spans="1:4">
      <c r="A33903" s="106">
        <v>10319</v>
      </c>
      <c r="B33903" s="102" t="s">
        <v>46518</v>
      </c>
      <c r="C33903" s="102" t="s">
        <v>3635</v>
      </c>
      <c r="D33903" s="105" t="s">
        <v>46519</v>
      </c>
    </row>
    <row r="33904" spans="1:4">
      <c r="B33904" s="102" t="s">
        <v>46520</v>
      </c>
    </row>
    <row r="33905" spans="1:4">
      <c r="A33905" s="106">
        <v>10320</v>
      </c>
      <c r="B33905" s="102" t="s">
        <v>46518</v>
      </c>
      <c r="C33905" s="102" t="s">
        <v>3635</v>
      </c>
      <c r="D33905" s="105" t="s">
        <v>46521</v>
      </c>
    </row>
    <row r="33906" spans="1:4">
      <c r="B33906" s="102" t="s">
        <v>46522</v>
      </c>
    </row>
    <row r="33907" spans="1:4">
      <c r="A33907" s="106">
        <v>10321</v>
      </c>
      <c r="B33907" s="102" t="s">
        <v>46518</v>
      </c>
      <c r="C33907" s="102" t="s">
        <v>3635</v>
      </c>
      <c r="D33907" s="105" t="s">
        <v>46523</v>
      </c>
    </row>
    <row r="33908" spans="1:4">
      <c r="B33908" s="102" t="s">
        <v>46524</v>
      </c>
    </row>
    <row r="33909" spans="1:4">
      <c r="A33909" s="102" t="s">
        <v>46525</v>
      </c>
      <c r="B33909" s="102" t="s">
        <v>46518</v>
      </c>
      <c r="C33909" s="102" t="s">
        <v>3635</v>
      </c>
      <c r="D33909" s="105" t="s">
        <v>46526</v>
      </c>
    </row>
    <row r="33910" spans="1:4">
      <c r="B33910" s="102" t="s">
        <v>46527</v>
      </c>
    </row>
    <row r="33911" spans="1:4">
      <c r="A33911" s="106">
        <v>11167</v>
      </c>
      <c r="B33911" s="102" t="s">
        <v>46528</v>
      </c>
      <c r="C33911" s="102" t="s">
        <v>3635</v>
      </c>
      <c r="D33911" s="105" t="s">
        <v>46529</v>
      </c>
    </row>
    <row r="33912" spans="1:4">
      <c r="A33912" s="106">
        <v>11077</v>
      </c>
      <c r="B33912" s="102" t="s">
        <v>46530</v>
      </c>
      <c r="C33912" s="102" t="s">
        <v>3635</v>
      </c>
      <c r="D33912" s="105" t="s">
        <v>46531</v>
      </c>
    </row>
    <row r="33913" spans="1:4">
      <c r="A33913" s="106">
        <v>10037</v>
      </c>
      <c r="B33913" s="102" t="s">
        <v>46532</v>
      </c>
      <c r="C33913" s="102" t="s">
        <v>3635</v>
      </c>
      <c r="D33913" s="105" t="s">
        <v>46533</v>
      </c>
    </row>
    <row r="33914" spans="1:4">
      <c r="A33914" s="102" t="s">
        <v>46534</v>
      </c>
      <c r="B33914" s="102" t="s">
        <v>46535</v>
      </c>
      <c r="C33914" s="102" t="s">
        <v>3635</v>
      </c>
      <c r="D33914" s="105" t="s">
        <v>46536</v>
      </c>
    </row>
    <row r="33915" spans="1:4">
      <c r="A33915" s="102" t="s">
        <v>46537</v>
      </c>
      <c r="B33915" s="102" t="s">
        <v>46538</v>
      </c>
      <c r="C33915" s="102" t="s">
        <v>3635</v>
      </c>
      <c r="D33915" s="105" t="s">
        <v>46539</v>
      </c>
    </row>
    <row r="33916" spans="1:4">
      <c r="A33916" s="102" t="s">
        <v>46540</v>
      </c>
      <c r="B33916" s="102" t="s">
        <v>46541</v>
      </c>
      <c r="C33916" s="102" t="s">
        <v>3635</v>
      </c>
      <c r="D33916" s="105" t="s">
        <v>46542</v>
      </c>
    </row>
    <row r="33917" spans="1:4">
      <c r="A33917" s="102" t="s">
        <v>46543</v>
      </c>
      <c r="B33917" s="102" t="s">
        <v>46544</v>
      </c>
      <c r="C33917" s="102" t="s">
        <v>3635</v>
      </c>
      <c r="D33917" s="105" t="s">
        <v>46545</v>
      </c>
    </row>
    <row r="33918" spans="1:4">
      <c r="A33918" s="102" t="s">
        <v>46546</v>
      </c>
      <c r="B33918" s="102" t="s">
        <v>46547</v>
      </c>
      <c r="C33918" s="102" t="s">
        <v>3635</v>
      </c>
      <c r="D33918" s="105" t="s">
        <v>46548</v>
      </c>
    </row>
    <row r="33919" spans="1:4">
      <c r="A33919" s="102" t="s">
        <v>46549</v>
      </c>
      <c r="B33919" s="102" t="s">
        <v>46550</v>
      </c>
      <c r="C33919" s="102" t="s">
        <v>3635</v>
      </c>
      <c r="D33919" s="105" t="s">
        <v>46551</v>
      </c>
    </row>
    <row r="33920" spans="1:4">
      <c r="B33920" s="102" t="s">
        <v>46552</v>
      </c>
    </row>
    <row r="33921" spans="1:4">
      <c r="A33921" s="106">
        <v>11076</v>
      </c>
      <c r="B33921" s="102" t="s">
        <v>46553</v>
      </c>
      <c r="C33921" s="102" t="s">
        <v>3635</v>
      </c>
      <c r="D33921" s="105" t="s">
        <v>46554</v>
      </c>
    </row>
    <row r="33922" spans="1:4">
      <c r="A33922" s="102" t="s">
        <v>46555</v>
      </c>
      <c r="B33922" s="102" t="s">
        <v>46556</v>
      </c>
      <c r="C33922" s="102" t="s">
        <v>3635</v>
      </c>
      <c r="D33922" s="105" t="s">
        <v>46557</v>
      </c>
    </row>
    <row r="33923" spans="1:4">
      <c r="B33923" s="102" t="s">
        <v>46552</v>
      </c>
    </row>
    <row r="33924" spans="1:4">
      <c r="A33924" s="102" t="s">
        <v>46558</v>
      </c>
      <c r="B33924" s="102" t="s">
        <v>46559</v>
      </c>
      <c r="C33924" s="102" t="s">
        <v>3635</v>
      </c>
      <c r="D33924" s="105" t="s">
        <v>46560</v>
      </c>
    </row>
    <row r="33925" spans="1:4">
      <c r="B33925" s="102" t="s">
        <v>46552</v>
      </c>
    </row>
    <row r="33926" spans="1:4">
      <c r="A33926" s="102" t="s">
        <v>46561</v>
      </c>
      <c r="B33926" s="102" t="s">
        <v>46562</v>
      </c>
      <c r="C33926" s="102" t="s">
        <v>3635</v>
      </c>
      <c r="D33926" s="103" t="s">
        <v>46563</v>
      </c>
    </row>
    <row r="33927" spans="1:4">
      <c r="A33927" s="102" t="s">
        <v>46564</v>
      </c>
      <c r="B33927" s="102" t="s">
        <v>46565</v>
      </c>
      <c r="C33927" s="102" t="s">
        <v>3635</v>
      </c>
      <c r="D33927" s="105" t="s">
        <v>46566</v>
      </c>
    </row>
    <row r="33928" spans="1:4">
      <c r="A33928" s="102" t="s">
        <v>46567</v>
      </c>
      <c r="B33928" s="102" t="s">
        <v>46568</v>
      </c>
      <c r="C33928" s="102" t="s">
        <v>3635</v>
      </c>
      <c r="D33928" s="103" t="s">
        <v>46569</v>
      </c>
    </row>
    <row r="33929" spans="1:4">
      <c r="A33929" s="102" t="s">
        <v>46570</v>
      </c>
      <c r="B33929" s="102" t="s">
        <v>46571</v>
      </c>
      <c r="C33929" s="102" t="s">
        <v>3635</v>
      </c>
      <c r="D33929" s="103" t="s">
        <v>46572</v>
      </c>
    </row>
    <row r="33930" spans="1:4">
      <c r="A33930" s="102" t="s">
        <v>46573</v>
      </c>
      <c r="B33930" s="102" t="s">
        <v>46574</v>
      </c>
      <c r="C33930" s="102" t="s">
        <v>3635</v>
      </c>
      <c r="D33930" s="105" t="s">
        <v>46575</v>
      </c>
    </row>
    <row r="33931" spans="1:4">
      <c r="A33931" s="102" t="s">
        <v>46576</v>
      </c>
      <c r="B33931" s="102" t="s">
        <v>46577</v>
      </c>
      <c r="C33931" s="102" t="s">
        <v>3635</v>
      </c>
      <c r="D33931" s="105" t="s">
        <v>46578</v>
      </c>
    </row>
    <row r="33932" spans="1:4">
      <c r="A33932" s="102" t="s">
        <v>46579</v>
      </c>
      <c r="B33932" s="102" t="s">
        <v>3654</v>
      </c>
      <c r="C33932" s="102" t="s">
        <v>3655</v>
      </c>
      <c r="D33932" s="103" t="s">
        <v>3193</v>
      </c>
    </row>
    <row r="33933" spans="1:4">
      <c r="A33933" s="106">
        <v>10308</v>
      </c>
      <c r="B33933" s="102" t="s">
        <v>16090</v>
      </c>
      <c r="C33933" s="102" t="s">
        <v>3655</v>
      </c>
      <c r="D33933" s="103" t="s">
        <v>458</v>
      </c>
    </row>
    <row r="33934" spans="1:4">
      <c r="A33934" s="102" t="s">
        <v>46580</v>
      </c>
      <c r="B33934"/>
    </row>
    <row r="33935" spans="1:4">
      <c r="A33935" s="102" t="s">
        <v>46581</v>
      </c>
      <c r="B33935" s="102" t="s">
        <v>46582</v>
      </c>
      <c r="C33935" s="102" t="s">
        <v>3635</v>
      </c>
      <c r="D33935" s="103" t="s">
        <v>1654</v>
      </c>
    </row>
    <row r="33936" spans="1:4">
      <c r="B33936" s="102" t="s">
        <v>28196</v>
      </c>
    </row>
    <row r="33937" spans="1:4">
      <c r="A33937" s="102" t="s">
        <v>46583</v>
      </c>
      <c r="B33937" s="102" t="s">
        <v>46584</v>
      </c>
      <c r="C33937" s="102" t="s">
        <v>3635</v>
      </c>
      <c r="D33937" s="103" t="s">
        <v>490</v>
      </c>
    </row>
    <row r="33938" spans="1:4">
      <c r="B33938" s="102" t="s">
        <v>46585</v>
      </c>
    </row>
    <row r="33939" spans="1:4">
      <c r="A33939" s="106">
        <v>12109</v>
      </c>
      <c r="B33939" s="102" t="s">
        <v>46586</v>
      </c>
      <c r="C33939" s="102" t="s">
        <v>3973</v>
      </c>
      <c r="D33939" s="103" t="s">
        <v>1851</v>
      </c>
    </row>
    <row r="33940" spans="1:4">
      <c r="B33940" s="102" t="s">
        <v>46587</v>
      </c>
    </row>
    <row r="33941" spans="1:4">
      <c r="A33941" s="102" t="s">
        <v>46588</v>
      </c>
      <c r="B33941" s="102" t="s">
        <v>46589</v>
      </c>
      <c r="C33941" s="102" t="s">
        <v>3635</v>
      </c>
      <c r="D33941" s="103" t="s">
        <v>1421</v>
      </c>
    </row>
    <row r="33942" spans="1:4">
      <c r="B33942" s="102" t="s">
        <v>46590</v>
      </c>
    </row>
    <row r="33943" spans="1:4">
      <c r="A33943" s="102" t="s">
        <v>46591</v>
      </c>
      <c r="B33943" s="102" t="s">
        <v>46592</v>
      </c>
      <c r="C33943" s="102" t="s">
        <v>3635</v>
      </c>
      <c r="D33943" s="103" t="s">
        <v>3321</v>
      </c>
    </row>
    <row r="33944" spans="1:4">
      <c r="B33944" s="108" t="s">
        <v>46593</v>
      </c>
    </row>
    <row r="33945" spans="1:4">
      <c r="A33945" s="102" t="s">
        <v>46594</v>
      </c>
      <c r="B33945" s="102" t="s">
        <v>46595</v>
      </c>
      <c r="C33945" s="102" t="s">
        <v>3635</v>
      </c>
      <c r="D33945" s="103" t="s">
        <v>1327</v>
      </c>
    </row>
    <row r="33946" spans="1:4">
      <c r="A33946" s="102" t="s">
        <v>46596</v>
      </c>
      <c r="B33946" s="102" t="s">
        <v>46597</v>
      </c>
      <c r="C33946" s="102" t="s">
        <v>3635</v>
      </c>
      <c r="D33946" s="103" t="s">
        <v>556</v>
      </c>
    </row>
    <row r="33947" spans="1:4">
      <c r="A33947" s="102" t="s">
        <v>46598</v>
      </c>
      <c r="B33947" s="102" t="s">
        <v>46599</v>
      </c>
      <c r="C33947" s="102" t="s">
        <v>3635</v>
      </c>
      <c r="D33947" s="103" t="s">
        <v>46600</v>
      </c>
    </row>
    <row r="33948" spans="1:4">
      <c r="A33948" s="102" t="s">
        <v>46601</v>
      </c>
      <c r="B33948" s="102" t="s">
        <v>46602</v>
      </c>
      <c r="C33948" s="102" t="s">
        <v>3635</v>
      </c>
      <c r="D33948" s="103" t="s">
        <v>3175</v>
      </c>
    </row>
    <row r="33949" spans="1:4">
      <c r="A33949" s="102" t="s">
        <v>26953</v>
      </c>
      <c r="B33949" s="102" t="s">
        <v>46603</v>
      </c>
      <c r="C33949" s="102" t="s">
        <v>26955</v>
      </c>
    </row>
    <row r="33951" spans="1:4">
      <c r="B33951"/>
      <c r="C33951" s="100" t="s">
        <v>26818</v>
      </c>
      <c r="D33951" s="101" t="s">
        <v>26819</v>
      </c>
    </row>
    <row r="33952" spans="1:4">
      <c r="B33952"/>
      <c r="C33952" s="100" t="s">
        <v>26820</v>
      </c>
    </row>
    <row r="33953" spans="1:4">
      <c r="B33953" s="100" t="s">
        <v>26821</v>
      </c>
      <c r="C33953" s="100" t="s">
        <v>26822</v>
      </c>
      <c r="D33953" s="101" t="s">
        <v>26823</v>
      </c>
    </row>
    <row r="33954" spans="1:4">
      <c r="A33954" s="100" t="s">
        <v>26824</v>
      </c>
      <c r="B33954" s="100" t="s">
        <v>26825</v>
      </c>
      <c r="C33954" s="100" t="s">
        <v>26826</v>
      </c>
      <c r="D33954" s="101" t="s">
        <v>26827</v>
      </c>
    </row>
    <row r="33955" spans="1:4">
      <c r="A33955" s="102" t="s">
        <v>46580</v>
      </c>
      <c r="B33955"/>
    </row>
    <row r="33956" spans="1:4">
      <c r="A33956" s="102" t="s">
        <v>46604</v>
      </c>
      <c r="B33956" s="102" t="s">
        <v>46605</v>
      </c>
      <c r="C33956" s="102" t="s">
        <v>3635</v>
      </c>
      <c r="D33956" s="103" t="s">
        <v>246</v>
      </c>
    </row>
    <row r="33957" spans="1:4">
      <c r="A33957" s="102" t="s">
        <v>46606</v>
      </c>
      <c r="B33957" s="102" t="s">
        <v>46607</v>
      </c>
      <c r="C33957" s="102" t="s">
        <v>3635</v>
      </c>
      <c r="D33957" s="103" t="s">
        <v>482</v>
      </c>
    </row>
    <row r="33958" spans="1:4">
      <c r="A33958" s="102" t="s">
        <v>46608</v>
      </c>
      <c r="B33958" s="102" t="s">
        <v>46609</v>
      </c>
      <c r="C33958" s="102" t="s">
        <v>3635</v>
      </c>
      <c r="D33958" s="103" t="s">
        <v>17090</v>
      </c>
    </row>
    <row r="33959" spans="1:4">
      <c r="A33959" s="106">
        <v>10228</v>
      </c>
      <c r="B33959" s="102" t="s">
        <v>46610</v>
      </c>
      <c r="C33959" s="102" t="s">
        <v>3635</v>
      </c>
      <c r="D33959" s="103" t="s">
        <v>2478</v>
      </c>
    </row>
    <row r="33960" spans="1:4">
      <c r="A33960" s="106">
        <v>10542</v>
      </c>
      <c r="B33960" s="102" t="s">
        <v>46611</v>
      </c>
      <c r="C33960" s="102" t="s">
        <v>3635</v>
      </c>
      <c r="D33960" s="103" t="s">
        <v>44708</v>
      </c>
    </row>
    <row r="33961" spans="1:4">
      <c r="A33961" s="102" t="s">
        <v>46612</v>
      </c>
      <c r="B33961" s="102" t="s">
        <v>46613</v>
      </c>
      <c r="C33961" s="102" t="s">
        <v>3635</v>
      </c>
      <c r="D33961" s="103" t="s">
        <v>46614</v>
      </c>
    </row>
    <row r="33962" spans="1:4">
      <c r="A33962" s="102" t="s">
        <v>46615</v>
      </c>
      <c r="B33962" s="102" t="s">
        <v>46616</v>
      </c>
      <c r="C33962" s="102" t="s">
        <v>3635</v>
      </c>
      <c r="D33962" s="103" t="s">
        <v>2527</v>
      </c>
    </row>
    <row r="33963" spans="1:4">
      <c r="A33963" s="102" t="s">
        <v>46617</v>
      </c>
      <c r="B33963" s="102" t="s">
        <v>46618</v>
      </c>
      <c r="C33963" s="102" t="s">
        <v>3635</v>
      </c>
      <c r="D33963" s="103" t="s">
        <v>801</v>
      </c>
    </row>
    <row r="33964" spans="1:4">
      <c r="A33964" s="102" t="s">
        <v>46619</v>
      </c>
      <c r="B33964" s="102" t="s">
        <v>46620</v>
      </c>
      <c r="C33964" s="102" t="s">
        <v>3635</v>
      </c>
      <c r="D33964" s="103" t="s">
        <v>7143</v>
      </c>
    </row>
    <row r="33965" spans="1:4">
      <c r="A33965" s="102" t="s">
        <v>46621</v>
      </c>
      <c r="B33965" s="102" t="s">
        <v>46622</v>
      </c>
      <c r="C33965" s="102" t="s">
        <v>3635</v>
      </c>
      <c r="D33965" s="103" t="s">
        <v>46623</v>
      </c>
    </row>
    <row r="33966" spans="1:4">
      <c r="A33966" s="102" t="s">
        <v>46624</v>
      </c>
      <c r="B33966" s="102" t="s">
        <v>46625</v>
      </c>
      <c r="C33966" s="102" t="s">
        <v>3635</v>
      </c>
      <c r="D33966" s="103" t="s">
        <v>16104</v>
      </c>
    </row>
    <row r="33967" spans="1:4">
      <c r="A33967" s="102" t="s">
        <v>46626</v>
      </c>
      <c r="B33967" s="102" t="s">
        <v>46627</v>
      </c>
      <c r="C33967" s="102" t="s">
        <v>3635</v>
      </c>
      <c r="D33967" s="103" t="s">
        <v>338</v>
      </c>
    </row>
    <row r="33968" spans="1:4">
      <c r="A33968" s="102" t="s">
        <v>46628</v>
      </c>
      <c r="B33968" s="102" t="s">
        <v>46629</v>
      </c>
      <c r="C33968" s="102" t="s">
        <v>3635</v>
      </c>
      <c r="D33968" s="103" t="s">
        <v>46630</v>
      </c>
    </row>
    <row r="33969" spans="1:4">
      <c r="A33969" s="106">
        <v>10543</v>
      </c>
      <c r="B33969" s="102" t="s">
        <v>46631</v>
      </c>
      <c r="C33969" s="102" t="s">
        <v>3635</v>
      </c>
      <c r="D33969" s="103" t="s">
        <v>46632</v>
      </c>
    </row>
    <row r="33970" spans="1:4">
      <c r="A33970" s="102" t="s">
        <v>46633</v>
      </c>
      <c r="B33970" s="102" t="s">
        <v>46634</v>
      </c>
      <c r="C33970" s="102" t="s">
        <v>3635</v>
      </c>
      <c r="D33970" s="103" t="s">
        <v>2155</v>
      </c>
    </row>
    <row r="33971" spans="1:4">
      <c r="A33971" s="102" t="s">
        <v>46635</v>
      </c>
      <c r="B33971" s="102" t="s">
        <v>46636</v>
      </c>
      <c r="C33971" s="102" t="s">
        <v>3635</v>
      </c>
      <c r="D33971" s="103" t="s">
        <v>2760</v>
      </c>
    </row>
    <row r="33972" spans="1:4">
      <c r="A33972" s="102" t="s">
        <v>46637</v>
      </c>
      <c r="B33972" s="102" t="s">
        <v>46638</v>
      </c>
      <c r="C33972" s="102" t="s">
        <v>3635</v>
      </c>
      <c r="D33972" s="103" t="s">
        <v>774</v>
      </c>
    </row>
    <row r="33973" spans="1:4">
      <c r="A33973" s="102" t="s">
        <v>46639</v>
      </c>
      <c r="B33973" s="102" t="s">
        <v>46640</v>
      </c>
      <c r="C33973" s="102" t="s">
        <v>3635</v>
      </c>
      <c r="D33973" s="103" t="s">
        <v>20297</v>
      </c>
    </row>
    <row r="33974" spans="1:4">
      <c r="A33974" s="102" t="s">
        <v>46641</v>
      </c>
      <c r="B33974" s="102" t="s">
        <v>46642</v>
      </c>
      <c r="C33974" s="102" t="s">
        <v>3635</v>
      </c>
      <c r="D33974" s="103" t="s">
        <v>1921</v>
      </c>
    </row>
    <row r="33975" spans="1:4">
      <c r="A33975" s="102" t="s">
        <v>46643</v>
      </c>
      <c r="B33975" s="102" t="s">
        <v>46644</v>
      </c>
      <c r="C33975" s="102" t="s">
        <v>3635</v>
      </c>
      <c r="D33975" s="103" t="s">
        <v>202</v>
      </c>
    </row>
    <row r="33976" spans="1:4">
      <c r="A33976" s="102" t="s">
        <v>46645</v>
      </c>
      <c r="B33976" s="102" t="s">
        <v>46646</v>
      </c>
      <c r="C33976" s="102" t="s">
        <v>3635</v>
      </c>
      <c r="D33976" s="103" t="s">
        <v>2638</v>
      </c>
    </row>
    <row r="33977" spans="1:4">
      <c r="A33977" s="102" t="s">
        <v>46647</v>
      </c>
      <c r="B33977" s="102" t="s">
        <v>46648</v>
      </c>
      <c r="C33977" s="102" t="s">
        <v>3635</v>
      </c>
      <c r="D33977" s="103" t="s">
        <v>2744</v>
      </c>
    </row>
    <row r="33978" spans="1:4">
      <c r="A33978" s="102" t="s">
        <v>46649</v>
      </c>
      <c r="B33978" s="102" t="s">
        <v>46650</v>
      </c>
      <c r="C33978" s="102" t="s">
        <v>3635</v>
      </c>
      <c r="D33978" s="103" t="s">
        <v>79</v>
      </c>
    </row>
    <row r="33979" spans="1:4">
      <c r="A33979" s="102" t="s">
        <v>46651</v>
      </c>
      <c r="B33979" s="102" t="s">
        <v>46652</v>
      </c>
      <c r="C33979" s="102" t="s">
        <v>3635</v>
      </c>
      <c r="D33979" s="103" t="s">
        <v>30030</v>
      </c>
    </row>
    <row r="33980" spans="1:4">
      <c r="A33980" s="102" t="s">
        <v>46653</v>
      </c>
      <c r="B33980" s="102" t="s">
        <v>46654</v>
      </c>
      <c r="C33980" s="102" t="s">
        <v>3635</v>
      </c>
      <c r="D33980" s="103" t="s">
        <v>46655</v>
      </c>
    </row>
    <row r="33981" spans="1:4">
      <c r="A33981" s="102" t="s">
        <v>46656</v>
      </c>
      <c r="B33981" s="102" t="s">
        <v>46657</v>
      </c>
      <c r="C33981" s="102" t="s">
        <v>3635</v>
      </c>
      <c r="D33981" s="103" t="s">
        <v>4137</v>
      </c>
    </row>
    <row r="33982" spans="1:4">
      <c r="A33982" s="106">
        <v>10696</v>
      </c>
      <c r="B33982" s="102" t="s">
        <v>46658</v>
      </c>
      <c r="C33982" s="102" t="s">
        <v>3635</v>
      </c>
      <c r="D33982" s="103" t="s">
        <v>43404</v>
      </c>
    </row>
    <row r="33983" spans="1:4">
      <c r="A33983" s="102" t="s">
        <v>46659</v>
      </c>
      <c r="B33983" s="102" t="s">
        <v>46660</v>
      </c>
      <c r="C33983" s="102" t="s">
        <v>3635</v>
      </c>
      <c r="D33983" s="103" t="s">
        <v>754</v>
      </c>
    </row>
    <row r="33984" spans="1:4">
      <c r="A33984" s="102" t="s">
        <v>46661</v>
      </c>
      <c r="B33984" s="102" t="s">
        <v>46662</v>
      </c>
      <c r="C33984" s="102" t="s">
        <v>3635</v>
      </c>
      <c r="D33984" s="103" t="s">
        <v>2388</v>
      </c>
    </row>
    <row r="33985" spans="1:4">
      <c r="A33985" s="102" t="s">
        <v>46663</v>
      </c>
      <c r="B33985" s="102" t="s">
        <v>46664</v>
      </c>
      <c r="C33985" s="102" t="s">
        <v>3635</v>
      </c>
      <c r="D33985" s="103" t="s">
        <v>2851</v>
      </c>
    </row>
    <row r="33986" spans="1:4">
      <c r="A33986" s="106">
        <v>10544</v>
      </c>
      <c r="B33986" s="102" t="s">
        <v>46665</v>
      </c>
      <c r="C33986" s="102" t="s">
        <v>3635</v>
      </c>
      <c r="D33986" s="103" t="s">
        <v>2539</v>
      </c>
    </row>
    <row r="33987" spans="1:4">
      <c r="A33987" s="102" t="s">
        <v>46666</v>
      </c>
      <c r="B33987" s="102" t="s">
        <v>46667</v>
      </c>
      <c r="C33987" s="102" t="s">
        <v>3635</v>
      </c>
      <c r="D33987" s="103" t="s">
        <v>2465</v>
      </c>
    </row>
    <row r="33988" spans="1:4">
      <c r="A33988" s="102" t="s">
        <v>46668</v>
      </c>
      <c r="B33988" s="102" t="s">
        <v>46669</v>
      </c>
      <c r="C33988" s="102" t="s">
        <v>3635</v>
      </c>
      <c r="D33988" s="103" t="s">
        <v>3827</v>
      </c>
    </row>
    <row r="33989" spans="1:4">
      <c r="A33989" s="102" t="s">
        <v>46670</v>
      </c>
      <c r="B33989" s="102" t="s">
        <v>46671</v>
      </c>
      <c r="C33989" s="102" t="s">
        <v>3635</v>
      </c>
      <c r="D33989" s="103" t="s">
        <v>396</v>
      </c>
    </row>
    <row r="33990" spans="1:4">
      <c r="B33990" s="102" t="s">
        <v>3973</v>
      </c>
    </row>
    <row r="33991" spans="1:4">
      <c r="A33991" s="102" t="s">
        <v>46672</v>
      </c>
      <c r="B33991" s="102" t="s">
        <v>46673</v>
      </c>
      <c r="C33991" s="102" t="s">
        <v>3635</v>
      </c>
      <c r="D33991" s="103" t="s">
        <v>3272</v>
      </c>
    </row>
    <row r="33992" spans="1:4">
      <c r="B33992" s="102" t="s">
        <v>3973</v>
      </c>
    </row>
    <row r="33993" spans="1:4">
      <c r="A33993" s="102" t="s">
        <v>46674</v>
      </c>
      <c r="B33993" s="102" t="s">
        <v>46675</v>
      </c>
      <c r="C33993" s="102" t="s">
        <v>3635</v>
      </c>
      <c r="D33993" s="103" t="s">
        <v>5176</v>
      </c>
    </row>
    <row r="33994" spans="1:4">
      <c r="A33994" s="102" t="s">
        <v>46676</v>
      </c>
      <c r="B33994" s="102" t="s">
        <v>46677</v>
      </c>
      <c r="C33994" s="102" t="s">
        <v>3635</v>
      </c>
      <c r="D33994" s="103" t="s">
        <v>6871</v>
      </c>
    </row>
    <row r="33995" spans="1:4">
      <c r="A33995" s="102" t="s">
        <v>46678</v>
      </c>
      <c r="B33995" s="102" t="s">
        <v>46679</v>
      </c>
      <c r="C33995" s="102" t="s">
        <v>3635</v>
      </c>
      <c r="D33995" s="107" t="s">
        <v>46680</v>
      </c>
    </row>
    <row r="33996" spans="1:4">
      <c r="A33996" s="102" t="s">
        <v>46681</v>
      </c>
      <c r="B33996" s="102" t="s">
        <v>46682</v>
      </c>
      <c r="C33996" s="102" t="s">
        <v>3635</v>
      </c>
      <c r="D33996" s="103" t="s">
        <v>2736</v>
      </c>
    </row>
    <row r="33997" spans="1:4">
      <c r="A33997" s="102" t="s">
        <v>46683</v>
      </c>
      <c r="B33997" s="102" t="s">
        <v>46684</v>
      </c>
      <c r="C33997" s="102" t="s">
        <v>3635</v>
      </c>
      <c r="D33997" s="103" t="s">
        <v>458</v>
      </c>
    </row>
    <row r="33998" spans="1:4">
      <c r="A33998" s="102" t="s">
        <v>46685</v>
      </c>
      <c r="B33998" s="102" t="s">
        <v>46686</v>
      </c>
      <c r="C33998" s="102" t="s">
        <v>3635</v>
      </c>
      <c r="D33998" s="103" t="s">
        <v>848</v>
      </c>
    </row>
    <row r="33999" spans="1:4">
      <c r="A33999" s="102" t="s">
        <v>46687</v>
      </c>
      <c r="B33999" s="102" t="s">
        <v>46688</v>
      </c>
      <c r="C33999" s="102" t="s">
        <v>3635</v>
      </c>
      <c r="D33999" s="103" t="s">
        <v>2983</v>
      </c>
    </row>
    <row r="34000" spans="1:4">
      <c r="A34000" s="102" t="s">
        <v>46689</v>
      </c>
      <c r="B34000" s="102" t="s">
        <v>46690</v>
      </c>
      <c r="C34000" s="102" t="s">
        <v>3635</v>
      </c>
      <c r="D34000" s="103" t="s">
        <v>3028</v>
      </c>
    </row>
    <row r="34001" spans="1:4">
      <c r="A34001" s="102" t="s">
        <v>46691</v>
      </c>
      <c r="B34001" s="102" t="s">
        <v>46692</v>
      </c>
      <c r="C34001" s="102" t="s">
        <v>3635</v>
      </c>
      <c r="D34001" s="103" t="s">
        <v>1039</v>
      </c>
    </row>
    <row r="34002" spans="1:4">
      <c r="A34002" s="102" t="s">
        <v>46693</v>
      </c>
      <c r="B34002" s="102" t="s">
        <v>46694</v>
      </c>
      <c r="C34002" s="102" t="s">
        <v>3635</v>
      </c>
      <c r="D34002" s="103" t="s">
        <v>2149</v>
      </c>
    </row>
    <row r="34003" spans="1:4">
      <c r="A34003" s="102" t="s">
        <v>46695</v>
      </c>
      <c r="B34003" s="102" t="s">
        <v>46696</v>
      </c>
      <c r="C34003" s="102" t="s">
        <v>3635</v>
      </c>
      <c r="D34003" s="103" t="s">
        <v>722</v>
      </c>
    </row>
    <row r="34004" spans="1:4">
      <c r="B34004" s="102" t="s">
        <v>28589</v>
      </c>
    </row>
    <row r="34005" spans="1:4">
      <c r="A34005" s="102" t="s">
        <v>46697</v>
      </c>
      <c r="B34005" s="102" t="s">
        <v>46698</v>
      </c>
      <c r="C34005" s="102" t="s">
        <v>3635</v>
      </c>
      <c r="D34005" s="103" t="s">
        <v>1528</v>
      </c>
    </row>
    <row r="34006" spans="1:4">
      <c r="A34006" s="102" t="s">
        <v>46699</v>
      </c>
      <c r="B34006" s="102" t="s">
        <v>46700</v>
      </c>
      <c r="C34006" s="102" t="s">
        <v>3635</v>
      </c>
      <c r="D34006" s="103" t="s">
        <v>46701</v>
      </c>
    </row>
    <row r="34007" spans="1:4">
      <c r="A34007" s="102" t="s">
        <v>46702</v>
      </c>
      <c r="B34007" s="102" t="s">
        <v>46703</v>
      </c>
      <c r="C34007" s="102" t="s">
        <v>3635</v>
      </c>
      <c r="D34007" s="103" t="s">
        <v>2149</v>
      </c>
    </row>
    <row r="34008" spans="1:4">
      <c r="B34008" s="102" t="s">
        <v>28434</v>
      </c>
    </row>
    <row r="34009" spans="1:4">
      <c r="A34009" s="102" t="s">
        <v>46704</v>
      </c>
      <c r="B34009" s="102" t="s">
        <v>46703</v>
      </c>
      <c r="C34009" s="102" t="s">
        <v>3635</v>
      </c>
      <c r="D34009" s="103" t="s">
        <v>722</v>
      </c>
    </row>
    <row r="34010" spans="1:4">
      <c r="B34010" s="102" t="s">
        <v>46705</v>
      </c>
    </row>
    <row r="34011" spans="1:4">
      <c r="A34011" s="102" t="s">
        <v>46706</v>
      </c>
      <c r="B34011" s="102" t="s">
        <v>46707</v>
      </c>
      <c r="C34011" s="102" t="s">
        <v>3635</v>
      </c>
      <c r="D34011" s="103" t="s">
        <v>3028</v>
      </c>
    </row>
    <row r="34012" spans="1:4">
      <c r="A34012" s="102" t="s">
        <v>46708</v>
      </c>
      <c r="B34012" s="102" t="s">
        <v>46709</v>
      </c>
      <c r="C34012" s="102" t="s">
        <v>3635</v>
      </c>
      <c r="D34012" s="103" t="s">
        <v>2232</v>
      </c>
    </row>
    <row r="34013" spans="1:4">
      <c r="A34013" s="102" t="s">
        <v>46710</v>
      </c>
      <c r="B34013" s="102" t="s">
        <v>46711</v>
      </c>
      <c r="C34013" s="102" t="s">
        <v>3635</v>
      </c>
      <c r="D34013" s="103" t="s">
        <v>25290</v>
      </c>
    </row>
    <row r="34014" spans="1:4">
      <c r="A34014" s="102" t="s">
        <v>46712</v>
      </c>
      <c r="B34014" s="102" t="s">
        <v>46713</v>
      </c>
      <c r="C34014" s="102" t="s">
        <v>3635</v>
      </c>
      <c r="D34014" s="103" t="s">
        <v>1528</v>
      </c>
    </row>
    <row r="34015" spans="1:4">
      <c r="B34015" s="102" t="s">
        <v>46714</v>
      </c>
    </row>
    <row r="34016" spans="1:4">
      <c r="A34016" s="102" t="s">
        <v>46715</v>
      </c>
      <c r="B34016" s="102" t="s">
        <v>46716</v>
      </c>
      <c r="C34016" s="102" t="s">
        <v>3635</v>
      </c>
      <c r="D34016" s="103" t="s">
        <v>46701</v>
      </c>
    </row>
    <row r="34017" spans="1:4">
      <c r="B34017" s="102" t="s">
        <v>46717</v>
      </c>
    </row>
    <row r="34018" spans="1:4">
      <c r="A34018" s="102" t="s">
        <v>46718</v>
      </c>
      <c r="B34018" s="102" t="s">
        <v>46719</v>
      </c>
      <c r="C34018" s="102" t="s">
        <v>3635</v>
      </c>
      <c r="D34018" s="103" t="s">
        <v>46720</v>
      </c>
    </row>
    <row r="34019" spans="1:4">
      <c r="A34019" s="102" t="s">
        <v>46721</v>
      </c>
      <c r="B34019" s="102" t="s">
        <v>46722</v>
      </c>
      <c r="C34019" s="102" t="s">
        <v>3635</v>
      </c>
      <c r="D34019" s="103" t="s">
        <v>46723</v>
      </c>
    </row>
    <row r="34020" spans="1:4">
      <c r="A34020" s="102" t="s">
        <v>46724</v>
      </c>
      <c r="B34020" s="102" t="s">
        <v>46725</v>
      </c>
      <c r="C34020" s="102" t="s">
        <v>3635</v>
      </c>
      <c r="D34020" s="103" t="s">
        <v>3581</v>
      </c>
    </row>
    <row r="34021" spans="1:4">
      <c r="A34021" s="102" t="s">
        <v>46726</v>
      </c>
      <c r="B34021" s="102" t="s">
        <v>46727</v>
      </c>
      <c r="C34021" s="102" t="s">
        <v>3635</v>
      </c>
      <c r="D34021" s="103" t="s">
        <v>965</v>
      </c>
    </row>
    <row r="34022" spans="1:4">
      <c r="A34022" s="102" t="s">
        <v>26953</v>
      </c>
      <c r="B34022" s="102" t="s">
        <v>46728</v>
      </c>
      <c r="C34022" s="102" t="s">
        <v>26955</v>
      </c>
    </row>
    <row r="34024" spans="1:4">
      <c r="B34024"/>
      <c r="C34024" s="100" t="s">
        <v>26818</v>
      </c>
      <c r="D34024" s="101" t="s">
        <v>26819</v>
      </c>
    </row>
    <row r="34025" spans="1:4">
      <c r="B34025"/>
      <c r="C34025" s="100" t="s">
        <v>26820</v>
      </c>
    </row>
    <row r="34026" spans="1:4">
      <c r="B34026" s="100" t="s">
        <v>26821</v>
      </c>
      <c r="C34026" s="100" t="s">
        <v>26822</v>
      </c>
      <c r="D34026" s="101" t="s">
        <v>26823</v>
      </c>
    </row>
    <row r="34027" spans="1:4">
      <c r="A34027" s="100" t="s">
        <v>26824</v>
      </c>
      <c r="B34027" s="100" t="s">
        <v>26825</v>
      </c>
      <c r="C34027" s="100" t="s">
        <v>26826</v>
      </c>
      <c r="D34027" s="101" t="s">
        <v>26827</v>
      </c>
    </row>
    <row r="34028" spans="1:4">
      <c r="A34028" s="102" t="s">
        <v>46580</v>
      </c>
      <c r="B34028"/>
    </row>
    <row r="34029" spans="1:4">
      <c r="A34029" s="102" t="s">
        <v>46729</v>
      </c>
      <c r="B34029" s="102" t="s">
        <v>46730</v>
      </c>
      <c r="C34029" s="102" t="s">
        <v>3635</v>
      </c>
      <c r="D34029" s="103" t="s">
        <v>2602</v>
      </c>
    </row>
    <row r="34030" spans="1:4">
      <c r="A34030" s="106">
        <v>10226</v>
      </c>
      <c r="B34030" s="102" t="s">
        <v>46731</v>
      </c>
      <c r="C34030" s="102" t="s">
        <v>3635</v>
      </c>
      <c r="D34030" s="103" t="s">
        <v>1326</v>
      </c>
    </row>
    <row r="34031" spans="1:4">
      <c r="A34031" s="102" t="s">
        <v>46732</v>
      </c>
      <c r="B34031" s="102" t="s">
        <v>46733</v>
      </c>
      <c r="C34031" s="102" t="s">
        <v>3635</v>
      </c>
      <c r="D34031" s="103" t="s">
        <v>1495</v>
      </c>
    </row>
    <row r="34032" spans="1:4">
      <c r="A34032" s="106">
        <v>10231</v>
      </c>
      <c r="B34032" s="102" t="s">
        <v>46734</v>
      </c>
      <c r="C34032" s="102" t="s">
        <v>3635</v>
      </c>
      <c r="D34032" s="103" t="s">
        <v>79</v>
      </c>
    </row>
    <row r="34033" spans="1:4">
      <c r="A34033" s="102" t="s">
        <v>46735</v>
      </c>
      <c r="B34033" s="102" t="s">
        <v>46736</v>
      </c>
      <c r="C34033" s="102" t="s">
        <v>3635</v>
      </c>
      <c r="D34033" s="103" t="s">
        <v>1660</v>
      </c>
    </row>
    <row r="34034" spans="1:4">
      <c r="A34034" s="102" t="s">
        <v>46737</v>
      </c>
      <c r="B34034" s="102" t="s">
        <v>46738</v>
      </c>
      <c r="C34034" s="102" t="s">
        <v>3635</v>
      </c>
      <c r="D34034" s="103" t="s">
        <v>1883</v>
      </c>
    </row>
    <row r="34035" spans="1:4">
      <c r="A34035" s="102" t="s">
        <v>46739</v>
      </c>
      <c r="B34035" s="102" t="s">
        <v>46740</v>
      </c>
      <c r="C34035" s="102" t="s">
        <v>3635</v>
      </c>
      <c r="D34035" s="103" t="s">
        <v>1816</v>
      </c>
    </row>
    <row r="34036" spans="1:4">
      <c r="A34036" s="102" t="s">
        <v>46741</v>
      </c>
      <c r="B34036" s="102" t="s">
        <v>46742</v>
      </c>
      <c r="C34036" s="102" t="s">
        <v>3635</v>
      </c>
      <c r="D34036" s="103" t="s">
        <v>2328</v>
      </c>
    </row>
    <row r="34037" spans="1:4">
      <c r="A34037" s="102" t="s">
        <v>46743</v>
      </c>
      <c r="B34037" s="102" t="s">
        <v>46744</v>
      </c>
      <c r="C34037" s="102" t="s">
        <v>3635</v>
      </c>
      <c r="D34037" s="103" t="s">
        <v>758</v>
      </c>
    </row>
    <row r="34038" spans="1:4">
      <c r="B34038" s="102" t="s">
        <v>46745</v>
      </c>
    </row>
    <row r="34039" spans="1:4">
      <c r="A34039" s="102" t="s">
        <v>46746</v>
      </c>
      <c r="B34039" s="102" t="s">
        <v>46747</v>
      </c>
      <c r="C34039" s="102" t="s">
        <v>3635</v>
      </c>
      <c r="D34039" s="103" t="s">
        <v>1643</v>
      </c>
    </row>
    <row r="34040" spans="1:4">
      <c r="A34040" s="102" t="s">
        <v>46748</v>
      </c>
      <c r="B34040" s="102" t="s">
        <v>46749</v>
      </c>
      <c r="C34040" s="102" t="s">
        <v>3635</v>
      </c>
      <c r="D34040" s="103" t="s">
        <v>16032</v>
      </c>
    </row>
    <row r="34041" spans="1:4">
      <c r="A34041" s="102" t="s">
        <v>46750</v>
      </c>
      <c r="B34041" s="102" t="s">
        <v>46751</v>
      </c>
      <c r="C34041" s="102" t="s">
        <v>3635</v>
      </c>
      <c r="D34041" s="103" t="s">
        <v>3240</v>
      </c>
    </row>
    <row r="34042" spans="1:4">
      <c r="A34042" s="102" t="s">
        <v>46752</v>
      </c>
      <c r="B34042" s="102" t="s">
        <v>46753</v>
      </c>
      <c r="C34042" s="102" t="s">
        <v>3635</v>
      </c>
      <c r="D34042" s="103" t="s">
        <v>46754</v>
      </c>
    </row>
    <row r="34043" spans="1:4">
      <c r="A34043" s="102" t="s">
        <v>46755</v>
      </c>
      <c r="B34043" s="102" t="s">
        <v>46756</v>
      </c>
      <c r="C34043" s="102" t="s">
        <v>3635</v>
      </c>
      <c r="D34043" s="103" t="s">
        <v>45696</v>
      </c>
    </row>
    <row r="34044" spans="1:4">
      <c r="A34044" s="102" t="s">
        <v>46757</v>
      </c>
      <c r="B34044" s="102" t="s">
        <v>46758</v>
      </c>
      <c r="C34044" s="102" t="s">
        <v>3635</v>
      </c>
      <c r="D34044" s="103" t="s">
        <v>565</v>
      </c>
    </row>
    <row r="34045" spans="1:4">
      <c r="A34045" s="102" t="s">
        <v>46759</v>
      </c>
      <c r="B34045" s="102" t="s">
        <v>46760</v>
      </c>
      <c r="C34045" s="102" t="s">
        <v>3635</v>
      </c>
      <c r="D34045" s="103" t="s">
        <v>46761</v>
      </c>
    </row>
    <row r="34046" spans="1:4">
      <c r="B34046" s="102" t="s">
        <v>7772</v>
      </c>
    </row>
    <row r="34047" spans="1:4">
      <c r="A34047" s="102" t="s">
        <v>46762</v>
      </c>
      <c r="B34047" s="102" t="s">
        <v>46763</v>
      </c>
      <c r="C34047" s="102" t="s">
        <v>3635</v>
      </c>
      <c r="D34047" s="103" t="s">
        <v>2265</v>
      </c>
    </row>
    <row r="34048" spans="1:4">
      <c r="B34048" s="102" t="s">
        <v>7772</v>
      </c>
    </row>
    <row r="34049" spans="1:4">
      <c r="A34049" s="102" t="s">
        <v>46764</v>
      </c>
      <c r="B34049" s="102" t="s">
        <v>46765</v>
      </c>
      <c r="C34049" s="102" t="s">
        <v>3635</v>
      </c>
      <c r="D34049" s="103" t="s">
        <v>2018</v>
      </c>
    </row>
    <row r="34050" spans="1:4">
      <c r="B34050" s="102" t="s">
        <v>28196</v>
      </c>
    </row>
    <row r="34051" spans="1:4">
      <c r="A34051" s="102" t="s">
        <v>46766</v>
      </c>
      <c r="B34051" s="102" t="s">
        <v>46767</v>
      </c>
      <c r="C34051" s="102" t="s">
        <v>3635</v>
      </c>
      <c r="D34051" s="103" t="s">
        <v>2276</v>
      </c>
    </row>
    <row r="34052" spans="1:4">
      <c r="B34052" s="102" t="s">
        <v>7772</v>
      </c>
    </row>
    <row r="34053" spans="1:4">
      <c r="A34053" s="102" t="s">
        <v>46768</v>
      </c>
      <c r="B34053" s="102" t="s">
        <v>46769</v>
      </c>
      <c r="C34053" s="102" t="s">
        <v>3635</v>
      </c>
      <c r="D34053" s="103" t="s">
        <v>2181</v>
      </c>
    </row>
    <row r="34054" spans="1:4">
      <c r="B34054" s="102" t="s">
        <v>7772</v>
      </c>
    </row>
    <row r="34055" spans="1:4">
      <c r="A34055" s="102" t="s">
        <v>46770</v>
      </c>
      <c r="B34055" s="102" t="s">
        <v>46771</v>
      </c>
      <c r="C34055" s="102" t="s">
        <v>3635</v>
      </c>
      <c r="D34055" s="103" t="s">
        <v>970</v>
      </c>
    </row>
    <row r="34056" spans="1:4">
      <c r="B34056" s="102" t="s">
        <v>28444</v>
      </c>
    </row>
    <row r="34057" spans="1:4">
      <c r="A34057" s="102" t="s">
        <v>46772</v>
      </c>
      <c r="B34057" s="102" t="s">
        <v>46773</v>
      </c>
      <c r="C34057" s="102" t="s">
        <v>3635</v>
      </c>
      <c r="D34057" s="103" t="s">
        <v>46774</v>
      </c>
    </row>
    <row r="34058" spans="1:4">
      <c r="B34058" s="102" t="s">
        <v>28196</v>
      </c>
    </row>
    <row r="34059" spans="1:4">
      <c r="A34059" s="102" t="s">
        <v>46775</v>
      </c>
      <c r="B34059" s="102" t="s">
        <v>46776</v>
      </c>
      <c r="C34059" s="102" t="s">
        <v>3635</v>
      </c>
      <c r="D34059" s="103" t="s">
        <v>1021</v>
      </c>
    </row>
    <row r="34060" spans="1:4">
      <c r="B34060" s="102" t="s">
        <v>46777</v>
      </c>
    </row>
    <row r="34061" spans="1:4">
      <c r="A34061" s="102" t="s">
        <v>46778</v>
      </c>
      <c r="B34061" s="102" t="s">
        <v>46779</v>
      </c>
      <c r="C34061" s="102" t="s">
        <v>3635</v>
      </c>
      <c r="D34061" s="103" t="s">
        <v>2606</v>
      </c>
    </row>
    <row r="34062" spans="1:4">
      <c r="B34062" s="102" t="s">
        <v>7772</v>
      </c>
    </row>
    <row r="34063" spans="1:4">
      <c r="A34063" s="102" t="s">
        <v>46780</v>
      </c>
      <c r="B34063" s="102" t="s">
        <v>46781</v>
      </c>
      <c r="C34063" s="102" t="s">
        <v>3635</v>
      </c>
      <c r="D34063" s="103" t="s">
        <v>517</v>
      </c>
    </row>
    <row r="34064" spans="1:4">
      <c r="B34064" s="102" t="s">
        <v>7772</v>
      </c>
    </row>
    <row r="34065" spans="1:4">
      <c r="A34065" s="102" t="s">
        <v>46782</v>
      </c>
      <c r="B34065" s="102" t="s">
        <v>46783</v>
      </c>
      <c r="C34065" s="102" t="s">
        <v>3635</v>
      </c>
      <c r="D34065" s="103" t="s">
        <v>4638</v>
      </c>
    </row>
    <row r="34066" spans="1:4">
      <c r="B34066" s="102" t="s">
        <v>7772</v>
      </c>
    </row>
    <row r="34067" spans="1:4">
      <c r="A34067" s="102" t="s">
        <v>46784</v>
      </c>
      <c r="B34067" s="102" t="s">
        <v>46785</v>
      </c>
      <c r="C34067" s="102" t="s">
        <v>3635</v>
      </c>
      <c r="D34067" s="103" t="s">
        <v>19356</v>
      </c>
    </row>
    <row r="34068" spans="1:4">
      <c r="B34068" s="102" t="s">
        <v>3973</v>
      </c>
    </row>
    <row r="34069" spans="1:4">
      <c r="A34069" s="102" t="s">
        <v>46786</v>
      </c>
      <c r="B34069" s="102" t="s">
        <v>46787</v>
      </c>
      <c r="C34069" s="102" t="s">
        <v>3635</v>
      </c>
      <c r="D34069" s="103" t="s">
        <v>46788</v>
      </c>
    </row>
    <row r="34070" spans="1:4">
      <c r="B34070" s="102" t="s">
        <v>7772</v>
      </c>
    </row>
    <row r="34071" spans="1:4">
      <c r="A34071" s="102" t="s">
        <v>46789</v>
      </c>
      <c r="B34071" s="102" t="s">
        <v>46790</v>
      </c>
      <c r="C34071" s="102" t="s">
        <v>3635</v>
      </c>
      <c r="D34071" s="103" t="s">
        <v>46791</v>
      </c>
    </row>
    <row r="34072" spans="1:4">
      <c r="A34072" s="102" t="s">
        <v>46792</v>
      </c>
      <c r="B34072" s="102" t="s">
        <v>46793</v>
      </c>
      <c r="C34072" s="102" t="s">
        <v>3635</v>
      </c>
      <c r="D34072" s="103" t="s">
        <v>2081</v>
      </c>
    </row>
    <row r="34073" spans="1:4">
      <c r="A34073" s="102" t="s">
        <v>46794</v>
      </c>
      <c r="B34073" s="102" t="s">
        <v>46795</v>
      </c>
      <c r="C34073" s="102" t="s">
        <v>3635</v>
      </c>
      <c r="D34073" s="103" t="s">
        <v>22584</v>
      </c>
    </row>
    <row r="34074" spans="1:4">
      <c r="A34074" s="102" t="s">
        <v>46796</v>
      </c>
      <c r="B34074" s="102" t="s">
        <v>46797</v>
      </c>
      <c r="C34074" s="102" t="s">
        <v>3635</v>
      </c>
      <c r="D34074" s="103" t="s">
        <v>26780</v>
      </c>
    </row>
    <row r="34075" spans="1:4">
      <c r="A34075" s="102" t="s">
        <v>46798</v>
      </c>
      <c r="B34075" s="102" t="s">
        <v>46799</v>
      </c>
      <c r="C34075" s="102" t="s">
        <v>3635</v>
      </c>
      <c r="D34075" s="103" t="s">
        <v>2695</v>
      </c>
    </row>
    <row r="34076" spans="1:4">
      <c r="B34076" s="102" t="s">
        <v>7772</v>
      </c>
    </row>
    <row r="34077" spans="1:4">
      <c r="A34077" s="102" t="s">
        <v>46800</v>
      </c>
      <c r="B34077" s="102" t="s">
        <v>46801</v>
      </c>
      <c r="C34077" s="102" t="s">
        <v>3635</v>
      </c>
      <c r="D34077" s="103" t="s">
        <v>3226</v>
      </c>
    </row>
    <row r="34078" spans="1:4">
      <c r="B34078" s="102" t="s">
        <v>3973</v>
      </c>
    </row>
    <row r="34079" spans="1:4">
      <c r="A34079" s="102" t="s">
        <v>46802</v>
      </c>
      <c r="B34079" s="102" t="s">
        <v>46803</v>
      </c>
      <c r="C34079" s="102" t="s">
        <v>3635</v>
      </c>
      <c r="D34079" s="103" t="s">
        <v>46623</v>
      </c>
    </row>
    <row r="34080" spans="1:4">
      <c r="B34080" s="102" t="s">
        <v>3973</v>
      </c>
    </row>
    <row r="34081" spans="1:4">
      <c r="A34081" s="102" t="s">
        <v>46804</v>
      </c>
      <c r="B34081" s="102" t="s">
        <v>46805</v>
      </c>
      <c r="C34081" s="102" t="s">
        <v>3635</v>
      </c>
      <c r="D34081" s="103" t="s">
        <v>364</v>
      </c>
    </row>
    <row r="34082" spans="1:4">
      <c r="A34082" s="102" t="s">
        <v>46806</v>
      </c>
      <c r="B34082" s="102" t="s">
        <v>46807</v>
      </c>
      <c r="C34082" s="102" t="s">
        <v>3635</v>
      </c>
      <c r="D34082" s="103" t="s">
        <v>41083</v>
      </c>
    </row>
    <row r="34083" spans="1:4">
      <c r="A34083" s="102" t="s">
        <v>46808</v>
      </c>
      <c r="B34083" s="102" t="s">
        <v>46809</v>
      </c>
      <c r="C34083" s="102" t="s">
        <v>3635</v>
      </c>
      <c r="D34083" s="103" t="s">
        <v>46810</v>
      </c>
    </row>
    <row r="34084" spans="1:4">
      <c r="A34084" s="102" t="s">
        <v>46811</v>
      </c>
      <c r="B34084" s="102" t="s">
        <v>46812</v>
      </c>
      <c r="C34084" s="102" t="s">
        <v>3635</v>
      </c>
      <c r="D34084" s="103" t="s">
        <v>46813</v>
      </c>
    </row>
    <row r="34085" spans="1:4">
      <c r="A34085" s="102" t="s">
        <v>46814</v>
      </c>
      <c r="B34085" s="102" t="s">
        <v>46815</v>
      </c>
      <c r="C34085" s="102" t="s">
        <v>3635</v>
      </c>
      <c r="D34085" s="103" t="s">
        <v>1283</v>
      </c>
    </row>
    <row r="34086" spans="1:4">
      <c r="A34086" s="102" t="s">
        <v>46816</v>
      </c>
      <c r="B34086" s="102" t="s">
        <v>46817</v>
      </c>
      <c r="C34086" s="102" t="s">
        <v>3635</v>
      </c>
      <c r="D34086" s="103" t="s">
        <v>2097</v>
      </c>
    </row>
    <row r="34087" spans="1:4">
      <c r="A34087" s="102" t="s">
        <v>46818</v>
      </c>
      <c r="B34087" s="102" t="s">
        <v>46819</v>
      </c>
      <c r="C34087" s="102" t="s">
        <v>3635</v>
      </c>
      <c r="D34087" s="103" t="s">
        <v>1414</v>
      </c>
    </row>
    <row r="34088" spans="1:4">
      <c r="A34088" s="102" t="s">
        <v>46820</v>
      </c>
      <c r="B34088" s="102" t="s">
        <v>46821</v>
      </c>
      <c r="C34088" s="102" t="s">
        <v>3635</v>
      </c>
      <c r="D34088" s="103" t="s">
        <v>1505</v>
      </c>
    </row>
    <row r="34089" spans="1:4">
      <c r="A34089" s="102" t="s">
        <v>46822</v>
      </c>
      <c r="B34089" s="102" t="s">
        <v>46823</v>
      </c>
      <c r="C34089" s="102" t="s">
        <v>3635</v>
      </c>
      <c r="D34089" s="103" t="s">
        <v>25505</v>
      </c>
    </row>
    <row r="34090" spans="1:4">
      <c r="A34090" s="102" t="s">
        <v>46824</v>
      </c>
      <c r="B34090" s="102" t="s">
        <v>46825</v>
      </c>
      <c r="C34090" s="102" t="s">
        <v>3635</v>
      </c>
      <c r="D34090" s="103" t="s">
        <v>9509</v>
      </c>
    </row>
    <row r="34091" spans="1:4">
      <c r="A34091" s="106">
        <v>10451</v>
      </c>
      <c r="B34091" s="102" t="s">
        <v>46826</v>
      </c>
      <c r="C34091" s="102" t="s">
        <v>3635</v>
      </c>
      <c r="D34091" s="103" t="s">
        <v>46827</v>
      </c>
    </row>
    <row r="34092" spans="1:4">
      <c r="A34092" s="106">
        <v>10697</v>
      </c>
      <c r="B34092" s="102" t="s">
        <v>46828</v>
      </c>
      <c r="C34092" s="102" t="s">
        <v>3635</v>
      </c>
      <c r="D34092" s="103" t="s">
        <v>46829</v>
      </c>
    </row>
    <row r="34093" spans="1:4">
      <c r="A34093" s="102" t="s">
        <v>46830</v>
      </c>
      <c r="B34093" s="102" t="s">
        <v>46831</v>
      </c>
      <c r="C34093" s="102" t="s">
        <v>3635</v>
      </c>
      <c r="D34093" s="103" t="s">
        <v>917</v>
      </c>
    </row>
    <row r="34094" spans="1:4">
      <c r="A34094" s="102" t="s">
        <v>46832</v>
      </c>
      <c r="B34094" s="102" t="s">
        <v>46833</v>
      </c>
      <c r="C34094" s="102" t="s">
        <v>3635</v>
      </c>
      <c r="D34094" s="103" t="s">
        <v>1953</v>
      </c>
    </row>
    <row r="34095" spans="1:4">
      <c r="A34095" s="102" t="s">
        <v>46834</v>
      </c>
      <c r="B34095" s="102" t="s">
        <v>46835</v>
      </c>
      <c r="C34095" s="102" t="s">
        <v>3635</v>
      </c>
      <c r="D34095" s="103" t="s">
        <v>1934</v>
      </c>
    </row>
    <row r="34096" spans="1:4">
      <c r="A34096" s="102" t="s">
        <v>46836</v>
      </c>
      <c r="B34096" s="102" t="s">
        <v>46837</v>
      </c>
      <c r="C34096" s="102" t="s">
        <v>3635</v>
      </c>
      <c r="D34096" s="103" t="s">
        <v>2524</v>
      </c>
    </row>
    <row r="34097" spans="1:4">
      <c r="A34097" s="102" t="s">
        <v>46838</v>
      </c>
      <c r="B34097" s="102" t="s">
        <v>46839</v>
      </c>
      <c r="C34097" s="102" t="s">
        <v>3635</v>
      </c>
      <c r="D34097" s="103" t="s">
        <v>853</v>
      </c>
    </row>
    <row r="34098" spans="1:4">
      <c r="A34098" s="102" t="s">
        <v>26953</v>
      </c>
      <c r="B34098" s="102" t="s">
        <v>46840</v>
      </c>
      <c r="C34098" s="102" t="s">
        <v>26955</v>
      </c>
    </row>
    <row r="34100" spans="1:4">
      <c r="B34100"/>
      <c r="C34100" s="100" t="s">
        <v>26818</v>
      </c>
      <c r="D34100" s="101" t="s">
        <v>26819</v>
      </c>
    </row>
    <row r="34101" spans="1:4">
      <c r="B34101"/>
      <c r="C34101" s="100" t="s">
        <v>26820</v>
      </c>
    </row>
    <row r="34102" spans="1:4">
      <c r="B34102" s="100" t="s">
        <v>26821</v>
      </c>
      <c r="C34102" s="100" t="s">
        <v>26822</v>
      </c>
      <c r="D34102" s="101" t="s">
        <v>26823</v>
      </c>
    </row>
    <row r="34103" spans="1:4">
      <c r="A34103" s="100" t="s">
        <v>26824</v>
      </c>
      <c r="B34103" s="100" t="s">
        <v>26825</v>
      </c>
      <c r="C34103" s="100" t="s">
        <v>26826</v>
      </c>
      <c r="D34103" s="101" t="s">
        <v>26827</v>
      </c>
    </row>
    <row r="34104" spans="1:4">
      <c r="A34104" s="102" t="s">
        <v>46580</v>
      </c>
      <c r="B34104"/>
    </row>
    <row r="34105" spans="1:4">
      <c r="A34105" s="106">
        <v>10546</v>
      </c>
      <c r="B34105" s="102" t="s">
        <v>46841</v>
      </c>
      <c r="C34105" s="102" t="s">
        <v>3635</v>
      </c>
      <c r="D34105" s="103" t="s">
        <v>1974</v>
      </c>
    </row>
    <row r="34106" spans="1:4">
      <c r="A34106" s="106">
        <v>10545</v>
      </c>
      <c r="B34106" s="102" t="s">
        <v>46842</v>
      </c>
      <c r="C34106" s="102" t="s">
        <v>3635</v>
      </c>
      <c r="D34106" s="103" t="s">
        <v>21851</v>
      </c>
    </row>
    <row r="34107" spans="1:4">
      <c r="A34107" s="102" t="s">
        <v>46843</v>
      </c>
      <c r="B34107" s="102" t="s">
        <v>14746</v>
      </c>
      <c r="C34107" s="102" t="s">
        <v>3635</v>
      </c>
      <c r="D34107" s="103" t="s">
        <v>11251</v>
      </c>
    </row>
    <row r="34108" spans="1:4">
      <c r="A34108" s="106">
        <v>10211</v>
      </c>
      <c r="B34108" s="102" t="s">
        <v>15984</v>
      </c>
      <c r="C34108" s="102" t="s">
        <v>3635</v>
      </c>
      <c r="D34108" s="103" t="s">
        <v>46844</v>
      </c>
    </row>
    <row r="34109" spans="1:4">
      <c r="A34109" s="106">
        <v>10213</v>
      </c>
      <c r="B34109" s="102" t="s">
        <v>15986</v>
      </c>
      <c r="C34109" s="102" t="s">
        <v>3635</v>
      </c>
      <c r="D34109" s="103" t="s">
        <v>1771</v>
      </c>
    </row>
    <row r="34110" spans="1:4">
      <c r="A34110" s="106">
        <v>10212</v>
      </c>
      <c r="B34110" s="102" t="s">
        <v>15985</v>
      </c>
      <c r="C34110" s="102" t="s">
        <v>3635</v>
      </c>
      <c r="D34110" s="103" t="s">
        <v>9829</v>
      </c>
    </row>
    <row r="34111" spans="1:4">
      <c r="A34111" s="102" t="s">
        <v>46845</v>
      </c>
      <c r="B34111" s="102" t="s">
        <v>46846</v>
      </c>
      <c r="C34111" s="102" t="s">
        <v>3635</v>
      </c>
      <c r="D34111" s="103" t="s">
        <v>804</v>
      </c>
    </row>
    <row r="34112" spans="1:4">
      <c r="A34112" s="102" t="s">
        <v>46847</v>
      </c>
      <c r="B34112" s="102" t="s">
        <v>46848</v>
      </c>
      <c r="C34112" s="102" t="s">
        <v>3635</v>
      </c>
      <c r="D34112" s="103" t="s">
        <v>1401</v>
      </c>
    </row>
    <row r="34113" spans="1:4">
      <c r="A34113" s="102" t="s">
        <v>46849</v>
      </c>
      <c r="B34113" s="102" t="s">
        <v>46850</v>
      </c>
      <c r="C34113" s="102" t="s">
        <v>3635</v>
      </c>
      <c r="D34113" s="103" t="s">
        <v>45801</v>
      </c>
    </row>
    <row r="34114" spans="1:4">
      <c r="A34114" s="102" t="s">
        <v>46851</v>
      </c>
      <c r="B34114" s="102" t="s">
        <v>46852</v>
      </c>
      <c r="C34114" s="102" t="s">
        <v>3635</v>
      </c>
      <c r="D34114" s="103" t="s">
        <v>1858</v>
      </c>
    </row>
    <row r="34115" spans="1:4">
      <c r="A34115" s="102" t="s">
        <v>46853</v>
      </c>
      <c r="B34115" s="102" t="s">
        <v>46854</v>
      </c>
      <c r="C34115" s="102" t="s">
        <v>3635</v>
      </c>
      <c r="D34115" s="103" t="s">
        <v>2960</v>
      </c>
    </row>
    <row r="34116" spans="1:4">
      <c r="A34116" s="102" t="s">
        <v>46855</v>
      </c>
      <c r="B34116" s="102" t="s">
        <v>46856</v>
      </c>
      <c r="C34116" s="102" t="s">
        <v>3635</v>
      </c>
      <c r="D34116" s="103" t="s">
        <v>2916</v>
      </c>
    </row>
    <row r="34117" spans="1:4">
      <c r="A34117" s="102" t="s">
        <v>46857</v>
      </c>
      <c r="B34117" s="102" t="s">
        <v>46858</v>
      </c>
      <c r="C34117" s="102" t="s">
        <v>3635</v>
      </c>
      <c r="D34117" s="103" t="s">
        <v>2521</v>
      </c>
    </row>
    <row r="34118" spans="1:4">
      <c r="A34118" s="102" t="s">
        <v>46859</v>
      </c>
      <c r="B34118" s="102" t="s">
        <v>46860</v>
      </c>
      <c r="C34118" s="102" t="s">
        <v>3635</v>
      </c>
      <c r="D34118" s="103" t="s">
        <v>25219</v>
      </c>
    </row>
    <row r="34119" spans="1:4">
      <c r="A34119" s="102" t="s">
        <v>46861</v>
      </c>
      <c r="B34119" s="102" t="s">
        <v>46862</v>
      </c>
      <c r="C34119" s="102" t="s">
        <v>21172</v>
      </c>
      <c r="D34119" s="103" t="s">
        <v>46863</v>
      </c>
    </row>
    <row r="34120" spans="1:4">
      <c r="A34120" s="102" t="s">
        <v>46864</v>
      </c>
      <c r="B34120" s="102" t="s">
        <v>46865</v>
      </c>
      <c r="C34120" s="102" t="s">
        <v>21172</v>
      </c>
      <c r="D34120" s="105" t="s">
        <v>46866</v>
      </c>
    </row>
    <row r="34121" spans="1:4">
      <c r="A34121" s="102" t="s">
        <v>46867</v>
      </c>
      <c r="B34121" s="102" t="s">
        <v>46868</v>
      </c>
      <c r="C34121" s="102" t="s">
        <v>3635</v>
      </c>
      <c r="D34121" s="103" t="s">
        <v>1935</v>
      </c>
    </row>
    <row r="34122" spans="1:4">
      <c r="A34122" s="102" t="s">
        <v>46869</v>
      </c>
      <c r="B34122" s="102" t="s">
        <v>46870</v>
      </c>
      <c r="C34122" s="102" t="s">
        <v>3635</v>
      </c>
      <c r="D34122" s="103" t="s">
        <v>1816</v>
      </c>
    </row>
    <row r="34123" spans="1:4">
      <c r="A34123" s="102" t="s">
        <v>46871</v>
      </c>
      <c r="B34123" s="102" t="s">
        <v>46872</v>
      </c>
      <c r="C34123" s="102" t="s">
        <v>3635</v>
      </c>
      <c r="D34123" s="103" t="s">
        <v>17090</v>
      </c>
    </row>
    <row r="34124" spans="1:4">
      <c r="A34124" s="102" t="s">
        <v>46873</v>
      </c>
      <c r="B34124" s="102" t="s">
        <v>46874</v>
      </c>
      <c r="C34124" s="102" t="s">
        <v>3635</v>
      </c>
      <c r="D34124" s="103" t="s">
        <v>2326</v>
      </c>
    </row>
    <row r="34125" spans="1:4">
      <c r="A34125" s="102" t="s">
        <v>46875</v>
      </c>
      <c r="B34125" s="102" t="s">
        <v>46876</v>
      </c>
      <c r="C34125" s="102" t="s">
        <v>3635</v>
      </c>
      <c r="D34125" s="103" t="s">
        <v>475</v>
      </c>
    </row>
    <row r="34126" spans="1:4">
      <c r="A34126" s="102" t="s">
        <v>46877</v>
      </c>
      <c r="B34126" s="102" t="s">
        <v>46878</v>
      </c>
      <c r="C34126" s="102" t="s">
        <v>3635</v>
      </c>
      <c r="D34126" s="103" t="s">
        <v>11649</v>
      </c>
    </row>
    <row r="34127" spans="1:4">
      <c r="A34127" s="102" t="s">
        <v>46879</v>
      </c>
      <c r="B34127" s="102" t="s">
        <v>46880</v>
      </c>
      <c r="C34127" s="102" t="s">
        <v>3635</v>
      </c>
      <c r="D34127" s="103" t="s">
        <v>45334</v>
      </c>
    </row>
    <row r="34128" spans="1:4">
      <c r="B34128" s="102" t="s">
        <v>46881</v>
      </c>
    </row>
    <row r="34129" spans="1:4">
      <c r="A34129" s="102" t="s">
        <v>46882</v>
      </c>
      <c r="B34129" s="102" t="s">
        <v>46883</v>
      </c>
      <c r="C34129" s="102" t="s">
        <v>3635</v>
      </c>
      <c r="D34129" s="103" t="s">
        <v>907</v>
      </c>
    </row>
    <row r="34130" spans="1:4">
      <c r="B34130" s="102" t="s">
        <v>46884</v>
      </c>
    </row>
    <row r="34131" spans="1:4">
      <c r="A34131" s="102" t="s">
        <v>46885</v>
      </c>
      <c r="B34131" s="102" t="s">
        <v>46886</v>
      </c>
      <c r="C34131" s="102" t="s">
        <v>3635</v>
      </c>
      <c r="D34131" s="103" t="s">
        <v>46887</v>
      </c>
    </row>
    <row r="34132" spans="1:4">
      <c r="A34132" s="102" t="s">
        <v>46888</v>
      </c>
      <c r="B34132" s="102" t="s">
        <v>46889</v>
      </c>
      <c r="C34132" s="102" t="s">
        <v>33923</v>
      </c>
      <c r="D34132" s="103" t="s">
        <v>46890</v>
      </c>
    </row>
    <row r="34133" spans="1:4">
      <c r="A34133" s="102" t="s">
        <v>46891</v>
      </c>
      <c r="B34133" s="102" t="s">
        <v>46892</v>
      </c>
      <c r="C34133" s="102" t="s">
        <v>3635</v>
      </c>
      <c r="D34133" s="103" t="s">
        <v>8844</v>
      </c>
    </row>
    <row r="34134" spans="1:4">
      <c r="B34134" s="102" t="s">
        <v>28450</v>
      </c>
    </row>
    <row r="34135" spans="1:4">
      <c r="A34135" s="102" t="s">
        <v>46893</v>
      </c>
      <c r="B34135" s="102" t="s">
        <v>46894</v>
      </c>
      <c r="C34135" s="102" t="s">
        <v>3635</v>
      </c>
      <c r="D34135" s="103" t="s">
        <v>562</v>
      </c>
    </row>
    <row r="34136" spans="1:4">
      <c r="B34136" s="102" t="s">
        <v>28450</v>
      </c>
    </row>
    <row r="34137" spans="1:4">
      <c r="A34137" s="102" t="s">
        <v>46895</v>
      </c>
      <c r="B34137" s="102" t="s">
        <v>46894</v>
      </c>
      <c r="C34137" s="102" t="s">
        <v>3635</v>
      </c>
      <c r="D34137" s="103" t="s">
        <v>3426</v>
      </c>
    </row>
    <row r="34138" spans="1:4">
      <c r="B34138" s="102" t="s">
        <v>28589</v>
      </c>
    </row>
    <row r="34139" spans="1:4">
      <c r="A34139" s="102" t="s">
        <v>46896</v>
      </c>
      <c r="B34139" s="102" t="s">
        <v>46897</v>
      </c>
      <c r="C34139" s="102" t="s">
        <v>3635</v>
      </c>
      <c r="D34139" s="103" t="s">
        <v>3006</v>
      </c>
    </row>
    <row r="34140" spans="1:4">
      <c r="B34140" s="102" t="s">
        <v>28434</v>
      </c>
    </row>
    <row r="34141" spans="1:4">
      <c r="A34141" s="102" t="s">
        <v>46898</v>
      </c>
      <c r="B34141" s="102" t="s">
        <v>46899</v>
      </c>
      <c r="C34141" s="102" t="s">
        <v>3635</v>
      </c>
      <c r="D34141" s="103" t="s">
        <v>2017</v>
      </c>
    </row>
    <row r="34142" spans="1:4">
      <c r="B34142" s="102" t="s">
        <v>28450</v>
      </c>
    </row>
    <row r="34143" spans="1:4">
      <c r="A34143" s="102" t="s">
        <v>46900</v>
      </c>
      <c r="B34143" s="102" t="s">
        <v>46899</v>
      </c>
      <c r="C34143" s="102" t="s">
        <v>3635</v>
      </c>
      <c r="D34143" s="103" t="s">
        <v>46901</v>
      </c>
    </row>
    <row r="34144" spans="1:4">
      <c r="B34144" s="102" t="s">
        <v>28589</v>
      </c>
    </row>
    <row r="34145" spans="1:4">
      <c r="A34145" s="102" t="s">
        <v>46902</v>
      </c>
      <c r="B34145" s="102" t="s">
        <v>46903</v>
      </c>
      <c r="C34145" s="102" t="s">
        <v>3635</v>
      </c>
      <c r="D34145" s="103" t="s">
        <v>46904</v>
      </c>
    </row>
    <row r="34146" spans="1:4">
      <c r="A34146" s="102" t="s">
        <v>46905</v>
      </c>
      <c r="B34146" s="102" t="s">
        <v>46906</v>
      </c>
      <c r="C34146" s="102" t="s">
        <v>3635</v>
      </c>
      <c r="D34146" s="103" t="s">
        <v>3577</v>
      </c>
    </row>
    <row r="34147" spans="1:4">
      <c r="A34147" s="102" t="s">
        <v>46907</v>
      </c>
      <c r="B34147" s="102" t="s">
        <v>46908</v>
      </c>
      <c r="C34147" s="102" t="s">
        <v>3635</v>
      </c>
      <c r="D34147" s="103" t="s">
        <v>46909</v>
      </c>
    </row>
    <row r="34148" spans="1:4">
      <c r="A34148" s="102" t="s">
        <v>46910</v>
      </c>
      <c r="B34148" s="102" t="s">
        <v>46911</v>
      </c>
      <c r="C34148" s="102" t="s">
        <v>3635</v>
      </c>
      <c r="D34148" s="103" t="s">
        <v>46912</v>
      </c>
    </row>
    <row r="34149" spans="1:4">
      <c r="B34149" s="102" t="s">
        <v>28589</v>
      </c>
    </row>
    <row r="34150" spans="1:4">
      <c r="A34150" s="102" t="s">
        <v>46913</v>
      </c>
      <c r="B34150" s="102" t="s">
        <v>46914</v>
      </c>
      <c r="C34150" s="102" t="s">
        <v>3635</v>
      </c>
      <c r="D34150" s="103" t="s">
        <v>1735</v>
      </c>
    </row>
    <row r="34151" spans="1:4">
      <c r="B34151" s="102" t="s">
        <v>46915</v>
      </c>
    </row>
    <row r="34152" spans="1:4">
      <c r="A34152" s="102" t="s">
        <v>46916</v>
      </c>
      <c r="B34152" s="102" t="s">
        <v>46917</v>
      </c>
      <c r="C34152" s="102" t="s">
        <v>3635</v>
      </c>
      <c r="D34152" s="103" t="s">
        <v>3285</v>
      </c>
    </row>
    <row r="34153" spans="1:4">
      <c r="B34153" s="102" t="s">
        <v>28196</v>
      </c>
    </row>
    <row r="34154" spans="1:4">
      <c r="A34154" s="102" t="s">
        <v>46918</v>
      </c>
      <c r="B34154" s="102" t="s">
        <v>46919</v>
      </c>
      <c r="C34154" s="102" t="s">
        <v>3635</v>
      </c>
      <c r="D34154" s="103" t="s">
        <v>770</v>
      </c>
    </row>
    <row r="34155" spans="1:4">
      <c r="A34155" s="102" t="s">
        <v>46920</v>
      </c>
      <c r="B34155" s="102" t="s">
        <v>46921</v>
      </c>
      <c r="C34155" s="102" t="s">
        <v>3635</v>
      </c>
      <c r="D34155" s="103" t="s">
        <v>2788</v>
      </c>
    </row>
    <row r="34156" spans="1:4">
      <c r="A34156" s="102" t="s">
        <v>46922</v>
      </c>
      <c r="B34156" s="102" t="s">
        <v>46923</v>
      </c>
      <c r="C34156" s="102" t="s">
        <v>3635</v>
      </c>
      <c r="D34156" s="103" t="s">
        <v>46924</v>
      </c>
    </row>
    <row r="34157" spans="1:4">
      <c r="B34157" s="102" t="s">
        <v>3973</v>
      </c>
    </row>
    <row r="34158" spans="1:4">
      <c r="A34158" s="102" t="s">
        <v>46925</v>
      </c>
      <c r="B34158" s="102" t="s">
        <v>46926</v>
      </c>
      <c r="C34158" s="102" t="s">
        <v>3635</v>
      </c>
      <c r="D34158" s="103" t="s">
        <v>16340</v>
      </c>
    </row>
    <row r="34159" spans="1:4">
      <c r="B34159" s="102" t="s">
        <v>46927</v>
      </c>
    </row>
    <row r="34160" spans="1:4">
      <c r="A34160" s="102" t="s">
        <v>46928</v>
      </c>
      <c r="B34160" s="102" t="s">
        <v>46929</v>
      </c>
      <c r="C34160" s="102" t="s">
        <v>3635</v>
      </c>
      <c r="D34160" s="103" t="s">
        <v>15380</v>
      </c>
    </row>
    <row r="34161" spans="1:4">
      <c r="B34161" s="102" t="s">
        <v>46705</v>
      </c>
    </row>
    <row r="34162" spans="1:4">
      <c r="A34162" s="106">
        <v>10541</v>
      </c>
      <c r="B34162" s="102" t="s">
        <v>46930</v>
      </c>
      <c r="C34162" s="102" t="s">
        <v>3635</v>
      </c>
      <c r="D34162" s="103" t="s">
        <v>41968</v>
      </c>
    </row>
    <row r="34163" spans="1:4">
      <c r="B34163" s="102" t="s">
        <v>30617</v>
      </c>
    </row>
    <row r="34164" spans="1:4">
      <c r="A34164" s="106">
        <v>10540</v>
      </c>
      <c r="B34164" s="102" t="s">
        <v>46931</v>
      </c>
      <c r="C34164" s="102" t="s">
        <v>3635</v>
      </c>
      <c r="D34164" s="103" t="s">
        <v>46932</v>
      </c>
    </row>
    <row r="34165" spans="1:4">
      <c r="A34165" s="102" t="s">
        <v>46933</v>
      </c>
      <c r="B34165" s="102" t="s">
        <v>46934</v>
      </c>
      <c r="C34165" s="102" t="s">
        <v>3635</v>
      </c>
      <c r="D34165" s="103" t="s">
        <v>9528</v>
      </c>
    </row>
    <row r="34166" spans="1:4">
      <c r="A34166" s="102" t="s">
        <v>46935</v>
      </c>
      <c r="B34166" s="102" t="s">
        <v>46936</v>
      </c>
      <c r="C34166" s="102" t="s">
        <v>3635</v>
      </c>
      <c r="D34166" s="103" t="s">
        <v>2237</v>
      </c>
    </row>
    <row r="34167" spans="1:4">
      <c r="A34167" s="102" t="s">
        <v>46937</v>
      </c>
      <c r="B34167" s="102" t="s">
        <v>46938</v>
      </c>
      <c r="C34167" s="102" t="s">
        <v>3635</v>
      </c>
      <c r="D34167" s="103" t="s">
        <v>2399</v>
      </c>
    </row>
    <row r="34168" spans="1:4">
      <c r="A34168" s="102" t="s">
        <v>46939</v>
      </c>
      <c r="B34168" s="102" t="s">
        <v>46940</v>
      </c>
      <c r="C34168" s="102" t="s">
        <v>3635</v>
      </c>
      <c r="D34168" s="103" t="s">
        <v>2877</v>
      </c>
    </row>
    <row r="34169" spans="1:4">
      <c r="A34169" s="102" t="s">
        <v>46941</v>
      </c>
      <c r="B34169" s="102" t="s">
        <v>46942</v>
      </c>
      <c r="C34169" s="102" t="s">
        <v>3635</v>
      </c>
      <c r="D34169" s="103" t="s">
        <v>565</v>
      </c>
    </row>
    <row r="34170" spans="1:4">
      <c r="A34170" s="102" t="s">
        <v>46943</v>
      </c>
      <c r="B34170" s="102" t="s">
        <v>46944</v>
      </c>
      <c r="C34170" s="102" t="s">
        <v>3635</v>
      </c>
      <c r="D34170" s="103" t="s">
        <v>7361</v>
      </c>
    </row>
    <row r="34171" spans="1:4">
      <c r="A34171" s="102" t="s">
        <v>46945</v>
      </c>
      <c r="B34171" s="102" t="s">
        <v>46946</v>
      </c>
      <c r="C34171" s="102" t="s">
        <v>3635</v>
      </c>
      <c r="D34171" s="103" t="s">
        <v>46947</v>
      </c>
    </row>
    <row r="34172" spans="1:4">
      <c r="A34172" s="102" t="s">
        <v>46948</v>
      </c>
      <c r="B34172" s="102" t="s">
        <v>46949</v>
      </c>
      <c r="C34172" s="102" t="s">
        <v>3635</v>
      </c>
      <c r="D34172" s="103" t="s">
        <v>37960</v>
      </c>
    </row>
    <row r="34173" spans="1:4">
      <c r="A34173" s="102" t="s">
        <v>46950</v>
      </c>
      <c r="B34173" s="102" t="s">
        <v>46951</v>
      </c>
      <c r="C34173" s="102" t="s">
        <v>3635</v>
      </c>
      <c r="D34173" s="103" t="s">
        <v>1903</v>
      </c>
    </row>
    <row r="34174" spans="1:4">
      <c r="A34174" s="102" t="s">
        <v>26953</v>
      </c>
      <c r="B34174" s="102" t="s">
        <v>46952</v>
      </c>
      <c r="C34174" s="102" t="s">
        <v>26955</v>
      </c>
    </row>
    <row r="34176" spans="1:4">
      <c r="B34176"/>
      <c r="C34176" s="100" t="s">
        <v>26818</v>
      </c>
      <c r="D34176" s="101" t="s">
        <v>26819</v>
      </c>
    </row>
    <row r="34177" spans="1:4">
      <c r="B34177"/>
      <c r="C34177" s="100" t="s">
        <v>26820</v>
      </c>
    </row>
    <row r="34178" spans="1:4">
      <c r="B34178" s="100" t="s">
        <v>26821</v>
      </c>
      <c r="C34178" s="100" t="s">
        <v>26822</v>
      </c>
      <c r="D34178" s="101" t="s">
        <v>26823</v>
      </c>
    </row>
    <row r="34179" spans="1:4">
      <c r="A34179" s="100" t="s">
        <v>26824</v>
      </c>
      <c r="B34179" s="100" t="s">
        <v>26825</v>
      </c>
      <c r="C34179" s="100" t="s">
        <v>26826</v>
      </c>
      <c r="D34179" s="101" t="s">
        <v>26827</v>
      </c>
    </row>
    <row r="34180" spans="1:4">
      <c r="A34180" s="102" t="s">
        <v>46580</v>
      </c>
      <c r="B34180"/>
    </row>
    <row r="34181" spans="1:4">
      <c r="A34181" s="102" t="s">
        <v>46953</v>
      </c>
      <c r="B34181" s="102" t="s">
        <v>46954</v>
      </c>
      <c r="C34181" s="102" t="s">
        <v>3635</v>
      </c>
      <c r="D34181" s="103" t="s">
        <v>46955</v>
      </c>
    </row>
    <row r="34182" spans="1:4">
      <c r="A34182" s="102" t="s">
        <v>46956</v>
      </c>
      <c r="B34182" s="102" t="s">
        <v>46957</v>
      </c>
      <c r="C34182" s="102" t="s">
        <v>3635</v>
      </c>
      <c r="D34182" s="103" t="s">
        <v>2158</v>
      </c>
    </row>
    <row r="34183" spans="1:4">
      <c r="A34183" s="102" t="s">
        <v>46958</v>
      </c>
      <c r="B34183" s="102" t="s">
        <v>46959</v>
      </c>
      <c r="C34183" s="102" t="s">
        <v>3635</v>
      </c>
      <c r="D34183" s="103" t="s">
        <v>939</v>
      </c>
    </row>
    <row r="34184" spans="1:4">
      <c r="A34184" s="102" t="s">
        <v>46960</v>
      </c>
      <c r="B34184" s="102" t="s">
        <v>46961</v>
      </c>
      <c r="C34184" s="102" t="s">
        <v>3635</v>
      </c>
      <c r="D34184" s="103" t="s">
        <v>3204</v>
      </c>
    </row>
    <row r="34185" spans="1:4">
      <c r="A34185" s="102" t="s">
        <v>46962</v>
      </c>
      <c r="B34185" s="102" t="s">
        <v>46963</v>
      </c>
      <c r="C34185" s="102" t="s">
        <v>3635</v>
      </c>
      <c r="D34185" s="103" t="s">
        <v>1294</v>
      </c>
    </row>
    <row r="34186" spans="1:4">
      <c r="A34186" s="102" t="s">
        <v>46964</v>
      </c>
      <c r="B34186" s="102" t="s">
        <v>46965</v>
      </c>
      <c r="C34186" s="102" t="s">
        <v>3635</v>
      </c>
      <c r="D34186" s="103" t="s">
        <v>46966</v>
      </c>
    </row>
    <row r="34187" spans="1:4">
      <c r="A34187" s="102" t="s">
        <v>46967</v>
      </c>
      <c r="B34187" s="102" t="s">
        <v>46968</v>
      </c>
      <c r="C34187" s="102" t="s">
        <v>3635</v>
      </c>
      <c r="D34187" s="103" t="s">
        <v>2038</v>
      </c>
    </row>
    <row r="34188" spans="1:4">
      <c r="B34188" s="102" t="s">
        <v>28196</v>
      </c>
    </row>
    <row r="34189" spans="1:4">
      <c r="A34189" s="106">
        <v>10266</v>
      </c>
      <c r="B34189" s="102" t="s">
        <v>46969</v>
      </c>
      <c r="C34189" s="102" t="s">
        <v>3635</v>
      </c>
      <c r="D34189" s="103" t="s">
        <v>8704</v>
      </c>
    </row>
    <row r="34190" spans="1:4">
      <c r="B34190" s="102" t="s">
        <v>28444</v>
      </c>
    </row>
    <row r="34191" spans="1:4">
      <c r="A34191" s="102" t="s">
        <v>46970</v>
      </c>
      <c r="B34191" s="102" t="s">
        <v>46971</v>
      </c>
      <c r="C34191" s="102" t="s">
        <v>3635</v>
      </c>
      <c r="D34191" s="103" t="s">
        <v>2600</v>
      </c>
    </row>
    <row r="34192" spans="1:4">
      <c r="B34192" s="102" t="s">
        <v>28196</v>
      </c>
    </row>
    <row r="34193" spans="1:4">
      <c r="A34193" s="102" t="s">
        <v>46972</v>
      </c>
      <c r="B34193" s="102" t="s">
        <v>46973</v>
      </c>
      <c r="C34193" s="102" t="s">
        <v>3635</v>
      </c>
      <c r="D34193" s="103" t="s">
        <v>1327</v>
      </c>
    </row>
    <row r="34194" spans="1:4">
      <c r="B34194" s="102" t="s">
        <v>46777</v>
      </c>
    </row>
    <row r="34195" spans="1:4">
      <c r="A34195" s="102" t="s">
        <v>46974</v>
      </c>
      <c r="B34195" s="102" t="s">
        <v>46975</v>
      </c>
      <c r="C34195" s="102" t="s">
        <v>3635</v>
      </c>
      <c r="D34195" s="103" t="s">
        <v>3082</v>
      </c>
    </row>
    <row r="34196" spans="1:4">
      <c r="A34196" s="106">
        <v>10210</v>
      </c>
      <c r="B34196" s="102" t="s">
        <v>46976</v>
      </c>
      <c r="C34196" s="102" t="s">
        <v>3973</v>
      </c>
      <c r="D34196" s="103" t="s">
        <v>3138</v>
      </c>
    </row>
    <row r="34197" spans="1:4">
      <c r="A34197" s="102" t="s">
        <v>46977</v>
      </c>
      <c r="B34197" s="102" t="s">
        <v>46978</v>
      </c>
      <c r="C34197" s="102" t="s">
        <v>3973</v>
      </c>
      <c r="D34197" s="103" t="s">
        <v>20115</v>
      </c>
    </row>
    <row r="34198" spans="1:4">
      <c r="A34198" s="102" t="s">
        <v>46979</v>
      </c>
      <c r="B34198" s="102" t="s">
        <v>46980</v>
      </c>
      <c r="C34198" s="102" t="s">
        <v>3973</v>
      </c>
      <c r="D34198" s="103" t="s">
        <v>46981</v>
      </c>
    </row>
    <row r="34199" spans="1:4">
      <c r="A34199" s="102" t="s">
        <v>46982</v>
      </c>
      <c r="B34199" s="102" t="s">
        <v>46983</v>
      </c>
      <c r="C34199" s="102" t="s">
        <v>3973</v>
      </c>
      <c r="D34199" s="103" t="s">
        <v>1236</v>
      </c>
    </row>
    <row r="34200" spans="1:4">
      <c r="A34200" s="102" t="s">
        <v>46984</v>
      </c>
      <c r="B34200" s="102" t="s">
        <v>46985</v>
      </c>
      <c r="C34200" s="102" t="s">
        <v>3973</v>
      </c>
      <c r="D34200" s="103" t="s">
        <v>14574</v>
      </c>
    </row>
    <row r="34201" spans="1:4">
      <c r="A34201" s="102" t="s">
        <v>46986</v>
      </c>
      <c r="B34201" s="102" t="s">
        <v>46987</v>
      </c>
      <c r="C34201" s="102" t="s">
        <v>3973</v>
      </c>
      <c r="D34201" s="103" t="s">
        <v>4342</v>
      </c>
    </row>
    <row r="34202" spans="1:4">
      <c r="A34202" s="102" t="s">
        <v>46988</v>
      </c>
      <c r="B34202" s="102" t="s">
        <v>46989</v>
      </c>
      <c r="C34202" s="102" t="s">
        <v>3973</v>
      </c>
      <c r="D34202" s="103" t="s">
        <v>2102</v>
      </c>
    </row>
    <row r="34203" spans="1:4">
      <c r="A34203" s="102" t="s">
        <v>46990</v>
      </c>
      <c r="B34203" s="102" t="s">
        <v>46991</v>
      </c>
      <c r="C34203" s="102" t="s">
        <v>3973</v>
      </c>
      <c r="D34203" s="103" t="s">
        <v>417</v>
      </c>
    </row>
    <row r="34204" spans="1:4">
      <c r="A34204" s="102" t="s">
        <v>46992</v>
      </c>
      <c r="B34204" s="102" t="s">
        <v>46993</v>
      </c>
      <c r="C34204" s="102" t="s">
        <v>3973</v>
      </c>
      <c r="D34204" s="103" t="s">
        <v>46994</v>
      </c>
    </row>
    <row r="34205" spans="1:4">
      <c r="A34205" s="102" t="s">
        <v>46995</v>
      </c>
      <c r="B34205" s="102" t="s">
        <v>46996</v>
      </c>
      <c r="C34205" s="102" t="s">
        <v>3973</v>
      </c>
      <c r="D34205" s="103" t="s">
        <v>2100</v>
      </c>
    </row>
    <row r="34206" spans="1:4">
      <c r="B34206" s="102" t="s">
        <v>46997</v>
      </c>
    </row>
    <row r="34207" spans="1:4">
      <c r="A34207" s="102" t="s">
        <v>46998</v>
      </c>
      <c r="B34207" s="102" t="s">
        <v>46996</v>
      </c>
      <c r="C34207" s="102" t="s">
        <v>3973</v>
      </c>
      <c r="D34207" s="103" t="s">
        <v>975</v>
      </c>
    </row>
    <row r="34208" spans="1:4">
      <c r="B34208" s="102" t="s">
        <v>46999</v>
      </c>
    </row>
    <row r="34209" spans="1:4">
      <c r="A34209" s="102" t="s">
        <v>47000</v>
      </c>
      <c r="B34209" s="102" t="s">
        <v>46996</v>
      </c>
      <c r="C34209" s="102" t="s">
        <v>3973</v>
      </c>
      <c r="D34209" s="103" t="s">
        <v>3032</v>
      </c>
    </row>
    <row r="34210" spans="1:4">
      <c r="B34210" s="102" t="s">
        <v>47001</v>
      </c>
    </row>
    <row r="34211" spans="1:4">
      <c r="A34211" s="102" t="s">
        <v>47002</v>
      </c>
      <c r="B34211" s="102" t="s">
        <v>46996</v>
      </c>
      <c r="C34211" s="102" t="s">
        <v>3973</v>
      </c>
      <c r="D34211" s="103" t="s">
        <v>47003</v>
      </c>
    </row>
    <row r="34212" spans="1:4">
      <c r="B34212" s="102" t="s">
        <v>47004</v>
      </c>
    </row>
    <row r="34213" spans="1:4">
      <c r="A34213" s="102" t="s">
        <v>47005</v>
      </c>
      <c r="B34213" s="102" t="s">
        <v>46996</v>
      </c>
      <c r="C34213" s="102" t="s">
        <v>3973</v>
      </c>
      <c r="D34213" s="103" t="s">
        <v>47006</v>
      </c>
    </row>
    <row r="34214" spans="1:4">
      <c r="B34214" s="102" t="s">
        <v>47007</v>
      </c>
    </row>
    <row r="34215" spans="1:4">
      <c r="A34215" s="102" t="s">
        <v>47008</v>
      </c>
      <c r="B34215" s="102" t="s">
        <v>47009</v>
      </c>
      <c r="C34215" s="102" t="s">
        <v>3973</v>
      </c>
      <c r="D34215" s="103" t="s">
        <v>3429</v>
      </c>
    </row>
    <row r="34216" spans="1:4">
      <c r="A34216" s="102" t="s">
        <v>47010</v>
      </c>
      <c r="B34216" s="102" t="s">
        <v>47011</v>
      </c>
      <c r="C34216" s="102" t="s">
        <v>3973</v>
      </c>
      <c r="D34216" s="103" t="s">
        <v>47012</v>
      </c>
    </row>
    <row r="34217" spans="1:4">
      <c r="A34217" s="102" t="s">
        <v>47013</v>
      </c>
      <c r="B34217" s="102" t="s">
        <v>47014</v>
      </c>
      <c r="C34217" s="102" t="s">
        <v>3973</v>
      </c>
      <c r="D34217" s="103" t="s">
        <v>6986</v>
      </c>
    </row>
    <row r="34218" spans="1:4">
      <c r="A34218" s="102" t="s">
        <v>47015</v>
      </c>
      <c r="B34218" s="102" t="s">
        <v>47016</v>
      </c>
      <c r="C34218" s="102" t="s">
        <v>3973</v>
      </c>
      <c r="D34218" s="103" t="s">
        <v>2408</v>
      </c>
    </row>
    <row r="34219" spans="1:4">
      <c r="A34219" s="102" t="s">
        <v>47017</v>
      </c>
      <c r="B34219" s="102" t="s">
        <v>47018</v>
      </c>
      <c r="C34219" s="102" t="s">
        <v>3973</v>
      </c>
      <c r="D34219" s="103" t="s">
        <v>43434</v>
      </c>
    </row>
    <row r="34220" spans="1:4">
      <c r="A34220" s="102" t="s">
        <v>47019</v>
      </c>
      <c r="B34220" s="102" t="s">
        <v>47020</v>
      </c>
      <c r="C34220" s="102" t="s">
        <v>3973</v>
      </c>
      <c r="D34220" s="103" t="s">
        <v>169</v>
      </c>
    </row>
    <row r="34221" spans="1:4">
      <c r="B34221" s="102" t="s">
        <v>7772</v>
      </c>
    </row>
    <row r="34222" spans="1:4">
      <c r="A34222" s="102" t="s">
        <v>47021</v>
      </c>
      <c r="B34222" s="102" t="s">
        <v>47022</v>
      </c>
      <c r="C34222" s="102" t="s">
        <v>3973</v>
      </c>
      <c r="D34222" s="103" t="s">
        <v>1330</v>
      </c>
    </row>
    <row r="34223" spans="1:4">
      <c r="B34223" s="102" t="s">
        <v>7772</v>
      </c>
    </row>
    <row r="34224" spans="1:4">
      <c r="A34224" s="102" t="s">
        <v>47023</v>
      </c>
      <c r="B34224" s="102" t="s">
        <v>47024</v>
      </c>
      <c r="C34224" s="102" t="s">
        <v>3973</v>
      </c>
      <c r="D34224" s="103" t="s">
        <v>14585</v>
      </c>
    </row>
    <row r="34225" spans="1:4">
      <c r="B34225" s="102" t="s">
        <v>3973</v>
      </c>
    </row>
    <row r="34226" spans="1:4">
      <c r="A34226" s="102" t="s">
        <v>47025</v>
      </c>
      <c r="B34226" s="102" t="s">
        <v>47026</v>
      </c>
      <c r="C34226" s="102" t="s">
        <v>3973</v>
      </c>
      <c r="D34226" s="103" t="s">
        <v>1228</v>
      </c>
    </row>
    <row r="34227" spans="1:4">
      <c r="B34227" s="102" t="s">
        <v>3973</v>
      </c>
    </row>
    <row r="34228" spans="1:4">
      <c r="A34228" s="102" t="s">
        <v>47027</v>
      </c>
      <c r="B34228" s="102" t="s">
        <v>47028</v>
      </c>
      <c r="C34228" s="102" t="s">
        <v>3635</v>
      </c>
      <c r="D34228" s="103" t="s">
        <v>3189</v>
      </c>
    </row>
    <row r="34229" spans="1:4">
      <c r="B34229" s="102" t="s">
        <v>47029</v>
      </c>
    </row>
    <row r="34230" spans="1:4">
      <c r="A34230" s="102" t="s">
        <v>47030</v>
      </c>
      <c r="B34230"/>
    </row>
    <row r="34231" spans="1:4">
      <c r="A34231" s="102" t="s">
        <v>47031</v>
      </c>
      <c r="B34231" s="102" t="s">
        <v>14911</v>
      </c>
      <c r="C34231" s="102" t="s">
        <v>3635</v>
      </c>
      <c r="D34231" s="103" t="s">
        <v>13369</v>
      </c>
    </row>
    <row r="34232" spans="1:4">
      <c r="A34232" s="102" t="s">
        <v>47032</v>
      </c>
      <c r="B34232" s="102" t="s">
        <v>47033</v>
      </c>
      <c r="C34232" s="102" t="s">
        <v>3635</v>
      </c>
      <c r="D34232" s="103" t="s">
        <v>47034</v>
      </c>
    </row>
    <row r="34233" spans="1:4">
      <c r="B34233" s="102" t="s">
        <v>35787</v>
      </c>
    </row>
    <row r="34234" spans="1:4">
      <c r="A34234" s="106">
        <v>12429</v>
      </c>
      <c r="B34234" s="102" t="s">
        <v>47035</v>
      </c>
      <c r="C34234" s="102" t="s">
        <v>3635</v>
      </c>
      <c r="D34234" s="103" t="s">
        <v>47036</v>
      </c>
    </row>
    <row r="34235" spans="1:4">
      <c r="B34235" s="102" t="s">
        <v>4673</v>
      </c>
    </row>
    <row r="34236" spans="1:4">
      <c r="A34236" s="106">
        <v>12428</v>
      </c>
      <c r="B34236" s="102" t="s">
        <v>47037</v>
      </c>
      <c r="C34236" s="102" t="s">
        <v>3635</v>
      </c>
      <c r="D34236" s="103" t="s">
        <v>47038</v>
      </c>
    </row>
    <row r="34237" spans="1:4">
      <c r="B34237" s="102" t="s">
        <v>47039</v>
      </c>
    </row>
    <row r="34238" spans="1:4">
      <c r="A34238" s="102" t="s">
        <v>47040</v>
      </c>
      <c r="B34238" s="102" t="s">
        <v>47041</v>
      </c>
      <c r="C34238" s="102" t="s">
        <v>3635</v>
      </c>
      <c r="D34238" s="103" t="s">
        <v>1209</v>
      </c>
    </row>
    <row r="34239" spans="1:4">
      <c r="A34239" s="102" t="s">
        <v>47042</v>
      </c>
      <c r="B34239" s="102" t="s">
        <v>47043</v>
      </c>
      <c r="C34239" s="102" t="s">
        <v>3635</v>
      </c>
      <c r="D34239" s="103" t="s">
        <v>47044</v>
      </c>
    </row>
    <row r="34240" spans="1:4">
      <c r="B34240" s="102" t="s">
        <v>47045</v>
      </c>
    </row>
    <row r="34241" spans="1:4">
      <c r="B34241" s="102" t="s">
        <v>47046</v>
      </c>
    </row>
    <row r="34242" spans="1:4">
      <c r="A34242" s="106">
        <v>11470</v>
      </c>
      <c r="B34242" s="102" t="s">
        <v>47047</v>
      </c>
      <c r="C34242" s="102" t="s">
        <v>3635</v>
      </c>
      <c r="D34242" s="103" t="s">
        <v>46600</v>
      </c>
    </row>
    <row r="34243" spans="1:4">
      <c r="A34243" s="102" t="s">
        <v>47048</v>
      </c>
      <c r="B34243" s="102" t="s">
        <v>47049</v>
      </c>
      <c r="C34243" s="102" t="s">
        <v>3635</v>
      </c>
      <c r="D34243" s="103" t="s">
        <v>19393</v>
      </c>
    </row>
    <row r="34244" spans="1:4">
      <c r="A34244" s="106">
        <v>11471</v>
      </c>
      <c r="B34244" s="102" t="s">
        <v>47050</v>
      </c>
      <c r="C34244" s="102" t="s">
        <v>3635</v>
      </c>
      <c r="D34244" s="103" t="s">
        <v>2238</v>
      </c>
    </row>
    <row r="34245" spans="1:4">
      <c r="A34245" s="102" t="s">
        <v>47051</v>
      </c>
      <c r="B34245" s="102" t="s">
        <v>47052</v>
      </c>
      <c r="C34245" s="102" t="s">
        <v>3635</v>
      </c>
      <c r="D34245" s="105" t="s">
        <v>47053</v>
      </c>
    </row>
    <row r="34246" spans="1:4">
      <c r="B34246" s="102" t="s">
        <v>27650</v>
      </c>
    </row>
    <row r="34247" spans="1:4">
      <c r="A34247" s="102" t="s">
        <v>47054</v>
      </c>
      <c r="B34247" s="102" t="s">
        <v>47055</v>
      </c>
      <c r="C34247" s="102" t="s">
        <v>3635</v>
      </c>
      <c r="D34247" s="103" t="s">
        <v>4866</v>
      </c>
    </row>
    <row r="34248" spans="1:4">
      <c r="A34248" s="102" t="s">
        <v>47056</v>
      </c>
      <c r="B34248" s="102" t="s">
        <v>47057</v>
      </c>
      <c r="C34248" s="102" t="s">
        <v>3635</v>
      </c>
      <c r="D34248" s="103" t="s">
        <v>9258</v>
      </c>
    </row>
    <row r="34249" spans="1:4">
      <c r="A34249" s="102" t="s">
        <v>47058</v>
      </c>
      <c r="B34249" s="102" t="s">
        <v>47059</v>
      </c>
      <c r="C34249" s="102" t="s">
        <v>3635</v>
      </c>
      <c r="D34249" s="105" t="s">
        <v>47060</v>
      </c>
    </row>
    <row r="34250" spans="1:4">
      <c r="B34250" s="102" t="s">
        <v>47061</v>
      </c>
    </row>
    <row r="34251" spans="1:4">
      <c r="A34251" s="102" t="s">
        <v>26953</v>
      </c>
      <c r="B34251" s="102" t="s">
        <v>47062</v>
      </c>
      <c r="C34251" s="102" t="s">
        <v>26955</v>
      </c>
    </row>
    <row r="34253" spans="1:4">
      <c r="B34253"/>
      <c r="C34253" s="100" t="s">
        <v>26818</v>
      </c>
      <c r="D34253" s="101" t="s">
        <v>26819</v>
      </c>
    </row>
    <row r="34254" spans="1:4">
      <c r="B34254"/>
      <c r="C34254" s="100" t="s">
        <v>26820</v>
      </c>
    </row>
    <row r="34255" spans="1:4">
      <c r="B34255" s="100" t="s">
        <v>26821</v>
      </c>
      <c r="C34255" s="100" t="s">
        <v>26822</v>
      </c>
      <c r="D34255" s="101" t="s">
        <v>26823</v>
      </c>
    </row>
    <row r="34256" spans="1:4">
      <c r="A34256" s="100" t="s">
        <v>26824</v>
      </c>
      <c r="B34256" s="100" t="s">
        <v>26825</v>
      </c>
      <c r="C34256" s="100" t="s">
        <v>26826</v>
      </c>
      <c r="D34256" s="101" t="s">
        <v>26827</v>
      </c>
    </row>
    <row r="34257" spans="1:4">
      <c r="A34257" s="102" t="s">
        <v>47030</v>
      </c>
      <c r="B34257"/>
    </row>
    <row r="34258" spans="1:4">
      <c r="A34258" s="102" t="s">
        <v>47063</v>
      </c>
      <c r="B34258" s="102" t="s">
        <v>47064</v>
      </c>
      <c r="C34258" s="102" t="s">
        <v>3635</v>
      </c>
      <c r="D34258" s="103" t="s">
        <v>47065</v>
      </c>
    </row>
    <row r="34259" spans="1:4">
      <c r="A34259" s="102" t="s">
        <v>47066</v>
      </c>
      <c r="B34259" s="102" t="s">
        <v>47067</v>
      </c>
      <c r="C34259" s="102" t="s">
        <v>3635</v>
      </c>
      <c r="D34259" s="103" t="s">
        <v>2133</v>
      </c>
    </row>
    <row r="34260" spans="1:4">
      <c r="B34260" s="102" t="s">
        <v>47068</v>
      </c>
    </row>
    <row r="34261" spans="1:4">
      <c r="A34261" s="102" t="s">
        <v>47069</v>
      </c>
      <c r="B34261" s="102" t="s">
        <v>47070</v>
      </c>
      <c r="C34261" s="102" t="s">
        <v>3635</v>
      </c>
      <c r="D34261" s="105" t="s">
        <v>47071</v>
      </c>
    </row>
    <row r="34262" spans="1:4">
      <c r="B34262" s="102" t="s">
        <v>47072</v>
      </c>
    </row>
    <row r="34263" spans="1:4">
      <c r="A34263" s="102" t="s">
        <v>47073</v>
      </c>
      <c r="B34263" s="102" t="s">
        <v>47074</v>
      </c>
      <c r="C34263" s="102" t="s">
        <v>3635</v>
      </c>
      <c r="D34263" s="107" t="s">
        <v>47075</v>
      </c>
    </row>
    <row r="34264" spans="1:4">
      <c r="B34264" s="102" t="s">
        <v>47072</v>
      </c>
    </row>
    <row r="34265" spans="1:4">
      <c r="A34265" s="102" t="s">
        <v>47076</v>
      </c>
      <c r="B34265" s="102" t="s">
        <v>47077</v>
      </c>
      <c r="C34265" s="102" t="s">
        <v>3635</v>
      </c>
      <c r="D34265" s="105" t="s">
        <v>47078</v>
      </c>
    </row>
    <row r="34266" spans="1:4">
      <c r="B34266" s="102" t="s">
        <v>47079</v>
      </c>
    </row>
    <row r="34267" spans="1:4">
      <c r="B34267" s="102" t="s">
        <v>37977</v>
      </c>
    </row>
    <row r="34268" spans="1:4">
      <c r="A34268" s="102" t="s">
        <v>47080</v>
      </c>
      <c r="B34268" s="102" t="s">
        <v>47081</v>
      </c>
      <c r="C34268" s="102" t="s">
        <v>3973</v>
      </c>
      <c r="D34268" s="103" t="s">
        <v>47082</v>
      </c>
    </row>
    <row r="34269" spans="1:4">
      <c r="B34269" s="102" t="s">
        <v>47083</v>
      </c>
    </row>
    <row r="34270" spans="1:4">
      <c r="B34270" s="102" t="s">
        <v>47084</v>
      </c>
    </row>
    <row r="34271" spans="1:4">
      <c r="A34271" s="106">
        <v>10143</v>
      </c>
      <c r="B34271" s="102" t="s">
        <v>47085</v>
      </c>
      <c r="C34271" s="102" t="s">
        <v>3635</v>
      </c>
      <c r="D34271" s="105" t="s">
        <v>47086</v>
      </c>
    </row>
    <row r="34272" spans="1:4">
      <c r="B34272" s="102" t="s">
        <v>47087</v>
      </c>
    </row>
    <row r="34273" spans="1:4">
      <c r="A34273" s="106">
        <v>10142</v>
      </c>
      <c r="B34273" s="102" t="s">
        <v>47085</v>
      </c>
      <c r="C34273" s="102" t="s">
        <v>3635</v>
      </c>
      <c r="D34273" s="105" t="s">
        <v>47088</v>
      </c>
    </row>
    <row r="34274" spans="1:4">
      <c r="B34274" s="102" t="s">
        <v>47089</v>
      </c>
    </row>
    <row r="34275" spans="1:4">
      <c r="A34275" s="106">
        <v>10140</v>
      </c>
      <c r="B34275" s="102" t="s">
        <v>47090</v>
      </c>
      <c r="C34275" s="102" t="s">
        <v>3635</v>
      </c>
      <c r="D34275" s="105" t="s">
        <v>47091</v>
      </c>
    </row>
    <row r="34276" spans="1:4">
      <c r="B34276" s="102" t="s">
        <v>47092</v>
      </c>
    </row>
    <row r="34277" spans="1:4">
      <c r="B34277" s="102" t="s">
        <v>47093</v>
      </c>
    </row>
    <row r="34278" spans="1:4">
      <c r="A34278" s="102" t="s">
        <v>47094</v>
      </c>
      <c r="B34278" s="102" t="s">
        <v>47095</v>
      </c>
      <c r="C34278" s="102" t="s">
        <v>3635</v>
      </c>
      <c r="D34278" s="103" t="s">
        <v>47096</v>
      </c>
    </row>
    <row r="34279" spans="1:4">
      <c r="A34279" s="102" t="s">
        <v>47097</v>
      </c>
      <c r="B34279" s="102" t="s">
        <v>47098</v>
      </c>
      <c r="C34279" s="102" t="s">
        <v>3635</v>
      </c>
      <c r="D34279" s="103" t="s">
        <v>47099</v>
      </c>
    </row>
    <row r="34280" spans="1:4">
      <c r="B34280" s="102" t="s">
        <v>47100</v>
      </c>
    </row>
    <row r="34281" spans="1:4">
      <c r="A34281" s="102" t="s">
        <v>47101</v>
      </c>
      <c r="B34281" s="102" t="s">
        <v>47102</v>
      </c>
      <c r="C34281" s="102" t="s">
        <v>3635</v>
      </c>
      <c r="D34281" s="103" t="s">
        <v>25744</v>
      </c>
    </row>
    <row r="34282" spans="1:4">
      <c r="B34282" s="102" t="s">
        <v>47103</v>
      </c>
    </row>
    <row r="34283" spans="1:4">
      <c r="A34283" s="102" t="s">
        <v>47104</v>
      </c>
      <c r="B34283" s="102" t="s">
        <v>47105</v>
      </c>
      <c r="C34283" s="102" t="s">
        <v>3635</v>
      </c>
      <c r="D34283" s="103" t="s">
        <v>4669</v>
      </c>
    </row>
    <row r="34284" spans="1:4">
      <c r="A34284" s="102" t="s">
        <v>47106</v>
      </c>
      <c r="B34284" s="102" t="s">
        <v>8310</v>
      </c>
      <c r="C34284" s="102" t="s">
        <v>3635</v>
      </c>
      <c r="D34284" s="103" t="s">
        <v>2482</v>
      </c>
    </row>
    <row r="34285" spans="1:4">
      <c r="A34285" s="102" t="s">
        <v>47107</v>
      </c>
      <c r="B34285" s="102" t="s">
        <v>7724</v>
      </c>
      <c r="C34285" s="102" t="s">
        <v>3635</v>
      </c>
      <c r="D34285" s="103" t="s">
        <v>47108</v>
      </c>
    </row>
    <row r="34286" spans="1:4">
      <c r="A34286" s="102" t="s">
        <v>47109</v>
      </c>
      <c r="B34286" s="102" t="s">
        <v>9877</v>
      </c>
      <c r="C34286" s="102" t="s">
        <v>3635</v>
      </c>
      <c r="D34286" s="103" t="s">
        <v>40197</v>
      </c>
    </row>
    <row r="34287" spans="1:4">
      <c r="A34287" s="102" t="s">
        <v>47110</v>
      </c>
      <c r="B34287" s="102" t="s">
        <v>14690</v>
      </c>
      <c r="C34287" s="102" t="s">
        <v>3635</v>
      </c>
      <c r="D34287" s="103" t="s">
        <v>47111</v>
      </c>
    </row>
    <row r="34288" spans="1:4">
      <c r="A34288" s="102" t="s">
        <v>47112</v>
      </c>
      <c r="B34288" s="102" t="s">
        <v>14688</v>
      </c>
      <c r="C34288" s="102" t="s">
        <v>3635</v>
      </c>
      <c r="D34288" s="103" t="s">
        <v>47113</v>
      </c>
    </row>
    <row r="34289" spans="1:4">
      <c r="A34289" s="102" t="s">
        <v>47114</v>
      </c>
      <c r="B34289" s="102" t="s">
        <v>4313</v>
      </c>
      <c r="C34289" s="102" t="s">
        <v>3635</v>
      </c>
      <c r="D34289" s="103" t="s">
        <v>3062</v>
      </c>
    </row>
    <row r="34290" spans="1:4">
      <c r="A34290" s="102" t="s">
        <v>47115</v>
      </c>
      <c r="B34290" s="102" t="s">
        <v>47116</v>
      </c>
      <c r="C34290" s="102" t="s">
        <v>3635</v>
      </c>
      <c r="D34290" s="103" t="s">
        <v>47117</v>
      </c>
    </row>
    <row r="34291" spans="1:4">
      <c r="B34291" s="102" t="s">
        <v>41293</v>
      </c>
    </row>
    <row r="34292" spans="1:4">
      <c r="A34292" s="102" t="s">
        <v>47118</v>
      </c>
      <c r="B34292" s="102" t="s">
        <v>47119</v>
      </c>
      <c r="C34292" s="102" t="s">
        <v>3635</v>
      </c>
      <c r="D34292" s="103" t="s">
        <v>47120</v>
      </c>
    </row>
    <row r="34293" spans="1:4">
      <c r="B34293" s="102" t="s">
        <v>5344</v>
      </c>
    </row>
    <row r="34294" spans="1:4">
      <c r="A34294" s="102" t="s">
        <v>47121</v>
      </c>
      <c r="B34294" s="102" t="s">
        <v>47122</v>
      </c>
      <c r="C34294" s="102" t="s">
        <v>3635</v>
      </c>
      <c r="D34294" s="103" t="s">
        <v>39322</v>
      </c>
    </row>
    <row r="34295" spans="1:4">
      <c r="A34295" s="102" t="s">
        <v>47123</v>
      </c>
      <c r="B34295" s="102" t="s">
        <v>47124</v>
      </c>
      <c r="C34295" s="102" t="s">
        <v>3635</v>
      </c>
      <c r="D34295" s="105" t="s">
        <v>47125</v>
      </c>
    </row>
    <row r="34296" spans="1:4">
      <c r="B34296" s="102" t="s">
        <v>47126</v>
      </c>
    </row>
    <row r="34297" spans="1:4">
      <c r="A34297" s="102" t="s">
        <v>47127</v>
      </c>
      <c r="B34297" s="102" t="s">
        <v>46290</v>
      </c>
      <c r="C34297" s="102" t="s">
        <v>3635</v>
      </c>
      <c r="D34297" s="103" t="s">
        <v>47128</v>
      </c>
    </row>
    <row r="34298" spans="1:4">
      <c r="B34298" s="102" t="s">
        <v>47129</v>
      </c>
    </row>
    <row r="34299" spans="1:4">
      <c r="A34299" s="102" t="s">
        <v>47130</v>
      </c>
      <c r="B34299" s="102" t="s">
        <v>47131</v>
      </c>
      <c r="C34299" s="102" t="s">
        <v>3635</v>
      </c>
      <c r="D34299" s="103" t="s">
        <v>47132</v>
      </c>
    </row>
    <row r="34300" spans="1:4">
      <c r="A34300" s="102" t="s">
        <v>47133</v>
      </c>
      <c r="B34300" s="102" t="s">
        <v>47134</v>
      </c>
      <c r="C34300" s="102" t="s">
        <v>3635</v>
      </c>
      <c r="D34300" s="103" t="s">
        <v>47135</v>
      </c>
    </row>
    <row r="34301" spans="1:4">
      <c r="B34301" s="102" t="s">
        <v>47136</v>
      </c>
    </row>
    <row r="34302" spans="1:4">
      <c r="A34302" s="106">
        <v>10041</v>
      </c>
      <c r="B34302" s="102" t="s">
        <v>47137</v>
      </c>
      <c r="C34302" s="102" t="s">
        <v>3635</v>
      </c>
      <c r="D34302" s="107" t="s">
        <v>47138</v>
      </c>
    </row>
    <row r="34303" spans="1:4">
      <c r="B34303" s="102" t="s">
        <v>47139</v>
      </c>
    </row>
    <row r="34304" spans="1:4">
      <c r="A34304" s="102" t="s">
        <v>47140</v>
      </c>
      <c r="B34304" s="102" t="s">
        <v>47141</v>
      </c>
      <c r="C34304" s="102" t="s">
        <v>3635</v>
      </c>
      <c r="D34304" s="103" t="s">
        <v>47142</v>
      </c>
    </row>
    <row r="34305" spans="1:4">
      <c r="A34305" s="102" t="s">
        <v>47143</v>
      </c>
      <c r="B34305" s="102" t="s">
        <v>14671</v>
      </c>
      <c r="C34305" s="102" t="s">
        <v>3635</v>
      </c>
      <c r="D34305" s="103" t="s">
        <v>47144</v>
      </c>
    </row>
    <row r="34306" spans="1:4">
      <c r="A34306" s="102" t="s">
        <v>47145</v>
      </c>
      <c r="B34306" s="102" t="s">
        <v>47146</v>
      </c>
      <c r="C34306" s="102" t="s">
        <v>3635</v>
      </c>
      <c r="D34306" s="103" t="s">
        <v>47012</v>
      </c>
    </row>
    <row r="34307" spans="1:4">
      <c r="A34307" s="102" t="s">
        <v>47147</v>
      </c>
      <c r="B34307" s="102" t="s">
        <v>47148</v>
      </c>
      <c r="C34307" s="102" t="s">
        <v>3635</v>
      </c>
      <c r="D34307" s="103" t="s">
        <v>47149</v>
      </c>
    </row>
    <row r="34308" spans="1:4">
      <c r="B34308" s="102" t="s">
        <v>47150</v>
      </c>
    </row>
    <row r="34309" spans="1:4">
      <c r="A34309" s="102" t="s">
        <v>47151</v>
      </c>
      <c r="B34309" s="102" t="s">
        <v>47152</v>
      </c>
      <c r="C34309" s="102" t="s">
        <v>3635</v>
      </c>
      <c r="D34309" s="103" t="s">
        <v>641</v>
      </c>
    </row>
    <row r="34310" spans="1:4">
      <c r="B34310" s="102" t="s">
        <v>47153</v>
      </c>
    </row>
    <row r="34311" spans="1:4">
      <c r="A34311" s="102" t="s">
        <v>47154</v>
      </c>
      <c r="B34311" s="102" t="s">
        <v>47155</v>
      </c>
      <c r="C34311" s="102" t="s">
        <v>3635</v>
      </c>
      <c r="D34311" s="103" t="s">
        <v>47156</v>
      </c>
    </row>
    <row r="34312" spans="1:4">
      <c r="A34312" s="102" t="s">
        <v>47157</v>
      </c>
      <c r="B34312" s="102" t="s">
        <v>47158</v>
      </c>
      <c r="C34312" s="102" t="s">
        <v>3635</v>
      </c>
      <c r="D34312" s="103" t="s">
        <v>47159</v>
      </c>
    </row>
    <row r="34313" spans="1:4">
      <c r="B34313" s="102" t="s">
        <v>47160</v>
      </c>
    </row>
    <row r="34314" spans="1:4">
      <c r="A34314" s="106">
        <v>10103</v>
      </c>
      <c r="B34314" s="102" t="s">
        <v>47161</v>
      </c>
      <c r="C34314" s="102" t="s">
        <v>3635</v>
      </c>
      <c r="D34314" s="105" t="s">
        <v>47162</v>
      </c>
    </row>
    <row r="34315" spans="1:4">
      <c r="B34315" s="102" t="s">
        <v>47163</v>
      </c>
    </row>
    <row r="34316" spans="1:4">
      <c r="B34316" s="102" t="s">
        <v>47164</v>
      </c>
    </row>
    <row r="34317" spans="1:4">
      <c r="B34317" s="102" t="s">
        <v>30617</v>
      </c>
    </row>
    <row r="34318" spans="1:4">
      <c r="A34318" s="102" t="s">
        <v>47165</v>
      </c>
      <c r="B34318" s="102" t="s">
        <v>47166</v>
      </c>
      <c r="C34318" s="102" t="s">
        <v>3635</v>
      </c>
      <c r="D34318" s="103" t="s">
        <v>2745</v>
      </c>
    </row>
    <row r="34319" spans="1:4">
      <c r="A34319" s="102" t="s">
        <v>47167</v>
      </c>
      <c r="B34319" s="102" t="s">
        <v>47168</v>
      </c>
      <c r="C34319" s="102" t="s">
        <v>3635</v>
      </c>
      <c r="D34319" s="103" t="s">
        <v>6633</v>
      </c>
    </row>
    <row r="34320" spans="1:4">
      <c r="A34320" s="102" t="s">
        <v>47169</v>
      </c>
      <c r="B34320" s="102" t="s">
        <v>47170</v>
      </c>
      <c r="C34320" s="102" t="s">
        <v>3635</v>
      </c>
      <c r="D34320" s="103" t="s">
        <v>2227</v>
      </c>
    </row>
    <row r="34321" spans="1:4">
      <c r="A34321" s="102" t="s">
        <v>47171</v>
      </c>
      <c r="B34321" s="102" t="s">
        <v>47172</v>
      </c>
      <c r="C34321" s="102" t="s">
        <v>3635</v>
      </c>
      <c r="D34321" s="103" t="s">
        <v>47173</v>
      </c>
    </row>
    <row r="34322" spans="1:4">
      <c r="B34322" s="102" t="s">
        <v>47174</v>
      </c>
    </row>
    <row r="34323" spans="1:4">
      <c r="B34323" s="102" t="s">
        <v>47175</v>
      </c>
    </row>
    <row r="34324" spans="1:4">
      <c r="A34324" s="102" t="s">
        <v>47176</v>
      </c>
      <c r="B34324" s="102" t="s">
        <v>47177</v>
      </c>
      <c r="C34324" s="102" t="s">
        <v>3635</v>
      </c>
      <c r="D34324" s="103" t="s">
        <v>47178</v>
      </c>
    </row>
    <row r="34325" spans="1:4">
      <c r="B34325" s="102" t="s">
        <v>47179</v>
      </c>
    </row>
    <row r="34326" spans="1:4">
      <c r="B34326" s="102" t="s">
        <v>47180</v>
      </c>
    </row>
    <row r="34327" spans="1:4">
      <c r="A34327" s="102" t="s">
        <v>47181</v>
      </c>
      <c r="B34327" s="102" t="s">
        <v>47182</v>
      </c>
      <c r="C34327" s="102" t="s">
        <v>3635</v>
      </c>
      <c r="D34327" s="103" t="s">
        <v>47183</v>
      </c>
    </row>
    <row r="34328" spans="1:4">
      <c r="B34328" s="102" t="s">
        <v>47174</v>
      </c>
    </row>
    <row r="34329" spans="1:4">
      <c r="B34329" s="102" t="s">
        <v>47175</v>
      </c>
    </row>
    <row r="34330" spans="1:4">
      <c r="B34330"/>
      <c r="D34330" s="103" t="s">
        <v>47184</v>
      </c>
    </row>
    <row r="34331" spans="1:4">
      <c r="A34331" s="102" t="s">
        <v>26953</v>
      </c>
      <c r="B34331" s="102" t="s">
        <v>47185</v>
      </c>
      <c r="C34331" s="102" t="s">
        <v>26955</v>
      </c>
    </row>
    <row r="34333" spans="1:4">
      <c r="B34333"/>
      <c r="C34333" s="100" t="s">
        <v>26818</v>
      </c>
      <c r="D34333" s="101" t="s">
        <v>26819</v>
      </c>
    </row>
    <row r="34334" spans="1:4">
      <c r="B34334"/>
      <c r="C34334" s="100" t="s">
        <v>26820</v>
      </c>
    </row>
    <row r="34335" spans="1:4">
      <c r="B34335" s="100" t="s">
        <v>26821</v>
      </c>
      <c r="C34335" s="100" t="s">
        <v>26822</v>
      </c>
      <c r="D34335" s="101" t="s">
        <v>26823</v>
      </c>
    </row>
    <row r="34336" spans="1:4">
      <c r="A34336" s="100" t="s">
        <v>26824</v>
      </c>
      <c r="B34336" s="100" t="s">
        <v>26825</v>
      </c>
      <c r="C34336" s="100" t="s">
        <v>26826</v>
      </c>
      <c r="D34336" s="101" t="s">
        <v>26827</v>
      </c>
    </row>
    <row r="34337" spans="1:4">
      <c r="A34337" s="102" t="s">
        <v>47030</v>
      </c>
      <c r="B34337"/>
    </row>
    <row r="34338" spans="1:4">
      <c r="A34338" s="102" t="s">
        <v>47186</v>
      </c>
      <c r="B34338" s="102" t="s">
        <v>47187</v>
      </c>
      <c r="C34338" s="102" t="s">
        <v>3635</v>
      </c>
    </row>
    <row r="34339" spans="1:4">
      <c r="B34339" s="102" t="s">
        <v>47174</v>
      </c>
    </row>
    <row r="34340" spans="1:4">
      <c r="B34340" s="102" t="s">
        <v>47188</v>
      </c>
    </row>
    <row r="34341" spans="1:4">
      <c r="A34341" s="102" t="s">
        <v>47189</v>
      </c>
      <c r="B34341" s="102" t="s">
        <v>47190</v>
      </c>
      <c r="C34341" s="102" t="s">
        <v>3635</v>
      </c>
      <c r="D34341" s="107" t="s">
        <v>47191</v>
      </c>
    </row>
    <row r="34342" spans="1:4">
      <c r="B34342" s="102" t="s">
        <v>47174</v>
      </c>
    </row>
    <row r="34343" spans="1:4">
      <c r="B34343" s="102" t="s">
        <v>47175</v>
      </c>
    </row>
    <row r="34344" spans="1:4">
      <c r="A34344" s="102" t="s">
        <v>47192</v>
      </c>
      <c r="B34344" s="102" t="s">
        <v>47193</v>
      </c>
      <c r="C34344" s="102" t="s">
        <v>3635</v>
      </c>
      <c r="D34344" s="105" t="s">
        <v>47194</v>
      </c>
    </row>
    <row r="34345" spans="1:4">
      <c r="B34345" s="102" t="s">
        <v>47195</v>
      </c>
    </row>
    <row r="34346" spans="1:4">
      <c r="B34346" s="102" t="s">
        <v>47196</v>
      </c>
    </row>
    <row r="34347" spans="1:4">
      <c r="A34347" s="106">
        <v>11741</v>
      </c>
      <c r="B34347" s="102" t="s">
        <v>47197</v>
      </c>
      <c r="C34347" s="102" t="s">
        <v>3635</v>
      </c>
      <c r="D34347" s="103" t="s">
        <v>47198</v>
      </c>
    </row>
    <row r="34348" spans="1:4">
      <c r="B34348" s="102" t="s">
        <v>47199</v>
      </c>
    </row>
    <row r="34349" spans="1:4">
      <c r="A34349" s="102" t="s">
        <v>47200</v>
      </c>
      <c r="B34349" s="102" t="s">
        <v>47201</v>
      </c>
      <c r="C34349" s="102" t="s">
        <v>3635</v>
      </c>
      <c r="D34349" s="103" t="s">
        <v>47202</v>
      </c>
    </row>
    <row r="34350" spans="1:4">
      <c r="B34350" s="102" t="s">
        <v>47203</v>
      </c>
    </row>
    <row r="34351" spans="1:4">
      <c r="B34351" s="102" t="s">
        <v>47204</v>
      </c>
    </row>
    <row r="34352" spans="1:4">
      <c r="A34352" s="102" t="s">
        <v>47205</v>
      </c>
      <c r="B34352" s="102" t="s">
        <v>47206</v>
      </c>
      <c r="C34352" s="102" t="s">
        <v>3635</v>
      </c>
      <c r="D34352" s="103" t="s">
        <v>727</v>
      </c>
    </row>
    <row r="34353" spans="1:4">
      <c r="A34353" s="102" t="s">
        <v>47207</v>
      </c>
      <c r="B34353" s="102" t="s">
        <v>47208</v>
      </c>
      <c r="C34353" s="102" t="s">
        <v>3635</v>
      </c>
      <c r="D34353" s="103" t="s">
        <v>47209</v>
      </c>
    </row>
    <row r="34354" spans="1:4">
      <c r="B34354" s="102" t="s">
        <v>47210</v>
      </c>
    </row>
    <row r="34355" spans="1:4">
      <c r="A34355" s="106">
        <v>12437</v>
      </c>
      <c r="B34355" s="102" t="s">
        <v>47211</v>
      </c>
      <c r="C34355" s="102" t="s">
        <v>3635</v>
      </c>
      <c r="D34355" s="103" t="s">
        <v>47212</v>
      </c>
    </row>
    <row r="34356" spans="1:4">
      <c r="B34356" s="102" t="s">
        <v>47213</v>
      </c>
    </row>
    <row r="34357" spans="1:4">
      <c r="B34357" s="102" t="s">
        <v>47214</v>
      </c>
    </row>
    <row r="34358" spans="1:4">
      <c r="A34358" s="102" t="s">
        <v>47215</v>
      </c>
      <c r="B34358" s="102" t="s">
        <v>47216</v>
      </c>
      <c r="C34358" s="102" t="s">
        <v>3635</v>
      </c>
      <c r="D34358" s="103" t="s">
        <v>47217</v>
      </c>
    </row>
    <row r="34359" spans="1:4">
      <c r="B34359" s="102" t="s">
        <v>47218</v>
      </c>
    </row>
    <row r="34360" spans="1:4">
      <c r="A34360" s="102" t="s">
        <v>47219</v>
      </c>
      <c r="B34360" s="102" t="s">
        <v>47216</v>
      </c>
      <c r="C34360" s="102" t="s">
        <v>3635</v>
      </c>
      <c r="D34360" s="103" t="s">
        <v>47220</v>
      </c>
    </row>
    <row r="34361" spans="1:4">
      <c r="B34361" s="102" t="s">
        <v>47221</v>
      </c>
    </row>
    <row r="34362" spans="1:4">
      <c r="A34362" s="102" t="s">
        <v>47222</v>
      </c>
      <c r="B34362" s="102" t="s">
        <v>47223</v>
      </c>
      <c r="C34362" s="102" t="s">
        <v>3635</v>
      </c>
      <c r="D34362" s="103" t="s">
        <v>47224</v>
      </c>
    </row>
    <row r="34363" spans="1:4">
      <c r="B34363" s="102" t="s">
        <v>47225</v>
      </c>
    </row>
    <row r="34364" spans="1:4">
      <c r="A34364" s="102" t="s">
        <v>47226</v>
      </c>
      <c r="B34364" s="102" t="s">
        <v>47227</v>
      </c>
      <c r="C34364" s="102" t="s">
        <v>3635</v>
      </c>
      <c r="D34364" s="103" t="s">
        <v>47228</v>
      </c>
    </row>
    <row r="34365" spans="1:4">
      <c r="B34365" s="102" t="s">
        <v>47229</v>
      </c>
    </row>
    <row r="34366" spans="1:4">
      <c r="A34366" s="102" t="s">
        <v>47230</v>
      </c>
      <c r="B34366" s="102" t="s">
        <v>47227</v>
      </c>
      <c r="C34366" s="102" t="s">
        <v>3635</v>
      </c>
      <c r="D34366" s="103" t="s">
        <v>47231</v>
      </c>
    </row>
    <row r="34367" spans="1:4">
      <c r="B34367" s="102" t="s">
        <v>47232</v>
      </c>
    </row>
    <row r="34368" spans="1:4">
      <c r="A34368" s="102" t="s">
        <v>47233</v>
      </c>
      <c r="B34368" s="102" t="s">
        <v>47234</v>
      </c>
      <c r="C34368" s="102" t="s">
        <v>3635</v>
      </c>
      <c r="D34368" s="103" t="s">
        <v>47235</v>
      </c>
    </row>
    <row r="34369" spans="1:4">
      <c r="B34369" s="102" t="s">
        <v>47236</v>
      </c>
    </row>
    <row r="34370" spans="1:4">
      <c r="A34370" s="102" t="s">
        <v>47237</v>
      </c>
      <c r="B34370" s="102" t="s">
        <v>47238</v>
      </c>
      <c r="C34370" s="102" t="s">
        <v>3635</v>
      </c>
      <c r="D34370" s="103" t="s">
        <v>47239</v>
      </c>
    </row>
    <row r="34371" spans="1:4">
      <c r="B34371" s="102" t="s">
        <v>47240</v>
      </c>
    </row>
    <row r="34372" spans="1:4">
      <c r="A34372" s="102" t="s">
        <v>47241</v>
      </c>
      <c r="B34372" s="102" t="s">
        <v>47242</v>
      </c>
      <c r="C34372" s="102" t="s">
        <v>3635</v>
      </c>
      <c r="D34372" s="103" t="s">
        <v>47243</v>
      </c>
    </row>
    <row r="34373" spans="1:4">
      <c r="B34373" s="102" t="s">
        <v>47244</v>
      </c>
    </row>
    <row r="34374" spans="1:4">
      <c r="A34374" s="102" t="s">
        <v>47245</v>
      </c>
      <c r="B34374" s="102" t="s">
        <v>47246</v>
      </c>
      <c r="C34374" s="102" t="s">
        <v>3635</v>
      </c>
      <c r="D34374" s="103" t="s">
        <v>47247</v>
      </c>
    </row>
    <row r="34375" spans="1:4">
      <c r="B34375" s="102" t="s">
        <v>47248</v>
      </c>
    </row>
    <row r="34376" spans="1:4">
      <c r="B34376" s="102" t="s">
        <v>47249</v>
      </c>
    </row>
    <row r="34377" spans="1:4">
      <c r="A34377" s="102" t="s">
        <v>47250</v>
      </c>
      <c r="B34377" s="102" t="s">
        <v>47251</v>
      </c>
      <c r="C34377" s="102" t="s">
        <v>3635</v>
      </c>
      <c r="D34377" s="103" t="s">
        <v>4997</v>
      </c>
    </row>
    <row r="34378" spans="1:4">
      <c r="A34378" s="102" t="s">
        <v>47252</v>
      </c>
      <c r="B34378" s="102" t="s">
        <v>47253</v>
      </c>
      <c r="C34378" s="102" t="s">
        <v>3635</v>
      </c>
      <c r="D34378" s="103" t="s">
        <v>47254</v>
      </c>
    </row>
    <row r="34379" spans="1:4">
      <c r="B34379" s="102" t="s">
        <v>47255</v>
      </c>
    </row>
    <row r="34380" spans="1:4">
      <c r="B34380" s="102" t="s">
        <v>47256</v>
      </c>
    </row>
    <row r="34381" spans="1:4">
      <c r="A34381" s="106">
        <v>12490</v>
      </c>
      <c r="B34381" s="102" t="s">
        <v>47257</v>
      </c>
      <c r="C34381" s="102" t="s">
        <v>3635</v>
      </c>
      <c r="D34381" s="103" t="s">
        <v>47258</v>
      </c>
    </row>
    <row r="34382" spans="1:4">
      <c r="A34382" s="106">
        <v>12505</v>
      </c>
      <c r="B34382" s="102" t="s">
        <v>47259</v>
      </c>
      <c r="C34382" s="102" t="s">
        <v>3635</v>
      </c>
      <c r="D34382" s="103" t="s">
        <v>47260</v>
      </c>
    </row>
    <row r="34383" spans="1:4">
      <c r="A34383" s="102" t="s">
        <v>47261</v>
      </c>
      <c r="B34383" s="102" t="s">
        <v>8281</v>
      </c>
      <c r="C34383" s="102" t="s">
        <v>3635</v>
      </c>
      <c r="D34383" s="103" t="s">
        <v>47262</v>
      </c>
    </row>
    <row r="34384" spans="1:4">
      <c r="A34384" s="102" t="s">
        <v>47263</v>
      </c>
      <c r="B34384" s="102" t="s">
        <v>47264</v>
      </c>
      <c r="C34384" s="102" t="s">
        <v>3635</v>
      </c>
      <c r="D34384" s="103" t="s">
        <v>1629</v>
      </c>
    </row>
    <row r="34385" spans="1:4">
      <c r="A34385" s="106">
        <v>12511</v>
      </c>
      <c r="B34385" s="102" t="s">
        <v>47265</v>
      </c>
      <c r="C34385" s="102" t="s">
        <v>3635</v>
      </c>
      <c r="D34385" s="103" t="s">
        <v>6005</v>
      </c>
    </row>
    <row r="34386" spans="1:4">
      <c r="A34386" s="102" t="s">
        <v>47266</v>
      </c>
      <c r="B34386" s="102" t="s">
        <v>14458</v>
      </c>
      <c r="C34386" s="102" t="s">
        <v>3635</v>
      </c>
      <c r="D34386" s="103" t="s">
        <v>47267</v>
      </c>
    </row>
    <row r="34387" spans="1:4">
      <c r="A34387" s="106">
        <v>12430</v>
      </c>
      <c r="B34387" s="102" t="s">
        <v>19142</v>
      </c>
      <c r="C34387" s="102" t="s">
        <v>3635</v>
      </c>
      <c r="D34387" s="103" t="s">
        <v>47268</v>
      </c>
    </row>
    <row r="34388" spans="1:4">
      <c r="A34388" s="102" t="s">
        <v>47269</v>
      </c>
      <c r="B34388" s="102" t="s">
        <v>9519</v>
      </c>
      <c r="C34388" s="102" t="s">
        <v>3635</v>
      </c>
      <c r="D34388" s="103" t="s">
        <v>47270</v>
      </c>
    </row>
    <row r="34389" spans="1:4">
      <c r="A34389" s="102" t="s">
        <v>47271</v>
      </c>
      <c r="B34389" s="102" t="s">
        <v>9073</v>
      </c>
      <c r="C34389" s="102" t="s">
        <v>3635</v>
      </c>
      <c r="D34389" s="103" t="s">
        <v>47272</v>
      </c>
    </row>
    <row r="34390" spans="1:4">
      <c r="A34390" s="102" t="s">
        <v>47273</v>
      </c>
      <c r="B34390" s="102" t="s">
        <v>7728</v>
      </c>
      <c r="C34390" s="102" t="s">
        <v>3635</v>
      </c>
      <c r="D34390" s="103" t="s">
        <v>47274</v>
      </c>
    </row>
    <row r="34391" spans="1:4">
      <c r="A34391" s="102" t="s">
        <v>47275</v>
      </c>
      <c r="B34391" s="102" t="s">
        <v>12737</v>
      </c>
      <c r="C34391" s="102" t="s">
        <v>3635</v>
      </c>
      <c r="D34391" s="103" t="s">
        <v>47276</v>
      </c>
    </row>
    <row r="34392" spans="1:4">
      <c r="A34392" s="102" t="s">
        <v>47277</v>
      </c>
      <c r="B34392" s="102" t="s">
        <v>47278</v>
      </c>
      <c r="C34392" s="102" t="s">
        <v>3635</v>
      </c>
      <c r="D34392" s="103" t="s">
        <v>47279</v>
      </c>
    </row>
    <row r="34393" spans="1:4">
      <c r="B34393" s="102" t="s">
        <v>31374</v>
      </c>
    </row>
    <row r="34394" spans="1:4">
      <c r="A34394" s="102" t="s">
        <v>47280</v>
      </c>
      <c r="B34394" s="102" t="s">
        <v>47281</v>
      </c>
      <c r="C34394" s="102" t="s">
        <v>3635</v>
      </c>
      <c r="D34394" s="103" t="s">
        <v>47282</v>
      </c>
    </row>
    <row r="34395" spans="1:4">
      <c r="B34395" s="102" t="s">
        <v>35787</v>
      </c>
    </row>
    <row r="34396" spans="1:4">
      <c r="A34396" s="102" t="s">
        <v>47283</v>
      </c>
      <c r="B34396" s="102" t="s">
        <v>14164</v>
      </c>
      <c r="C34396" s="102" t="s">
        <v>3635</v>
      </c>
      <c r="D34396" s="103" t="s">
        <v>47284</v>
      </c>
    </row>
    <row r="34397" spans="1:4">
      <c r="A34397" s="102" t="s">
        <v>47285</v>
      </c>
      <c r="B34397" s="102" t="s">
        <v>8679</v>
      </c>
      <c r="C34397" s="102" t="s">
        <v>3635</v>
      </c>
      <c r="D34397" s="103" t="s">
        <v>47286</v>
      </c>
    </row>
    <row r="34398" spans="1:4">
      <c r="A34398" s="102" t="s">
        <v>47287</v>
      </c>
      <c r="B34398" s="102" t="s">
        <v>12735</v>
      </c>
      <c r="C34398" s="102" t="s">
        <v>3635</v>
      </c>
      <c r="D34398" s="103" t="s">
        <v>47288</v>
      </c>
    </row>
    <row r="34399" spans="1:4">
      <c r="A34399" s="102" t="s">
        <v>47289</v>
      </c>
      <c r="B34399" s="102" t="s">
        <v>47290</v>
      </c>
      <c r="C34399" s="102" t="s">
        <v>3635</v>
      </c>
      <c r="D34399" s="103" t="s">
        <v>82</v>
      </c>
    </row>
    <row r="34400" spans="1:4">
      <c r="B34400" s="102" t="s">
        <v>4673</v>
      </c>
    </row>
    <row r="34401" spans="1:4">
      <c r="A34401" s="102" t="s">
        <v>47291</v>
      </c>
      <c r="B34401" s="102" t="s">
        <v>47292</v>
      </c>
      <c r="C34401" s="102" t="s">
        <v>3635</v>
      </c>
      <c r="D34401" s="103" t="s">
        <v>82</v>
      </c>
    </row>
    <row r="34402" spans="1:4">
      <c r="A34402" s="102" t="s">
        <v>47293</v>
      </c>
      <c r="B34402" s="102" t="s">
        <v>47294</v>
      </c>
      <c r="C34402" s="102" t="s">
        <v>3635</v>
      </c>
      <c r="D34402" s="103" t="s">
        <v>8527</v>
      </c>
    </row>
    <row r="34403" spans="1:4">
      <c r="A34403" s="102" t="s">
        <v>47295</v>
      </c>
      <c r="B34403" s="102" t="s">
        <v>47296</v>
      </c>
      <c r="C34403" s="102" t="s">
        <v>3635</v>
      </c>
      <c r="D34403" s="103" t="s">
        <v>82</v>
      </c>
    </row>
    <row r="34404" spans="1:4">
      <c r="A34404" s="106">
        <v>12070</v>
      </c>
      <c r="B34404" s="102" t="s">
        <v>18608</v>
      </c>
      <c r="C34404" s="102" t="s">
        <v>3635</v>
      </c>
      <c r="D34404" s="103" t="s">
        <v>3292</v>
      </c>
    </row>
    <row r="34405" spans="1:4">
      <c r="A34405" s="102" t="s">
        <v>47297</v>
      </c>
      <c r="B34405" s="102" t="s">
        <v>47298</v>
      </c>
      <c r="C34405" s="102" t="s">
        <v>3635</v>
      </c>
      <c r="D34405" s="103" t="s">
        <v>522</v>
      </c>
    </row>
    <row r="34406" spans="1:4">
      <c r="A34406" s="102" t="s">
        <v>47299</v>
      </c>
      <c r="B34406" s="102" t="s">
        <v>47300</v>
      </c>
      <c r="C34406" s="102" t="s">
        <v>3635</v>
      </c>
      <c r="D34406" s="103" t="s">
        <v>11588</v>
      </c>
    </row>
    <row r="34407" spans="1:4">
      <c r="B34407" s="102" t="s">
        <v>47301</v>
      </c>
    </row>
    <row r="34408" spans="1:4">
      <c r="A34408" s="102" t="s">
        <v>47302</v>
      </c>
      <c r="B34408" s="102" t="s">
        <v>47300</v>
      </c>
      <c r="C34408" s="102" t="s">
        <v>3635</v>
      </c>
      <c r="D34408" s="103" t="s">
        <v>1701</v>
      </c>
    </row>
    <row r="34409" spans="1:4">
      <c r="B34409" s="102" t="s">
        <v>47303</v>
      </c>
    </row>
    <row r="34410" spans="1:4">
      <c r="A34410" s="102" t="s">
        <v>26953</v>
      </c>
      <c r="B34410" s="102" t="s">
        <v>47304</v>
      </c>
      <c r="C34410" s="102" t="s">
        <v>26955</v>
      </c>
    </row>
    <row r="34412" spans="1:4">
      <c r="B34412"/>
      <c r="C34412" s="100" t="s">
        <v>26818</v>
      </c>
      <c r="D34412" s="101" t="s">
        <v>26819</v>
      </c>
    </row>
    <row r="34413" spans="1:4">
      <c r="B34413"/>
      <c r="C34413" s="100" t="s">
        <v>26820</v>
      </c>
    </row>
    <row r="34414" spans="1:4">
      <c r="B34414" s="100" t="s">
        <v>26821</v>
      </c>
      <c r="C34414" s="100" t="s">
        <v>26822</v>
      </c>
      <c r="D34414" s="101" t="s">
        <v>26823</v>
      </c>
    </row>
    <row r="34415" spans="1:4">
      <c r="A34415" s="100" t="s">
        <v>26824</v>
      </c>
      <c r="B34415" s="100" t="s">
        <v>26825</v>
      </c>
      <c r="C34415" s="100" t="s">
        <v>26826</v>
      </c>
      <c r="D34415" s="101" t="s">
        <v>26827</v>
      </c>
    </row>
    <row r="34416" spans="1:4">
      <c r="A34416" s="102" t="s">
        <v>47030</v>
      </c>
      <c r="B34416"/>
    </row>
    <row r="34417" spans="1:4">
      <c r="A34417" s="102" t="s">
        <v>47305</v>
      </c>
      <c r="B34417" s="102" t="s">
        <v>47306</v>
      </c>
      <c r="C34417" s="102" t="s">
        <v>3635</v>
      </c>
      <c r="D34417" s="103" t="s">
        <v>5394</v>
      </c>
    </row>
    <row r="34418" spans="1:4">
      <c r="A34418" s="102" t="s">
        <v>47307</v>
      </c>
      <c r="B34418" s="102" t="s">
        <v>47308</v>
      </c>
      <c r="C34418" s="102" t="s">
        <v>3973</v>
      </c>
      <c r="D34418" s="103" t="s">
        <v>2527</v>
      </c>
    </row>
    <row r="34419" spans="1:4">
      <c r="B34419" s="102" t="s">
        <v>47309</v>
      </c>
    </row>
    <row r="34420" spans="1:4">
      <c r="A34420" s="106">
        <v>10387</v>
      </c>
      <c r="B34420" s="102" t="s">
        <v>47310</v>
      </c>
      <c r="C34420" s="102" t="s">
        <v>3635</v>
      </c>
      <c r="D34420" s="107" t="s">
        <v>16211</v>
      </c>
    </row>
    <row r="34421" spans="1:4">
      <c r="B34421" s="102" t="s">
        <v>47311</v>
      </c>
    </row>
    <row r="34422" spans="1:4">
      <c r="A34422" s="102" t="s">
        <v>47312</v>
      </c>
      <c r="B34422" s="102" t="s">
        <v>47313</v>
      </c>
      <c r="C34422" s="102" t="s">
        <v>3635</v>
      </c>
      <c r="D34422" s="103" t="s">
        <v>47314</v>
      </c>
    </row>
    <row r="34423" spans="1:4">
      <c r="A34423" s="102" t="s">
        <v>47315</v>
      </c>
      <c r="B34423" s="102" t="s">
        <v>47316</v>
      </c>
      <c r="C34423" s="102" t="s">
        <v>3635</v>
      </c>
      <c r="D34423" s="103" t="s">
        <v>46038</v>
      </c>
    </row>
    <row r="34424" spans="1:4">
      <c r="A34424" s="102" t="s">
        <v>47317</v>
      </c>
      <c r="B34424" s="102" t="s">
        <v>47318</v>
      </c>
      <c r="C34424" s="102" t="s">
        <v>3635</v>
      </c>
      <c r="D34424" s="103" t="s">
        <v>2807</v>
      </c>
    </row>
    <row r="34425" spans="1:4">
      <c r="A34425" s="102" t="s">
        <v>47319</v>
      </c>
      <c r="B34425" s="102" t="s">
        <v>47320</v>
      </c>
      <c r="C34425" s="102" t="s">
        <v>3635</v>
      </c>
      <c r="D34425" s="103" t="s">
        <v>47321</v>
      </c>
    </row>
    <row r="34426" spans="1:4">
      <c r="A34426" s="102" t="s">
        <v>47322</v>
      </c>
      <c r="B34426" s="102" t="s">
        <v>47323</v>
      </c>
      <c r="C34426" s="102" t="s">
        <v>3635</v>
      </c>
      <c r="D34426" s="103" t="s">
        <v>47324</v>
      </c>
    </row>
    <row r="34427" spans="1:4">
      <c r="A34427" s="102" t="s">
        <v>47325</v>
      </c>
      <c r="B34427" s="102" t="s">
        <v>47326</v>
      </c>
      <c r="C34427" s="102" t="s">
        <v>3635</v>
      </c>
      <c r="D34427" s="103" t="s">
        <v>2693</v>
      </c>
    </row>
    <row r="34428" spans="1:4">
      <c r="B34428" s="102" t="s">
        <v>33192</v>
      </c>
    </row>
    <row r="34429" spans="1:4">
      <c r="A34429" s="102" t="s">
        <v>47327</v>
      </c>
      <c r="B34429" s="102" t="s">
        <v>47328</v>
      </c>
      <c r="C34429" s="102" t="s">
        <v>3635</v>
      </c>
      <c r="D34429" s="103" t="s">
        <v>978</v>
      </c>
    </row>
    <row r="34430" spans="1:4">
      <c r="A34430" s="102" t="s">
        <v>47329</v>
      </c>
      <c r="B34430" s="102" t="s">
        <v>47330</v>
      </c>
      <c r="C34430" s="102" t="s">
        <v>3635</v>
      </c>
      <c r="D34430" s="103" t="s">
        <v>47331</v>
      </c>
    </row>
    <row r="34431" spans="1:4">
      <c r="B34431" s="102" t="s">
        <v>47332</v>
      </c>
    </row>
    <row r="34432" spans="1:4">
      <c r="A34432" s="102" t="s">
        <v>47333</v>
      </c>
      <c r="B34432" s="102" t="s">
        <v>47334</v>
      </c>
      <c r="C34432" s="102" t="s">
        <v>3635</v>
      </c>
      <c r="D34432" s="103" t="s">
        <v>47335</v>
      </c>
    </row>
    <row r="34433" spans="1:4">
      <c r="A34433" s="106">
        <v>11586</v>
      </c>
      <c r="B34433" s="102" t="s">
        <v>47336</v>
      </c>
      <c r="C34433" s="102" t="s">
        <v>3635</v>
      </c>
      <c r="D34433" s="105" t="s">
        <v>47337</v>
      </c>
    </row>
    <row r="34434" spans="1:4">
      <c r="B34434" s="102" t="s">
        <v>47338</v>
      </c>
    </row>
    <row r="34435" spans="1:4">
      <c r="B34435" s="102" t="s">
        <v>47339</v>
      </c>
    </row>
    <row r="34436" spans="1:4">
      <c r="A34436" s="106">
        <v>11582</v>
      </c>
      <c r="B34436" s="102" t="s">
        <v>47340</v>
      </c>
      <c r="C34436" s="102" t="s">
        <v>3635</v>
      </c>
      <c r="D34436" s="105" t="s">
        <v>47341</v>
      </c>
    </row>
    <row r="34437" spans="1:4">
      <c r="B34437" s="102" t="s">
        <v>47342</v>
      </c>
    </row>
    <row r="34438" spans="1:4">
      <c r="B34438" s="102" t="s">
        <v>47343</v>
      </c>
    </row>
    <row r="34439" spans="1:4">
      <c r="A34439" s="106">
        <v>11584</v>
      </c>
      <c r="B34439" s="102" t="s">
        <v>47344</v>
      </c>
      <c r="C34439" s="102" t="s">
        <v>3635</v>
      </c>
      <c r="D34439" s="105" t="s">
        <v>47345</v>
      </c>
    </row>
    <row r="34440" spans="1:4">
      <c r="B34440" s="102" t="s">
        <v>47346</v>
      </c>
    </row>
    <row r="34441" spans="1:4">
      <c r="B34441" s="102" t="s">
        <v>47339</v>
      </c>
    </row>
    <row r="34442" spans="1:4">
      <c r="A34442" s="106">
        <v>11581</v>
      </c>
      <c r="B34442" s="102" t="s">
        <v>47347</v>
      </c>
      <c r="C34442" s="102" t="s">
        <v>3635</v>
      </c>
      <c r="D34442" s="105" t="s">
        <v>47348</v>
      </c>
    </row>
    <row r="34443" spans="1:4">
      <c r="B34443" s="102" t="s">
        <v>47346</v>
      </c>
    </row>
    <row r="34444" spans="1:4">
      <c r="B34444" s="102" t="s">
        <v>47343</v>
      </c>
    </row>
    <row r="34445" spans="1:4">
      <c r="A34445" s="106">
        <v>11587</v>
      </c>
      <c r="B34445" s="102" t="s">
        <v>47349</v>
      </c>
      <c r="C34445" s="102" t="s">
        <v>3635</v>
      </c>
      <c r="D34445" s="107" t="s">
        <v>47350</v>
      </c>
    </row>
    <row r="34446" spans="1:4">
      <c r="B34446" s="102" t="s">
        <v>47351</v>
      </c>
    </row>
    <row r="34447" spans="1:4">
      <c r="B34447" s="102" t="s">
        <v>47339</v>
      </c>
    </row>
    <row r="34448" spans="1:4">
      <c r="A34448" s="106">
        <v>11585</v>
      </c>
      <c r="B34448" s="102" t="s">
        <v>47352</v>
      </c>
      <c r="C34448" s="102" t="s">
        <v>3635</v>
      </c>
      <c r="D34448" s="105" t="s">
        <v>47353</v>
      </c>
    </row>
    <row r="34449" spans="1:4">
      <c r="B34449" s="102" t="s">
        <v>47354</v>
      </c>
    </row>
    <row r="34450" spans="1:4">
      <c r="B34450" s="102" t="s">
        <v>47339</v>
      </c>
    </row>
    <row r="34451" spans="1:4">
      <c r="A34451" s="106">
        <v>11583</v>
      </c>
      <c r="B34451" s="102" t="s">
        <v>47355</v>
      </c>
      <c r="C34451" s="102" t="s">
        <v>3635</v>
      </c>
      <c r="D34451" s="107" t="s">
        <v>47356</v>
      </c>
    </row>
    <row r="34452" spans="1:4">
      <c r="B34452" s="102" t="s">
        <v>47351</v>
      </c>
    </row>
    <row r="34453" spans="1:4">
      <c r="B34453" s="102" t="s">
        <v>47339</v>
      </c>
    </row>
    <row r="34454" spans="1:4">
      <c r="A34454" s="106">
        <v>12290</v>
      </c>
      <c r="B34454" s="102" t="s">
        <v>47357</v>
      </c>
      <c r="C34454" s="102" t="s">
        <v>3635</v>
      </c>
      <c r="D34454" s="103" t="s">
        <v>47358</v>
      </c>
    </row>
    <row r="34455" spans="1:4">
      <c r="B34455" s="102" t="s">
        <v>47359</v>
      </c>
    </row>
    <row r="34456" spans="1:4">
      <c r="B34456" s="102" t="s">
        <v>47360</v>
      </c>
    </row>
    <row r="34457" spans="1:4">
      <c r="A34457" s="106">
        <v>12296</v>
      </c>
      <c r="B34457" s="102" t="s">
        <v>47361</v>
      </c>
      <c r="C34457" s="102" t="s">
        <v>3635</v>
      </c>
      <c r="D34457" s="105" t="s">
        <v>47362</v>
      </c>
    </row>
    <row r="34458" spans="1:4">
      <c r="B34458" s="102" t="s">
        <v>47363</v>
      </c>
    </row>
    <row r="34459" spans="1:4">
      <c r="B34459" s="102" t="s">
        <v>47364</v>
      </c>
    </row>
    <row r="34460" spans="1:4">
      <c r="A34460" s="106">
        <v>12291</v>
      </c>
      <c r="B34460" s="102" t="s">
        <v>47365</v>
      </c>
      <c r="C34460" s="102" t="s">
        <v>3635</v>
      </c>
      <c r="D34460" s="107" t="s">
        <v>47366</v>
      </c>
    </row>
    <row r="34461" spans="1:4">
      <c r="B34461" s="102" t="s">
        <v>47363</v>
      </c>
    </row>
    <row r="34462" spans="1:4">
      <c r="B34462" s="102" t="s">
        <v>47364</v>
      </c>
    </row>
    <row r="34463" spans="1:4">
      <c r="A34463" s="106">
        <v>12292</v>
      </c>
      <c r="B34463" s="102" t="s">
        <v>47367</v>
      </c>
      <c r="C34463" s="102" t="s">
        <v>3635</v>
      </c>
      <c r="D34463" s="105" t="s">
        <v>47368</v>
      </c>
    </row>
    <row r="34464" spans="1:4">
      <c r="B34464" s="102" t="s">
        <v>47363</v>
      </c>
    </row>
    <row r="34465" spans="1:4">
      <c r="B34465" s="102" t="s">
        <v>47364</v>
      </c>
    </row>
    <row r="34466" spans="1:4">
      <c r="A34466" s="106">
        <v>12261</v>
      </c>
      <c r="B34466" s="102" t="s">
        <v>47369</v>
      </c>
      <c r="C34466" s="102" t="s">
        <v>3635</v>
      </c>
      <c r="D34466" s="103" t="s">
        <v>47370</v>
      </c>
    </row>
    <row r="34467" spans="1:4">
      <c r="B34467" s="102" t="s">
        <v>47371</v>
      </c>
    </row>
    <row r="34468" spans="1:4">
      <c r="B34468" s="102" t="s">
        <v>47372</v>
      </c>
    </row>
    <row r="34469" spans="1:4">
      <c r="A34469" s="106">
        <v>12270</v>
      </c>
      <c r="B34469" s="102" t="s">
        <v>47373</v>
      </c>
      <c r="C34469" s="102" t="s">
        <v>3635</v>
      </c>
      <c r="D34469" s="103" t="s">
        <v>47374</v>
      </c>
    </row>
    <row r="34470" spans="1:4">
      <c r="B34470" s="102" t="s">
        <v>47375</v>
      </c>
    </row>
    <row r="34471" spans="1:4">
      <c r="B34471" s="102" t="s">
        <v>47376</v>
      </c>
    </row>
    <row r="34472" spans="1:4">
      <c r="A34472" s="106">
        <v>12271</v>
      </c>
      <c r="B34472" s="102" t="s">
        <v>47377</v>
      </c>
      <c r="C34472" s="102" t="s">
        <v>3635</v>
      </c>
      <c r="D34472" s="103" t="s">
        <v>47378</v>
      </c>
    </row>
    <row r="34473" spans="1:4">
      <c r="B34473" s="102" t="s">
        <v>47375</v>
      </c>
    </row>
    <row r="34474" spans="1:4">
      <c r="B34474" s="102" t="s">
        <v>47376</v>
      </c>
    </row>
    <row r="34475" spans="1:4">
      <c r="A34475" s="106">
        <v>12272</v>
      </c>
      <c r="B34475" s="102" t="s">
        <v>47379</v>
      </c>
      <c r="C34475" s="102" t="s">
        <v>3635</v>
      </c>
      <c r="D34475" s="103" t="s">
        <v>47380</v>
      </c>
    </row>
    <row r="34476" spans="1:4">
      <c r="B34476" s="102" t="s">
        <v>47375</v>
      </c>
    </row>
    <row r="34477" spans="1:4">
      <c r="B34477" s="102" t="s">
        <v>47376</v>
      </c>
    </row>
    <row r="34478" spans="1:4">
      <c r="A34478" s="106">
        <v>12273</v>
      </c>
      <c r="B34478" s="102" t="s">
        <v>47379</v>
      </c>
      <c r="C34478" s="102" t="s">
        <v>3635</v>
      </c>
      <c r="D34478" s="105" t="s">
        <v>47381</v>
      </c>
    </row>
    <row r="34479" spans="1:4">
      <c r="B34479" s="102" t="s">
        <v>47382</v>
      </c>
    </row>
    <row r="34480" spans="1:4">
      <c r="B34480" s="102" t="s">
        <v>47383</v>
      </c>
    </row>
    <row r="34481" spans="1:4">
      <c r="A34481" s="106">
        <v>12286</v>
      </c>
      <c r="B34481" s="102" t="s">
        <v>47384</v>
      </c>
      <c r="C34481" s="102" t="s">
        <v>3635</v>
      </c>
      <c r="D34481" s="105" t="s">
        <v>47385</v>
      </c>
    </row>
    <row r="34482" spans="1:4">
      <c r="B34482" s="102" t="s">
        <v>47386</v>
      </c>
    </row>
    <row r="34483" spans="1:4">
      <c r="B34483" s="102" t="s">
        <v>47387</v>
      </c>
    </row>
    <row r="34484" spans="1:4">
      <c r="A34484" s="106">
        <v>12274</v>
      </c>
      <c r="B34484" s="102" t="s">
        <v>47384</v>
      </c>
      <c r="C34484" s="102" t="s">
        <v>3635</v>
      </c>
      <c r="D34484" s="105" t="s">
        <v>47388</v>
      </c>
    </row>
    <row r="34485" spans="1:4">
      <c r="B34485" s="102" t="s">
        <v>47382</v>
      </c>
    </row>
    <row r="34486" spans="1:4">
      <c r="B34486" s="102" t="s">
        <v>47383</v>
      </c>
    </row>
    <row r="34487" spans="1:4">
      <c r="A34487" s="106">
        <v>12282</v>
      </c>
      <c r="B34487" s="102" t="s">
        <v>47384</v>
      </c>
      <c r="C34487" s="102" t="s">
        <v>3635</v>
      </c>
      <c r="D34487" s="103" t="s">
        <v>47389</v>
      </c>
    </row>
    <row r="34488" spans="1:4">
      <c r="B34488" s="102" t="s">
        <v>47390</v>
      </c>
    </row>
    <row r="34489" spans="1:4">
      <c r="B34489" s="102" t="s">
        <v>47391</v>
      </c>
    </row>
    <row r="34490" spans="1:4">
      <c r="A34490" s="106">
        <v>12275</v>
      </c>
      <c r="B34490"/>
      <c r="C34490" s="102" t="s">
        <v>3635</v>
      </c>
      <c r="D34490" s="105" t="s">
        <v>47392</v>
      </c>
    </row>
    <row r="34491" spans="1:4">
      <c r="A34491" s="102" t="s">
        <v>26953</v>
      </c>
      <c r="B34491" s="102" t="s">
        <v>47393</v>
      </c>
      <c r="C34491" s="102" t="s">
        <v>26955</v>
      </c>
    </row>
    <row r="34493" spans="1:4">
      <c r="B34493"/>
      <c r="C34493" s="100" t="s">
        <v>26818</v>
      </c>
      <c r="D34493" s="101" t="s">
        <v>26819</v>
      </c>
    </row>
    <row r="34494" spans="1:4">
      <c r="B34494"/>
      <c r="C34494" s="100" t="s">
        <v>26820</v>
      </c>
    </row>
    <row r="34495" spans="1:4">
      <c r="B34495" s="100" t="s">
        <v>26821</v>
      </c>
      <c r="C34495" s="100" t="s">
        <v>26822</v>
      </c>
      <c r="D34495" s="101" t="s">
        <v>26823</v>
      </c>
    </row>
    <row r="34496" spans="1:4">
      <c r="A34496" s="100" t="s">
        <v>26824</v>
      </c>
      <c r="B34496" s="100" t="s">
        <v>26825</v>
      </c>
      <c r="C34496" s="100" t="s">
        <v>26826</v>
      </c>
      <c r="D34496" s="101" t="s">
        <v>26827</v>
      </c>
    </row>
    <row r="34497" spans="1:4">
      <c r="A34497" s="102" t="s">
        <v>47030</v>
      </c>
      <c r="B34497"/>
    </row>
    <row r="34498" spans="1:4">
      <c r="B34498" s="102" t="s">
        <v>47394</v>
      </c>
    </row>
    <row r="34499" spans="1:4">
      <c r="B34499" s="102" t="s">
        <v>47395</v>
      </c>
    </row>
    <row r="34500" spans="1:4">
      <c r="B34500" s="102" t="s">
        <v>47376</v>
      </c>
    </row>
    <row r="34501" spans="1:4">
      <c r="A34501" s="106">
        <v>12276</v>
      </c>
      <c r="B34501" s="102" t="s">
        <v>47396</v>
      </c>
      <c r="C34501" s="102" t="s">
        <v>3635</v>
      </c>
      <c r="D34501" s="105" t="s">
        <v>47397</v>
      </c>
    </row>
    <row r="34502" spans="1:4">
      <c r="B34502" s="102" t="s">
        <v>47382</v>
      </c>
    </row>
    <row r="34503" spans="1:4">
      <c r="B34503" s="102" t="s">
        <v>47383</v>
      </c>
    </row>
    <row r="34504" spans="1:4">
      <c r="A34504" s="106">
        <v>12277</v>
      </c>
      <c r="B34504" s="102" t="s">
        <v>47396</v>
      </c>
      <c r="C34504" s="102" t="s">
        <v>3635</v>
      </c>
      <c r="D34504" s="107" t="s">
        <v>47398</v>
      </c>
    </row>
    <row r="34505" spans="1:4">
      <c r="B34505" s="102" t="s">
        <v>47399</v>
      </c>
    </row>
    <row r="34506" spans="1:4">
      <c r="B34506" s="102" t="s">
        <v>47383</v>
      </c>
    </row>
    <row r="34507" spans="1:4">
      <c r="A34507" s="106">
        <v>12283</v>
      </c>
      <c r="B34507" s="102" t="s">
        <v>47396</v>
      </c>
      <c r="C34507" s="102" t="s">
        <v>3635</v>
      </c>
      <c r="D34507" s="105" t="s">
        <v>47400</v>
      </c>
    </row>
    <row r="34508" spans="1:4">
      <c r="B34508" s="102" t="s">
        <v>47401</v>
      </c>
    </row>
    <row r="34509" spans="1:4">
      <c r="B34509" s="102" t="s">
        <v>47391</v>
      </c>
    </row>
    <row r="34510" spans="1:4">
      <c r="A34510" s="106">
        <v>12278</v>
      </c>
      <c r="B34510" s="102" t="s">
        <v>47402</v>
      </c>
      <c r="C34510" s="102" t="s">
        <v>3635</v>
      </c>
      <c r="D34510" s="105" t="s">
        <v>47403</v>
      </c>
    </row>
    <row r="34511" spans="1:4">
      <c r="B34511" s="102" t="s">
        <v>47399</v>
      </c>
    </row>
    <row r="34512" spans="1:4">
      <c r="B34512" s="102" t="s">
        <v>47383</v>
      </c>
    </row>
    <row r="34513" spans="1:4">
      <c r="A34513" s="106">
        <v>12279</v>
      </c>
      <c r="B34513" s="102" t="s">
        <v>47404</v>
      </c>
      <c r="C34513" s="102" t="s">
        <v>3635</v>
      </c>
      <c r="D34513" s="105" t="s">
        <v>47405</v>
      </c>
    </row>
    <row r="34514" spans="1:4">
      <c r="B34514" s="102" t="s">
        <v>47399</v>
      </c>
    </row>
    <row r="34515" spans="1:4">
      <c r="B34515" s="102" t="s">
        <v>47383</v>
      </c>
    </row>
    <row r="34516" spans="1:4">
      <c r="A34516" s="106">
        <v>12280</v>
      </c>
      <c r="B34516" s="102" t="s">
        <v>47406</v>
      </c>
      <c r="C34516" s="102" t="s">
        <v>3635</v>
      </c>
      <c r="D34516" s="107" t="s">
        <v>47407</v>
      </c>
    </row>
    <row r="34517" spans="1:4">
      <c r="B34517" s="102" t="s">
        <v>47408</v>
      </c>
    </row>
    <row r="34518" spans="1:4">
      <c r="B34518" s="102" t="s">
        <v>47376</v>
      </c>
    </row>
    <row r="34519" spans="1:4">
      <c r="A34519" s="106">
        <v>12293</v>
      </c>
      <c r="B34519" s="102" t="s">
        <v>47409</v>
      </c>
      <c r="C34519" s="102" t="s">
        <v>3635</v>
      </c>
      <c r="D34519" s="105" t="s">
        <v>47410</v>
      </c>
    </row>
    <row r="34520" spans="1:4">
      <c r="B34520" s="102" t="s">
        <v>47411</v>
      </c>
    </row>
    <row r="34521" spans="1:4">
      <c r="B34521" s="102" t="s">
        <v>47364</v>
      </c>
    </row>
    <row r="34522" spans="1:4">
      <c r="A34522" s="106">
        <v>12281</v>
      </c>
      <c r="B34522" s="102" t="s">
        <v>47412</v>
      </c>
      <c r="C34522" s="102" t="s">
        <v>3635</v>
      </c>
      <c r="D34522" s="105" t="s">
        <v>47413</v>
      </c>
    </row>
    <row r="34523" spans="1:4">
      <c r="B34523" s="102" t="s">
        <v>47399</v>
      </c>
    </row>
    <row r="34524" spans="1:4">
      <c r="B34524" s="102" t="s">
        <v>47383</v>
      </c>
    </row>
    <row r="34525" spans="1:4">
      <c r="A34525" s="106">
        <v>12285</v>
      </c>
      <c r="B34525" s="102" t="s">
        <v>47412</v>
      </c>
      <c r="C34525" s="102" t="s">
        <v>3635</v>
      </c>
      <c r="D34525" s="105" t="s">
        <v>47414</v>
      </c>
    </row>
    <row r="34526" spans="1:4">
      <c r="B34526" s="102" t="s">
        <v>47415</v>
      </c>
    </row>
    <row r="34527" spans="1:4">
      <c r="B34527" s="102" t="s">
        <v>47416</v>
      </c>
    </row>
    <row r="34528" spans="1:4">
      <c r="B34528" s="102" t="s">
        <v>47417</v>
      </c>
    </row>
    <row r="34529" spans="1:4">
      <c r="A34529" s="106">
        <v>12284</v>
      </c>
      <c r="B34529" s="102" t="s">
        <v>47418</v>
      </c>
      <c r="C34529" s="102" t="s">
        <v>3635</v>
      </c>
      <c r="D34529" s="105" t="s">
        <v>47419</v>
      </c>
    </row>
    <row r="34530" spans="1:4">
      <c r="B34530" s="102" t="s">
        <v>47420</v>
      </c>
    </row>
    <row r="34531" spans="1:4">
      <c r="B34531" s="102" t="s">
        <v>47421</v>
      </c>
    </row>
    <row r="34532" spans="1:4">
      <c r="B34532" s="102" t="s">
        <v>32974</v>
      </c>
    </row>
    <row r="34533" spans="1:4">
      <c r="A34533" s="102" t="s">
        <v>47422</v>
      </c>
      <c r="B34533" s="102" t="s">
        <v>47423</v>
      </c>
      <c r="C34533" s="102" t="s">
        <v>3635</v>
      </c>
      <c r="D34533" s="105" t="s">
        <v>47424</v>
      </c>
    </row>
    <row r="34534" spans="1:4">
      <c r="B34534" s="102" t="s">
        <v>47425</v>
      </c>
    </row>
    <row r="34535" spans="1:4">
      <c r="B34535" s="102" t="s">
        <v>47426</v>
      </c>
    </row>
    <row r="34536" spans="1:4">
      <c r="A34536" s="102" t="s">
        <v>47427</v>
      </c>
      <c r="B34536" s="102" t="s">
        <v>47428</v>
      </c>
      <c r="C34536" s="102" t="s">
        <v>3635</v>
      </c>
      <c r="D34536" s="105" t="s">
        <v>47429</v>
      </c>
    </row>
    <row r="34537" spans="1:4">
      <c r="B34537" s="102" t="s">
        <v>47425</v>
      </c>
    </row>
    <row r="34538" spans="1:4">
      <c r="B34538" s="102" t="s">
        <v>47430</v>
      </c>
    </row>
    <row r="34539" spans="1:4">
      <c r="A34539" s="102" t="s">
        <v>47431</v>
      </c>
      <c r="B34539" s="102" t="s">
        <v>47432</v>
      </c>
      <c r="C34539" s="102" t="s">
        <v>3635</v>
      </c>
      <c r="D34539" s="105" t="s">
        <v>47433</v>
      </c>
    </row>
    <row r="34540" spans="1:4">
      <c r="B34540" s="102" t="s">
        <v>47434</v>
      </c>
    </row>
    <row r="34541" spans="1:4">
      <c r="B34541" s="102" t="s">
        <v>47435</v>
      </c>
    </row>
    <row r="34542" spans="1:4">
      <c r="A34542" s="102" t="s">
        <v>47436</v>
      </c>
      <c r="B34542" s="102" t="s">
        <v>47437</v>
      </c>
      <c r="C34542" s="102" t="s">
        <v>3635</v>
      </c>
      <c r="D34542" s="105" t="s">
        <v>47438</v>
      </c>
    </row>
    <row r="34543" spans="1:4">
      <c r="B34543" s="102" t="s">
        <v>47425</v>
      </c>
    </row>
    <row r="34544" spans="1:4">
      <c r="B34544" s="102" t="s">
        <v>47430</v>
      </c>
    </row>
    <row r="34545" spans="1:4">
      <c r="A34545" s="102" t="s">
        <v>47439</v>
      </c>
      <c r="B34545" s="102" t="s">
        <v>47440</v>
      </c>
      <c r="C34545" s="102" t="s">
        <v>3635</v>
      </c>
      <c r="D34545" s="105" t="s">
        <v>47441</v>
      </c>
    </row>
    <row r="34546" spans="1:4">
      <c r="B34546" s="102" t="s">
        <v>47425</v>
      </c>
    </row>
    <row r="34547" spans="1:4">
      <c r="B34547" s="102" t="s">
        <v>47426</v>
      </c>
    </row>
    <row r="34548" spans="1:4">
      <c r="A34548" s="106">
        <v>12435</v>
      </c>
      <c r="B34548" s="102" t="s">
        <v>47442</v>
      </c>
      <c r="C34548" s="102" t="s">
        <v>3635</v>
      </c>
      <c r="D34548" s="105" t="s">
        <v>47443</v>
      </c>
    </row>
    <row r="34549" spans="1:4">
      <c r="B34549" s="102" t="s">
        <v>47444</v>
      </c>
    </row>
    <row r="34550" spans="1:4">
      <c r="B34550" s="102" t="s">
        <v>47445</v>
      </c>
    </row>
    <row r="34551" spans="1:4">
      <c r="A34551" s="106">
        <v>12298</v>
      </c>
      <c r="B34551" s="102" t="s">
        <v>47446</v>
      </c>
      <c r="C34551" s="102" t="s">
        <v>3635</v>
      </c>
      <c r="D34551" s="105" t="s">
        <v>47447</v>
      </c>
    </row>
    <row r="34552" spans="1:4">
      <c r="B34552" s="102" t="s">
        <v>47448</v>
      </c>
    </row>
    <row r="34553" spans="1:4">
      <c r="B34553" s="102" t="s">
        <v>30617</v>
      </c>
    </row>
    <row r="34554" spans="1:4">
      <c r="A34554" s="106">
        <v>10102</v>
      </c>
      <c r="B34554" s="102" t="s">
        <v>47449</v>
      </c>
      <c r="C34554" s="102" t="s">
        <v>3635</v>
      </c>
      <c r="D34554" s="105" t="s">
        <v>47450</v>
      </c>
    </row>
    <row r="34555" spans="1:4">
      <c r="B34555" s="102" t="s">
        <v>47451</v>
      </c>
    </row>
    <row r="34556" spans="1:4">
      <c r="B34556" s="102" t="s">
        <v>34321</v>
      </c>
    </row>
    <row r="34557" spans="1:4">
      <c r="A34557" s="102" t="s">
        <v>47452</v>
      </c>
      <c r="B34557" s="102" t="s">
        <v>47453</v>
      </c>
      <c r="C34557" s="102" t="s">
        <v>3635</v>
      </c>
      <c r="D34557" s="103" t="s">
        <v>47454</v>
      </c>
    </row>
    <row r="34558" spans="1:4">
      <c r="B34558" s="102" t="s">
        <v>47455</v>
      </c>
    </row>
    <row r="34559" spans="1:4">
      <c r="A34559" s="102" t="s">
        <v>47456</v>
      </c>
      <c r="B34559" s="102" t="s">
        <v>47457</v>
      </c>
      <c r="C34559" s="102" t="s">
        <v>3635</v>
      </c>
      <c r="D34559" s="103" t="s">
        <v>47458</v>
      </c>
    </row>
    <row r="34560" spans="1:4">
      <c r="B34560" s="102" t="s">
        <v>47459</v>
      </c>
    </row>
    <row r="34561" spans="1:4">
      <c r="B34561" s="102" t="s">
        <v>47460</v>
      </c>
    </row>
    <row r="34562" spans="1:4">
      <c r="A34562" s="102" t="s">
        <v>47461</v>
      </c>
      <c r="B34562" s="102" t="s">
        <v>47462</v>
      </c>
      <c r="C34562" s="102" t="s">
        <v>3635</v>
      </c>
      <c r="D34562" s="103" t="s">
        <v>47463</v>
      </c>
    </row>
    <row r="34563" spans="1:4">
      <c r="B34563" s="102" t="s">
        <v>47464</v>
      </c>
    </row>
    <row r="34564" spans="1:4">
      <c r="A34564" s="102" t="s">
        <v>47465</v>
      </c>
      <c r="B34564" s="102" t="s">
        <v>47466</v>
      </c>
      <c r="C34564" s="102" t="s">
        <v>3635</v>
      </c>
      <c r="D34564" s="103" t="s">
        <v>12730</v>
      </c>
    </row>
    <row r="34565" spans="1:4">
      <c r="B34565" s="102" t="s">
        <v>47467</v>
      </c>
    </row>
    <row r="34566" spans="1:4">
      <c r="B34566" s="102" t="s">
        <v>47468</v>
      </c>
    </row>
    <row r="34567" spans="1:4">
      <c r="A34567" s="102" t="s">
        <v>47469</v>
      </c>
      <c r="B34567" s="102" t="s">
        <v>47470</v>
      </c>
      <c r="C34567" s="102" t="s">
        <v>3635</v>
      </c>
      <c r="D34567" s="103" t="s">
        <v>47471</v>
      </c>
    </row>
    <row r="34568" spans="1:4">
      <c r="B34568" s="102" t="s">
        <v>47472</v>
      </c>
    </row>
    <row r="34569" spans="1:4">
      <c r="B34569" s="102" t="s">
        <v>47473</v>
      </c>
    </row>
    <row r="34570" spans="1:4">
      <c r="A34570" s="102" t="s">
        <v>47474</v>
      </c>
      <c r="B34570" s="102" t="s">
        <v>47475</v>
      </c>
      <c r="C34570" s="102" t="s">
        <v>3635</v>
      </c>
      <c r="D34570" s="103" t="s">
        <v>47476</v>
      </c>
    </row>
    <row r="34571" spans="1:4">
      <c r="B34571" s="102" t="s">
        <v>47477</v>
      </c>
    </row>
    <row r="34572" spans="1:4">
      <c r="A34572" s="102" t="s">
        <v>47478</v>
      </c>
      <c r="B34572" s="102" t="s">
        <v>47479</v>
      </c>
      <c r="C34572" s="102" t="s">
        <v>3635</v>
      </c>
      <c r="D34572" s="103" t="s">
        <v>47480</v>
      </c>
    </row>
    <row r="34573" spans="1:4">
      <c r="B34573" s="102" t="s">
        <v>47481</v>
      </c>
    </row>
    <row r="34574" spans="1:4">
      <c r="B34574" s="102" t="s">
        <v>47482</v>
      </c>
    </row>
    <row r="34575" spans="1:4">
      <c r="A34575" s="102" t="s">
        <v>26953</v>
      </c>
      <c r="B34575" s="102" t="s">
        <v>47483</v>
      </c>
      <c r="C34575" s="102" t="s">
        <v>26955</v>
      </c>
    </row>
    <row r="34577" spans="1:4">
      <c r="B34577"/>
      <c r="C34577" s="100" t="s">
        <v>26818</v>
      </c>
      <c r="D34577" s="101" t="s">
        <v>26819</v>
      </c>
    </row>
    <row r="34578" spans="1:4">
      <c r="B34578"/>
      <c r="C34578" s="100" t="s">
        <v>26820</v>
      </c>
    </row>
    <row r="34579" spans="1:4">
      <c r="B34579" s="100" t="s">
        <v>26821</v>
      </c>
      <c r="C34579" s="100" t="s">
        <v>26822</v>
      </c>
      <c r="D34579" s="101" t="s">
        <v>26823</v>
      </c>
    </row>
    <row r="34580" spans="1:4">
      <c r="A34580" s="100" t="s">
        <v>26824</v>
      </c>
      <c r="B34580" s="100" t="s">
        <v>26825</v>
      </c>
      <c r="C34580" s="100" t="s">
        <v>26826</v>
      </c>
      <c r="D34580" s="101" t="s">
        <v>26827</v>
      </c>
    </row>
    <row r="34581" spans="1:4">
      <c r="A34581" s="102" t="s">
        <v>47030</v>
      </c>
      <c r="B34581"/>
    </row>
    <row r="34582" spans="1:4">
      <c r="A34582" s="102" t="s">
        <v>47484</v>
      </c>
      <c r="B34582" s="102" t="s">
        <v>47485</v>
      </c>
      <c r="C34582" s="102" t="s">
        <v>3635</v>
      </c>
      <c r="D34582" s="103" t="s">
        <v>47486</v>
      </c>
    </row>
    <row r="34583" spans="1:4">
      <c r="B34583" s="102" t="s">
        <v>47487</v>
      </c>
    </row>
    <row r="34584" spans="1:4">
      <c r="A34584" s="102" t="s">
        <v>47488</v>
      </c>
      <c r="B34584" s="102" t="s">
        <v>47489</v>
      </c>
      <c r="C34584" s="102" t="s">
        <v>3635</v>
      </c>
      <c r="D34584" s="103" t="s">
        <v>47490</v>
      </c>
    </row>
    <row r="34585" spans="1:4">
      <c r="B34585" s="102" t="s">
        <v>47491</v>
      </c>
    </row>
    <row r="34586" spans="1:4">
      <c r="B34586" s="102" t="s">
        <v>47492</v>
      </c>
    </row>
    <row r="34587" spans="1:4">
      <c r="A34587" s="102" t="s">
        <v>47493</v>
      </c>
      <c r="B34587" s="102" t="s">
        <v>47494</v>
      </c>
      <c r="C34587" s="102" t="s">
        <v>3635</v>
      </c>
      <c r="D34587" s="103" t="s">
        <v>47495</v>
      </c>
    </row>
    <row r="34588" spans="1:4">
      <c r="B34588" s="102" t="s">
        <v>47496</v>
      </c>
    </row>
    <row r="34589" spans="1:4">
      <c r="A34589" s="102" t="s">
        <v>47497</v>
      </c>
      <c r="B34589" s="102" t="s">
        <v>47498</v>
      </c>
      <c r="C34589" s="102" t="s">
        <v>3635</v>
      </c>
      <c r="D34589" s="103" t="s">
        <v>38146</v>
      </c>
    </row>
    <row r="34590" spans="1:4">
      <c r="B34590" s="102" t="s">
        <v>47499</v>
      </c>
    </row>
    <row r="34591" spans="1:4">
      <c r="A34591" s="102" t="s">
        <v>47500</v>
      </c>
      <c r="B34591" s="102" t="s">
        <v>47501</v>
      </c>
      <c r="C34591" s="102" t="s">
        <v>3635</v>
      </c>
      <c r="D34591" s="103" t="s">
        <v>47502</v>
      </c>
    </row>
    <row r="34592" spans="1:4">
      <c r="B34592" s="102" t="s">
        <v>47503</v>
      </c>
    </row>
    <row r="34593" spans="1:4">
      <c r="B34593" s="102" t="s">
        <v>47504</v>
      </c>
    </row>
    <row r="34594" spans="1:4">
      <c r="A34594" s="102" t="s">
        <v>47505</v>
      </c>
      <c r="B34594" s="102" t="s">
        <v>47506</v>
      </c>
      <c r="C34594" s="102" t="s">
        <v>3635</v>
      </c>
      <c r="D34594" s="103" t="s">
        <v>47507</v>
      </c>
    </row>
    <row r="34595" spans="1:4">
      <c r="B34595" s="102" t="s">
        <v>47508</v>
      </c>
    </row>
    <row r="34596" spans="1:4">
      <c r="A34596" s="106">
        <v>10731</v>
      </c>
      <c r="B34596" s="102" t="s">
        <v>47509</v>
      </c>
      <c r="C34596" s="102" t="s">
        <v>3635</v>
      </c>
      <c r="D34596" s="103" t="s">
        <v>47510</v>
      </c>
    </row>
    <row r="34597" spans="1:4">
      <c r="B34597" s="102" t="s">
        <v>47511</v>
      </c>
    </row>
    <row r="34598" spans="1:4">
      <c r="B34598" s="102" t="s">
        <v>47512</v>
      </c>
    </row>
    <row r="34599" spans="1:4">
      <c r="A34599" s="102" t="s">
        <v>47513</v>
      </c>
      <c r="B34599" s="102" t="s">
        <v>47514</v>
      </c>
      <c r="C34599" s="102" t="s">
        <v>3635</v>
      </c>
      <c r="D34599" s="103" t="s">
        <v>47515</v>
      </c>
    </row>
    <row r="34600" spans="1:4">
      <c r="B34600" s="102" t="s">
        <v>47516</v>
      </c>
    </row>
    <row r="34601" spans="1:4">
      <c r="B34601" s="102" t="s">
        <v>47517</v>
      </c>
    </row>
    <row r="34602" spans="1:4">
      <c r="A34602" s="102" t="s">
        <v>47518</v>
      </c>
      <c r="B34602" s="102" t="s">
        <v>47519</v>
      </c>
      <c r="C34602" s="102" t="s">
        <v>3635</v>
      </c>
      <c r="D34602" s="103" t="s">
        <v>47520</v>
      </c>
    </row>
    <row r="34603" spans="1:4">
      <c r="B34603" s="102" t="s">
        <v>47521</v>
      </c>
    </row>
    <row r="34604" spans="1:4">
      <c r="B34604" s="102" t="s">
        <v>47522</v>
      </c>
    </row>
    <row r="34605" spans="1:4">
      <c r="A34605" s="102" t="s">
        <v>47523</v>
      </c>
      <c r="B34605" s="102" t="s">
        <v>47524</v>
      </c>
      <c r="C34605" s="102" t="s">
        <v>3635</v>
      </c>
      <c r="D34605" s="103" t="s">
        <v>47525</v>
      </c>
    </row>
    <row r="34606" spans="1:4">
      <c r="A34606" s="102" t="s">
        <v>47526</v>
      </c>
      <c r="B34606" s="102" t="s">
        <v>8311</v>
      </c>
      <c r="C34606" s="102" t="s">
        <v>3635</v>
      </c>
      <c r="D34606" s="103" t="s">
        <v>171</v>
      </c>
    </row>
    <row r="34607" spans="1:4">
      <c r="A34607" s="106">
        <v>12342</v>
      </c>
      <c r="B34607" s="102" t="s">
        <v>47527</v>
      </c>
      <c r="C34607" s="102" t="s">
        <v>3973</v>
      </c>
      <c r="D34607" s="103" t="s">
        <v>47528</v>
      </c>
    </row>
    <row r="34608" spans="1:4">
      <c r="B34608" s="102" t="s">
        <v>47529</v>
      </c>
    </row>
    <row r="34609" spans="1:4">
      <c r="A34609" s="106">
        <v>10148</v>
      </c>
      <c r="B34609" s="102" t="s">
        <v>47530</v>
      </c>
      <c r="C34609" s="102" t="s">
        <v>3973</v>
      </c>
      <c r="D34609" s="105" t="s">
        <v>47531</v>
      </c>
    </row>
    <row r="34610" spans="1:4">
      <c r="B34610" s="102" t="s">
        <v>47532</v>
      </c>
    </row>
    <row r="34611" spans="1:4">
      <c r="B34611" s="102" t="s">
        <v>47533</v>
      </c>
    </row>
    <row r="34612" spans="1:4">
      <c r="A34612" s="102" t="s">
        <v>47534</v>
      </c>
      <c r="B34612" s="102" t="s">
        <v>47535</v>
      </c>
      <c r="C34612" s="102" t="s">
        <v>3635</v>
      </c>
      <c r="D34612" s="103" t="s">
        <v>47536</v>
      </c>
    </row>
    <row r="34613" spans="1:4">
      <c r="B34613" s="102" t="s">
        <v>47537</v>
      </c>
    </row>
    <row r="34614" spans="1:4">
      <c r="A34614" s="106">
        <v>10345</v>
      </c>
      <c r="B34614" s="102" t="s">
        <v>47538</v>
      </c>
      <c r="C34614" s="102" t="s">
        <v>3635</v>
      </c>
      <c r="D34614" s="103" t="s">
        <v>47539</v>
      </c>
    </row>
    <row r="34615" spans="1:4">
      <c r="B34615" s="102" t="s">
        <v>47540</v>
      </c>
    </row>
    <row r="34616" spans="1:4">
      <c r="B34616" s="102" t="s">
        <v>47541</v>
      </c>
    </row>
    <row r="34617" spans="1:4">
      <c r="A34617" s="102" t="s">
        <v>47542</v>
      </c>
      <c r="B34617" s="102" t="s">
        <v>47543</v>
      </c>
      <c r="C34617" s="102" t="s">
        <v>3635</v>
      </c>
      <c r="D34617" s="103" t="s">
        <v>47544</v>
      </c>
    </row>
    <row r="34618" spans="1:4">
      <c r="B34618" s="102" t="s">
        <v>47545</v>
      </c>
    </row>
    <row r="34619" spans="1:4">
      <c r="A34619" s="102" t="s">
        <v>47546</v>
      </c>
      <c r="B34619" s="102" t="s">
        <v>47543</v>
      </c>
      <c r="C34619" s="102" t="s">
        <v>3635</v>
      </c>
      <c r="D34619" s="103" t="s">
        <v>47547</v>
      </c>
    </row>
    <row r="34620" spans="1:4">
      <c r="B34620" s="102" t="s">
        <v>47548</v>
      </c>
    </row>
    <row r="34621" spans="1:4">
      <c r="B34621" s="102" t="s">
        <v>34321</v>
      </c>
    </row>
    <row r="34622" spans="1:4">
      <c r="A34622" s="102" t="s">
        <v>47549</v>
      </c>
      <c r="B34622" s="102" t="s">
        <v>47550</v>
      </c>
      <c r="C34622" s="102" t="s">
        <v>3635</v>
      </c>
      <c r="D34622" s="103" t="s">
        <v>47551</v>
      </c>
    </row>
    <row r="34623" spans="1:4">
      <c r="A34623" s="102" t="s">
        <v>47552</v>
      </c>
      <c r="B34623" s="102" t="s">
        <v>47553</v>
      </c>
      <c r="C34623" s="102" t="s">
        <v>3635</v>
      </c>
      <c r="D34623" s="103" t="s">
        <v>47554</v>
      </c>
    </row>
    <row r="34624" spans="1:4">
      <c r="A34624" s="102" t="s">
        <v>47555</v>
      </c>
      <c r="B34624" s="102" t="s">
        <v>47556</v>
      </c>
      <c r="C34624" s="102" t="s">
        <v>3635</v>
      </c>
      <c r="D34624" s="103" t="s">
        <v>47554</v>
      </c>
    </row>
    <row r="34625" spans="1:4">
      <c r="A34625" s="102" t="s">
        <v>47557</v>
      </c>
      <c r="B34625" s="102" t="s">
        <v>47558</v>
      </c>
      <c r="C34625" s="102" t="s">
        <v>3635</v>
      </c>
      <c r="D34625" s="103" t="s">
        <v>47559</v>
      </c>
    </row>
    <row r="34626" spans="1:4">
      <c r="A34626" s="102" t="s">
        <v>47560</v>
      </c>
      <c r="B34626" s="102" t="s">
        <v>47561</v>
      </c>
      <c r="C34626" s="102" t="s">
        <v>3635</v>
      </c>
      <c r="D34626" s="105" t="s">
        <v>47562</v>
      </c>
    </row>
    <row r="34627" spans="1:4">
      <c r="B34627" s="102" t="s">
        <v>47563</v>
      </c>
    </row>
    <row r="34628" spans="1:4">
      <c r="A34628" s="106">
        <v>12426</v>
      </c>
      <c r="B34628" s="102" t="s">
        <v>19156</v>
      </c>
      <c r="C34628" s="102" t="s">
        <v>3635</v>
      </c>
      <c r="D34628" s="103" t="s">
        <v>47564</v>
      </c>
    </row>
    <row r="34629" spans="1:4">
      <c r="A34629" s="102" t="s">
        <v>47565</v>
      </c>
      <c r="B34629" s="102" t="s">
        <v>6279</v>
      </c>
      <c r="C34629" s="102" t="s">
        <v>3635</v>
      </c>
      <c r="D34629" s="103" t="s">
        <v>47566</v>
      </c>
    </row>
    <row r="34630" spans="1:4">
      <c r="A34630" s="102" t="s">
        <v>47567</v>
      </c>
      <c r="B34630" s="102" t="s">
        <v>47568</v>
      </c>
      <c r="C34630" s="102" t="s">
        <v>3635</v>
      </c>
      <c r="D34630" s="103" t="s">
        <v>5065</v>
      </c>
    </row>
    <row r="34631" spans="1:4">
      <c r="A34631" s="102" t="s">
        <v>47569</v>
      </c>
      <c r="B34631" s="102" t="s">
        <v>14680</v>
      </c>
      <c r="C34631" s="102" t="s">
        <v>3635</v>
      </c>
      <c r="D34631" s="103" t="s">
        <v>47570</v>
      </c>
    </row>
    <row r="34632" spans="1:4">
      <c r="A34632" s="102" t="s">
        <v>47571</v>
      </c>
      <c r="B34632" s="102" t="s">
        <v>14682</v>
      </c>
      <c r="C34632" s="102" t="s">
        <v>3635</v>
      </c>
      <c r="D34632" s="103" t="s">
        <v>47572</v>
      </c>
    </row>
    <row r="34633" spans="1:4">
      <c r="A34633" s="102" t="s">
        <v>47573</v>
      </c>
      <c r="B34633" s="102" t="s">
        <v>7726</v>
      </c>
      <c r="C34633" s="102" t="s">
        <v>3635</v>
      </c>
      <c r="D34633" s="103" t="s">
        <v>47574</v>
      </c>
    </row>
    <row r="34634" spans="1:4">
      <c r="A34634" s="102" t="s">
        <v>47575</v>
      </c>
      <c r="B34634" s="102" t="s">
        <v>9875</v>
      </c>
      <c r="C34634" s="102" t="s">
        <v>3635</v>
      </c>
      <c r="D34634" s="103" t="s">
        <v>47576</v>
      </c>
    </row>
    <row r="34635" spans="1:4">
      <c r="A34635" s="102" t="s">
        <v>47577</v>
      </c>
      <c r="B34635" s="102" t="s">
        <v>47578</v>
      </c>
      <c r="C34635" s="102" t="s">
        <v>3635</v>
      </c>
      <c r="D34635" s="103" t="s">
        <v>47579</v>
      </c>
    </row>
    <row r="34636" spans="1:4">
      <c r="B34636" s="102" t="s">
        <v>47580</v>
      </c>
    </row>
    <row r="34637" spans="1:4">
      <c r="A34637" s="102" t="s">
        <v>47581</v>
      </c>
      <c r="B34637" s="102" t="s">
        <v>47582</v>
      </c>
      <c r="C34637" s="102" t="s">
        <v>3635</v>
      </c>
      <c r="D34637" s="103" t="s">
        <v>47583</v>
      </c>
    </row>
    <row r="34638" spans="1:4">
      <c r="B34638" s="102" t="s">
        <v>47584</v>
      </c>
    </row>
    <row r="34639" spans="1:4">
      <c r="A34639" s="102" t="s">
        <v>47585</v>
      </c>
      <c r="B34639" s="102" t="s">
        <v>47586</v>
      </c>
      <c r="C34639" s="102" t="s">
        <v>3635</v>
      </c>
      <c r="D34639" s="103" t="s">
        <v>47583</v>
      </c>
    </row>
    <row r="34640" spans="1:4">
      <c r="B34640" s="102" t="s">
        <v>47587</v>
      </c>
    </row>
    <row r="34641" spans="1:4">
      <c r="A34641" s="102" t="s">
        <v>47588</v>
      </c>
      <c r="B34641" s="102" t="s">
        <v>47589</v>
      </c>
      <c r="C34641" s="102" t="s">
        <v>3635</v>
      </c>
      <c r="D34641" s="103" t="s">
        <v>47590</v>
      </c>
    </row>
    <row r="34642" spans="1:4">
      <c r="B34642" s="102" t="s">
        <v>47591</v>
      </c>
    </row>
    <row r="34643" spans="1:4">
      <c r="A34643" s="102" t="s">
        <v>47592</v>
      </c>
      <c r="B34643" s="102" t="s">
        <v>47593</v>
      </c>
      <c r="C34643" s="102" t="s">
        <v>3635</v>
      </c>
      <c r="D34643" s="103" t="s">
        <v>47594</v>
      </c>
    </row>
    <row r="34644" spans="1:4">
      <c r="B34644" s="102" t="s">
        <v>47591</v>
      </c>
    </row>
    <row r="34645" spans="1:4">
      <c r="A34645" s="102" t="s">
        <v>47595</v>
      </c>
      <c r="B34645" s="102" t="s">
        <v>47596</v>
      </c>
      <c r="C34645" s="102" t="s">
        <v>3635</v>
      </c>
      <c r="D34645" s="105" t="s">
        <v>47597</v>
      </c>
    </row>
    <row r="34646" spans="1:4">
      <c r="B34646" s="102" t="s">
        <v>47591</v>
      </c>
    </row>
    <row r="34647" spans="1:4">
      <c r="A34647" s="102" t="s">
        <v>47598</v>
      </c>
      <c r="B34647" s="102" t="s">
        <v>47599</v>
      </c>
      <c r="C34647" s="102" t="s">
        <v>3635</v>
      </c>
      <c r="D34647" s="103" t="s">
        <v>47600</v>
      </c>
    </row>
    <row r="34648" spans="1:4">
      <c r="B34648" s="102" t="s">
        <v>47591</v>
      </c>
    </row>
    <row r="34649" spans="1:4">
      <c r="A34649" s="102" t="s">
        <v>47601</v>
      </c>
      <c r="B34649" s="102" t="s">
        <v>47602</v>
      </c>
      <c r="C34649" s="102" t="s">
        <v>3635</v>
      </c>
      <c r="D34649" s="105" t="s">
        <v>47603</v>
      </c>
    </row>
    <row r="34650" spans="1:4">
      <c r="B34650" s="102" t="s">
        <v>47604</v>
      </c>
    </row>
    <row r="34651" spans="1:4">
      <c r="A34651" s="102" t="s">
        <v>47605</v>
      </c>
      <c r="B34651" s="102" t="s">
        <v>47606</v>
      </c>
      <c r="C34651" s="102" t="s">
        <v>3635</v>
      </c>
      <c r="D34651" s="103" t="s">
        <v>47607</v>
      </c>
    </row>
    <row r="34652" spans="1:4">
      <c r="B34652" s="102" t="s">
        <v>47608</v>
      </c>
    </row>
    <row r="34653" spans="1:4">
      <c r="A34653" s="106">
        <v>12263</v>
      </c>
      <c r="B34653" s="102" t="s">
        <v>47609</v>
      </c>
      <c r="C34653" s="102" t="s">
        <v>3635</v>
      </c>
      <c r="D34653" s="103" t="s">
        <v>47610</v>
      </c>
    </row>
    <row r="34654" spans="1:4">
      <c r="B34654" s="102" t="s">
        <v>47611</v>
      </c>
    </row>
    <row r="34655" spans="1:4">
      <c r="B34655" s="102" t="s">
        <v>47612</v>
      </c>
    </row>
    <row r="34656" spans="1:4">
      <c r="A34656" s="102" t="s">
        <v>26953</v>
      </c>
      <c r="B34656" s="102" t="s">
        <v>47613</v>
      </c>
      <c r="C34656" s="102" t="s">
        <v>26955</v>
      </c>
    </row>
    <row r="34658" spans="1:4">
      <c r="B34658"/>
      <c r="C34658" s="100" t="s">
        <v>26818</v>
      </c>
      <c r="D34658" s="101" t="s">
        <v>26819</v>
      </c>
    </row>
    <row r="34659" spans="1:4">
      <c r="B34659"/>
      <c r="C34659" s="100" t="s">
        <v>26820</v>
      </c>
    </row>
    <row r="34660" spans="1:4">
      <c r="B34660" s="100" t="s">
        <v>26821</v>
      </c>
      <c r="C34660" s="100" t="s">
        <v>26822</v>
      </c>
      <c r="D34660" s="101" t="s">
        <v>26823</v>
      </c>
    </row>
    <row r="34661" spans="1:4">
      <c r="A34661" s="100" t="s">
        <v>26824</v>
      </c>
      <c r="B34661" s="100" t="s">
        <v>26825</v>
      </c>
      <c r="C34661" s="100" t="s">
        <v>26826</v>
      </c>
      <c r="D34661" s="101" t="s">
        <v>26827</v>
      </c>
    </row>
    <row r="34662" spans="1:4">
      <c r="A34662" s="102" t="s">
        <v>47030</v>
      </c>
      <c r="B34662"/>
    </row>
    <row r="34663" spans="1:4">
      <c r="A34663" s="106">
        <v>12264</v>
      </c>
      <c r="B34663" s="102" t="s">
        <v>47614</v>
      </c>
      <c r="C34663" s="102" t="s">
        <v>3635</v>
      </c>
      <c r="D34663" s="105" t="s">
        <v>47615</v>
      </c>
    </row>
    <row r="34664" spans="1:4">
      <c r="B34664" s="102" t="s">
        <v>47611</v>
      </c>
    </row>
    <row r="34665" spans="1:4">
      <c r="B34665" s="102" t="s">
        <v>47612</v>
      </c>
    </row>
    <row r="34666" spans="1:4">
      <c r="A34666" s="106">
        <v>12265</v>
      </c>
      <c r="B34666" s="102" t="s">
        <v>47616</v>
      </c>
      <c r="C34666" s="102" t="s">
        <v>3635</v>
      </c>
      <c r="D34666" s="105" t="s">
        <v>47617</v>
      </c>
    </row>
    <row r="34667" spans="1:4">
      <c r="B34667" s="102" t="s">
        <v>47611</v>
      </c>
    </row>
    <row r="34668" spans="1:4">
      <c r="B34668" s="102" t="s">
        <v>47612</v>
      </c>
    </row>
    <row r="34669" spans="1:4">
      <c r="A34669" s="106">
        <v>12266</v>
      </c>
      <c r="B34669" s="102" t="s">
        <v>47618</v>
      </c>
      <c r="C34669" s="102" t="s">
        <v>3635</v>
      </c>
      <c r="D34669" s="105" t="s">
        <v>47619</v>
      </c>
    </row>
    <row r="34670" spans="1:4">
      <c r="B34670" s="102" t="s">
        <v>47611</v>
      </c>
    </row>
    <row r="34671" spans="1:4">
      <c r="B34671" s="102" t="s">
        <v>47612</v>
      </c>
    </row>
    <row r="34672" spans="1:4">
      <c r="A34672" s="106">
        <v>12267</v>
      </c>
      <c r="B34672" s="102" t="s">
        <v>47620</v>
      </c>
      <c r="C34672" s="102" t="s">
        <v>3635</v>
      </c>
      <c r="D34672" s="105" t="s">
        <v>47621</v>
      </c>
    </row>
    <row r="34673" spans="1:4">
      <c r="B34673" s="102" t="s">
        <v>47611</v>
      </c>
    </row>
    <row r="34674" spans="1:4">
      <c r="B34674" s="102" t="s">
        <v>47622</v>
      </c>
    </row>
    <row r="34675" spans="1:4">
      <c r="A34675" s="106">
        <v>12268</v>
      </c>
      <c r="B34675" s="102" t="s">
        <v>47623</v>
      </c>
      <c r="C34675" s="102" t="s">
        <v>3635</v>
      </c>
      <c r="D34675" s="105" t="s">
        <v>47624</v>
      </c>
    </row>
    <row r="34676" spans="1:4">
      <c r="B34676" s="102" t="s">
        <v>47625</v>
      </c>
    </row>
    <row r="34677" spans="1:4">
      <c r="B34677" s="102" t="s">
        <v>47626</v>
      </c>
    </row>
    <row r="34678" spans="1:4">
      <c r="A34678" s="106">
        <v>12269</v>
      </c>
      <c r="B34678" s="102" t="s">
        <v>47627</v>
      </c>
      <c r="C34678" s="102" t="s">
        <v>3635</v>
      </c>
      <c r="D34678" s="105" t="s">
        <v>47628</v>
      </c>
    </row>
    <row r="34679" spans="1:4">
      <c r="B34679" s="102" t="s">
        <v>47611</v>
      </c>
    </row>
    <row r="34680" spans="1:4">
      <c r="B34680" s="102" t="s">
        <v>47612</v>
      </c>
    </row>
    <row r="34681" spans="1:4">
      <c r="A34681" s="106">
        <v>12289</v>
      </c>
      <c r="B34681" s="102" t="s">
        <v>47629</v>
      </c>
      <c r="C34681" s="102" t="s">
        <v>3635</v>
      </c>
      <c r="D34681" s="105" t="s">
        <v>47630</v>
      </c>
    </row>
    <row r="34682" spans="1:4">
      <c r="B34682" s="102" t="s">
        <v>47631</v>
      </c>
    </row>
    <row r="34683" spans="1:4">
      <c r="B34683" s="102" t="s">
        <v>47632</v>
      </c>
    </row>
    <row r="34684" spans="1:4">
      <c r="A34684" s="102" t="s">
        <v>47633</v>
      </c>
      <c r="B34684" s="102" t="s">
        <v>47634</v>
      </c>
      <c r="C34684" s="102" t="s">
        <v>3635</v>
      </c>
      <c r="D34684" s="103" t="s">
        <v>47635</v>
      </c>
    </row>
    <row r="34685" spans="1:4">
      <c r="B34685" s="102" t="s">
        <v>47636</v>
      </c>
    </row>
    <row r="34686" spans="1:4">
      <c r="B34686" s="102" t="s">
        <v>47637</v>
      </c>
    </row>
    <row r="34687" spans="1:4">
      <c r="A34687" s="102" t="s">
        <v>47638</v>
      </c>
      <c r="B34687" s="102" t="s">
        <v>47639</v>
      </c>
      <c r="C34687" s="102" t="s">
        <v>3635</v>
      </c>
      <c r="D34687" s="103" t="s">
        <v>47640</v>
      </c>
    </row>
    <row r="34688" spans="1:4">
      <c r="B34688" s="102" t="s">
        <v>47641</v>
      </c>
    </row>
    <row r="34689" spans="1:4">
      <c r="B34689" s="102" t="s">
        <v>47642</v>
      </c>
    </row>
    <row r="34690" spans="1:4">
      <c r="A34690" s="102" t="s">
        <v>47643</v>
      </c>
      <c r="B34690" s="102" t="s">
        <v>47644</v>
      </c>
      <c r="C34690" s="102" t="s">
        <v>3635</v>
      </c>
      <c r="D34690" s="103" t="s">
        <v>47645</v>
      </c>
    </row>
    <row r="34691" spans="1:4">
      <c r="B34691" s="102" t="s">
        <v>47641</v>
      </c>
    </row>
    <row r="34692" spans="1:4">
      <c r="B34692" s="102" t="s">
        <v>47642</v>
      </c>
    </row>
    <row r="34693" spans="1:4">
      <c r="A34693" s="102" t="s">
        <v>47646</v>
      </c>
      <c r="B34693" s="102" t="s">
        <v>47647</v>
      </c>
      <c r="C34693" s="102" t="s">
        <v>3635</v>
      </c>
      <c r="D34693" s="103" t="s">
        <v>37630</v>
      </c>
    </row>
    <row r="34694" spans="1:4">
      <c r="B34694" s="102" t="s">
        <v>47648</v>
      </c>
    </row>
    <row r="34695" spans="1:4">
      <c r="A34695" s="102" t="s">
        <v>47649</v>
      </c>
      <c r="B34695" s="102" t="s">
        <v>47650</v>
      </c>
      <c r="C34695" s="102" t="s">
        <v>3635</v>
      </c>
      <c r="D34695" s="103" t="s">
        <v>47651</v>
      </c>
    </row>
    <row r="34696" spans="1:4">
      <c r="B34696" s="102" t="s">
        <v>47652</v>
      </c>
    </row>
    <row r="34697" spans="1:4">
      <c r="A34697" s="102" t="s">
        <v>47653</v>
      </c>
      <c r="B34697" s="102" t="s">
        <v>47650</v>
      </c>
      <c r="C34697" s="102" t="s">
        <v>3635</v>
      </c>
      <c r="D34697" s="103" t="s">
        <v>47654</v>
      </c>
    </row>
    <row r="34698" spans="1:4">
      <c r="B34698" s="102" t="s">
        <v>47655</v>
      </c>
    </row>
    <row r="34699" spans="1:4">
      <c r="A34699" s="102" t="s">
        <v>47656</v>
      </c>
      <c r="B34699" s="102" t="s">
        <v>47657</v>
      </c>
      <c r="C34699" s="102" t="s">
        <v>3635</v>
      </c>
      <c r="D34699" s="103" t="s">
        <v>47658</v>
      </c>
    </row>
    <row r="34700" spans="1:4">
      <c r="B34700" s="102" t="s">
        <v>47659</v>
      </c>
    </row>
    <row r="34701" spans="1:4">
      <c r="A34701" s="102" t="s">
        <v>47660</v>
      </c>
      <c r="B34701" s="102" t="s">
        <v>47661</v>
      </c>
      <c r="C34701" s="102" t="s">
        <v>3635</v>
      </c>
      <c r="D34701" s="103" t="s">
        <v>47662</v>
      </c>
    </row>
    <row r="34702" spans="1:4">
      <c r="B34702" s="102" t="s">
        <v>47652</v>
      </c>
    </row>
    <row r="34703" spans="1:4">
      <c r="A34703" s="106">
        <v>10690</v>
      </c>
      <c r="B34703" s="102" t="s">
        <v>47663</v>
      </c>
      <c r="C34703" s="102" t="s">
        <v>3635</v>
      </c>
      <c r="D34703" s="103" t="s">
        <v>47664</v>
      </c>
    </row>
    <row r="34704" spans="1:4">
      <c r="B34704" s="102" t="s">
        <v>47665</v>
      </c>
    </row>
    <row r="34705" spans="1:4">
      <c r="A34705" s="106">
        <v>11224</v>
      </c>
      <c r="B34705" s="102" t="s">
        <v>47666</v>
      </c>
      <c r="C34705" s="102" t="s">
        <v>3635</v>
      </c>
      <c r="D34705" s="103" t="s">
        <v>936</v>
      </c>
    </row>
    <row r="34706" spans="1:4">
      <c r="A34706" s="106">
        <v>11225</v>
      </c>
      <c r="B34706" s="102" t="s">
        <v>47667</v>
      </c>
      <c r="C34706" s="102" t="s">
        <v>3635</v>
      </c>
      <c r="D34706" s="103" t="s">
        <v>16356</v>
      </c>
    </row>
    <row r="34707" spans="1:4">
      <c r="A34707" s="106">
        <v>10153</v>
      </c>
      <c r="B34707" s="102" t="s">
        <v>47668</v>
      </c>
      <c r="C34707" s="102" t="s">
        <v>3635</v>
      </c>
      <c r="D34707" s="103" t="s">
        <v>69</v>
      </c>
    </row>
    <row r="34708" spans="1:4">
      <c r="A34708" s="106">
        <v>12208</v>
      </c>
      <c r="B34708" s="102" t="s">
        <v>47669</v>
      </c>
      <c r="C34708" s="102" t="s">
        <v>3635</v>
      </c>
      <c r="D34708" s="103" t="s">
        <v>2428</v>
      </c>
    </row>
    <row r="34709" spans="1:4">
      <c r="B34709" s="102" t="s">
        <v>47670</v>
      </c>
    </row>
    <row r="34710" spans="1:4">
      <c r="B34710" s="102" t="s">
        <v>47671</v>
      </c>
    </row>
    <row r="34711" spans="1:4">
      <c r="A34711" s="102" t="s">
        <v>47672</v>
      </c>
      <c r="B34711" s="102" t="s">
        <v>47673</v>
      </c>
      <c r="C34711" s="102" t="s">
        <v>3635</v>
      </c>
      <c r="D34711" s="103" t="s">
        <v>47674</v>
      </c>
    </row>
    <row r="34712" spans="1:4">
      <c r="A34712" s="106">
        <v>12424</v>
      </c>
      <c r="B34712" s="102" t="s">
        <v>47675</v>
      </c>
      <c r="C34712" s="102" t="s">
        <v>3635</v>
      </c>
      <c r="D34712" s="103" t="s">
        <v>12732</v>
      </c>
    </row>
    <row r="34713" spans="1:4">
      <c r="B34713" s="102" t="s">
        <v>47676</v>
      </c>
    </row>
    <row r="34714" spans="1:4">
      <c r="A34714" s="106">
        <v>12425</v>
      </c>
      <c r="B34714" s="102" t="s">
        <v>47677</v>
      </c>
      <c r="C34714" s="102" t="s">
        <v>3635</v>
      </c>
      <c r="D34714" s="103" t="s">
        <v>44775</v>
      </c>
    </row>
    <row r="34715" spans="1:4">
      <c r="B34715" s="102" t="s">
        <v>47676</v>
      </c>
    </row>
    <row r="34716" spans="1:4">
      <c r="A34716" s="102" t="s">
        <v>47678</v>
      </c>
      <c r="B34716" s="102" t="s">
        <v>9878</v>
      </c>
      <c r="C34716" s="102" t="s">
        <v>3635</v>
      </c>
      <c r="D34716" s="103" t="s">
        <v>47679</v>
      </c>
    </row>
    <row r="34717" spans="1:4">
      <c r="A34717" s="102" t="s">
        <v>47680</v>
      </c>
      <c r="B34717" s="102" t="s">
        <v>47681</v>
      </c>
      <c r="C34717" s="102" t="s">
        <v>3635</v>
      </c>
      <c r="D34717" s="103" t="s">
        <v>3128</v>
      </c>
    </row>
    <row r="34718" spans="1:4">
      <c r="A34718" s="102" t="s">
        <v>47682</v>
      </c>
      <c r="B34718" s="102" t="s">
        <v>47683</v>
      </c>
      <c r="C34718" s="102" t="s">
        <v>3635</v>
      </c>
      <c r="D34718" s="103" t="s">
        <v>47684</v>
      </c>
    </row>
    <row r="34719" spans="1:4">
      <c r="A34719" s="102" t="s">
        <v>47685</v>
      </c>
      <c r="B34719" s="102" t="s">
        <v>47686</v>
      </c>
      <c r="C34719" s="102" t="s">
        <v>3635</v>
      </c>
      <c r="D34719" s="103" t="s">
        <v>30524</v>
      </c>
    </row>
    <row r="34720" spans="1:4">
      <c r="A34720" s="102" t="s">
        <v>47687</v>
      </c>
      <c r="B34720" s="102" t="s">
        <v>14673</v>
      </c>
      <c r="C34720" s="102" t="s">
        <v>3635</v>
      </c>
      <c r="D34720" s="103" t="s">
        <v>47688</v>
      </c>
    </row>
    <row r="34721" spans="1:4">
      <c r="A34721" s="102" t="s">
        <v>47689</v>
      </c>
      <c r="B34721" s="102" t="s">
        <v>14674</v>
      </c>
      <c r="C34721" s="102" t="s">
        <v>3635</v>
      </c>
      <c r="D34721" s="103" t="s">
        <v>47690</v>
      </c>
    </row>
    <row r="34722" spans="1:4">
      <c r="A34722" s="102" t="s">
        <v>47691</v>
      </c>
      <c r="B34722" s="102" t="s">
        <v>11705</v>
      </c>
      <c r="C34722" s="102" t="s">
        <v>3635</v>
      </c>
      <c r="D34722" s="103" t="s">
        <v>47692</v>
      </c>
    </row>
    <row r="34723" spans="1:4">
      <c r="A34723" s="106">
        <v>12423</v>
      </c>
      <c r="B34723" s="102" t="s">
        <v>47693</v>
      </c>
      <c r="C34723" s="102" t="s">
        <v>3635</v>
      </c>
      <c r="D34723" s="103" t="s">
        <v>47694</v>
      </c>
    </row>
    <row r="34724" spans="1:4">
      <c r="B34724" s="102" t="s">
        <v>47695</v>
      </c>
    </row>
    <row r="34725" spans="1:4">
      <c r="A34725" s="102" t="s">
        <v>47696</v>
      </c>
      <c r="B34725" s="102" t="s">
        <v>14660</v>
      </c>
      <c r="C34725" s="102" t="s">
        <v>3635</v>
      </c>
      <c r="D34725" s="103" t="s">
        <v>47697</v>
      </c>
    </row>
    <row r="34726" spans="1:4">
      <c r="A34726" s="102" t="s">
        <v>47698</v>
      </c>
      <c r="B34726" s="102" t="s">
        <v>14686</v>
      </c>
      <c r="C34726" s="102" t="s">
        <v>3635</v>
      </c>
      <c r="D34726" s="103" t="s">
        <v>47699</v>
      </c>
    </row>
    <row r="34727" spans="1:4">
      <c r="A34727" s="102" t="s">
        <v>47700</v>
      </c>
      <c r="B34727" s="102" t="s">
        <v>14676</v>
      </c>
      <c r="C34727" s="102" t="s">
        <v>3635</v>
      </c>
      <c r="D34727" s="103" t="s">
        <v>47701</v>
      </c>
    </row>
    <row r="34728" spans="1:4">
      <c r="A34728" s="102" t="s">
        <v>47702</v>
      </c>
      <c r="B34728" s="102" t="s">
        <v>14684</v>
      </c>
      <c r="C34728" s="102" t="s">
        <v>3635</v>
      </c>
      <c r="D34728" s="103" t="s">
        <v>47703</v>
      </c>
    </row>
    <row r="34729" spans="1:4">
      <c r="A34729" s="102" t="s">
        <v>47704</v>
      </c>
      <c r="B34729" s="102" t="s">
        <v>14724</v>
      </c>
      <c r="C34729" s="102" t="s">
        <v>3635</v>
      </c>
      <c r="D34729" s="103" t="s">
        <v>47705</v>
      </c>
    </row>
    <row r="34730" spans="1:4">
      <c r="A34730" s="102" t="s">
        <v>47706</v>
      </c>
      <c r="B34730" s="102" t="s">
        <v>47707</v>
      </c>
      <c r="C34730" s="102" t="s">
        <v>3635</v>
      </c>
      <c r="D34730" s="103" t="s">
        <v>537</v>
      </c>
    </row>
    <row r="34731" spans="1:4">
      <c r="B34731" s="102" t="s">
        <v>4520</v>
      </c>
    </row>
    <row r="34732" spans="1:4">
      <c r="A34732" s="102" t="s">
        <v>47708</v>
      </c>
      <c r="B34732" s="102" t="s">
        <v>47709</v>
      </c>
      <c r="C34732" s="102" t="s">
        <v>3635</v>
      </c>
      <c r="D34732" s="103" t="s">
        <v>47710</v>
      </c>
    </row>
    <row r="34733" spans="1:4">
      <c r="B34733" s="102" t="s">
        <v>4673</v>
      </c>
    </row>
    <row r="34734" spans="1:4">
      <c r="A34734" s="102" t="s">
        <v>47711</v>
      </c>
      <c r="B34734" s="102" t="s">
        <v>47712</v>
      </c>
      <c r="C34734" s="102" t="s">
        <v>3635</v>
      </c>
      <c r="D34734" s="103" t="s">
        <v>5545</v>
      </c>
    </row>
    <row r="34735" spans="1:4">
      <c r="A34735" s="102" t="s">
        <v>47713</v>
      </c>
      <c r="B34735" s="102" t="s">
        <v>47714</v>
      </c>
      <c r="C34735" s="102" t="s">
        <v>3635</v>
      </c>
      <c r="D34735" s="103" t="s">
        <v>47715</v>
      </c>
    </row>
    <row r="34736" spans="1:4">
      <c r="A34736" s="102" t="s">
        <v>26953</v>
      </c>
      <c r="B34736" s="102" t="s">
        <v>47716</v>
      </c>
      <c r="C34736" s="102" t="s">
        <v>26955</v>
      </c>
    </row>
    <row r="34738" spans="1:4">
      <c r="B34738"/>
      <c r="C34738" s="100" t="s">
        <v>26818</v>
      </c>
      <c r="D34738" s="101" t="s">
        <v>26819</v>
      </c>
    </row>
    <row r="34739" spans="1:4">
      <c r="B34739"/>
      <c r="C34739" s="100" t="s">
        <v>26820</v>
      </c>
    </row>
    <row r="34740" spans="1:4">
      <c r="B34740" s="100" t="s">
        <v>26821</v>
      </c>
      <c r="C34740" s="100" t="s">
        <v>26822</v>
      </c>
      <c r="D34740" s="101" t="s">
        <v>26823</v>
      </c>
    </row>
    <row r="34741" spans="1:4">
      <c r="A34741" s="100" t="s">
        <v>26824</v>
      </c>
      <c r="B34741" s="100" t="s">
        <v>26825</v>
      </c>
      <c r="C34741" s="100" t="s">
        <v>26826</v>
      </c>
      <c r="D34741" s="101" t="s">
        <v>26827</v>
      </c>
    </row>
    <row r="34742" spans="1:4">
      <c r="A34742" s="102" t="s">
        <v>47030</v>
      </c>
      <c r="B34742"/>
    </row>
    <row r="34743" spans="1:4">
      <c r="A34743" s="102" t="s">
        <v>47717</v>
      </c>
      <c r="B34743" s="102" t="s">
        <v>47718</v>
      </c>
      <c r="C34743" s="102" t="s">
        <v>3635</v>
      </c>
      <c r="D34743" s="103" t="s">
        <v>2814</v>
      </c>
    </row>
    <row r="34744" spans="1:4">
      <c r="A34744" s="102" t="s">
        <v>47719</v>
      </c>
      <c r="B34744" s="102" t="s">
        <v>47720</v>
      </c>
      <c r="C34744" s="102" t="s">
        <v>3635</v>
      </c>
      <c r="D34744" s="103" t="s">
        <v>3284</v>
      </c>
    </row>
    <row r="34745" spans="1:4">
      <c r="A34745" s="102" t="s">
        <v>47721</v>
      </c>
      <c r="B34745" s="102" t="s">
        <v>47722</v>
      </c>
      <c r="C34745" s="102" t="s">
        <v>3635</v>
      </c>
      <c r="D34745" s="103" t="s">
        <v>47723</v>
      </c>
    </row>
    <row r="34746" spans="1:4">
      <c r="A34746" s="102" t="s">
        <v>47724</v>
      </c>
      <c r="B34746" s="102" t="s">
        <v>47725</v>
      </c>
      <c r="C34746" s="102" t="s">
        <v>3635</v>
      </c>
      <c r="D34746" s="103" t="s">
        <v>47726</v>
      </c>
    </row>
    <row r="34747" spans="1:4">
      <c r="A34747" s="102" t="s">
        <v>47727</v>
      </c>
      <c r="B34747" s="102" t="s">
        <v>47728</v>
      </c>
      <c r="C34747" s="102" t="s">
        <v>3635</v>
      </c>
      <c r="D34747" s="103" t="s">
        <v>47729</v>
      </c>
    </row>
    <row r="34748" spans="1:4">
      <c r="A34748" s="102" t="s">
        <v>47730</v>
      </c>
      <c r="B34748" s="102" t="s">
        <v>47731</v>
      </c>
      <c r="C34748" s="102" t="s">
        <v>3635</v>
      </c>
      <c r="D34748" s="103" t="s">
        <v>47732</v>
      </c>
    </row>
    <row r="34749" spans="1:4">
      <c r="A34749" s="102" t="s">
        <v>47733</v>
      </c>
      <c r="B34749" s="102" t="s">
        <v>47734</v>
      </c>
      <c r="C34749" s="102" t="s">
        <v>3635</v>
      </c>
      <c r="D34749" s="103" t="s">
        <v>47735</v>
      </c>
    </row>
    <row r="34750" spans="1:4">
      <c r="B34750" s="102" t="s">
        <v>47736</v>
      </c>
    </row>
    <row r="34751" spans="1:4">
      <c r="A34751" s="102" t="s">
        <v>47737</v>
      </c>
      <c r="B34751" s="102" t="s">
        <v>47738</v>
      </c>
      <c r="C34751" s="102" t="s">
        <v>3635</v>
      </c>
      <c r="D34751" s="103" t="s">
        <v>1342</v>
      </c>
    </row>
    <row r="34752" spans="1:4">
      <c r="B34752" s="102" t="s">
        <v>31040</v>
      </c>
    </row>
    <row r="34753" spans="1:4">
      <c r="A34753" s="102" t="s">
        <v>47739</v>
      </c>
      <c r="B34753" s="102" t="s">
        <v>47740</v>
      </c>
      <c r="C34753" s="102" t="s">
        <v>3635</v>
      </c>
      <c r="D34753" s="103" t="s">
        <v>47741</v>
      </c>
    </row>
    <row r="34754" spans="1:4">
      <c r="B34754" s="102" t="s">
        <v>31040</v>
      </c>
    </row>
    <row r="34755" spans="1:4">
      <c r="A34755" s="102" t="s">
        <v>47742</v>
      </c>
      <c r="B34755" s="102" t="s">
        <v>47743</v>
      </c>
      <c r="C34755" s="102" t="s">
        <v>3635</v>
      </c>
      <c r="D34755" s="103" t="s">
        <v>6163</v>
      </c>
    </row>
    <row r="34756" spans="1:4">
      <c r="B34756" s="102" t="s">
        <v>31040</v>
      </c>
    </row>
    <row r="34757" spans="1:4">
      <c r="A34757" s="102" t="s">
        <v>47744</v>
      </c>
      <c r="B34757" s="102" t="s">
        <v>47745</v>
      </c>
      <c r="C34757" s="102" t="s">
        <v>3635</v>
      </c>
      <c r="D34757" s="103" t="s">
        <v>1209</v>
      </c>
    </row>
    <row r="34758" spans="1:4">
      <c r="B34758" s="102" t="s">
        <v>38574</v>
      </c>
    </row>
    <row r="34759" spans="1:4">
      <c r="A34759" s="102" t="s">
        <v>47746</v>
      </c>
      <c r="B34759" s="102" t="s">
        <v>47747</v>
      </c>
      <c r="C34759" s="102" t="s">
        <v>3635</v>
      </c>
      <c r="D34759" s="103" t="s">
        <v>47748</v>
      </c>
    </row>
    <row r="34760" spans="1:4">
      <c r="A34760" s="102" t="s">
        <v>47749</v>
      </c>
      <c r="B34760" s="102" t="s">
        <v>47750</v>
      </c>
      <c r="C34760" s="102" t="s">
        <v>3635</v>
      </c>
      <c r="D34760" s="103" t="s">
        <v>13673</v>
      </c>
    </row>
    <row r="34761" spans="1:4">
      <c r="A34761" s="102" t="s">
        <v>47751</v>
      </c>
      <c r="B34761" s="102" t="s">
        <v>47752</v>
      </c>
      <c r="C34761" s="102" t="s">
        <v>3635</v>
      </c>
      <c r="D34761" s="103" t="s">
        <v>7933</v>
      </c>
    </row>
    <row r="34762" spans="1:4">
      <c r="A34762" s="102" t="s">
        <v>47753</v>
      </c>
      <c r="B34762" s="102" t="s">
        <v>47754</v>
      </c>
      <c r="C34762" s="102" t="s">
        <v>3635</v>
      </c>
      <c r="D34762" s="103" t="s">
        <v>47755</v>
      </c>
    </row>
    <row r="34763" spans="1:4">
      <c r="A34763" s="102" t="s">
        <v>47756</v>
      </c>
      <c r="B34763" s="102" t="s">
        <v>47757</v>
      </c>
      <c r="C34763" s="102" t="s">
        <v>3635</v>
      </c>
      <c r="D34763" s="103" t="s">
        <v>2671</v>
      </c>
    </row>
    <row r="34764" spans="1:4">
      <c r="B34764" s="102" t="s">
        <v>27650</v>
      </c>
    </row>
    <row r="34765" spans="1:4">
      <c r="A34765" s="102" t="s">
        <v>47758</v>
      </c>
      <c r="B34765" s="102" t="s">
        <v>47759</v>
      </c>
      <c r="C34765" s="102" t="s">
        <v>3635</v>
      </c>
      <c r="D34765" s="103" t="s">
        <v>2870</v>
      </c>
    </row>
    <row r="34766" spans="1:4">
      <c r="A34766" s="102" t="s">
        <v>47760</v>
      </c>
      <c r="B34766" s="102" t="s">
        <v>47761</v>
      </c>
      <c r="C34766" s="102" t="s">
        <v>3635</v>
      </c>
      <c r="D34766" s="103" t="s">
        <v>47762</v>
      </c>
    </row>
    <row r="34767" spans="1:4">
      <c r="A34767" s="102" t="s">
        <v>47763</v>
      </c>
      <c r="B34767" s="102" t="s">
        <v>47764</v>
      </c>
      <c r="C34767" s="102" t="s">
        <v>3635</v>
      </c>
      <c r="D34767" s="103" t="s">
        <v>47765</v>
      </c>
    </row>
    <row r="34768" spans="1:4">
      <c r="A34768" s="102" t="s">
        <v>47766</v>
      </c>
      <c r="B34768" s="102" t="s">
        <v>47767</v>
      </c>
      <c r="C34768" s="102" t="s">
        <v>3635</v>
      </c>
      <c r="D34768" s="103" t="s">
        <v>4874</v>
      </c>
    </row>
    <row r="34769" spans="1:4">
      <c r="B34769" s="102" t="s">
        <v>4520</v>
      </c>
    </row>
    <row r="34770" spans="1:4">
      <c r="A34770" s="102" t="s">
        <v>47768</v>
      </c>
      <c r="B34770" s="102" t="s">
        <v>47769</v>
      </c>
      <c r="C34770" s="102" t="s">
        <v>3635</v>
      </c>
      <c r="D34770" s="103" t="s">
        <v>47770</v>
      </c>
    </row>
    <row r="34771" spans="1:4">
      <c r="B34771" s="102" t="s">
        <v>4520</v>
      </c>
    </row>
    <row r="34772" spans="1:4">
      <c r="A34772" s="102" t="s">
        <v>47771</v>
      </c>
      <c r="B34772" s="102" t="s">
        <v>47772</v>
      </c>
      <c r="C34772" s="102" t="s">
        <v>3635</v>
      </c>
      <c r="D34772" s="103" t="s">
        <v>47773</v>
      </c>
    </row>
    <row r="34773" spans="1:4">
      <c r="A34773" s="102" t="s">
        <v>47774</v>
      </c>
      <c r="B34773" s="102" t="s">
        <v>47775</v>
      </c>
      <c r="C34773" s="102" t="s">
        <v>3635</v>
      </c>
      <c r="D34773" s="103" t="s">
        <v>47776</v>
      </c>
    </row>
    <row r="34774" spans="1:4">
      <c r="B34774" s="102" t="s">
        <v>47777</v>
      </c>
    </row>
    <row r="34775" spans="1:4">
      <c r="A34775" s="102" t="s">
        <v>47778</v>
      </c>
      <c r="B34775" s="102" t="s">
        <v>47779</v>
      </c>
      <c r="C34775" s="102" t="s">
        <v>3635</v>
      </c>
      <c r="D34775" s="103" t="s">
        <v>9001</v>
      </c>
    </row>
    <row r="34776" spans="1:4">
      <c r="B34776" s="102" t="s">
        <v>47780</v>
      </c>
    </row>
    <row r="34777" spans="1:4">
      <c r="A34777" s="102" t="s">
        <v>47781</v>
      </c>
      <c r="B34777" s="102" t="s">
        <v>47782</v>
      </c>
      <c r="C34777" s="102" t="s">
        <v>3973</v>
      </c>
      <c r="D34777" s="103" t="s">
        <v>47783</v>
      </c>
    </row>
    <row r="34778" spans="1:4">
      <c r="A34778" s="102" t="s">
        <v>47784</v>
      </c>
      <c r="B34778" s="102" t="s">
        <v>47785</v>
      </c>
      <c r="C34778" s="102" t="s">
        <v>3635</v>
      </c>
      <c r="D34778" s="103" t="s">
        <v>47786</v>
      </c>
    </row>
    <row r="34779" spans="1:4">
      <c r="A34779" s="102" t="s">
        <v>47787</v>
      </c>
      <c r="B34779" s="102" t="s">
        <v>47788</v>
      </c>
      <c r="C34779" s="102" t="s">
        <v>3635</v>
      </c>
      <c r="D34779" s="105" t="s">
        <v>47789</v>
      </c>
    </row>
    <row r="34780" spans="1:4">
      <c r="A34780" s="102" t="s">
        <v>47790</v>
      </c>
      <c r="B34780" s="102" t="s">
        <v>47791</v>
      </c>
      <c r="C34780" s="102" t="s">
        <v>3635</v>
      </c>
      <c r="D34780" s="103" t="s">
        <v>47792</v>
      </c>
    </row>
    <row r="34781" spans="1:4">
      <c r="B34781" s="102" t="s">
        <v>47793</v>
      </c>
    </row>
    <row r="34782" spans="1:4">
      <c r="B34782" s="102" t="s">
        <v>47794</v>
      </c>
    </row>
    <row r="34783" spans="1:4">
      <c r="A34783" s="102" t="s">
        <v>47795</v>
      </c>
      <c r="B34783" s="102" t="s">
        <v>47796</v>
      </c>
      <c r="C34783" s="102" t="s">
        <v>3635</v>
      </c>
      <c r="D34783" s="103" t="s">
        <v>47797</v>
      </c>
    </row>
    <row r="34784" spans="1:4">
      <c r="B34784" s="102" t="s">
        <v>47798</v>
      </c>
    </row>
    <row r="34785" spans="1:4">
      <c r="B34785" s="102" t="s">
        <v>47799</v>
      </c>
    </row>
    <row r="34786" spans="1:4">
      <c r="A34786" s="102" t="s">
        <v>47800</v>
      </c>
      <c r="B34786" s="102" t="s">
        <v>47801</v>
      </c>
      <c r="C34786" s="102" t="s">
        <v>3635</v>
      </c>
      <c r="D34786" s="103" t="s">
        <v>47802</v>
      </c>
    </row>
    <row r="34787" spans="1:4">
      <c r="B34787" s="102" t="s">
        <v>47803</v>
      </c>
    </row>
    <row r="34788" spans="1:4">
      <c r="B34788" s="102" t="s">
        <v>47504</v>
      </c>
    </row>
    <row r="34789" spans="1:4">
      <c r="A34789" s="102" t="s">
        <v>47804</v>
      </c>
      <c r="B34789" s="102" t="s">
        <v>47801</v>
      </c>
      <c r="C34789" s="102" t="s">
        <v>3635</v>
      </c>
      <c r="D34789" s="103" t="s">
        <v>47805</v>
      </c>
    </row>
    <row r="34790" spans="1:4">
      <c r="B34790" s="102" t="s">
        <v>47806</v>
      </c>
    </row>
    <row r="34791" spans="1:4">
      <c r="B34791" s="102" t="s">
        <v>47807</v>
      </c>
    </row>
    <row r="34792" spans="1:4">
      <c r="A34792" s="102" t="s">
        <v>47808</v>
      </c>
      <c r="B34792" s="102" t="s">
        <v>47809</v>
      </c>
      <c r="C34792" s="102" t="s">
        <v>3635</v>
      </c>
      <c r="D34792" s="103" t="s">
        <v>47810</v>
      </c>
    </row>
    <row r="34793" spans="1:4">
      <c r="A34793" s="102" t="s">
        <v>47811</v>
      </c>
      <c r="B34793" s="102" t="s">
        <v>47812</v>
      </c>
      <c r="C34793" s="102" t="s">
        <v>3635</v>
      </c>
      <c r="D34793" s="105" t="s">
        <v>2162</v>
      </c>
    </row>
    <row r="34794" spans="1:4">
      <c r="B34794" s="102" t="s">
        <v>47813</v>
      </c>
    </row>
    <row r="34795" spans="1:4">
      <c r="A34795" s="102" t="s">
        <v>47814</v>
      </c>
      <c r="B34795" s="102" t="s">
        <v>47815</v>
      </c>
      <c r="C34795" s="102" t="s">
        <v>3635</v>
      </c>
      <c r="D34795" s="103" t="s">
        <v>47816</v>
      </c>
    </row>
    <row r="34796" spans="1:4">
      <c r="B34796" s="102" t="s">
        <v>47817</v>
      </c>
    </row>
    <row r="34797" spans="1:4">
      <c r="A34797" s="102" t="s">
        <v>47818</v>
      </c>
      <c r="B34797" s="102" t="s">
        <v>47819</v>
      </c>
      <c r="C34797" s="102" t="s">
        <v>3635</v>
      </c>
      <c r="D34797" s="103" t="s">
        <v>47820</v>
      </c>
    </row>
    <row r="34798" spans="1:4">
      <c r="B34798" s="102" t="s">
        <v>47821</v>
      </c>
    </row>
    <row r="34799" spans="1:4">
      <c r="B34799" s="102" t="s">
        <v>47822</v>
      </c>
    </row>
    <row r="34800" spans="1:4">
      <c r="A34800" s="106">
        <v>12061</v>
      </c>
      <c r="B34800" s="102" t="s">
        <v>47819</v>
      </c>
      <c r="C34800" s="102" t="s">
        <v>3635</v>
      </c>
      <c r="D34800" s="103" t="s">
        <v>47823</v>
      </c>
    </row>
    <row r="34801" spans="1:4">
      <c r="B34801" s="102" t="s">
        <v>47821</v>
      </c>
    </row>
    <row r="34802" spans="1:4">
      <c r="B34802" s="102" t="s">
        <v>47822</v>
      </c>
    </row>
    <row r="34803" spans="1:4">
      <c r="A34803" s="102" t="s">
        <v>47824</v>
      </c>
      <c r="B34803" s="102" t="s">
        <v>47825</v>
      </c>
      <c r="C34803" s="102" t="s">
        <v>3635</v>
      </c>
      <c r="D34803" s="103" t="s">
        <v>47826</v>
      </c>
    </row>
    <row r="34804" spans="1:4">
      <c r="A34804" s="102" t="s">
        <v>47827</v>
      </c>
      <c r="B34804" s="102" t="s">
        <v>47828</v>
      </c>
      <c r="C34804" s="102" t="s">
        <v>3635</v>
      </c>
      <c r="D34804" s="103" t="s">
        <v>3603</v>
      </c>
    </row>
    <row r="34805" spans="1:4">
      <c r="B34805" s="102" t="s">
        <v>4673</v>
      </c>
    </row>
    <row r="34806" spans="1:4">
      <c r="A34806" s="106">
        <v>11232</v>
      </c>
      <c r="B34806" s="102" t="s">
        <v>47829</v>
      </c>
      <c r="C34806" s="102" t="s">
        <v>3635</v>
      </c>
      <c r="D34806" s="103" t="s">
        <v>47830</v>
      </c>
    </row>
    <row r="34807" spans="1:4">
      <c r="A34807" s="102" t="s">
        <v>47831</v>
      </c>
      <c r="B34807" s="102" t="s">
        <v>47832</v>
      </c>
      <c r="C34807" s="102" t="s">
        <v>3635</v>
      </c>
      <c r="D34807" s="103" t="s">
        <v>47833</v>
      </c>
    </row>
    <row r="34808" spans="1:4">
      <c r="B34808" s="102" t="s">
        <v>47834</v>
      </c>
    </row>
    <row r="34809" spans="1:4">
      <c r="A34809" s="102" t="s">
        <v>47835</v>
      </c>
      <c r="B34809" s="102" t="s">
        <v>47836</v>
      </c>
      <c r="C34809" s="102" t="s">
        <v>3635</v>
      </c>
      <c r="D34809" s="105" t="s">
        <v>47837</v>
      </c>
    </row>
    <row r="34810" spans="1:4">
      <c r="B34810" s="102" t="s">
        <v>47838</v>
      </c>
    </row>
    <row r="34811" spans="1:4">
      <c r="A34811" s="102" t="s">
        <v>47839</v>
      </c>
      <c r="B34811" s="102" t="s">
        <v>47840</v>
      </c>
      <c r="C34811" s="102" t="s">
        <v>3635</v>
      </c>
      <c r="D34811" s="103" t="s">
        <v>47841</v>
      </c>
    </row>
    <row r="34812" spans="1:4">
      <c r="B34812" s="102" t="s">
        <v>47842</v>
      </c>
    </row>
    <row r="34813" spans="1:4">
      <c r="A34813" s="102" t="s">
        <v>47843</v>
      </c>
      <c r="B34813" s="102" t="s">
        <v>47844</v>
      </c>
      <c r="C34813" s="102" t="s">
        <v>3635</v>
      </c>
      <c r="D34813" s="103" t="s">
        <v>9349</v>
      </c>
    </row>
    <row r="34814" spans="1:4">
      <c r="A34814" s="102" t="s">
        <v>47845</v>
      </c>
      <c r="B34814" s="102" t="s">
        <v>47846</v>
      </c>
      <c r="C34814" s="102" t="s">
        <v>3635</v>
      </c>
      <c r="D34814" s="103" t="s">
        <v>47847</v>
      </c>
    </row>
    <row r="34815" spans="1:4">
      <c r="A34815" s="102" t="s">
        <v>26953</v>
      </c>
      <c r="B34815" s="102" t="s">
        <v>47848</v>
      </c>
      <c r="C34815" s="102" t="s">
        <v>26955</v>
      </c>
    </row>
    <row r="34817" spans="1:4">
      <c r="B34817"/>
      <c r="C34817" s="100" t="s">
        <v>26818</v>
      </c>
      <c r="D34817" s="101" t="s">
        <v>26819</v>
      </c>
    </row>
    <row r="34818" spans="1:4">
      <c r="B34818"/>
      <c r="C34818" s="100" t="s">
        <v>26820</v>
      </c>
    </row>
    <row r="34819" spans="1:4">
      <c r="B34819" s="100" t="s">
        <v>26821</v>
      </c>
      <c r="C34819" s="100" t="s">
        <v>26822</v>
      </c>
      <c r="D34819" s="101" t="s">
        <v>26823</v>
      </c>
    </row>
    <row r="34820" spans="1:4">
      <c r="A34820" s="100" t="s">
        <v>26824</v>
      </c>
      <c r="B34820" s="100" t="s">
        <v>26825</v>
      </c>
      <c r="C34820" s="100" t="s">
        <v>26826</v>
      </c>
      <c r="D34820" s="101" t="s">
        <v>26827</v>
      </c>
    </row>
    <row r="34821" spans="1:4">
      <c r="A34821" s="102" t="s">
        <v>47030</v>
      </c>
      <c r="B34821"/>
    </row>
    <row r="34822" spans="1:4">
      <c r="A34822" s="102" t="s">
        <v>47849</v>
      </c>
      <c r="B34822" s="102" t="s">
        <v>47850</v>
      </c>
      <c r="C34822" s="102" t="s">
        <v>3635</v>
      </c>
      <c r="D34822" s="103" t="s">
        <v>3110</v>
      </c>
    </row>
    <row r="34823" spans="1:4">
      <c r="B34823" s="102" t="s">
        <v>47851</v>
      </c>
    </row>
    <row r="34824" spans="1:4">
      <c r="A34824" s="102" t="s">
        <v>47852</v>
      </c>
      <c r="B34824" s="102" t="s">
        <v>47853</v>
      </c>
      <c r="C34824" s="102" t="s">
        <v>3635</v>
      </c>
      <c r="D34824" s="103" t="s">
        <v>47854</v>
      </c>
    </row>
    <row r="34825" spans="1:4">
      <c r="B34825" s="102" t="s">
        <v>47855</v>
      </c>
    </row>
    <row r="34826" spans="1:4">
      <c r="A34826" s="102" t="s">
        <v>47856</v>
      </c>
      <c r="B34826" s="102" t="s">
        <v>47857</v>
      </c>
      <c r="C34826" s="102" t="s">
        <v>3635</v>
      </c>
      <c r="D34826" s="103" t="s">
        <v>47858</v>
      </c>
    </row>
    <row r="34827" spans="1:4">
      <c r="B34827" s="102" t="s">
        <v>47859</v>
      </c>
    </row>
    <row r="34828" spans="1:4">
      <c r="A34828" s="102" t="s">
        <v>47860</v>
      </c>
      <c r="B34828" s="102" t="s">
        <v>47861</v>
      </c>
      <c r="C34828" s="102" t="s">
        <v>3635</v>
      </c>
      <c r="D34828" s="103" t="s">
        <v>47862</v>
      </c>
    </row>
    <row r="34829" spans="1:4">
      <c r="B34829" s="102" t="s">
        <v>47863</v>
      </c>
    </row>
    <row r="34830" spans="1:4">
      <c r="A34830" s="102" t="s">
        <v>47864</v>
      </c>
      <c r="B34830" s="102" t="s">
        <v>47865</v>
      </c>
      <c r="C34830" s="102" t="s">
        <v>3635</v>
      </c>
      <c r="D34830" s="103" t="s">
        <v>3075</v>
      </c>
    </row>
    <row r="34831" spans="1:4">
      <c r="A34831" s="102" t="s">
        <v>47866</v>
      </c>
      <c r="B34831" s="102" t="s">
        <v>47867</v>
      </c>
      <c r="C34831" s="102" t="s">
        <v>3635</v>
      </c>
      <c r="D34831" s="103" t="s">
        <v>2523</v>
      </c>
    </row>
    <row r="34832" spans="1:4">
      <c r="B34832" s="102" t="s">
        <v>4520</v>
      </c>
    </row>
    <row r="34833" spans="1:4">
      <c r="A34833" s="102" t="s">
        <v>47868</v>
      </c>
      <c r="B34833" s="102" t="s">
        <v>7002</v>
      </c>
      <c r="C34833" s="102" t="s">
        <v>3635</v>
      </c>
      <c r="D34833" s="103" t="s">
        <v>3348</v>
      </c>
    </row>
    <row r="34834" spans="1:4">
      <c r="A34834" s="102" t="s">
        <v>47869</v>
      </c>
      <c r="B34834" s="102" t="s">
        <v>6999</v>
      </c>
      <c r="C34834" s="102" t="s">
        <v>3635</v>
      </c>
      <c r="D34834" s="103" t="s">
        <v>36139</v>
      </c>
    </row>
    <row r="34835" spans="1:4">
      <c r="A34835" s="106">
        <v>11282</v>
      </c>
      <c r="B34835" s="102" t="s">
        <v>47870</v>
      </c>
      <c r="C34835" s="102" t="s">
        <v>3635</v>
      </c>
      <c r="D34835" s="103" t="s">
        <v>47871</v>
      </c>
    </row>
    <row r="34836" spans="1:4">
      <c r="B34836" s="102" t="s">
        <v>47872</v>
      </c>
    </row>
    <row r="34837" spans="1:4">
      <c r="A34837" s="106">
        <v>11281</v>
      </c>
      <c r="B34837" s="102" t="s">
        <v>47873</v>
      </c>
      <c r="C34837" s="102" t="s">
        <v>3635</v>
      </c>
      <c r="D34837" s="103" t="s">
        <v>1449</v>
      </c>
    </row>
    <row r="34838" spans="1:4">
      <c r="B34838" s="102" t="s">
        <v>47874</v>
      </c>
    </row>
    <row r="34839" spans="1:4">
      <c r="A34839" s="102" t="s">
        <v>47875</v>
      </c>
      <c r="B34839" s="102" t="s">
        <v>47876</v>
      </c>
      <c r="C34839" s="102" t="s">
        <v>3635</v>
      </c>
      <c r="D34839" s="103" t="s">
        <v>47847</v>
      </c>
    </row>
    <row r="34840" spans="1:4">
      <c r="B34840" s="102" t="s">
        <v>47877</v>
      </c>
    </row>
    <row r="34841" spans="1:4">
      <c r="A34841" s="102" t="s">
        <v>47878</v>
      </c>
      <c r="B34841" s="102" t="s">
        <v>47879</v>
      </c>
      <c r="C34841" s="102" t="s">
        <v>3635</v>
      </c>
      <c r="D34841" s="103" t="s">
        <v>9592</v>
      </c>
    </row>
    <row r="34842" spans="1:4">
      <c r="B34842" s="102" t="s">
        <v>4520</v>
      </c>
    </row>
    <row r="34843" spans="1:4">
      <c r="A34843" s="102" t="s">
        <v>47880</v>
      </c>
      <c r="B34843" s="102" t="s">
        <v>11607</v>
      </c>
      <c r="C34843" s="102" t="s">
        <v>3635</v>
      </c>
      <c r="D34843" s="103" t="s">
        <v>7284</v>
      </c>
    </row>
    <row r="34844" spans="1:4">
      <c r="A34844" s="102" t="s">
        <v>47881</v>
      </c>
      <c r="B34844" s="102" t="s">
        <v>47882</v>
      </c>
      <c r="C34844" s="102" t="s">
        <v>3635</v>
      </c>
      <c r="D34844" s="103" t="s">
        <v>1078</v>
      </c>
    </row>
    <row r="34845" spans="1:4">
      <c r="A34845" s="106">
        <v>10100</v>
      </c>
      <c r="B34845" s="102" t="s">
        <v>47883</v>
      </c>
      <c r="C34845" s="102" t="s">
        <v>3635</v>
      </c>
      <c r="D34845" s="103" t="s">
        <v>47884</v>
      </c>
    </row>
    <row r="34846" spans="1:4">
      <c r="B34846" s="102" t="s">
        <v>47885</v>
      </c>
    </row>
    <row r="34847" spans="1:4">
      <c r="A34847" s="102" t="s">
        <v>47886</v>
      </c>
      <c r="B34847" s="102" t="s">
        <v>8273</v>
      </c>
      <c r="C34847" s="102" t="s">
        <v>3635</v>
      </c>
      <c r="D34847" s="103" t="s">
        <v>47887</v>
      </c>
    </row>
    <row r="34848" spans="1:4">
      <c r="A34848" s="102" t="s">
        <v>47888</v>
      </c>
      <c r="B34848" s="102" t="s">
        <v>47889</v>
      </c>
      <c r="C34848" s="102" t="s">
        <v>3635</v>
      </c>
      <c r="D34848" s="103" t="s">
        <v>47890</v>
      </c>
    </row>
    <row r="34849" spans="1:4">
      <c r="A34849" s="102" t="s">
        <v>47891</v>
      </c>
      <c r="B34849" s="102" t="s">
        <v>47892</v>
      </c>
      <c r="C34849" s="102" t="s">
        <v>3635</v>
      </c>
      <c r="D34849" s="103" t="s">
        <v>47893</v>
      </c>
    </row>
    <row r="34850" spans="1:4">
      <c r="B34850" s="102" t="s">
        <v>47894</v>
      </c>
    </row>
    <row r="34851" spans="1:4">
      <c r="A34851" s="102" t="s">
        <v>47895</v>
      </c>
      <c r="B34851" s="102" t="s">
        <v>47896</v>
      </c>
      <c r="C34851" s="102" t="s">
        <v>3635</v>
      </c>
      <c r="D34851" s="103" t="s">
        <v>47897</v>
      </c>
    </row>
    <row r="34852" spans="1:4">
      <c r="B34852" s="102" t="s">
        <v>47898</v>
      </c>
    </row>
    <row r="34853" spans="1:4">
      <c r="A34853" s="102" t="s">
        <v>47899</v>
      </c>
      <c r="B34853" s="102" t="s">
        <v>47900</v>
      </c>
      <c r="C34853" s="102" t="s">
        <v>3635</v>
      </c>
      <c r="D34853" s="103" t="s">
        <v>47901</v>
      </c>
    </row>
    <row r="34854" spans="1:4">
      <c r="B34854" s="102" t="s">
        <v>47902</v>
      </c>
    </row>
    <row r="34855" spans="1:4">
      <c r="A34855" s="102" t="s">
        <v>47903</v>
      </c>
      <c r="B34855" s="102" t="s">
        <v>47904</v>
      </c>
      <c r="C34855" s="102" t="s">
        <v>3635</v>
      </c>
      <c r="D34855" s="103" t="s">
        <v>47905</v>
      </c>
    </row>
    <row r="34856" spans="1:4">
      <c r="B34856" s="102" t="s">
        <v>27650</v>
      </c>
    </row>
    <row r="34857" spans="1:4">
      <c r="A34857" s="102" t="s">
        <v>47906</v>
      </c>
      <c r="B34857" s="102" t="s">
        <v>47907</v>
      </c>
      <c r="C34857" s="102" t="s">
        <v>3635</v>
      </c>
      <c r="D34857" s="105" t="s">
        <v>47908</v>
      </c>
    </row>
    <row r="34858" spans="1:4">
      <c r="B34858" s="102" t="s">
        <v>47909</v>
      </c>
    </row>
    <row r="34859" spans="1:4">
      <c r="A34859" s="102" t="s">
        <v>47910</v>
      </c>
      <c r="B34859" s="102" t="s">
        <v>47911</v>
      </c>
      <c r="C34859" s="102" t="s">
        <v>3635</v>
      </c>
      <c r="D34859" s="103" t="s">
        <v>47912</v>
      </c>
    </row>
    <row r="34860" spans="1:4">
      <c r="A34860" s="106">
        <v>11748</v>
      </c>
      <c r="B34860" s="102" t="s">
        <v>47913</v>
      </c>
      <c r="C34860" s="102" t="s">
        <v>3635</v>
      </c>
      <c r="D34860" s="103" t="s">
        <v>47914</v>
      </c>
    </row>
    <row r="34861" spans="1:4">
      <c r="B34861" s="102" t="s">
        <v>47915</v>
      </c>
    </row>
    <row r="34862" spans="1:4">
      <c r="A34862" s="102" t="s">
        <v>47916</v>
      </c>
      <c r="B34862" s="102" t="s">
        <v>47917</v>
      </c>
      <c r="C34862" s="102" t="s">
        <v>3635</v>
      </c>
      <c r="D34862" s="103" t="s">
        <v>47918</v>
      </c>
    </row>
    <row r="34863" spans="1:4">
      <c r="B34863" s="102" t="s">
        <v>47919</v>
      </c>
    </row>
    <row r="34864" spans="1:4">
      <c r="A34864" s="106">
        <v>11747</v>
      </c>
      <c r="B34864" s="102" t="s">
        <v>47920</v>
      </c>
      <c r="C34864" s="102" t="s">
        <v>3635</v>
      </c>
      <c r="D34864" s="103" t="s">
        <v>47921</v>
      </c>
    </row>
    <row r="34865" spans="1:4">
      <c r="B34865" s="102" t="s">
        <v>47922</v>
      </c>
    </row>
    <row r="34866" spans="1:4">
      <c r="A34866" s="102" t="s">
        <v>47923</v>
      </c>
      <c r="B34866" s="102" t="s">
        <v>47924</v>
      </c>
      <c r="C34866" s="102" t="s">
        <v>3635</v>
      </c>
      <c r="D34866" s="103" t="s">
        <v>47925</v>
      </c>
    </row>
    <row r="34867" spans="1:4">
      <c r="A34867" s="102" t="s">
        <v>47926</v>
      </c>
      <c r="B34867" s="102" t="s">
        <v>47927</v>
      </c>
      <c r="C34867" s="102" t="s">
        <v>3635</v>
      </c>
      <c r="D34867" s="103" t="s">
        <v>47928</v>
      </c>
    </row>
    <row r="34868" spans="1:4">
      <c r="B34868" s="102" t="s">
        <v>4520</v>
      </c>
    </row>
    <row r="34869" spans="1:4">
      <c r="A34869" s="102" t="s">
        <v>47929</v>
      </c>
      <c r="B34869" s="102" t="s">
        <v>47930</v>
      </c>
      <c r="C34869" s="102" t="s">
        <v>3635</v>
      </c>
      <c r="D34869" s="103" t="s">
        <v>2455</v>
      </c>
    </row>
    <row r="34870" spans="1:4">
      <c r="A34870" s="102" t="s">
        <v>47931</v>
      </c>
      <c r="B34870" s="102" t="s">
        <v>47932</v>
      </c>
      <c r="C34870" s="102" t="s">
        <v>3635</v>
      </c>
      <c r="D34870" s="103" t="s">
        <v>2623</v>
      </c>
    </row>
    <row r="34871" spans="1:4">
      <c r="A34871" s="102" t="s">
        <v>47933</v>
      </c>
      <c r="B34871" s="102" t="s">
        <v>47934</v>
      </c>
      <c r="C34871" s="102" t="s">
        <v>3635</v>
      </c>
      <c r="D34871" s="103" t="s">
        <v>7218</v>
      </c>
    </row>
    <row r="34872" spans="1:4">
      <c r="A34872" s="102" t="s">
        <v>47935</v>
      </c>
      <c r="B34872" s="102" t="s">
        <v>47936</v>
      </c>
      <c r="C34872" s="102" t="s">
        <v>3635</v>
      </c>
      <c r="D34872" s="103" t="s">
        <v>3436</v>
      </c>
    </row>
    <row r="34873" spans="1:4">
      <c r="A34873" s="102" t="s">
        <v>47937</v>
      </c>
      <c r="B34873" s="102" t="s">
        <v>11601</v>
      </c>
      <c r="C34873" s="102" t="s">
        <v>3635</v>
      </c>
      <c r="D34873" s="103" t="s">
        <v>47938</v>
      </c>
    </row>
    <row r="34874" spans="1:4">
      <c r="A34874" s="102" t="s">
        <v>47939</v>
      </c>
      <c r="B34874" s="102" t="s">
        <v>47940</v>
      </c>
      <c r="C34874" s="102" t="s">
        <v>3635</v>
      </c>
      <c r="D34874" s="103" t="s">
        <v>47941</v>
      </c>
    </row>
    <row r="34875" spans="1:4">
      <c r="A34875" s="106">
        <v>12209</v>
      </c>
      <c r="B34875" s="102" t="s">
        <v>47942</v>
      </c>
      <c r="C34875" s="102" t="s">
        <v>3635</v>
      </c>
      <c r="D34875" s="103" t="s">
        <v>47943</v>
      </c>
    </row>
    <row r="34876" spans="1:4">
      <c r="A34876" s="102" t="s">
        <v>47944</v>
      </c>
      <c r="B34876" s="102" t="s">
        <v>7514</v>
      </c>
      <c r="C34876" s="102" t="s">
        <v>3635</v>
      </c>
      <c r="D34876" s="103" t="s">
        <v>47945</v>
      </c>
    </row>
    <row r="34877" spans="1:4">
      <c r="A34877" s="102" t="s">
        <v>47946</v>
      </c>
      <c r="B34877" s="102" t="s">
        <v>11603</v>
      </c>
      <c r="C34877" s="102" t="s">
        <v>3635</v>
      </c>
      <c r="D34877" s="103" t="s">
        <v>47947</v>
      </c>
    </row>
    <row r="34878" spans="1:4">
      <c r="A34878" s="102" t="s">
        <v>47948</v>
      </c>
      <c r="B34878" s="102" t="s">
        <v>47949</v>
      </c>
      <c r="C34878" s="102" t="s">
        <v>3635</v>
      </c>
      <c r="D34878" s="103" t="s">
        <v>1423</v>
      </c>
    </row>
    <row r="34879" spans="1:4">
      <c r="B34879" s="102" t="s">
        <v>30617</v>
      </c>
    </row>
    <row r="34880" spans="1:4">
      <c r="A34880" s="102" t="s">
        <v>47950</v>
      </c>
      <c r="B34880" s="102" t="s">
        <v>47951</v>
      </c>
      <c r="C34880" s="102" t="s">
        <v>3635</v>
      </c>
      <c r="D34880" s="103" t="s">
        <v>9821</v>
      </c>
    </row>
    <row r="34881" spans="1:4">
      <c r="B34881" s="102" t="s">
        <v>47952</v>
      </c>
    </row>
    <row r="34882" spans="1:4">
      <c r="A34882" s="102" t="s">
        <v>47953</v>
      </c>
      <c r="B34882" s="102" t="s">
        <v>47954</v>
      </c>
      <c r="C34882" s="102" t="s">
        <v>3635</v>
      </c>
      <c r="D34882" s="103" t="s">
        <v>3429</v>
      </c>
    </row>
    <row r="34883" spans="1:4">
      <c r="A34883" s="102" t="s">
        <v>47955</v>
      </c>
      <c r="B34883" s="102" t="s">
        <v>47956</v>
      </c>
      <c r="C34883" s="102" t="s">
        <v>3635</v>
      </c>
      <c r="D34883" s="103" t="s">
        <v>8392</v>
      </c>
    </row>
    <row r="34884" spans="1:4">
      <c r="A34884" s="102" t="s">
        <v>47957</v>
      </c>
      <c r="B34884" s="102" t="s">
        <v>47958</v>
      </c>
      <c r="C34884" s="102" t="s">
        <v>3635</v>
      </c>
      <c r="D34884" s="103" t="s">
        <v>47959</v>
      </c>
    </row>
    <row r="34885" spans="1:4">
      <c r="B34885" s="102" t="s">
        <v>47960</v>
      </c>
    </row>
    <row r="34886" spans="1:4">
      <c r="A34886" s="106">
        <v>10365</v>
      </c>
      <c r="B34886" s="102" t="s">
        <v>16168</v>
      </c>
      <c r="C34886" s="102" t="s">
        <v>3635</v>
      </c>
      <c r="D34886" s="103" t="s">
        <v>47961</v>
      </c>
    </row>
    <row r="34887" spans="1:4">
      <c r="A34887" s="102" t="s">
        <v>47962</v>
      </c>
      <c r="B34887" s="102" t="s">
        <v>47963</v>
      </c>
      <c r="C34887" s="102" t="s">
        <v>3635</v>
      </c>
      <c r="D34887" s="103" t="s">
        <v>47964</v>
      </c>
    </row>
    <row r="34888" spans="1:4">
      <c r="A34888" s="102" t="s">
        <v>47965</v>
      </c>
      <c r="B34888" s="102" t="s">
        <v>47966</v>
      </c>
      <c r="C34888" s="102" t="s">
        <v>3635</v>
      </c>
      <c r="D34888" s="103" t="s">
        <v>25895</v>
      </c>
    </row>
    <row r="34889" spans="1:4">
      <c r="A34889" s="102" t="s">
        <v>47967</v>
      </c>
      <c r="B34889" s="102" t="s">
        <v>47968</v>
      </c>
      <c r="C34889" s="102" t="s">
        <v>3635</v>
      </c>
      <c r="D34889" s="103" t="s">
        <v>3189</v>
      </c>
    </row>
    <row r="34890" spans="1:4">
      <c r="B34890" s="102" t="s">
        <v>47969</v>
      </c>
    </row>
    <row r="34891" spans="1:4">
      <c r="A34891" s="102" t="s">
        <v>47970</v>
      </c>
      <c r="B34891" s="102" t="s">
        <v>47971</v>
      </c>
      <c r="C34891" s="102" t="s">
        <v>3635</v>
      </c>
      <c r="D34891" s="103" t="s">
        <v>6975</v>
      </c>
    </row>
    <row r="34892" spans="1:4">
      <c r="B34892" s="102" t="s">
        <v>47972</v>
      </c>
    </row>
    <row r="34893" spans="1:4">
      <c r="A34893" s="102" t="s">
        <v>26953</v>
      </c>
      <c r="B34893" s="102" t="s">
        <v>47973</v>
      </c>
      <c r="C34893" s="102" t="s">
        <v>26955</v>
      </c>
    </row>
    <row r="34895" spans="1:4">
      <c r="B34895"/>
      <c r="C34895" s="100" t="s">
        <v>26818</v>
      </c>
      <c r="D34895" s="101" t="s">
        <v>26819</v>
      </c>
    </row>
    <row r="34896" spans="1:4">
      <c r="B34896"/>
      <c r="C34896" s="100" t="s">
        <v>26820</v>
      </c>
    </row>
    <row r="34897" spans="1:4">
      <c r="B34897" s="100" t="s">
        <v>26821</v>
      </c>
      <c r="C34897" s="100" t="s">
        <v>26822</v>
      </c>
      <c r="D34897" s="101" t="s">
        <v>26823</v>
      </c>
    </row>
    <row r="34898" spans="1:4">
      <c r="A34898" s="100" t="s">
        <v>26824</v>
      </c>
      <c r="B34898" s="100" t="s">
        <v>26825</v>
      </c>
      <c r="C34898" s="100" t="s">
        <v>26826</v>
      </c>
      <c r="D34898" s="101" t="s">
        <v>26827</v>
      </c>
    </row>
    <row r="34899" spans="1:4">
      <c r="A34899" s="102" t="s">
        <v>47030</v>
      </c>
      <c r="B34899"/>
    </row>
    <row r="34900" spans="1:4">
      <c r="A34900" s="102" t="s">
        <v>47974</v>
      </c>
      <c r="B34900" s="102" t="s">
        <v>47975</v>
      </c>
      <c r="C34900" s="102" t="s">
        <v>3635</v>
      </c>
      <c r="D34900" s="103" t="s">
        <v>3189</v>
      </c>
    </row>
    <row r="34901" spans="1:4">
      <c r="A34901" s="102" t="s">
        <v>47976</v>
      </c>
      <c r="B34901" s="102" t="s">
        <v>7742</v>
      </c>
      <c r="C34901" s="102" t="s">
        <v>3635</v>
      </c>
      <c r="D34901" s="103" t="s">
        <v>31996</v>
      </c>
    </row>
    <row r="34902" spans="1:4">
      <c r="A34902" s="102" t="s">
        <v>47977</v>
      </c>
      <c r="B34902" s="102" t="s">
        <v>47978</v>
      </c>
      <c r="C34902" s="102" t="s">
        <v>3635</v>
      </c>
      <c r="D34902" s="103" t="s">
        <v>193</v>
      </c>
    </row>
    <row r="34903" spans="1:4">
      <c r="B34903" s="102" t="s">
        <v>4520</v>
      </c>
    </row>
    <row r="34904" spans="1:4">
      <c r="A34904" s="102" t="s">
        <v>47979</v>
      </c>
      <c r="B34904" s="102" t="s">
        <v>47980</v>
      </c>
      <c r="C34904" s="102" t="s">
        <v>3635</v>
      </c>
      <c r="D34904" s="103" t="s">
        <v>205</v>
      </c>
    </row>
    <row r="34905" spans="1:4">
      <c r="B34905" s="102" t="s">
        <v>4520</v>
      </c>
    </row>
    <row r="34906" spans="1:4">
      <c r="A34906" s="106">
        <v>10101</v>
      </c>
      <c r="B34906" s="102" t="s">
        <v>47981</v>
      </c>
      <c r="C34906" s="102" t="s">
        <v>3635</v>
      </c>
      <c r="D34906" s="105" t="s">
        <v>47982</v>
      </c>
    </row>
    <row r="34907" spans="1:4">
      <c r="B34907" s="102" t="s">
        <v>47983</v>
      </c>
    </row>
    <row r="34908" spans="1:4">
      <c r="B34908" s="102" t="s">
        <v>47984</v>
      </c>
    </row>
    <row r="34909" spans="1:4">
      <c r="A34909" s="102" t="s">
        <v>47985</v>
      </c>
      <c r="B34909" s="102" t="s">
        <v>47986</v>
      </c>
      <c r="C34909" s="102" t="s">
        <v>3635</v>
      </c>
      <c r="D34909" s="103" t="s">
        <v>47987</v>
      </c>
    </row>
    <row r="34910" spans="1:4">
      <c r="B34910" s="102" t="s">
        <v>47988</v>
      </c>
    </row>
    <row r="34911" spans="1:4">
      <c r="B34911" s="102" t="s">
        <v>47989</v>
      </c>
    </row>
    <row r="34912" spans="1:4">
      <c r="A34912" s="102" t="s">
        <v>47990</v>
      </c>
      <c r="B34912" s="102" t="s">
        <v>47991</v>
      </c>
      <c r="C34912" s="102" t="s">
        <v>3635</v>
      </c>
      <c r="D34912" s="105" t="s">
        <v>47992</v>
      </c>
    </row>
    <row r="34913" spans="1:4">
      <c r="B34913" s="102" t="s">
        <v>47993</v>
      </c>
    </row>
    <row r="34914" spans="1:4">
      <c r="B34914" s="102" t="s">
        <v>47994</v>
      </c>
    </row>
    <row r="34915" spans="1:4">
      <c r="A34915" s="102" t="s">
        <v>47995</v>
      </c>
      <c r="B34915" s="102" t="s">
        <v>47996</v>
      </c>
      <c r="C34915" s="102" t="s">
        <v>3635</v>
      </c>
      <c r="D34915" s="105" t="s">
        <v>47997</v>
      </c>
    </row>
    <row r="34916" spans="1:4">
      <c r="B34916" s="102" t="s">
        <v>47998</v>
      </c>
    </row>
    <row r="34917" spans="1:4">
      <c r="B34917" s="102" t="s">
        <v>47999</v>
      </c>
    </row>
    <row r="34918" spans="1:4">
      <c r="A34918" s="102" t="s">
        <v>48000</v>
      </c>
      <c r="B34918" s="102" t="s">
        <v>48001</v>
      </c>
      <c r="C34918" s="102" t="s">
        <v>3635</v>
      </c>
      <c r="D34918" s="105" t="s">
        <v>48002</v>
      </c>
    </row>
    <row r="34919" spans="1:4">
      <c r="B34919" s="102" t="s">
        <v>48003</v>
      </c>
    </row>
    <row r="34920" spans="1:4">
      <c r="B34920" s="102" t="s">
        <v>48004</v>
      </c>
    </row>
    <row r="34921" spans="1:4">
      <c r="A34921" s="102" t="s">
        <v>48005</v>
      </c>
      <c r="B34921" s="102" t="s">
        <v>48006</v>
      </c>
      <c r="C34921" s="102" t="s">
        <v>3635</v>
      </c>
      <c r="D34921" s="105" t="s">
        <v>48007</v>
      </c>
    </row>
    <row r="34922" spans="1:4">
      <c r="B34922" s="102" t="s">
        <v>48008</v>
      </c>
    </row>
    <row r="34923" spans="1:4">
      <c r="B34923" s="102" t="s">
        <v>48009</v>
      </c>
    </row>
    <row r="34924" spans="1:4">
      <c r="A34924" s="102" t="s">
        <v>48010</v>
      </c>
      <c r="B34924" s="102" t="s">
        <v>48011</v>
      </c>
      <c r="C34924" s="102" t="s">
        <v>3635</v>
      </c>
      <c r="D34924" s="103" t="s">
        <v>48012</v>
      </c>
    </row>
    <row r="34925" spans="1:4">
      <c r="B34925" s="102" t="s">
        <v>48013</v>
      </c>
    </row>
    <row r="34926" spans="1:4">
      <c r="B34926" s="102" t="s">
        <v>48014</v>
      </c>
    </row>
    <row r="34927" spans="1:4">
      <c r="A34927" s="102" t="s">
        <v>48015</v>
      </c>
      <c r="B34927" s="102" t="s">
        <v>48016</v>
      </c>
      <c r="C34927" s="102" t="s">
        <v>3635</v>
      </c>
      <c r="D34927" s="103" t="s">
        <v>48017</v>
      </c>
    </row>
    <row r="34928" spans="1:4">
      <c r="B34928" s="102" t="s">
        <v>48018</v>
      </c>
    </row>
    <row r="34929" spans="1:4">
      <c r="A34929" s="102" t="s">
        <v>48019</v>
      </c>
      <c r="B34929" s="102" t="s">
        <v>48020</v>
      </c>
      <c r="C34929" s="102" t="s">
        <v>3635</v>
      </c>
      <c r="D34929" s="103" t="s">
        <v>48021</v>
      </c>
    </row>
    <row r="34930" spans="1:4">
      <c r="B34930" s="102" t="s">
        <v>48022</v>
      </c>
    </row>
    <row r="34931" spans="1:4">
      <c r="B34931" s="102" t="s">
        <v>48023</v>
      </c>
    </row>
    <row r="34932" spans="1:4">
      <c r="A34932" s="102" t="s">
        <v>48024</v>
      </c>
      <c r="B34932" s="102" t="s">
        <v>48025</v>
      </c>
      <c r="C34932" s="102" t="s">
        <v>3635</v>
      </c>
      <c r="D34932" s="103" t="s">
        <v>48026</v>
      </c>
    </row>
    <row r="34933" spans="1:4">
      <c r="B34933" s="102" t="s">
        <v>48027</v>
      </c>
    </row>
    <row r="34934" spans="1:4">
      <c r="B34934" s="102" t="s">
        <v>47994</v>
      </c>
    </row>
    <row r="34935" spans="1:4">
      <c r="A34935" s="102" t="s">
        <v>48028</v>
      </c>
      <c r="B34935" s="102" t="s">
        <v>48029</v>
      </c>
      <c r="C34935" s="102" t="s">
        <v>3635</v>
      </c>
      <c r="D34935" s="105" t="s">
        <v>48030</v>
      </c>
    </row>
    <row r="34936" spans="1:4">
      <c r="B34936" s="102" t="s">
        <v>48031</v>
      </c>
    </row>
    <row r="34937" spans="1:4">
      <c r="B34937" s="102" t="s">
        <v>47999</v>
      </c>
    </row>
    <row r="34938" spans="1:4">
      <c r="A34938" s="106">
        <v>12475</v>
      </c>
      <c r="B34938" s="102" t="s">
        <v>48032</v>
      </c>
      <c r="C34938" s="102" t="s">
        <v>3635</v>
      </c>
      <c r="D34938" s="105" t="s">
        <v>48033</v>
      </c>
    </row>
    <row r="34939" spans="1:4">
      <c r="B34939" s="102" t="s">
        <v>48034</v>
      </c>
    </row>
    <row r="34940" spans="1:4">
      <c r="A34940" s="106">
        <v>12491</v>
      </c>
      <c r="B34940" s="102" t="s">
        <v>48035</v>
      </c>
      <c r="C34940" s="102" t="s">
        <v>3635</v>
      </c>
      <c r="D34940" s="103" t="s">
        <v>48036</v>
      </c>
    </row>
    <row r="34941" spans="1:4">
      <c r="B34941" s="102" t="s">
        <v>48037</v>
      </c>
    </row>
    <row r="34942" spans="1:4">
      <c r="A34942" s="106">
        <v>12099</v>
      </c>
      <c r="B34942" s="102" t="s">
        <v>48038</v>
      </c>
      <c r="C34942" s="102" t="s">
        <v>3635</v>
      </c>
      <c r="D34942" s="105" t="s">
        <v>48039</v>
      </c>
    </row>
    <row r="34943" spans="1:4">
      <c r="B34943" s="102" t="s">
        <v>48040</v>
      </c>
    </row>
    <row r="34944" spans="1:4">
      <c r="A34944" s="102" t="s">
        <v>48041</v>
      </c>
      <c r="B34944" s="102" t="s">
        <v>48042</v>
      </c>
      <c r="C34944" s="102" t="s">
        <v>3635</v>
      </c>
      <c r="D34944" s="103" t="s">
        <v>48043</v>
      </c>
    </row>
    <row r="34945" spans="1:4">
      <c r="B34945" s="102" t="s">
        <v>48044</v>
      </c>
    </row>
    <row r="34946" spans="1:4">
      <c r="B34946" s="102" t="s">
        <v>48045</v>
      </c>
    </row>
    <row r="34947" spans="1:4">
      <c r="B34947" s="106">
        <v>2</v>
      </c>
    </row>
    <row r="34948" spans="1:4">
      <c r="A34948" s="102" t="s">
        <v>48046</v>
      </c>
      <c r="B34948" s="102" t="s">
        <v>48047</v>
      </c>
      <c r="C34948" s="102" t="s">
        <v>3635</v>
      </c>
      <c r="D34948" s="103" t="s">
        <v>48048</v>
      </c>
    </row>
    <row r="34949" spans="1:4">
      <c r="B34949" s="102" t="s">
        <v>48049</v>
      </c>
    </row>
    <row r="34950" spans="1:4">
      <c r="B34950" s="102" t="s">
        <v>48050</v>
      </c>
    </row>
    <row r="34951" spans="1:4">
      <c r="B34951" s="102" t="s">
        <v>48051</v>
      </c>
    </row>
    <row r="34952" spans="1:4">
      <c r="A34952" s="102" t="s">
        <v>48052</v>
      </c>
      <c r="B34952" s="102" t="s">
        <v>48053</v>
      </c>
      <c r="C34952" s="102" t="s">
        <v>3635</v>
      </c>
      <c r="D34952" s="103" t="s">
        <v>48054</v>
      </c>
    </row>
    <row r="34953" spans="1:4">
      <c r="B34953" s="102" t="s">
        <v>48055</v>
      </c>
    </row>
    <row r="34954" spans="1:4">
      <c r="B34954" s="102" t="s">
        <v>48056</v>
      </c>
    </row>
    <row r="34955" spans="1:4">
      <c r="B34955" s="102" t="s">
        <v>48057</v>
      </c>
    </row>
    <row r="34956" spans="1:4">
      <c r="A34956" s="102" t="s">
        <v>48058</v>
      </c>
      <c r="B34956" s="102" t="s">
        <v>48059</v>
      </c>
      <c r="C34956" s="102" t="s">
        <v>3635</v>
      </c>
      <c r="D34956" s="103" t="s">
        <v>48060</v>
      </c>
    </row>
    <row r="34957" spans="1:4">
      <c r="B34957" s="102" t="s">
        <v>48061</v>
      </c>
    </row>
    <row r="34958" spans="1:4">
      <c r="A34958" s="102" t="s">
        <v>48062</v>
      </c>
      <c r="B34958" s="102" t="s">
        <v>48063</v>
      </c>
      <c r="C34958" s="102" t="s">
        <v>3635</v>
      </c>
      <c r="D34958" s="103" t="s">
        <v>48064</v>
      </c>
    </row>
    <row r="34959" spans="1:4">
      <c r="B34959" s="102" t="s">
        <v>48065</v>
      </c>
    </row>
    <row r="34960" spans="1:4">
      <c r="B34960" s="102" t="s">
        <v>48066</v>
      </c>
    </row>
    <row r="34961" spans="1:4">
      <c r="A34961" s="102" t="s">
        <v>48067</v>
      </c>
      <c r="B34961" s="102" t="s">
        <v>48068</v>
      </c>
      <c r="C34961" s="102" t="s">
        <v>3635</v>
      </c>
      <c r="D34961" s="105" t="s">
        <v>48069</v>
      </c>
    </row>
    <row r="34962" spans="1:4">
      <c r="B34962" s="102" t="s">
        <v>48070</v>
      </c>
    </row>
    <row r="34963" spans="1:4">
      <c r="B34963" s="102" t="s">
        <v>48071</v>
      </c>
    </row>
    <row r="34964" spans="1:4">
      <c r="B34964" s="102" t="s">
        <v>48072</v>
      </c>
    </row>
    <row r="34965" spans="1:4">
      <c r="A34965" s="102" t="s">
        <v>48073</v>
      </c>
      <c r="B34965" s="102" t="s">
        <v>48074</v>
      </c>
      <c r="C34965" s="102" t="s">
        <v>3635</v>
      </c>
      <c r="D34965" s="105" t="s">
        <v>48075</v>
      </c>
    </row>
    <row r="34966" spans="1:4">
      <c r="B34966" s="102" t="s">
        <v>48076</v>
      </c>
    </row>
    <row r="34967" spans="1:4">
      <c r="B34967" s="102" t="s">
        <v>48077</v>
      </c>
    </row>
    <row r="34968" spans="1:4">
      <c r="A34968" s="102" t="s">
        <v>48078</v>
      </c>
      <c r="B34968" s="102" t="s">
        <v>48079</v>
      </c>
      <c r="C34968" s="102" t="s">
        <v>3635</v>
      </c>
      <c r="D34968" s="103" t="s">
        <v>48080</v>
      </c>
    </row>
    <row r="34969" spans="1:4">
      <c r="B34969" s="102" t="s">
        <v>48081</v>
      </c>
    </row>
    <row r="34970" spans="1:4">
      <c r="B34970" s="102" t="s">
        <v>48082</v>
      </c>
    </row>
    <row r="34971" spans="1:4">
      <c r="A34971" s="102" t="s">
        <v>48083</v>
      </c>
      <c r="B34971" s="102" t="s">
        <v>48079</v>
      </c>
      <c r="C34971" s="102" t="s">
        <v>3635</v>
      </c>
      <c r="D34971" s="103" t="s">
        <v>48084</v>
      </c>
    </row>
    <row r="34972" spans="1:4">
      <c r="B34972" s="102" t="s">
        <v>48085</v>
      </c>
    </row>
    <row r="34973" spans="1:4">
      <c r="B34973" s="102" t="s">
        <v>48086</v>
      </c>
    </row>
    <row r="34974" spans="1:4">
      <c r="B34974" s="102" t="s">
        <v>38498</v>
      </c>
    </row>
    <row r="34975" spans="1:4">
      <c r="A34975" s="106">
        <v>10730</v>
      </c>
      <c r="B34975"/>
      <c r="C34975" s="102" t="s">
        <v>3635</v>
      </c>
      <c r="D34975" s="103" t="s">
        <v>48087</v>
      </c>
    </row>
    <row r="34976" spans="1:4">
      <c r="A34976" s="102" t="s">
        <v>26953</v>
      </c>
      <c r="B34976" s="102" t="s">
        <v>48088</v>
      </c>
      <c r="C34976" s="102" t="s">
        <v>26955</v>
      </c>
    </row>
    <row r="34978" spans="1:4">
      <c r="B34978"/>
      <c r="C34978" s="100" t="s">
        <v>26818</v>
      </c>
      <c r="D34978" s="101" t="s">
        <v>26819</v>
      </c>
    </row>
    <row r="34979" spans="1:4">
      <c r="B34979"/>
      <c r="C34979" s="100" t="s">
        <v>26820</v>
      </c>
    </row>
    <row r="34980" spans="1:4">
      <c r="B34980" s="100" t="s">
        <v>26821</v>
      </c>
      <c r="C34980" s="100" t="s">
        <v>26822</v>
      </c>
      <c r="D34980" s="101" t="s">
        <v>26823</v>
      </c>
    </row>
    <row r="34981" spans="1:4">
      <c r="A34981" s="100" t="s">
        <v>26824</v>
      </c>
      <c r="B34981" s="100" t="s">
        <v>26825</v>
      </c>
      <c r="C34981" s="100" t="s">
        <v>26826</v>
      </c>
      <c r="D34981" s="101" t="s">
        <v>26827</v>
      </c>
    </row>
    <row r="34982" spans="1:4">
      <c r="A34982" s="102" t="s">
        <v>47030</v>
      </c>
      <c r="B34982"/>
    </row>
    <row r="34983" spans="1:4">
      <c r="B34983" s="102" t="s">
        <v>48089</v>
      </c>
    </row>
    <row r="34984" spans="1:4">
      <c r="B34984" s="102" t="s">
        <v>48090</v>
      </c>
    </row>
    <row r="34985" spans="1:4">
      <c r="B34985" s="102" t="s">
        <v>48091</v>
      </c>
    </row>
    <row r="34986" spans="1:4">
      <c r="A34986" s="102" t="s">
        <v>48092</v>
      </c>
      <c r="B34986" s="102" t="s">
        <v>48093</v>
      </c>
      <c r="C34986" s="102" t="s">
        <v>3635</v>
      </c>
      <c r="D34986" s="103" t="s">
        <v>48094</v>
      </c>
    </row>
    <row r="34987" spans="1:4">
      <c r="B34987" s="102" t="s">
        <v>48095</v>
      </c>
    </row>
    <row r="34988" spans="1:4">
      <c r="B34988" s="102" t="s">
        <v>48096</v>
      </c>
    </row>
    <row r="34989" spans="1:4">
      <c r="A34989" s="102" t="s">
        <v>48097</v>
      </c>
      <c r="B34989" s="102" t="s">
        <v>48093</v>
      </c>
      <c r="C34989" s="102" t="s">
        <v>3635</v>
      </c>
      <c r="D34989" s="103" t="s">
        <v>48098</v>
      </c>
    </row>
    <row r="34990" spans="1:4">
      <c r="B34990" s="102" t="s">
        <v>48099</v>
      </c>
    </row>
    <row r="34991" spans="1:4">
      <c r="B34991" s="102" t="s">
        <v>48100</v>
      </c>
    </row>
    <row r="34992" spans="1:4">
      <c r="A34992" s="102" t="s">
        <v>48101</v>
      </c>
      <c r="B34992" s="102" t="s">
        <v>48102</v>
      </c>
      <c r="C34992" s="102" t="s">
        <v>3635</v>
      </c>
      <c r="D34992" s="103" t="s">
        <v>48103</v>
      </c>
    </row>
    <row r="34993" spans="1:4">
      <c r="B34993" s="102" t="s">
        <v>48104</v>
      </c>
    </row>
    <row r="34994" spans="1:4">
      <c r="A34994" s="102" t="s">
        <v>48105</v>
      </c>
      <c r="B34994" s="102" t="s">
        <v>48106</v>
      </c>
      <c r="C34994" s="102" t="s">
        <v>3635</v>
      </c>
      <c r="D34994" s="103" t="s">
        <v>48107</v>
      </c>
    </row>
    <row r="34995" spans="1:4">
      <c r="B34995" s="102" t="s">
        <v>48108</v>
      </c>
    </row>
    <row r="34996" spans="1:4">
      <c r="B34996" s="102" t="s">
        <v>48109</v>
      </c>
    </row>
    <row r="34997" spans="1:4">
      <c r="B34997" s="102" t="s">
        <v>48110</v>
      </c>
    </row>
    <row r="34998" spans="1:4">
      <c r="A34998" s="102" t="s">
        <v>48111</v>
      </c>
      <c r="B34998" s="102" t="s">
        <v>48106</v>
      </c>
      <c r="C34998" s="102" t="s">
        <v>3635</v>
      </c>
      <c r="D34998" s="103" t="s">
        <v>48112</v>
      </c>
    </row>
    <row r="34999" spans="1:4">
      <c r="B34999" s="102" t="s">
        <v>48113</v>
      </c>
    </row>
    <row r="35000" spans="1:4">
      <c r="B35000" s="102" t="s">
        <v>48114</v>
      </c>
    </row>
    <row r="35001" spans="1:4">
      <c r="A35001" s="102" t="s">
        <v>48115</v>
      </c>
      <c r="B35001" s="102" t="s">
        <v>48116</v>
      </c>
      <c r="C35001" s="102" t="s">
        <v>3635</v>
      </c>
      <c r="D35001" s="103" t="s">
        <v>48117</v>
      </c>
    </row>
    <row r="35002" spans="1:4">
      <c r="B35002" s="102" t="s">
        <v>48118</v>
      </c>
    </row>
    <row r="35003" spans="1:4">
      <c r="B35003" s="102" t="s">
        <v>48119</v>
      </c>
    </row>
    <row r="35004" spans="1:4">
      <c r="A35004" s="102" t="s">
        <v>48120</v>
      </c>
      <c r="B35004" s="102" t="s">
        <v>48121</v>
      </c>
      <c r="C35004" s="102" t="s">
        <v>3635</v>
      </c>
      <c r="D35004" s="103" t="s">
        <v>48122</v>
      </c>
    </row>
    <row r="35005" spans="1:4">
      <c r="B35005" s="102" t="s">
        <v>48123</v>
      </c>
    </row>
    <row r="35006" spans="1:4">
      <c r="B35006" s="102" t="s">
        <v>48124</v>
      </c>
    </row>
    <row r="35007" spans="1:4">
      <c r="A35007" s="102" t="s">
        <v>48125</v>
      </c>
      <c r="B35007" s="102" t="s">
        <v>48126</v>
      </c>
      <c r="C35007" s="102" t="s">
        <v>3635</v>
      </c>
      <c r="D35007" s="103" t="s">
        <v>48127</v>
      </c>
    </row>
    <row r="35008" spans="1:4">
      <c r="B35008" s="102" t="s">
        <v>48128</v>
      </c>
    </row>
    <row r="35009" spans="1:4">
      <c r="B35009" s="102" t="s">
        <v>48129</v>
      </c>
    </row>
    <row r="35010" spans="1:4">
      <c r="B35010" s="102" t="s">
        <v>48072</v>
      </c>
    </row>
    <row r="35011" spans="1:4">
      <c r="A35011" s="102" t="s">
        <v>48130</v>
      </c>
      <c r="B35011" s="102" t="s">
        <v>48131</v>
      </c>
      <c r="C35011" s="102" t="s">
        <v>3635</v>
      </c>
      <c r="D35011" s="103" t="s">
        <v>48132</v>
      </c>
    </row>
    <row r="35012" spans="1:4">
      <c r="B35012" s="102" t="s">
        <v>48133</v>
      </c>
    </row>
    <row r="35013" spans="1:4">
      <c r="B35013" s="102" t="s">
        <v>48134</v>
      </c>
    </row>
    <row r="35014" spans="1:4">
      <c r="B35014" s="102" t="s">
        <v>48072</v>
      </c>
    </row>
    <row r="35015" spans="1:4">
      <c r="A35015" s="102" t="s">
        <v>48135</v>
      </c>
      <c r="B35015" s="102" t="s">
        <v>48136</v>
      </c>
      <c r="C35015" s="102" t="s">
        <v>3635</v>
      </c>
      <c r="D35015" s="103" t="s">
        <v>48137</v>
      </c>
    </row>
    <row r="35016" spans="1:4">
      <c r="B35016" s="102" t="s">
        <v>48138</v>
      </c>
    </row>
    <row r="35017" spans="1:4">
      <c r="B35017" s="102" t="s">
        <v>48139</v>
      </c>
    </row>
    <row r="35018" spans="1:4">
      <c r="B35018" s="102" t="s">
        <v>48140</v>
      </c>
    </row>
    <row r="35019" spans="1:4">
      <c r="A35019" s="102" t="s">
        <v>48141</v>
      </c>
      <c r="B35019" s="102" t="s">
        <v>48142</v>
      </c>
      <c r="C35019" s="102" t="s">
        <v>3635</v>
      </c>
      <c r="D35019" s="103" t="s">
        <v>48143</v>
      </c>
    </row>
    <row r="35020" spans="1:4">
      <c r="B35020" s="102" t="s">
        <v>48144</v>
      </c>
    </row>
    <row r="35021" spans="1:4">
      <c r="B35021" s="102" t="s">
        <v>48145</v>
      </c>
    </row>
    <row r="35022" spans="1:4">
      <c r="B35022" s="102" t="s">
        <v>48146</v>
      </c>
    </row>
    <row r="35023" spans="1:4">
      <c r="A35023" s="102" t="s">
        <v>48147</v>
      </c>
      <c r="B35023" s="102" t="s">
        <v>48148</v>
      </c>
      <c r="C35023" s="102" t="s">
        <v>3635</v>
      </c>
      <c r="D35023" s="103" t="s">
        <v>48149</v>
      </c>
    </row>
    <row r="35024" spans="1:4">
      <c r="B35024" s="102" t="s">
        <v>48150</v>
      </c>
    </row>
    <row r="35025" spans="1:4">
      <c r="B35025" s="102" t="s">
        <v>48151</v>
      </c>
    </row>
    <row r="35026" spans="1:4">
      <c r="A35026" s="106">
        <v>12101</v>
      </c>
      <c r="B35026" s="102" t="s">
        <v>48152</v>
      </c>
      <c r="C35026" s="102" t="s">
        <v>3635</v>
      </c>
      <c r="D35026" s="103" t="s">
        <v>48153</v>
      </c>
    </row>
    <row r="35027" spans="1:4">
      <c r="B35027" s="102" t="s">
        <v>48154</v>
      </c>
    </row>
    <row r="35028" spans="1:4">
      <c r="A35028" s="102" t="s">
        <v>48155</v>
      </c>
      <c r="B35028"/>
    </row>
    <row r="35029" spans="1:4">
      <c r="A35029" s="102" t="s">
        <v>48156</v>
      </c>
      <c r="B35029" s="102" t="s">
        <v>48157</v>
      </c>
      <c r="C35029" s="102" t="s">
        <v>3617</v>
      </c>
      <c r="D35029" s="103" t="s">
        <v>3036</v>
      </c>
    </row>
    <row r="35030" spans="1:4">
      <c r="A35030" s="102" t="s">
        <v>48158</v>
      </c>
      <c r="B35030" s="102" t="s">
        <v>48159</v>
      </c>
      <c r="C35030" s="102" t="s">
        <v>3617</v>
      </c>
      <c r="D35030" s="103" t="s">
        <v>1397</v>
      </c>
    </row>
    <row r="35031" spans="1:4">
      <c r="A35031" s="102" t="s">
        <v>48160</v>
      </c>
      <c r="B35031" s="102" t="s">
        <v>48161</v>
      </c>
      <c r="C35031" s="102" t="s">
        <v>3617</v>
      </c>
      <c r="D35031" s="103" t="s">
        <v>2103</v>
      </c>
    </row>
    <row r="35032" spans="1:4">
      <c r="B35032" s="102" t="s">
        <v>48162</v>
      </c>
    </row>
    <row r="35033" spans="1:4">
      <c r="A35033" s="102" t="s">
        <v>48163</v>
      </c>
      <c r="B35033" s="102" t="s">
        <v>48164</v>
      </c>
      <c r="C35033" s="102" t="s">
        <v>3617</v>
      </c>
      <c r="D35033" s="103" t="s">
        <v>3337</v>
      </c>
    </row>
    <row r="35034" spans="1:4">
      <c r="A35034" s="102" t="s">
        <v>48165</v>
      </c>
      <c r="B35034" s="102" t="s">
        <v>48166</v>
      </c>
      <c r="C35034" s="102" t="s">
        <v>3617</v>
      </c>
      <c r="D35034" s="103" t="s">
        <v>202</v>
      </c>
    </row>
    <row r="35035" spans="1:4">
      <c r="B35035" s="102" t="s">
        <v>48167</v>
      </c>
    </row>
    <row r="35036" spans="1:4">
      <c r="A35036" s="102" t="s">
        <v>48168</v>
      </c>
      <c r="B35036" s="102" t="s">
        <v>48169</v>
      </c>
      <c r="C35036" s="102" t="s">
        <v>3617</v>
      </c>
      <c r="D35036" s="103" t="s">
        <v>3036</v>
      </c>
    </row>
    <row r="35037" spans="1:4">
      <c r="A35037" s="106">
        <v>11620</v>
      </c>
      <c r="B35037" s="102" t="s">
        <v>48170</v>
      </c>
      <c r="C35037" s="102" t="s">
        <v>3973</v>
      </c>
      <c r="D35037" s="103" t="s">
        <v>1562</v>
      </c>
    </row>
    <row r="35038" spans="1:4">
      <c r="A35038" s="106">
        <v>11071</v>
      </c>
      <c r="B35038" s="102" t="s">
        <v>48171</v>
      </c>
      <c r="C35038" s="102" t="s">
        <v>3617</v>
      </c>
      <c r="D35038" s="103" t="s">
        <v>4756</v>
      </c>
    </row>
    <row r="35039" spans="1:4">
      <c r="A35039" s="106">
        <v>11672</v>
      </c>
      <c r="B35039" s="102" t="s">
        <v>48172</v>
      </c>
      <c r="C35039" s="102" t="s">
        <v>3973</v>
      </c>
      <c r="D35039" s="103" t="s">
        <v>20756</v>
      </c>
    </row>
    <row r="35040" spans="1:4">
      <c r="B35040" s="102" t="s">
        <v>48173</v>
      </c>
    </row>
    <row r="35041" spans="1:4">
      <c r="A35041" s="106">
        <v>11354</v>
      </c>
      <c r="B35041" s="102" t="s">
        <v>48174</v>
      </c>
      <c r="C35041" s="102" t="s">
        <v>3973</v>
      </c>
      <c r="D35041" s="103" t="s">
        <v>48175</v>
      </c>
    </row>
    <row r="35042" spans="1:4">
      <c r="B35042" s="102" t="s">
        <v>48176</v>
      </c>
    </row>
    <row r="35043" spans="1:4">
      <c r="B35043" s="102" t="s">
        <v>4520</v>
      </c>
    </row>
    <row r="35044" spans="1:4">
      <c r="A35044" s="102" t="s">
        <v>48177</v>
      </c>
      <c r="B35044" s="102" t="s">
        <v>48178</v>
      </c>
      <c r="C35044" s="102" t="s">
        <v>3973</v>
      </c>
      <c r="D35044" s="103" t="s">
        <v>28108</v>
      </c>
    </row>
    <row r="35045" spans="1:4">
      <c r="B35045" s="102" t="s">
        <v>48179</v>
      </c>
    </row>
    <row r="35046" spans="1:4">
      <c r="A35046" s="102" t="s">
        <v>48180</v>
      </c>
      <c r="B35046" s="102" t="s">
        <v>48181</v>
      </c>
      <c r="C35046" s="102" t="s">
        <v>3973</v>
      </c>
      <c r="D35046" s="103" t="s">
        <v>2256</v>
      </c>
    </row>
    <row r="35047" spans="1:4">
      <c r="B35047" s="102" t="s">
        <v>48182</v>
      </c>
    </row>
    <row r="35048" spans="1:4">
      <c r="A35048" s="102" t="s">
        <v>48183</v>
      </c>
      <c r="B35048" s="102" t="s">
        <v>48184</v>
      </c>
      <c r="C35048" s="102" t="s">
        <v>3973</v>
      </c>
      <c r="D35048" s="103" t="s">
        <v>1666</v>
      </c>
    </row>
    <row r="35049" spans="1:4">
      <c r="B35049" s="102" t="s">
        <v>48182</v>
      </c>
    </row>
    <row r="35050" spans="1:4">
      <c r="A35050" s="102" t="s">
        <v>48185</v>
      </c>
      <c r="B35050" s="102" t="s">
        <v>48186</v>
      </c>
      <c r="C35050" s="102" t="s">
        <v>3617</v>
      </c>
      <c r="D35050" s="103" t="s">
        <v>48187</v>
      </c>
    </row>
    <row r="35051" spans="1:4">
      <c r="A35051" s="102" t="s">
        <v>48188</v>
      </c>
      <c r="B35051" s="102" t="s">
        <v>48189</v>
      </c>
      <c r="C35051" s="102" t="s">
        <v>3617</v>
      </c>
      <c r="D35051" s="103" t="s">
        <v>2251</v>
      </c>
    </row>
    <row r="35052" spans="1:4">
      <c r="A35052" s="102" t="s">
        <v>48190</v>
      </c>
      <c r="B35052" s="102" t="s">
        <v>48191</v>
      </c>
      <c r="C35052" s="102" t="s">
        <v>3617</v>
      </c>
      <c r="D35052" s="103" t="s">
        <v>2113</v>
      </c>
    </row>
    <row r="35053" spans="1:4">
      <c r="A35053" s="102" t="s">
        <v>48192</v>
      </c>
      <c r="B35053" s="102" t="s">
        <v>48193</v>
      </c>
      <c r="C35053" s="102" t="s">
        <v>3617</v>
      </c>
      <c r="D35053" s="103" t="s">
        <v>48194</v>
      </c>
    </row>
    <row r="35054" spans="1:4">
      <c r="B35054" s="102" t="s">
        <v>48195</v>
      </c>
    </row>
    <row r="35055" spans="1:4">
      <c r="A35055" s="102" t="s">
        <v>48196</v>
      </c>
      <c r="B35055" s="102" t="s">
        <v>48197</v>
      </c>
      <c r="C35055" s="102" t="s">
        <v>3655</v>
      </c>
      <c r="D35055" s="103" t="s">
        <v>48198</v>
      </c>
    </row>
    <row r="35056" spans="1:4">
      <c r="A35056" s="102" t="s">
        <v>48199</v>
      </c>
      <c r="B35056" s="102" t="s">
        <v>48200</v>
      </c>
      <c r="C35056" s="102" t="s">
        <v>3617</v>
      </c>
      <c r="D35056" s="103" t="s">
        <v>48201</v>
      </c>
    </row>
    <row r="35057" spans="1:4">
      <c r="B35057" s="102" t="s">
        <v>48202</v>
      </c>
    </row>
    <row r="35058" spans="1:4">
      <c r="A35058" s="102" t="s">
        <v>26953</v>
      </c>
      <c r="B35058" s="102" t="s">
        <v>48203</v>
      </c>
      <c r="C35058" s="102" t="s">
        <v>26955</v>
      </c>
    </row>
    <row r="35060" spans="1:4">
      <c r="B35060"/>
      <c r="C35060" s="100" t="s">
        <v>26818</v>
      </c>
      <c r="D35060" s="101" t="s">
        <v>26819</v>
      </c>
    </row>
    <row r="35061" spans="1:4">
      <c r="B35061"/>
      <c r="C35061" s="100" t="s">
        <v>26820</v>
      </c>
    </row>
    <row r="35062" spans="1:4">
      <c r="B35062" s="100" t="s">
        <v>26821</v>
      </c>
      <c r="C35062" s="100" t="s">
        <v>26822</v>
      </c>
      <c r="D35062" s="101" t="s">
        <v>26823</v>
      </c>
    </row>
    <row r="35063" spans="1:4">
      <c r="A35063" s="100" t="s">
        <v>26824</v>
      </c>
      <c r="B35063" s="100" t="s">
        <v>26825</v>
      </c>
      <c r="C35063" s="100" t="s">
        <v>26826</v>
      </c>
      <c r="D35063" s="101" t="s">
        <v>26827</v>
      </c>
    </row>
    <row r="35064" spans="1:4">
      <c r="A35064" s="102" t="s">
        <v>48155</v>
      </c>
      <c r="B35064"/>
    </row>
    <row r="35065" spans="1:4">
      <c r="A35065" s="106">
        <v>10788</v>
      </c>
      <c r="B35065" s="102" t="s">
        <v>48204</v>
      </c>
      <c r="C35065" s="102" t="s">
        <v>3635</v>
      </c>
      <c r="D35065" s="103" t="s">
        <v>16795</v>
      </c>
    </row>
    <row r="35066" spans="1:4">
      <c r="B35066" s="102" t="s">
        <v>48205</v>
      </c>
    </row>
    <row r="35067" spans="1:4">
      <c r="B35067" s="102" t="s">
        <v>48206</v>
      </c>
    </row>
    <row r="35068" spans="1:4">
      <c r="B35068" s="102" t="s">
        <v>4520</v>
      </c>
    </row>
    <row r="35069" spans="1:4">
      <c r="A35069" s="106">
        <v>11902</v>
      </c>
      <c r="B35069" s="102" t="s">
        <v>18341</v>
      </c>
      <c r="C35069" s="102" t="s">
        <v>3973</v>
      </c>
    </row>
    <row r="35070" spans="1:4">
      <c r="A35070" s="106">
        <v>11903</v>
      </c>
      <c r="B35070" s="102" t="s">
        <v>18340</v>
      </c>
      <c r="C35070" s="102" t="s">
        <v>3973</v>
      </c>
    </row>
    <row r="35071" spans="1:4">
      <c r="A35071" s="106">
        <v>11503</v>
      </c>
      <c r="B35071" s="102" t="s">
        <v>48207</v>
      </c>
      <c r="C35071" s="102" t="s">
        <v>3655</v>
      </c>
      <c r="D35071" s="103" t="s">
        <v>48208</v>
      </c>
    </row>
    <row r="35072" spans="1:4">
      <c r="B35072" s="102" t="s">
        <v>48209</v>
      </c>
    </row>
    <row r="35073" spans="1:4">
      <c r="A35073" s="102" t="s">
        <v>48210</v>
      </c>
      <c r="B35073" s="102" t="s">
        <v>48211</v>
      </c>
      <c r="C35073" s="102" t="s">
        <v>3635</v>
      </c>
      <c r="D35073" s="105" t="s">
        <v>48212</v>
      </c>
    </row>
    <row r="35074" spans="1:4">
      <c r="B35074" s="102" t="s">
        <v>48213</v>
      </c>
    </row>
    <row r="35075" spans="1:4">
      <c r="B35075" s="102" t="s">
        <v>48214</v>
      </c>
    </row>
    <row r="35076" spans="1:4">
      <c r="B35076" s="102" t="s">
        <v>48215</v>
      </c>
    </row>
    <row r="35077" spans="1:4">
      <c r="A35077" s="102" t="s">
        <v>48216</v>
      </c>
      <c r="B35077" s="102" t="s">
        <v>48217</v>
      </c>
      <c r="C35077" s="102" t="s">
        <v>3635</v>
      </c>
      <c r="D35077" s="105" t="s">
        <v>48218</v>
      </c>
    </row>
    <row r="35078" spans="1:4">
      <c r="B35078" s="102" t="s">
        <v>48213</v>
      </c>
    </row>
    <row r="35079" spans="1:4">
      <c r="B35079" s="102" t="s">
        <v>48219</v>
      </c>
    </row>
    <row r="35080" spans="1:4">
      <c r="A35080" s="102" t="s">
        <v>48220</v>
      </c>
      <c r="B35080" s="102" t="s">
        <v>48221</v>
      </c>
      <c r="C35080" s="102" t="s">
        <v>3617</v>
      </c>
      <c r="D35080" s="103" t="s">
        <v>48222</v>
      </c>
    </row>
    <row r="35081" spans="1:4">
      <c r="B35081" s="102" t="s">
        <v>31847</v>
      </c>
    </row>
    <row r="35082" spans="1:4">
      <c r="A35082" s="102" t="s">
        <v>48223</v>
      </c>
      <c r="B35082" s="102" t="s">
        <v>48224</v>
      </c>
      <c r="C35082" s="102" t="s">
        <v>3617</v>
      </c>
      <c r="D35082" s="103" t="s">
        <v>2373</v>
      </c>
    </row>
    <row r="35083" spans="1:4">
      <c r="B35083" s="102" t="s">
        <v>48225</v>
      </c>
    </row>
    <row r="35084" spans="1:4">
      <c r="A35084" s="102" t="s">
        <v>48226</v>
      </c>
      <c r="B35084" s="102" t="s">
        <v>48227</v>
      </c>
      <c r="C35084" s="102" t="s">
        <v>3617</v>
      </c>
      <c r="D35084" s="103" t="s">
        <v>48228</v>
      </c>
    </row>
    <row r="35085" spans="1:4">
      <c r="A35085" s="102" t="s">
        <v>48229</v>
      </c>
      <c r="B35085" s="102" t="s">
        <v>48230</v>
      </c>
      <c r="C35085" s="102" t="s">
        <v>3617</v>
      </c>
      <c r="D35085" s="103" t="s">
        <v>1519</v>
      </c>
    </row>
    <row r="35086" spans="1:4">
      <c r="A35086" s="102" t="s">
        <v>48231</v>
      </c>
      <c r="B35086"/>
    </row>
    <row r="35087" spans="1:4">
      <c r="A35087" s="102" t="s">
        <v>48232</v>
      </c>
      <c r="B35087" s="102" t="s">
        <v>48233</v>
      </c>
      <c r="C35087" s="102" t="s">
        <v>3617</v>
      </c>
      <c r="D35087" s="103" t="s">
        <v>2830</v>
      </c>
    </row>
    <row r="35088" spans="1:4">
      <c r="B35088" s="102" t="s">
        <v>48234</v>
      </c>
    </row>
    <row r="35089" spans="1:4">
      <c r="A35089" s="102" t="s">
        <v>48235</v>
      </c>
      <c r="B35089" s="102" t="s">
        <v>48236</v>
      </c>
      <c r="C35089" s="102" t="s">
        <v>3617</v>
      </c>
      <c r="D35089" s="103" t="s">
        <v>1171</v>
      </c>
    </row>
    <row r="35090" spans="1:4">
      <c r="A35090" s="102" t="s">
        <v>48237</v>
      </c>
      <c r="B35090" s="102" t="s">
        <v>48238</v>
      </c>
      <c r="C35090" s="102" t="s">
        <v>3617</v>
      </c>
      <c r="D35090" s="103" t="s">
        <v>1171</v>
      </c>
    </row>
    <row r="35091" spans="1:4">
      <c r="A35091" s="106">
        <v>12622</v>
      </c>
      <c r="B35091" s="102" t="s">
        <v>48239</v>
      </c>
      <c r="C35091" s="102" t="s">
        <v>3973</v>
      </c>
      <c r="D35091" s="103" t="s">
        <v>448</v>
      </c>
    </row>
    <row r="35092" spans="1:4">
      <c r="B35092" s="102" t="s">
        <v>48240</v>
      </c>
    </row>
    <row r="35093" spans="1:4">
      <c r="A35093" s="102" t="s">
        <v>48241</v>
      </c>
      <c r="B35093" s="102" t="s">
        <v>48242</v>
      </c>
      <c r="C35093" s="102" t="s">
        <v>3973</v>
      </c>
      <c r="D35093" s="103" t="s">
        <v>6094</v>
      </c>
    </row>
    <row r="35094" spans="1:4">
      <c r="A35094" s="102" t="s">
        <v>48243</v>
      </c>
      <c r="B35094" s="102" t="s">
        <v>48244</v>
      </c>
      <c r="C35094" s="102" t="s">
        <v>3617</v>
      </c>
      <c r="D35094" s="103" t="s">
        <v>48245</v>
      </c>
    </row>
    <row r="35095" spans="1:4">
      <c r="A35095" s="102" t="s">
        <v>48246</v>
      </c>
      <c r="B35095" s="102" t="s">
        <v>7688</v>
      </c>
      <c r="C35095" s="102" t="s">
        <v>3751</v>
      </c>
      <c r="D35095" s="103" t="s">
        <v>3050</v>
      </c>
    </row>
    <row r="35096" spans="1:4">
      <c r="A35096" s="106">
        <v>11809</v>
      </c>
      <c r="B35096" s="102" t="s">
        <v>48247</v>
      </c>
      <c r="C35096" s="102" t="s">
        <v>3617</v>
      </c>
      <c r="D35096" s="103" t="s">
        <v>2478</v>
      </c>
    </row>
    <row r="35097" spans="1:4">
      <c r="B35097" s="102" t="s">
        <v>48248</v>
      </c>
    </row>
    <row r="35098" spans="1:4">
      <c r="A35098" s="102" t="s">
        <v>48249</v>
      </c>
      <c r="B35098" s="102" t="s">
        <v>48250</v>
      </c>
      <c r="C35098" s="102" t="s">
        <v>3973</v>
      </c>
      <c r="D35098" s="103" t="s">
        <v>1648</v>
      </c>
    </row>
    <row r="35099" spans="1:4">
      <c r="A35099" s="102" t="s">
        <v>48251</v>
      </c>
      <c r="B35099" s="102" t="s">
        <v>48252</v>
      </c>
      <c r="C35099" s="102" t="s">
        <v>3635</v>
      </c>
      <c r="D35099" s="104" t="s">
        <v>444</v>
      </c>
    </row>
    <row r="35100" spans="1:4">
      <c r="A35100" s="102" t="s">
        <v>48253</v>
      </c>
      <c r="B35100" s="102" t="s">
        <v>48254</v>
      </c>
      <c r="C35100" s="102" t="s">
        <v>3655</v>
      </c>
      <c r="D35100" s="103" t="s">
        <v>48255</v>
      </c>
    </row>
    <row r="35101" spans="1:4">
      <c r="A35101" s="102" t="s">
        <v>48256</v>
      </c>
      <c r="B35101" s="102" t="s">
        <v>48257</v>
      </c>
      <c r="C35101" s="102" t="s">
        <v>3617</v>
      </c>
      <c r="D35101" s="103" t="s">
        <v>184</v>
      </c>
    </row>
    <row r="35102" spans="1:4">
      <c r="A35102" s="102" t="s">
        <v>48258</v>
      </c>
      <c r="B35102" s="102" t="s">
        <v>48259</v>
      </c>
      <c r="C35102" s="102" t="s">
        <v>3617</v>
      </c>
      <c r="D35102" s="103" t="s">
        <v>3349</v>
      </c>
    </row>
    <row r="35103" spans="1:4">
      <c r="B35103" s="102" t="s">
        <v>48260</v>
      </c>
    </row>
    <row r="35104" spans="1:4">
      <c r="A35104" s="102" t="s">
        <v>48261</v>
      </c>
      <c r="B35104" s="102" t="s">
        <v>48262</v>
      </c>
      <c r="C35104" s="102" t="s">
        <v>3671</v>
      </c>
      <c r="D35104" s="103" t="s">
        <v>3342</v>
      </c>
    </row>
    <row r="35105" spans="1:4">
      <c r="B35105" s="102" t="s">
        <v>48263</v>
      </c>
    </row>
    <row r="35106" spans="1:4">
      <c r="B35106" s="102" t="s">
        <v>48264</v>
      </c>
    </row>
    <row r="35107" spans="1:4">
      <c r="B35107" s="102" t="s">
        <v>48265</v>
      </c>
    </row>
    <row r="35108" spans="1:4">
      <c r="A35108" s="102" t="s">
        <v>48266</v>
      </c>
      <c r="B35108" s="102" t="s">
        <v>48262</v>
      </c>
      <c r="C35108" s="102" t="s">
        <v>3671</v>
      </c>
      <c r="D35108" s="103" t="s">
        <v>48267</v>
      </c>
    </row>
    <row r="35109" spans="1:4">
      <c r="B35109" s="102" t="s">
        <v>48268</v>
      </c>
    </row>
    <row r="35110" spans="1:4">
      <c r="B35110" s="102" t="s">
        <v>48264</v>
      </c>
    </row>
    <row r="35111" spans="1:4">
      <c r="B35111" s="102" t="s">
        <v>48265</v>
      </c>
    </row>
    <row r="35112" spans="1:4">
      <c r="A35112" s="106">
        <v>10736</v>
      </c>
      <c r="B35112" s="102" t="s">
        <v>48262</v>
      </c>
      <c r="C35112" s="102" t="s">
        <v>3671</v>
      </c>
      <c r="D35112" s="103" t="s">
        <v>2942</v>
      </c>
    </row>
    <row r="35113" spans="1:4">
      <c r="B35113" s="102" t="s">
        <v>48269</v>
      </c>
    </row>
    <row r="35114" spans="1:4">
      <c r="B35114" s="102" t="s">
        <v>48270</v>
      </c>
    </row>
    <row r="35115" spans="1:4">
      <c r="A35115" s="106">
        <v>11615</v>
      </c>
      <c r="B35115" s="102" t="s">
        <v>48271</v>
      </c>
      <c r="C35115" s="102" t="s">
        <v>3617</v>
      </c>
      <c r="D35115" s="103" t="s">
        <v>24761</v>
      </c>
    </row>
    <row r="35116" spans="1:4">
      <c r="B35116" s="102" t="s">
        <v>48272</v>
      </c>
    </row>
    <row r="35117" spans="1:4">
      <c r="B35117" s="102" t="s">
        <v>48273</v>
      </c>
    </row>
    <row r="35118" spans="1:4">
      <c r="A35118" s="102" t="s">
        <v>48274</v>
      </c>
      <c r="B35118" s="102" t="s">
        <v>48275</v>
      </c>
      <c r="C35118" s="102" t="s">
        <v>3617</v>
      </c>
      <c r="D35118" s="103" t="s">
        <v>4450</v>
      </c>
    </row>
    <row r="35119" spans="1:4">
      <c r="B35119" s="102" t="s">
        <v>48276</v>
      </c>
    </row>
    <row r="35120" spans="1:4">
      <c r="B35120" s="102" t="s">
        <v>48277</v>
      </c>
    </row>
    <row r="35121" spans="1:4">
      <c r="A35121" s="102" t="s">
        <v>48278</v>
      </c>
      <c r="B35121" s="102" t="s">
        <v>48275</v>
      </c>
      <c r="C35121" s="102" t="s">
        <v>3617</v>
      </c>
      <c r="D35121" s="103" t="s">
        <v>2611</v>
      </c>
    </row>
    <row r="35122" spans="1:4">
      <c r="B35122" s="102" t="s">
        <v>48279</v>
      </c>
    </row>
    <row r="35123" spans="1:4">
      <c r="B35123" s="102" t="s">
        <v>48277</v>
      </c>
    </row>
    <row r="35124" spans="1:4">
      <c r="A35124" s="102" t="s">
        <v>48280</v>
      </c>
      <c r="B35124" s="102" t="s">
        <v>48275</v>
      </c>
      <c r="C35124" s="102" t="s">
        <v>3617</v>
      </c>
      <c r="D35124" s="103" t="s">
        <v>2869</v>
      </c>
    </row>
    <row r="35125" spans="1:4">
      <c r="B35125" s="102" t="s">
        <v>48281</v>
      </c>
    </row>
    <row r="35126" spans="1:4">
      <c r="B35126" s="102" t="s">
        <v>48277</v>
      </c>
    </row>
    <row r="35127" spans="1:4">
      <c r="A35127" s="102" t="s">
        <v>48282</v>
      </c>
      <c r="B35127" s="102" t="s">
        <v>48275</v>
      </c>
      <c r="C35127" s="102" t="s">
        <v>3671</v>
      </c>
      <c r="D35127" s="103" t="s">
        <v>3175</v>
      </c>
    </row>
    <row r="35128" spans="1:4">
      <c r="B35128" s="102" t="s">
        <v>48283</v>
      </c>
    </row>
    <row r="35129" spans="1:4">
      <c r="B35129" s="102" t="s">
        <v>48277</v>
      </c>
    </row>
    <row r="35130" spans="1:4">
      <c r="A35130" s="102" t="s">
        <v>48284</v>
      </c>
      <c r="B35130" s="102" t="s">
        <v>48285</v>
      </c>
      <c r="C35130" s="102" t="s">
        <v>3617</v>
      </c>
      <c r="D35130" s="103" t="s">
        <v>45439</v>
      </c>
    </row>
    <row r="35131" spans="1:4">
      <c r="B35131" s="102" t="s">
        <v>48286</v>
      </c>
    </row>
    <row r="35132" spans="1:4">
      <c r="B35132" s="102" t="s">
        <v>48287</v>
      </c>
    </row>
    <row r="35133" spans="1:4">
      <c r="A35133" s="106">
        <v>11493</v>
      </c>
      <c r="B35133" s="102" t="s">
        <v>48285</v>
      </c>
      <c r="C35133" s="102" t="s">
        <v>3671</v>
      </c>
      <c r="D35133" s="103" t="s">
        <v>48288</v>
      </c>
    </row>
    <row r="35134" spans="1:4">
      <c r="B35134" s="102" t="s">
        <v>48289</v>
      </c>
    </row>
    <row r="35135" spans="1:4">
      <c r="B35135" s="102" t="s">
        <v>48290</v>
      </c>
    </row>
    <row r="35136" spans="1:4">
      <c r="B35136" s="102" t="s">
        <v>28196</v>
      </c>
    </row>
    <row r="35137" spans="1:4">
      <c r="A35137" s="102" t="s">
        <v>48291</v>
      </c>
      <c r="B35137"/>
      <c r="C35137" s="102" t="s">
        <v>3671</v>
      </c>
      <c r="D35137" s="103" t="s">
        <v>48292</v>
      </c>
    </row>
    <row r="35138" spans="1:4">
      <c r="A35138" s="102" t="s">
        <v>26953</v>
      </c>
      <c r="B35138" s="102" t="s">
        <v>48293</v>
      </c>
      <c r="C35138" s="102" t="s">
        <v>26955</v>
      </c>
    </row>
    <row r="35140" spans="1:4">
      <c r="B35140"/>
      <c r="C35140" s="100" t="s">
        <v>26818</v>
      </c>
      <c r="D35140" s="101" t="s">
        <v>26819</v>
      </c>
    </row>
    <row r="35141" spans="1:4">
      <c r="B35141"/>
      <c r="C35141" s="100" t="s">
        <v>26820</v>
      </c>
    </row>
    <row r="35142" spans="1:4">
      <c r="B35142" s="100" t="s">
        <v>26821</v>
      </c>
      <c r="C35142" s="100" t="s">
        <v>26822</v>
      </c>
      <c r="D35142" s="101" t="s">
        <v>26823</v>
      </c>
    </row>
    <row r="35143" spans="1:4">
      <c r="A35143" s="100" t="s">
        <v>26824</v>
      </c>
      <c r="B35143" s="100" t="s">
        <v>26825</v>
      </c>
      <c r="C35143" s="100" t="s">
        <v>26826</v>
      </c>
      <c r="D35143" s="101" t="s">
        <v>26827</v>
      </c>
    </row>
    <row r="35144" spans="1:4">
      <c r="A35144" s="102" t="s">
        <v>48231</v>
      </c>
      <c r="B35144"/>
    </row>
    <row r="35145" spans="1:4">
      <c r="B35145" s="102" t="s">
        <v>48294</v>
      </c>
    </row>
    <row r="35146" spans="1:4">
      <c r="B35146" s="102" t="s">
        <v>48295</v>
      </c>
    </row>
    <row r="35147" spans="1:4">
      <c r="B35147" s="102" t="s">
        <v>48296</v>
      </c>
    </row>
    <row r="35148" spans="1:4">
      <c r="A35148" s="102" t="s">
        <v>48297</v>
      </c>
      <c r="B35148" s="102" t="s">
        <v>48294</v>
      </c>
      <c r="C35148" s="102" t="s">
        <v>3671</v>
      </c>
      <c r="D35148" s="103" t="s">
        <v>48298</v>
      </c>
    </row>
    <row r="35149" spans="1:4">
      <c r="B35149" s="102" t="s">
        <v>48299</v>
      </c>
    </row>
    <row r="35150" spans="1:4">
      <c r="B35150" s="102" t="s">
        <v>48300</v>
      </c>
    </row>
    <row r="35151" spans="1:4">
      <c r="A35151" s="106">
        <v>10169</v>
      </c>
      <c r="B35151" s="102" t="s">
        <v>48301</v>
      </c>
      <c r="C35151" s="102" t="s">
        <v>3617</v>
      </c>
      <c r="D35151" s="103" t="s">
        <v>1508</v>
      </c>
    </row>
    <row r="35152" spans="1:4">
      <c r="B35152" s="102" t="s">
        <v>48302</v>
      </c>
    </row>
    <row r="35153" spans="1:4">
      <c r="A35153" s="106">
        <v>12623</v>
      </c>
      <c r="B35153" s="102" t="s">
        <v>48303</v>
      </c>
      <c r="C35153" s="102" t="s">
        <v>3617</v>
      </c>
      <c r="D35153" s="103" t="s">
        <v>5201</v>
      </c>
    </row>
    <row r="35154" spans="1:4">
      <c r="B35154" s="102" t="s">
        <v>48304</v>
      </c>
    </row>
    <row r="35155" spans="1:4">
      <c r="A35155" s="102" t="s">
        <v>48305</v>
      </c>
      <c r="B35155" s="102" t="s">
        <v>48306</v>
      </c>
      <c r="C35155" s="102" t="s">
        <v>3617</v>
      </c>
      <c r="D35155" s="103" t="s">
        <v>18295</v>
      </c>
    </row>
    <row r="35156" spans="1:4">
      <c r="B35156" s="102" t="s">
        <v>48307</v>
      </c>
    </row>
    <row r="35157" spans="1:4">
      <c r="A35157" s="106">
        <v>10175</v>
      </c>
      <c r="B35157" s="102" t="s">
        <v>48308</v>
      </c>
      <c r="C35157" s="102" t="s">
        <v>3617</v>
      </c>
      <c r="D35157" s="103" t="s">
        <v>48309</v>
      </c>
    </row>
    <row r="35158" spans="1:4">
      <c r="B35158" s="102" t="s">
        <v>48310</v>
      </c>
    </row>
    <row r="35159" spans="1:4">
      <c r="A35159" s="106">
        <v>10168</v>
      </c>
      <c r="B35159" s="102" t="s">
        <v>48311</v>
      </c>
      <c r="C35159" s="102" t="s">
        <v>3617</v>
      </c>
      <c r="D35159" s="103" t="s">
        <v>1508</v>
      </c>
    </row>
    <row r="35160" spans="1:4">
      <c r="B35160" s="102" t="s">
        <v>48312</v>
      </c>
    </row>
    <row r="35161" spans="1:4">
      <c r="A35161" s="106">
        <v>10172</v>
      </c>
      <c r="B35161" s="102" t="s">
        <v>48311</v>
      </c>
      <c r="C35161" s="102" t="s">
        <v>3617</v>
      </c>
      <c r="D35161" s="103" t="s">
        <v>1508</v>
      </c>
    </row>
    <row r="35162" spans="1:4">
      <c r="B35162" s="102" t="s">
        <v>48313</v>
      </c>
    </row>
    <row r="35163" spans="1:4">
      <c r="A35163" s="106">
        <v>10173</v>
      </c>
      <c r="B35163" s="102" t="s">
        <v>48314</v>
      </c>
      <c r="C35163" s="102" t="s">
        <v>3617</v>
      </c>
      <c r="D35163" s="103" t="s">
        <v>16559</v>
      </c>
    </row>
    <row r="35164" spans="1:4">
      <c r="B35164" s="102" t="s">
        <v>48313</v>
      </c>
    </row>
    <row r="35165" spans="1:4">
      <c r="A35165" s="106">
        <v>10174</v>
      </c>
      <c r="B35165" s="102" t="s">
        <v>48315</v>
      </c>
      <c r="C35165" s="102" t="s">
        <v>3617</v>
      </c>
      <c r="D35165" s="103" t="s">
        <v>8320</v>
      </c>
    </row>
    <row r="35166" spans="1:4">
      <c r="B35166" s="102" t="s">
        <v>48313</v>
      </c>
    </row>
    <row r="35167" spans="1:4">
      <c r="A35167" s="106">
        <v>10171</v>
      </c>
      <c r="B35167" s="102" t="s">
        <v>48315</v>
      </c>
      <c r="C35167" s="102" t="s">
        <v>3617</v>
      </c>
      <c r="D35167" s="103" t="s">
        <v>16559</v>
      </c>
    </row>
    <row r="35168" spans="1:4">
      <c r="B35168" s="102" t="s">
        <v>48313</v>
      </c>
    </row>
    <row r="35169" spans="1:4">
      <c r="A35169" s="106">
        <v>10170</v>
      </c>
      <c r="B35169" s="102" t="s">
        <v>48316</v>
      </c>
      <c r="C35169" s="102" t="s">
        <v>3617</v>
      </c>
      <c r="D35169" s="103" t="s">
        <v>48317</v>
      </c>
    </row>
    <row r="35170" spans="1:4">
      <c r="B35170" s="102" t="s">
        <v>48318</v>
      </c>
    </row>
    <row r="35171" spans="1:4">
      <c r="A35171" s="102" t="s">
        <v>48319</v>
      </c>
      <c r="B35171" s="102" t="s">
        <v>48320</v>
      </c>
      <c r="C35171" s="102" t="s">
        <v>3973</v>
      </c>
      <c r="D35171" s="103" t="s">
        <v>1809</v>
      </c>
    </row>
    <row r="35172" spans="1:4">
      <c r="B35172" s="102" t="s">
        <v>48321</v>
      </c>
    </row>
    <row r="35173" spans="1:4">
      <c r="A35173" s="106">
        <v>11910</v>
      </c>
      <c r="B35173" s="102" t="s">
        <v>48322</v>
      </c>
      <c r="C35173" s="102" t="s">
        <v>3617</v>
      </c>
      <c r="D35173" s="103" t="s">
        <v>9080</v>
      </c>
    </row>
    <row r="35174" spans="1:4">
      <c r="B35174" s="102" t="s">
        <v>48323</v>
      </c>
    </row>
    <row r="35175" spans="1:4">
      <c r="A35175" s="102" t="s">
        <v>48324</v>
      </c>
      <c r="B35175" s="102" t="s">
        <v>48325</v>
      </c>
      <c r="C35175" s="102" t="s">
        <v>3617</v>
      </c>
      <c r="D35175" s="103" t="s">
        <v>25013</v>
      </c>
    </row>
    <row r="35176" spans="1:4">
      <c r="A35176" s="106">
        <v>10043</v>
      </c>
      <c r="B35176" s="102" t="s">
        <v>48326</v>
      </c>
      <c r="C35176" s="102" t="s">
        <v>3617</v>
      </c>
      <c r="D35176" s="103" t="s">
        <v>640</v>
      </c>
    </row>
    <row r="35177" spans="1:4">
      <c r="A35177" s="102" t="s">
        <v>48327</v>
      </c>
      <c r="B35177" s="102" t="s">
        <v>48328</v>
      </c>
      <c r="C35177" s="102" t="s">
        <v>3617</v>
      </c>
      <c r="D35177" s="103" t="s">
        <v>33123</v>
      </c>
    </row>
    <row r="35178" spans="1:4">
      <c r="A35178" s="106">
        <v>10044</v>
      </c>
      <c r="B35178" s="102" t="s">
        <v>48329</v>
      </c>
      <c r="C35178" s="102" t="s">
        <v>3617</v>
      </c>
      <c r="D35178" s="103" t="s">
        <v>13822</v>
      </c>
    </row>
    <row r="35179" spans="1:4">
      <c r="A35179" s="102" t="s">
        <v>48330</v>
      </c>
      <c r="B35179" s="102" t="s">
        <v>48331</v>
      </c>
      <c r="C35179" s="102" t="s">
        <v>3617</v>
      </c>
      <c r="D35179" s="103" t="s">
        <v>2432</v>
      </c>
    </row>
    <row r="35180" spans="1:4">
      <c r="A35180" s="102" t="s">
        <v>48332</v>
      </c>
      <c r="B35180" s="102" t="s">
        <v>48333</v>
      </c>
      <c r="C35180" s="102" t="s">
        <v>3617</v>
      </c>
      <c r="D35180" s="103" t="s">
        <v>548</v>
      </c>
    </row>
    <row r="35181" spans="1:4">
      <c r="A35181" s="102" t="s">
        <v>48334</v>
      </c>
      <c r="B35181" s="102" t="s">
        <v>48335</v>
      </c>
      <c r="C35181" s="102" t="s">
        <v>3617</v>
      </c>
      <c r="D35181" s="103" t="s">
        <v>890</v>
      </c>
    </row>
    <row r="35182" spans="1:4">
      <c r="A35182" s="102" t="s">
        <v>48336</v>
      </c>
      <c r="B35182" s="102" t="s">
        <v>48337</v>
      </c>
      <c r="C35182" s="102" t="s">
        <v>3617</v>
      </c>
      <c r="D35182" s="103" t="s">
        <v>46810</v>
      </c>
    </row>
    <row r="35183" spans="1:4">
      <c r="A35183" s="102" t="s">
        <v>48338</v>
      </c>
      <c r="B35183" s="102" t="s">
        <v>48339</v>
      </c>
      <c r="C35183" s="102" t="s">
        <v>3617</v>
      </c>
      <c r="D35183" s="103" t="s">
        <v>2678</v>
      </c>
    </row>
    <row r="35184" spans="1:4">
      <c r="A35184" s="106">
        <v>12621</v>
      </c>
      <c r="B35184" s="102" t="s">
        <v>48340</v>
      </c>
      <c r="C35184" s="102" t="s">
        <v>3973</v>
      </c>
      <c r="D35184" s="103" t="s">
        <v>2268</v>
      </c>
    </row>
    <row r="35185" spans="1:4">
      <c r="B35185" s="102" t="s">
        <v>48341</v>
      </c>
    </row>
    <row r="35186" spans="1:4">
      <c r="A35186" s="106">
        <v>11702</v>
      </c>
      <c r="B35186" s="102" t="s">
        <v>48342</v>
      </c>
      <c r="C35186" s="102" t="s">
        <v>3617</v>
      </c>
      <c r="D35186" s="103" t="s">
        <v>4531</v>
      </c>
    </row>
    <row r="35187" spans="1:4">
      <c r="B35187" s="102" t="s">
        <v>48343</v>
      </c>
    </row>
    <row r="35188" spans="1:4">
      <c r="A35188" s="106">
        <v>11798</v>
      </c>
      <c r="B35188" s="102" t="s">
        <v>48344</v>
      </c>
      <c r="C35188" s="102" t="s">
        <v>3617</v>
      </c>
      <c r="D35188" s="103" t="s">
        <v>6226</v>
      </c>
    </row>
    <row r="35189" spans="1:4">
      <c r="B35189" s="102" t="s">
        <v>48345</v>
      </c>
    </row>
    <row r="35190" spans="1:4">
      <c r="A35190" s="102" t="s">
        <v>48346</v>
      </c>
      <c r="B35190" s="102" t="s">
        <v>48347</v>
      </c>
      <c r="C35190" s="102" t="s">
        <v>3671</v>
      </c>
      <c r="D35190" s="103" t="s">
        <v>970</v>
      </c>
    </row>
    <row r="35191" spans="1:4">
      <c r="B35191" s="102" t="s">
        <v>48348</v>
      </c>
    </row>
    <row r="35192" spans="1:4">
      <c r="A35192" s="106">
        <v>11807</v>
      </c>
      <c r="B35192" s="102" t="s">
        <v>48349</v>
      </c>
      <c r="C35192" s="102" t="s">
        <v>3617</v>
      </c>
      <c r="D35192" s="103" t="s">
        <v>2371</v>
      </c>
    </row>
    <row r="35193" spans="1:4">
      <c r="B35193" s="102" t="s">
        <v>48350</v>
      </c>
    </row>
    <row r="35194" spans="1:4">
      <c r="A35194" s="106">
        <v>11777</v>
      </c>
      <c r="B35194" s="102" t="s">
        <v>48351</v>
      </c>
      <c r="C35194" s="102" t="s">
        <v>3617</v>
      </c>
      <c r="D35194" s="103" t="s">
        <v>2247</v>
      </c>
    </row>
    <row r="35195" spans="1:4">
      <c r="B35195" s="102" t="s">
        <v>48343</v>
      </c>
    </row>
    <row r="35196" spans="1:4">
      <c r="A35196" s="106">
        <v>11805</v>
      </c>
      <c r="B35196" s="102" t="s">
        <v>48352</v>
      </c>
      <c r="C35196" s="102" t="s">
        <v>3617</v>
      </c>
      <c r="D35196" s="103" t="s">
        <v>48353</v>
      </c>
    </row>
    <row r="35197" spans="1:4">
      <c r="B35197" s="102" t="s">
        <v>48345</v>
      </c>
    </row>
    <row r="35198" spans="1:4">
      <c r="A35198" s="106">
        <v>11778</v>
      </c>
      <c r="B35198" s="102" t="s">
        <v>48354</v>
      </c>
      <c r="C35198" s="102" t="s">
        <v>3617</v>
      </c>
      <c r="D35198" s="103" t="s">
        <v>27854</v>
      </c>
    </row>
    <row r="35199" spans="1:4">
      <c r="B35199" s="102" t="s">
        <v>48343</v>
      </c>
    </row>
    <row r="35200" spans="1:4">
      <c r="A35200" s="106">
        <v>11806</v>
      </c>
      <c r="B35200" s="102" t="s">
        <v>48355</v>
      </c>
      <c r="C35200" s="102" t="s">
        <v>3617</v>
      </c>
      <c r="D35200" s="103" t="s">
        <v>2951</v>
      </c>
    </row>
    <row r="35201" spans="1:4">
      <c r="B35201" s="102" t="s">
        <v>48345</v>
      </c>
    </row>
    <row r="35202" spans="1:4">
      <c r="A35202" s="106">
        <v>11344</v>
      </c>
      <c r="B35202" s="102" t="s">
        <v>48356</v>
      </c>
      <c r="C35202" s="102" t="s">
        <v>3617</v>
      </c>
      <c r="D35202" s="103" t="s">
        <v>48357</v>
      </c>
    </row>
    <row r="35203" spans="1:4">
      <c r="B35203" s="102" t="s">
        <v>48358</v>
      </c>
    </row>
    <row r="35204" spans="1:4">
      <c r="A35204" s="102" t="s">
        <v>48359</v>
      </c>
      <c r="B35204" s="102" t="s">
        <v>48360</v>
      </c>
      <c r="C35204" s="102" t="s">
        <v>3617</v>
      </c>
      <c r="D35204" s="103" t="s">
        <v>48361</v>
      </c>
    </row>
    <row r="35205" spans="1:4">
      <c r="B35205" s="102" t="s">
        <v>48362</v>
      </c>
    </row>
    <row r="35206" spans="1:4">
      <c r="B35206" s="102" t="s">
        <v>48363</v>
      </c>
    </row>
    <row r="35207" spans="1:4">
      <c r="A35207" s="102" t="s">
        <v>48364</v>
      </c>
      <c r="B35207" s="102" t="s">
        <v>48365</v>
      </c>
      <c r="C35207" s="102" t="s">
        <v>3617</v>
      </c>
      <c r="D35207" s="103" t="s">
        <v>3049</v>
      </c>
    </row>
    <row r="35208" spans="1:4">
      <c r="A35208" s="102" t="s">
        <v>48366</v>
      </c>
      <c r="B35208" s="102" t="s">
        <v>48367</v>
      </c>
      <c r="C35208" s="102" t="s">
        <v>3617</v>
      </c>
      <c r="D35208" s="103" t="s">
        <v>772</v>
      </c>
    </row>
    <row r="35209" spans="1:4">
      <c r="A35209" s="102" t="s">
        <v>48368</v>
      </c>
      <c r="B35209" s="102" t="s">
        <v>48369</v>
      </c>
      <c r="C35209" s="102" t="s">
        <v>3617</v>
      </c>
      <c r="D35209" s="103" t="s">
        <v>1001</v>
      </c>
    </row>
    <row r="35210" spans="1:4">
      <c r="A35210" s="106">
        <v>12214</v>
      </c>
      <c r="B35210" s="102" t="s">
        <v>48370</v>
      </c>
      <c r="C35210" s="102" t="s">
        <v>3635</v>
      </c>
      <c r="D35210" s="103" t="s">
        <v>48371</v>
      </c>
    </row>
    <row r="35211" spans="1:4">
      <c r="B35211" s="102" t="s">
        <v>48372</v>
      </c>
    </row>
    <row r="35212" spans="1:4">
      <c r="A35212" s="106">
        <v>12436</v>
      </c>
      <c r="B35212" s="102" t="s">
        <v>48370</v>
      </c>
      <c r="C35212" s="102" t="s">
        <v>3635</v>
      </c>
      <c r="D35212" s="103" t="s">
        <v>48373</v>
      </c>
    </row>
    <row r="35213" spans="1:4">
      <c r="B35213" s="102" t="s">
        <v>48374</v>
      </c>
    </row>
    <row r="35214" spans="1:4">
      <c r="B35214" s="102" t="s">
        <v>48375</v>
      </c>
    </row>
    <row r="35215" spans="1:4">
      <c r="A35215" s="106">
        <v>12212</v>
      </c>
      <c r="B35215" s="102" t="s">
        <v>48376</v>
      </c>
      <c r="C35215" s="102" t="s">
        <v>3635</v>
      </c>
    </row>
    <row r="35216" spans="1:4">
      <c r="B35216" s="102" t="s">
        <v>48377</v>
      </c>
    </row>
    <row r="35217" spans="1:4">
      <c r="A35217" s="102" t="s">
        <v>48378</v>
      </c>
      <c r="B35217" s="102" t="s">
        <v>48379</v>
      </c>
      <c r="C35217" s="102" t="s">
        <v>6702</v>
      </c>
      <c r="D35217" s="103" t="s">
        <v>48380</v>
      </c>
    </row>
    <row r="35218" spans="1:4">
      <c r="A35218" s="102" t="s">
        <v>26953</v>
      </c>
      <c r="B35218" s="102" t="s">
        <v>48381</v>
      </c>
      <c r="C35218" s="102" t="s">
        <v>26955</v>
      </c>
    </row>
    <row r="35220" spans="1:4">
      <c r="B35220"/>
      <c r="C35220" s="100" t="s">
        <v>26818</v>
      </c>
      <c r="D35220" s="101" t="s">
        <v>26819</v>
      </c>
    </row>
    <row r="35221" spans="1:4">
      <c r="B35221"/>
      <c r="C35221" s="100" t="s">
        <v>26820</v>
      </c>
    </row>
    <row r="35222" spans="1:4">
      <c r="B35222" s="100" t="s">
        <v>26821</v>
      </c>
      <c r="C35222" s="100" t="s">
        <v>26822</v>
      </c>
      <c r="D35222" s="101" t="s">
        <v>26823</v>
      </c>
    </row>
    <row r="35223" spans="1:4">
      <c r="A35223" s="100" t="s">
        <v>26824</v>
      </c>
      <c r="B35223" s="100" t="s">
        <v>26825</v>
      </c>
      <c r="C35223" s="100" t="s">
        <v>26826</v>
      </c>
      <c r="D35223" s="101" t="s">
        <v>26827</v>
      </c>
    </row>
    <row r="35224" spans="1:4">
      <c r="A35224" s="102" t="s">
        <v>48231</v>
      </c>
      <c r="B35224"/>
    </row>
    <row r="35225" spans="1:4">
      <c r="A35225" s="102" t="s">
        <v>48382</v>
      </c>
      <c r="B35225" s="102" t="s">
        <v>48383</v>
      </c>
      <c r="C35225" s="102" t="s">
        <v>3617</v>
      </c>
      <c r="D35225" s="103" t="s">
        <v>3042</v>
      </c>
    </row>
    <row r="35226" spans="1:4">
      <c r="B35226" s="102" t="s">
        <v>48384</v>
      </c>
    </row>
    <row r="35227" spans="1:4">
      <c r="A35227" s="102" t="s">
        <v>48385</v>
      </c>
      <c r="B35227" s="102" t="s">
        <v>48386</v>
      </c>
      <c r="C35227" s="102" t="s">
        <v>3973</v>
      </c>
      <c r="D35227" s="103" t="s">
        <v>1515</v>
      </c>
    </row>
    <row r="35228" spans="1:4">
      <c r="A35228" s="102" t="s">
        <v>48387</v>
      </c>
      <c r="B35228"/>
    </row>
    <row r="35229" spans="1:4">
      <c r="A35229" s="102" t="s">
        <v>48388</v>
      </c>
      <c r="B35229" s="102" t="s">
        <v>48389</v>
      </c>
      <c r="C35229" s="102" t="s">
        <v>3617</v>
      </c>
      <c r="D35229" s="103" t="s">
        <v>1889</v>
      </c>
    </row>
    <row r="35230" spans="1:4">
      <c r="A35230" s="102" t="s">
        <v>48390</v>
      </c>
      <c r="B35230" s="102" t="s">
        <v>48391</v>
      </c>
      <c r="C35230" s="102" t="s">
        <v>3617</v>
      </c>
      <c r="D35230" s="103" t="s">
        <v>2966</v>
      </c>
    </row>
    <row r="35231" spans="1:4">
      <c r="B35231" s="102" t="s">
        <v>48392</v>
      </c>
    </row>
    <row r="35232" spans="1:4">
      <c r="A35232" s="106">
        <v>11684</v>
      </c>
      <c r="B35232" s="102" t="s">
        <v>48393</v>
      </c>
      <c r="C35232" s="102" t="s">
        <v>3617</v>
      </c>
      <c r="D35232" s="103" t="s">
        <v>48394</v>
      </c>
    </row>
    <row r="35233" spans="1:4">
      <c r="B35233" s="102" t="s">
        <v>48395</v>
      </c>
    </row>
    <row r="35234" spans="1:4">
      <c r="A35234" s="106">
        <v>11832</v>
      </c>
      <c r="B35234" s="102" t="s">
        <v>48396</v>
      </c>
      <c r="C35234" s="102" t="s">
        <v>3617</v>
      </c>
      <c r="D35234" s="103" t="s">
        <v>48397</v>
      </c>
    </row>
    <row r="35235" spans="1:4">
      <c r="B35235" s="102" t="s">
        <v>48398</v>
      </c>
    </row>
    <row r="35236" spans="1:4">
      <c r="B35236" s="102" t="s">
        <v>48399</v>
      </c>
    </row>
    <row r="35237" spans="1:4">
      <c r="A35237" s="102" t="s">
        <v>48400</v>
      </c>
      <c r="B35237" s="102" t="s">
        <v>34509</v>
      </c>
      <c r="C35237" s="102" t="s">
        <v>3617</v>
      </c>
      <c r="D35237" s="103" t="s">
        <v>48401</v>
      </c>
    </row>
    <row r="35238" spans="1:4">
      <c r="B35238" s="102" t="s">
        <v>48402</v>
      </c>
    </row>
    <row r="35239" spans="1:4">
      <c r="B35239" s="102" t="s">
        <v>34511</v>
      </c>
    </row>
    <row r="35240" spans="1:4">
      <c r="A35240" s="102" t="s">
        <v>48403</v>
      </c>
      <c r="B35240" s="102" t="s">
        <v>48404</v>
      </c>
      <c r="C35240" s="102" t="s">
        <v>3617</v>
      </c>
      <c r="D35240" s="103" t="s">
        <v>6582</v>
      </c>
    </row>
    <row r="35241" spans="1:4">
      <c r="B35241" s="102" t="s">
        <v>48405</v>
      </c>
    </row>
    <row r="35242" spans="1:4">
      <c r="B35242" s="102" t="s">
        <v>48406</v>
      </c>
    </row>
    <row r="35243" spans="1:4">
      <c r="A35243" s="102" t="s">
        <v>48407</v>
      </c>
      <c r="B35243" s="102" t="s">
        <v>48408</v>
      </c>
      <c r="C35243" s="102" t="s">
        <v>3617</v>
      </c>
      <c r="D35243" s="103" t="s">
        <v>48409</v>
      </c>
    </row>
    <row r="35244" spans="1:4">
      <c r="B35244" s="102" t="s">
        <v>48410</v>
      </c>
    </row>
    <row r="35245" spans="1:4">
      <c r="B35245" s="102" t="s">
        <v>48411</v>
      </c>
    </row>
    <row r="35246" spans="1:4">
      <c r="A35246" s="102" t="s">
        <v>48412</v>
      </c>
      <c r="B35246" s="102" t="s">
        <v>48413</v>
      </c>
      <c r="C35246" s="102" t="s">
        <v>3617</v>
      </c>
      <c r="D35246" s="103" t="s">
        <v>48414</v>
      </c>
    </row>
    <row r="35247" spans="1:4">
      <c r="B35247" s="102" t="s">
        <v>48415</v>
      </c>
    </row>
    <row r="35248" spans="1:4">
      <c r="B35248" s="102" t="s">
        <v>48416</v>
      </c>
    </row>
    <row r="35249" spans="1:4">
      <c r="A35249" s="102" t="s">
        <v>48417</v>
      </c>
      <c r="B35249"/>
    </row>
    <row r="35250" spans="1:4">
      <c r="A35250" s="106">
        <v>12352</v>
      </c>
      <c r="B35250" s="102" t="s">
        <v>48418</v>
      </c>
      <c r="C35250" s="102" t="s">
        <v>3617</v>
      </c>
      <c r="D35250" s="103" t="s">
        <v>2923</v>
      </c>
    </row>
    <row r="35251" spans="1:4">
      <c r="B35251" s="102" t="s">
        <v>48419</v>
      </c>
    </row>
    <row r="35252" spans="1:4">
      <c r="A35252" s="102" t="s">
        <v>48420</v>
      </c>
      <c r="B35252" s="102" t="s">
        <v>48421</v>
      </c>
      <c r="C35252" s="102" t="s">
        <v>3635</v>
      </c>
      <c r="D35252" s="103" t="s">
        <v>48422</v>
      </c>
    </row>
    <row r="35253" spans="1:4">
      <c r="A35253" s="102" t="s">
        <v>48423</v>
      </c>
      <c r="B35253" s="102" t="s">
        <v>48424</v>
      </c>
      <c r="C35253" s="102" t="s">
        <v>3635</v>
      </c>
      <c r="D35253" s="103" t="s">
        <v>48425</v>
      </c>
    </row>
    <row r="35254" spans="1:4">
      <c r="A35254" s="102" t="s">
        <v>48426</v>
      </c>
      <c r="B35254" s="102" t="s">
        <v>48427</v>
      </c>
      <c r="C35254" s="102" t="s">
        <v>3635</v>
      </c>
      <c r="D35254" s="103" t="s">
        <v>48428</v>
      </c>
    </row>
    <row r="35255" spans="1:4">
      <c r="A35255" s="102" t="s">
        <v>48429</v>
      </c>
      <c r="B35255" s="102" t="s">
        <v>48430</v>
      </c>
      <c r="C35255" s="102" t="s">
        <v>3635</v>
      </c>
      <c r="D35255" s="103" t="s">
        <v>48431</v>
      </c>
    </row>
    <row r="35256" spans="1:4">
      <c r="A35256" s="102" t="s">
        <v>48432</v>
      </c>
      <c r="B35256" s="102" t="s">
        <v>48433</v>
      </c>
      <c r="C35256" s="102" t="s">
        <v>3635</v>
      </c>
      <c r="D35256" s="103" t="s">
        <v>48434</v>
      </c>
    </row>
    <row r="35257" spans="1:4">
      <c r="A35257" s="102" t="s">
        <v>48435</v>
      </c>
      <c r="B35257" s="102" t="s">
        <v>48436</v>
      </c>
      <c r="C35257" s="102" t="s">
        <v>3635</v>
      </c>
      <c r="D35257" s="103" t="s">
        <v>48437</v>
      </c>
    </row>
    <row r="35258" spans="1:4">
      <c r="A35258" s="102" t="s">
        <v>48438</v>
      </c>
      <c r="B35258" s="102" t="s">
        <v>48439</v>
      </c>
      <c r="C35258" s="102" t="s">
        <v>3635</v>
      </c>
      <c r="D35258" s="103" t="s">
        <v>48440</v>
      </c>
    </row>
    <row r="35259" spans="1:4">
      <c r="A35259" s="102" t="s">
        <v>48441</v>
      </c>
      <c r="B35259" s="102" t="s">
        <v>48442</v>
      </c>
      <c r="C35259" s="102" t="s">
        <v>3635</v>
      </c>
      <c r="D35259" s="105" t="s">
        <v>48443</v>
      </c>
    </row>
    <row r="35260" spans="1:4">
      <c r="A35260" s="102" t="s">
        <v>48444</v>
      </c>
      <c r="B35260" s="102" t="s">
        <v>48445</v>
      </c>
      <c r="C35260" s="102" t="s">
        <v>3635</v>
      </c>
      <c r="D35260" s="103" t="s">
        <v>48446</v>
      </c>
    </row>
    <row r="35261" spans="1:4">
      <c r="A35261" s="102" t="s">
        <v>48447</v>
      </c>
      <c r="B35261" s="102" t="s">
        <v>48448</v>
      </c>
      <c r="C35261" s="102" t="s">
        <v>3655</v>
      </c>
      <c r="D35261" s="103" t="s">
        <v>35895</v>
      </c>
    </row>
    <row r="35262" spans="1:4">
      <c r="A35262" s="106">
        <v>10218</v>
      </c>
      <c r="B35262" s="102" t="s">
        <v>48449</v>
      </c>
      <c r="C35262" s="102" t="s">
        <v>3617</v>
      </c>
      <c r="D35262" s="103" t="s">
        <v>48450</v>
      </c>
    </row>
    <row r="35263" spans="1:4">
      <c r="B35263" s="102" t="s">
        <v>48451</v>
      </c>
    </row>
    <row r="35264" spans="1:4">
      <c r="A35264" s="102" t="s">
        <v>48452</v>
      </c>
      <c r="B35264" s="102" t="s">
        <v>48453</v>
      </c>
      <c r="C35264" s="102" t="s">
        <v>3617</v>
      </c>
      <c r="D35264" s="103" t="s">
        <v>48454</v>
      </c>
    </row>
    <row r="35265" spans="1:4">
      <c r="B35265" s="102" t="s">
        <v>48455</v>
      </c>
    </row>
    <row r="35266" spans="1:4">
      <c r="A35266" s="102" t="s">
        <v>48456</v>
      </c>
      <c r="B35266" s="102" t="s">
        <v>48457</v>
      </c>
      <c r="C35266" s="102" t="s">
        <v>3617</v>
      </c>
      <c r="D35266" s="103" t="s">
        <v>48458</v>
      </c>
    </row>
    <row r="35267" spans="1:4">
      <c r="B35267" s="102" t="s">
        <v>48455</v>
      </c>
    </row>
    <row r="35268" spans="1:4">
      <c r="A35268" s="102" t="s">
        <v>48459</v>
      </c>
      <c r="B35268" s="102" t="s">
        <v>48460</v>
      </c>
      <c r="C35268" s="102" t="s">
        <v>3617</v>
      </c>
      <c r="D35268" s="103" t="s">
        <v>48461</v>
      </c>
    </row>
    <row r="35269" spans="1:4">
      <c r="B35269" s="102" t="s">
        <v>48462</v>
      </c>
    </row>
    <row r="35270" spans="1:4">
      <c r="A35270" s="102" t="s">
        <v>48463</v>
      </c>
      <c r="B35270" s="102" t="s">
        <v>48464</v>
      </c>
      <c r="C35270" s="102" t="s">
        <v>3617</v>
      </c>
      <c r="D35270" s="103" t="s">
        <v>48465</v>
      </c>
    </row>
    <row r="35271" spans="1:4">
      <c r="B35271" s="102" t="s">
        <v>48466</v>
      </c>
    </row>
    <row r="35272" spans="1:4">
      <c r="A35272" s="102" t="s">
        <v>48467</v>
      </c>
      <c r="B35272" s="102" t="s">
        <v>48468</v>
      </c>
      <c r="C35272" s="102" t="s">
        <v>3617</v>
      </c>
      <c r="D35272" s="103" t="s">
        <v>1186</v>
      </c>
    </row>
    <row r="35273" spans="1:4">
      <c r="B35273" s="102" t="s">
        <v>48469</v>
      </c>
    </row>
    <row r="35274" spans="1:4">
      <c r="A35274" s="102" t="s">
        <v>48470</v>
      </c>
      <c r="B35274" s="102" t="s">
        <v>48471</v>
      </c>
      <c r="C35274" s="102" t="s">
        <v>3655</v>
      </c>
      <c r="D35274" s="103" t="s">
        <v>7441</v>
      </c>
    </row>
    <row r="35275" spans="1:4">
      <c r="A35275" s="106">
        <v>12354</v>
      </c>
      <c r="B35275" s="102" t="s">
        <v>48472</v>
      </c>
      <c r="C35275" s="102" t="s">
        <v>3617</v>
      </c>
      <c r="D35275" s="103" t="s">
        <v>2536</v>
      </c>
    </row>
    <row r="35276" spans="1:4">
      <c r="A35276" s="102" t="s">
        <v>48473</v>
      </c>
      <c r="B35276" s="102" t="s">
        <v>48474</v>
      </c>
      <c r="C35276" s="102" t="s">
        <v>3617</v>
      </c>
      <c r="D35276" s="103" t="s">
        <v>9605</v>
      </c>
    </row>
    <row r="35277" spans="1:4">
      <c r="A35277" s="106">
        <v>12361</v>
      </c>
      <c r="B35277" s="102" t="s">
        <v>48475</v>
      </c>
      <c r="C35277" s="102" t="s">
        <v>3617</v>
      </c>
      <c r="D35277" s="103" t="s">
        <v>4231</v>
      </c>
    </row>
    <row r="35278" spans="1:4">
      <c r="B35278" s="102" t="s">
        <v>48476</v>
      </c>
    </row>
    <row r="35279" spans="1:4">
      <c r="A35279" s="106">
        <v>12362</v>
      </c>
      <c r="B35279" s="102" t="s">
        <v>48477</v>
      </c>
      <c r="C35279" s="102" t="s">
        <v>3617</v>
      </c>
      <c r="D35279" s="103" t="s">
        <v>16013</v>
      </c>
    </row>
    <row r="35280" spans="1:4">
      <c r="B35280" s="102" t="s">
        <v>48476</v>
      </c>
    </row>
    <row r="35281" spans="1:4">
      <c r="A35281" s="106">
        <v>12363</v>
      </c>
      <c r="B35281" s="102" t="s">
        <v>48478</v>
      </c>
      <c r="C35281" s="102" t="s">
        <v>3617</v>
      </c>
      <c r="D35281" s="103" t="s">
        <v>46180</v>
      </c>
    </row>
    <row r="35282" spans="1:4">
      <c r="B35282" s="102" t="s">
        <v>48479</v>
      </c>
    </row>
    <row r="35283" spans="1:4">
      <c r="A35283" s="102" t="s">
        <v>48480</v>
      </c>
      <c r="B35283" s="102" t="s">
        <v>48481</v>
      </c>
      <c r="C35283" s="102" t="s">
        <v>3617</v>
      </c>
      <c r="D35283" s="103" t="s">
        <v>39632</v>
      </c>
    </row>
    <row r="35284" spans="1:4">
      <c r="B35284" s="102" t="s">
        <v>48482</v>
      </c>
    </row>
    <row r="35285" spans="1:4">
      <c r="A35285" s="102" t="s">
        <v>48483</v>
      </c>
      <c r="B35285" s="102" t="s">
        <v>48484</v>
      </c>
      <c r="C35285" s="102" t="s">
        <v>3617</v>
      </c>
      <c r="D35285" s="103" t="s">
        <v>48485</v>
      </c>
    </row>
    <row r="35286" spans="1:4">
      <c r="B35286" s="102" t="s">
        <v>48486</v>
      </c>
    </row>
    <row r="35287" spans="1:4">
      <c r="A35287" s="102" t="s">
        <v>48487</v>
      </c>
      <c r="B35287" s="102" t="s">
        <v>48488</v>
      </c>
      <c r="C35287" s="102" t="s">
        <v>3617</v>
      </c>
      <c r="D35287" s="103" t="s">
        <v>48489</v>
      </c>
    </row>
    <row r="35288" spans="1:4">
      <c r="B35288" s="102" t="s">
        <v>48490</v>
      </c>
    </row>
    <row r="35289" spans="1:4">
      <c r="A35289" s="102" t="s">
        <v>48491</v>
      </c>
      <c r="B35289" s="102" t="s">
        <v>48492</v>
      </c>
      <c r="C35289" s="102" t="s">
        <v>3617</v>
      </c>
      <c r="D35289" s="105" t="s">
        <v>48493</v>
      </c>
    </row>
    <row r="35290" spans="1:4">
      <c r="A35290" s="102" t="s">
        <v>48494</v>
      </c>
      <c r="B35290" s="102" t="s">
        <v>48495</v>
      </c>
      <c r="C35290" s="102" t="s">
        <v>3617</v>
      </c>
      <c r="D35290" s="103" t="s">
        <v>48496</v>
      </c>
    </row>
    <row r="35291" spans="1:4">
      <c r="B35291" s="102" t="s">
        <v>48497</v>
      </c>
    </row>
    <row r="35292" spans="1:4">
      <c r="A35292" s="102" t="s">
        <v>48498</v>
      </c>
      <c r="B35292" s="102" t="s">
        <v>48499</v>
      </c>
      <c r="C35292" s="102" t="s">
        <v>3617</v>
      </c>
      <c r="D35292" s="103" t="s">
        <v>48500</v>
      </c>
    </row>
    <row r="35293" spans="1:4">
      <c r="A35293" s="102" t="s">
        <v>48501</v>
      </c>
      <c r="B35293" s="102" t="s">
        <v>48502</v>
      </c>
      <c r="C35293" s="102" t="s">
        <v>3617</v>
      </c>
      <c r="D35293" s="103" t="s">
        <v>48503</v>
      </c>
    </row>
    <row r="35294" spans="1:4">
      <c r="A35294" s="102" t="s">
        <v>48504</v>
      </c>
      <c r="B35294" s="102" t="s">
        <v>48505</v>
      </c>
      <c r="C35294" s="102" t="s">
        <v>3617</v>
      </c>
      <c r="D35294" s="103" t="s">
        <v>48506</v>
      </c>
    </row>
    <row r="35295" spans="1:4">
      <c r="B35295" s="102" t="s">
        <v>48507</v>
      </c>
    </row>
    <row r="35296" spans="1:4">
      <c r="A35296" s="102" t="s">
        <v>48508</v>
      </c>
      <c r="B35296"/>
      <c r="C35296" s="102" t="s">
        <v>3617</v>
      </c>
      <c r="D35296" s="103" t="s">
        <v>48509</v>
      </c>
    </row>
    <row r="35297" spans="1:4">
      <c r="A35297" s="102" t="s">
        <v>26953</v>
      </c>
      <c r="B35297" s="102" t="s">
        <v>48510</v>
      </c>
      <c r="C35297" s="102" t="s">
        <v>26955</v>
      </c>
    </row>
    <row r="35299" spans="1:4">
      <c r="B35299"/>
      <c r="C35299" s="100" t="s">
        <v>26818</v>
      </c>
      <c r="D35299" s="101" t="s">
        <v>26819</v>
      </c>
    </row>
    <row r="35300" spans="1:4">
      <c r="B35300"/>
      <c r="C35300" s="100" t="s">
        <v>26820</v>
      </c>
    </row>
    <row r="35301" spans="1:4">
      <c r="B35301" s="100" t="s">
        <v>26821</v>
      </c>
      <c r="C35301" s="100" t="s">
        <v>26822</v>
      </c>
      <c r="D35301" s="101" t="s">
        <v>26823</v>
      </c>
    </row>
    <row r="35302" spans="1:4">
      <c r="A35302" s="100" t="s">
        <v>26824</v>
      </c>
      <c r="B35302" s="100" t="s">
        <v>26825</v>
      </c>
      <c r="C35302" s="100" t="s">
        <v>26826</v>
      </c>
      <c r="D35302" s="101" t="s">
        <v>26827</v>
      </c>
    </row>
    <row r="35303" spans="1:4">
      <c r="A35303" s="102" t="s">
        <v>48417</v>
      </c>
      <c r="B35303"/>
    </row>
    <row r="35304" spans="1:4">
      <c r="B35304" s="102" t="s">
        <v>48511</v>
      </c>
    </row>
    <row r="35305" spans="1:4">
      <c r="B35305" s="102" t="s">
        <v>48512</v>
      </c>
    </row>
    <row r="35306" spans="1:4">
      <c r="A35306" s="102" t="s">
        <v>48513</v>
      </c>
      <c r="B35306" s="102" t="s">
        <v>48514</v>
      </c>
      <c r="C35306" s="102" t="s">
        <v>3617</v>
      </c>
      <c r="D35306" s="103" t="s">
        <v>48515</v>
      </c>
    </row>
    <row r="35307" spans="1:4">
      <c r="B35307" s="102" t="s">
        <v>48516</v>
      </c>
    </row>
    <row r="35308" spans="1:4">
      <c r="A35308" s="106">
        <v>11613</v>
      </c>
      <c r="B35308" s="102" t="s">
        <v>48517</v>
      </c>
      <c r="C35308" s="102" t="s">
        <v>3617</v>
      </c>
      <c r="D35308" s="103" t="s">
        <v>48518</v>
      </c>
    </row>
    <row r="35309" spans="1:4">
      <c r="B35309" s="102" t="s">
        <v>48519</v>
      </c>
    </row>
    <row r="35310" spans="1:4">
      <c r="A35310" s="102" t="s">
        <v>48520</v>
      </c>
      <c r="B35310" s="102" t="s">
        <v>48521</v>
      </c>
      <c r="C35310" s="102" t="s">
        <v>3617</v>
      </c>
      <c r="D35310" s="103" t="s">
        <v>48522</v>
      </c>
    </row>
    <row r="35311" spans="1:4">
      <c r="B35311" s="102" t="s">
        <v>48523</v>
      </c>
    </row>
    <row r="35312" spans="1:4">
      <c r="A35312" s="102" t="s">
        <v>48524</v>
      </c>
      <c r="B35312" s="102" t="s">
        <v>48525</v>
      </c>
      <c r="C35312" s="102" t="s">
        <v>3617</v>
      </c>
      <c r="D35312" s="103" t="s">
        <v>48526</v>
      </c>
    </row>
    <row r="35313" spans="1:4">
      <c r="B35313" s="102" t="s">
        <v>48527</v>
      </c>
    </row>
    <row r="35314" spans="1:4">
      <c r="A35314" s="102" t="s">
        <v>48528</v>
      </c>
      <c r="B35314" s="102" t="s">
        <v>48529</v>
      </c>
      <c r="C35314" s="102" t="s">
        <v>3617</v>
      </c>
      <c r="D35314" s="103" t="s">
        <v>1447</v>
      </c>
    </row>
    <row r="35315" spans="1:4">
      <c r="B35315" s="102" t="s">
        <v>48530</v>
      </c>
    </row>
    <row r="35316" spans="1:4">
      <c r="A35316" s="102" t="s">
        <v>48531</v>
      </c>
      <c r="B35316" s="102" t="s">
        <v>48532</v>
      </c>
      <c r="C35316" s="102" t="s">
        <v>3617</v>
      </c>
      <c r="D35316" s="103" t="s">
        <v>16517</v>
      </c>
    </row>
    <row r="35317" spans="1:4">
      <c r="B35317" s="102" t="s">
        <v>48533</v>
      </c>
    </row>
    <row r="35318" spans="1:4">
      <c r="A35318" s="102" t="s">
        <v>48534</v>
      </c>
      <c r="B35318" s="102" t="s">
        <v>48535</v>
      </c>
      <c r="C35318" s="102" t="s">
        <v>3617</v>
      </c>
      <c r="D35318" s="103" t="s">
        <v>16517</v>
      </c>
    </row>
    <row r="35319" spans="1:4">
      <c r="B35319" s="102" t="s">
        <v>48533</v>
      </c>
    </row>
    <row r="35320" spans="1:4">
      <c r="A35320" s="102" t="s">
        <v>48536</v>
      </c>
      <c r="B35320" s="102" t="s">
        <v>48537</v>
      </c>
      <c r="C35320" s="102" t="s">
        <v>3617</v>
      </c>
      <c r="D35320" s="103" t="s">
        <v>48538</v>
      </c>
    </row>
    <row r="35321" spans="1:4">
      <c r="B35321" s="102" t="s">
        <v>48533</v>
      </c>
    </row>
    <row r="35322" spans="1:4">
      <c r="A35322" s="102" t="s">
        <v>48539</v>
      </c>
      <c r="B35322" s="102" t="s">
        <v>48540</v>
      </c>
      <c r="C35322" s="102" t="s">
        <v>3617</v>
      </c>
      <c r="D35322" s="103" t="s">
        <v>48541</v>
      </c>
    </row>
    <row r="35323" spans="1:4">
      <c r="B35323" s="102" t="s">
        <v>48542</v>
      </c>
    </row>
    <row r="35324" spans="1:4">
      <c r="A35324" s="102" t="s">
        <v>48543</v>
      </c>
      <c r="B35324" s="102" t="s">
        <v>48544</v>
      </c>
      <c r="C35324" s="102" t="s">
        <v>3617</v>
      </c>
      <c r="D35324" s="103" t="s">
        <v>48545</v>
      </c>
    </row>
    <row r="35325" spans="1:4">
      <c r="B35325" s="102" t="s">
        <v>48546</v>
      </c>
    </row>
    <row r="35326" spans="1:4">
      <c r="A35326" s="102" t="s">
        <v>48547</v>
      </c>
      <c r="B35326"/>
    </row>
    <row r="35327" spans="1:4">
      <c r="A35327" s="102" t="s">
        <v>48548</v>
      </c>
      <c r="B35327" s="102" t="s">
        <v>48549</v>
      </c>
      <c r="C35327" s="102" t="s">
        <v>3617</v>
      </c>
      <c r="D35327" s="103" t="s">
        <v>15279</v>
      </c>
    </row>
    <row r="35328" spans="1:4">
      <c r="B35328" s="102" t="s">
        <v>48550</v>
      </c>
    </row>
    <row r="35329" spans="1:4">
      <c r="A35329" s="102" t="s">
        <v>48551</v>
      </c>
      <c r="B35329" s="102" t="s">
        <v>48552</v>
      </c>
      <c r="C35329" s="102" t="s">
        <v>3617</v>
      </c>
      <c r="D35329" s="103" t="s">
        <v>11810</v>
      </c>
    </row>
    <row r="35330" spans="1:4">
      <c r="B35330" s="102" t="s">
        <v>48553</v>
      </c>
    </row>
    <row r="35331" spans="1:4">
      <c r="A35331" s="106">
        <v>10841</v>
      </c>
      <c r="B35331" s="102" t="s">
        <v>48554</v>
      </c>
      <c r="C35331" s="102" t="s">
        <v>3617</v>
      </c>
      <c r="D35331" s="103" t="s">
        <v>17033</v>
      </c>
    </row>
    <row r="35332" spans="1:4">
      <c r="B35332" s="102" t="s">
        <v>48555</v>
      </c>
    </row>
    <row r="35333" spans="1:4">
      <c r="B35333" s="102" t="s">
        <v>48556</v>
      </c>
    </row>
    <row r="35334" spans="1:4">
      <c r="B35334" s="102" t="s">
        <v>48557</v>
      </c>
    </row>
    <row r="35335" spans="1:4">
      <c r="A35335" s="102" t="s">
        <v>48558</v>
      </c>
      <c r="B35335" s="102" t="s">
        <v>48559</v>
      </c>
      <c r="C35335" s="102" t="s">
        <v>3617</v>
      </c>
      <c r="D35335" s="103" t="s">
        <v>3402</v>
      </c>
    </row>
    <row r="35336" spans="1:4">
      <c r="B35336" s="102" t="s">
        <v>48560</v>
      </c>
    </row>
    <row r="35337" spans="1:4">
      <c r="A35337" s="102" t="s">
        <v>48561</v>
      </c>
      <c r="B35337" s="102" t="s">
        <v>48562</v>
      </c>
      <c r="C35337" s="102" t="s">
        <v>3617</v>
      </c>
      <c r="D35337" s="103" t="s">
        <v>7110</v>
      </c>
    </row>
    <row r="35338" spans="1:4">
      <c r="A35338" s="102" t="s">
        <v>48563</v>
      </c>
      <c r="B35338" s="102" t="s">
        <v>48564</v>
      </c>
      <c r="C35338" s="102" t="s">
        <v>3617</v>
      </c>
      <c r="D35338" s="103" t="s">
        <v>7133</v>
      </c>
    </row>
    <row r="35339" spans="1:4">
      <c r="B35339" s="102" t="s">
        <v>48565</v>
      </c>
    </row>
    <row r="35340" spans="1:4">
      <c r="A35340" s="102" t="s">
        <v>48566</v>
      </c>
      <c r="B35340"/>
    </row>
    <row r="35341" spans="1:4">
      <c r="A35341" s="102" t="s">
        <v>48567</v>
      </c>
      <c r="B35341" s="102" t="s">
        <v>48568</v>
      </c>
      <c r="C35341" s="102" t="s">
        <v>3617</v>
      </c>
      <c r="D35341" s="103" t="s">
        <v>31600</v>
      </c>
    </row>
    <row r="35342" spans="1:4">
      <c r="A35342" s="106">
        <v>11617</v>
      </c>
      <c r="B35342" s="102" t="s">
        <v>48569</v>
      </c>
      <c r="C35342" s="102" t="s">
        <v>48570</v>
      </c>
      <c r="D35342" s="103" t="s">
        <v>48571</v>
      </c>
    </row>
    <row r="35343" spans="1:4">
      <c r="B35343" s="102" t="s">
        <v>48572</v>
      </c>
    </row>
    <row r="35344" spans="1:4">
      <c r="B35344" s="102" t="s">
        <v>48573</v>
      </c>
    </row>
    <row r="35345" spans="1:4">
      <c r="A35345" s="106">
        <v>11616</v>
      </c>
      <c r="B35345" s="102" t="s">
        <v>48574</v>
      </c>
      <c r="C35345" s="102" t="s">
        <v>48570</v>
      </c>
      <c r="D35345" s="103" t="s">
        <v>1819</v>
      </c>
    </row>
    <row r="35346" spans="1:4">
      <c r="B35346" s="102" t="s">
        <v>48575</v>
      </c>
    </row>
    <row r="35347" spans="1:4">
      <c r="B35347" s="102" t="s">
        <v>48576</v>
      </c>
    </row>
    <row r="35348" spans="1:4">
      <c r="A35348" s="102" t="s">
        <v>48577</v>
      </c>
      <c r="B35348" s="102" t="s">
        <v>48578</v>
      </c>
      <c r="C35348" s="102" t="s">
        <v>3973</v>
      </c>
      <c r="D35348" s="103" t="s">
        <v>2979</v>
      </c>
    </row>
    <row r="35349" spans="1:4">
      <c r="B35349" s="102" t="s">
        <v>48579</v>
      </c>
    </row>
    <row r="35350" spans="1:4">
      <c r="A35350" s="102" t="s">
        <v>48580</v>
      </c>
      <c r="B35350" s="102" t="s">
        <v>48581</v>
      </c>
      <c r="C35350" s="102" t="s">
        <v>3617</v>
      </c>
      <c r="D35350" s="103" t="s">
        <v>48582</v>
      </c>
    </row>
    <row r="35351" spans="1:4">
      <c r="B35351" s="102" t="s">
        <v>48583</v>
      </c>
    </row>
    <row r="35352" spans="1:4">
      <c r="A35352" s="102" t="s">
        <v>48584</v>
      </c>
      <c r="B35352" s="102" t="s">
        <v>48585</v>
      </c>
      <c r="C35352" s="102" t="s">
        <v>3617</v>
      </c>
      <c r="D35352" s="103" t="s">
        <v>48586</v>
      </c>
    </row>
    <row r="35353" spans="1:4">
      <c r="B35353" s="102" t="s">
        <v>48587</v>
      </c>
    </row>
    <row r="35354" spans="1:4">
      <c r="A35354" s="102" t="s">
        <v>48588</v>
      </c>
      <c r="B35354" s="102" t="s">
        <v>48589</v>
      </c>
      <c r="C35354" s="102" t="s">
        <v>3617</v>
      </c>
      <c r="D35354" s="103" t="s">
        <v>2595</v>
      </c>
    </row>
    <row r="35355" spans="1:4">
      <c r="B35355" s="102" t="s">
        <v>48590</v>
      </c>
    </row>
    <row r="35356" spans="1:4">
      <c r="A35356" s="102" t="s">
        <v>48591</v>
      </c>
      <c r="B35356" s="102" t="s">
        <v>48589</v>
      </c>
      <c r="C35356" s="102" t="s">
        <v>3617</v>
      </c>
      <c r="D35356" s="103" t="s">
        <v>48592</v>
      </c>
    </row>
    <row r="35357" spans="1:4">
      <c r="B35357" s="102" t="s">
        <v>48593</v>
      </c>
    </row>
    <row r="35358" spans="1:4">
      <c r="A35358" s="102" t="s">
        <v>48594</v>
      </c>
      <c r="B35358" s="102" t="s">
        <v>48595</v>
      </c>
      <c r="C35358" s="102" t="s">
        <v>3617</v>
      </c>
      <c r="D35358" s="103" t="s">
        <v>16239</v>
      </c>
    </row>
    <row r="35359" spans="1:4">
      <c r="B35359" s="102" t="s">
        <v>48596</v>
      </c>
    </row>
    <row r="35360" spans="1:4">
      <c r="A35360" s="102" t="s">
        <v>48597</v>
      </c>
      <c r="B35360" s="102" t="s">
        <v>48598</v>
      </c>
      <c r="C35360" s="102" t="s">
        <v>3617</v>
      </c>
      <c r="D35360" s="103" t="s">
        <v>48599</v>
      </c>
    </row>
    <row r="35361" spans="1:4">
      <c r="B35361" s="102" t="s">
        <v>48600</v>
      </c>
    </row>
    <row r="35362" spans="1:4">
      <c r="A35362" s="102" t="s">
        <v>48601</v>
      </c>
      <c r="B35362" s="102" t="s">
        <v>48602</v>
      </c>
      <c r="C35362" s="102" t="s">
        <v>3617</v>
      </c>
      <c r="D35362" s="103" t="s">
        <v>16239</v>
      </c>
    </row>
    <row r="35363" spans="1:4">
      <c r="B35363" s="102" t="s">
        <v>48603</v>
      </c>
    </row>
    <row r="35364" spans="1:4">
      <c r="A35364" s="102" t="s">
        <v>48604</v>
      </c>
      <c r="B35364" s="102" t="s">
        <v>48605</v>
      </c>
      <c r="C35364" s="102" t="s">
        <v>3617</v>
      </c>
      <c r="D35364" s="103" t="s">
        <v>1711</v>
      </c>
    </row>
    <row r="35365" spans="1:4">
      <c r="A35365" s="102" t="s">
        <v>48606</v>
      </c>
      <c r="B35365" s="102" t="s">
        <v>48607</v>
      </c>
      <c r="C35365" s="102" t="s">
        <v>3617</v>
      </c>
      <c r="D35365" s="103" t="s">
        <v>48608</v>
      </c>
    </row>
    <row r="35366" spans="1:4">
      <c r="B35366" s="102" t="s">
        <v>48609</v>
      </c>
    </row>
    <row r="35367" spans="1:4">
      <c r="A35367" s="102" t="s">
        <v>48610</v>
      </c>
      <c r="B35367" s="102" t="s">
        <v>48611</v>
      </c>
      <c r="C35367" s="102" t="s">
        <v>3617</v>
      </c>
      <c r="D35367" s="103" t="s">
        <v>14519</v>
      </c>
    </row>
    <row r="35368" spans="1:4">
      <c r="B35368" s="102" t="s">
        <v>48612</v>
      </c>
    </row>
    <row r="35369" spans="1:4">
      <c r="A35369" s="102" t="s">
        <v>48613</v>
      </c>
      <c r="B35369" s="102" t="s">
        <v>48614</v>
      </c>
      <c r="C35369" s="102" t="s">
        <v>3617</v>
      </c>
      <c r="D35369" s="103" t="s">
        <v>1140</v>
      </c>
    </row>
    <row r="35370" spans="1:4">
      <c r="B35370" s="102" t="s">
        <v>48615</v>
      </c>
    </row>
    <row r="35371" spans="1:4">
      <c r="A35371" s="102" t="s">
        <v>48616</v>
      </c>
      <c r="B35371" s="102" t="s">
        <v>48617</v>
      </c>
      <c r="C35371" s="102" t="s">
        <v>3973</v>
      </c>
      <c r="D35371" s="103" t="s">
        <v>198</v>
      </c>
    </row>
    <row r="35372" spans="1:4">
      <c r="A35372" s="102" t="s">
        <v>48618</v>
      </c>
      <c r="B35372" s="102" t="s">
        <v>48619</v>
      </c>
      <c r="C35372" s="102" t="s">
        <v>3617</v>
      </c>
      <c r="D35372" s="103" t="s">
        <v>2353</v>
      </c>
    </row>
    <row r="35373" spans="1:4">
      <c r="A35373" s="102" t="s">
        <v>48620</v>
      </c>
      <c r="B35373" s="102" t="s">
        <v>48621</v>
      </c>
      <c r="C35373" s="102" t="s">
        <v>3617</v>
      </c>
      <c r="D35373" s="103" t="s">
        <v>48622</v>
      </c>
    </row>
    <row r="35374" spans="1:4">
      <c r="B35374" s="108" t="s">
        <v>48623</v>
      </c>
    </row>
    <row r="35375" spans="1:4">
      <c r="A35375" s="102" t="s">
        <v>48624</v>
      </c>
      <c r="B35375"/>
    </row>
    <row r="35376" spans="1:4">
      <c r="A35376" s="102" t="s">
        <v>48625</v>
      </c>
      <c r="B35376" s="102" t="s">
        <v>48626</v>
      </c>
      <c r="C35376" s="102" t="s">
        <v>3617</v>
      </c>
      <c r="D35376" s="103" t="s">
        <v>4645</v>
      </c>
    </row>
    <row r="35377" spans="1:4">
      <c r="B35377" s="102" t="s">
        <v>48627</v>
      </c>
    </row>
    <row r="35378" spans="1:4">
      <c r="A35378" s="102" t="s">
        <v>48628</v>
      </c>
      <c r="B35378"/>
      <c r="C35378" s="102" t="s">
        <v>3973</v>
      </c>
      <c r="D35378" s="103" t="s">
        <v>12195</v>
      </c>
    </row>
    <row r="35379" spans="1:4">
      <c r="A35379" s="102" t="s">
        <v>26953</v>
      </c>
      <c r="B35379" s="102" t="s">
        <v>48629</v>
      </c>
      <c r="C35379" s="102" t="s">
        <v>26955</v>
      </c>
    </row>
    <row r="35381" spans="1:4">
      <c r="B35381"/>
      <c r="C35381" s="100" t="s">
        <v>26818</v>
      </c>
      <c r="D35381" s="101" t="s">
        <v>26819</v>
      </c>
    </row>
    <row r="35382" spans="1:4">
      <c r="B35382"/>
      <c r="C35382" s="100" t="s">
        <v>26820</v>
      </c>
    </row>
    <row r="35383" spans="1:4">
      <c r="B35383" s="100" t="s">
        <v>26821</v>
      </c>
      <c r="C35383" s="100" t="s">
        <v>26822</v>
      </c>
      <c r="D35383" s="101" t="s">
        <v>26823</v>
      </c>
    </row>
    <row r="35384" spans="1:4">
      <c r="A35384" s="100" t="s">
        <v>26824</v>
      </c>
      <c r="B35384" s="100" t="s">
        <v>26825</v>
      </c>
      <c r="C35384" s="100" t="s">
        <v>26826</v>
      </c>
      <c r="D35384" s="101" t="s">
        <v>26827</v>
      </c>
    </row>
    <row r="35385" spans="1:4">
      <c r="A35385" s="102" t="s">
        <v>48624</v>
      </c>
      <c r="B35385"/>
    </row>
    <row r="35386" spans="1:4">
      <c r="B35386" s="102" t="s">
        <v>48630</v>
      </c>
    </row>
    <row r="35387" spans="1:4">
      <c r="B35387" s="102" t="s">
        <v>48631</v>
      </c>
    </row>
    <row r="35388" spans="1:4">
      <c r="A35388" s="102" t="s">
        <v>48632</v>
      </c>
      <c r="B35388" s="102" t="s">
        <v>14802</v>
      </c>
      <c r="C35388" s="102" t="s">
        <v>3973</v>
      </c>
      <c r="D35388" s="103" t="s">
        <v>1021</v>
      </c>
    </row>
    <row r="35389" spans="1:4">
      <c r="A35389" s="102" t="s">
        <v>48633</v>
      </c>
      <c r="B35389" s="102" t="s">
        <v>48634</v>
      </c>
      <c r="C35389" s="102" t="s">
        <v>3973</v>
      </c>
      <c r="D35389" s="103" t="s">
        <v>799</v>
      </c>
    </row>
    <row r="35390" spans="1:4">
      <c r="A35390" s="106">
        <v>11621</v>
      </c>
      <c r="B35390" s="102" t="s">
        <v>48635</v>
      </c>
      <c r="C35390" s="102" t="s">
        <v>3973</v>
      </c>
      <c r="D35390" s="103" t="s">
        <v>1174</v>
      </c>
    </row>
    <row r="35391" spans="1:4">
      <c r="A35391" s="106">
        <v>11622</v>
      </c>
      <c r="B35391" s="102" t="s">
        <v>48636</v>
      </c>
      <c r="C35391" s="102" t="s">
        <v>3973</v>
      </c>
      <c r="D35391" s="103" t="s">
        <v>2581</v>
      </c>
    </row>
    <row r="35392" spans="1:4">
      <c r="A35392" s="106">
        <v>10378</v>
      </c>
      <c r="B35392" s="102" t="s">
        <v>48637</v>
      </c>
      <c r="C35392" s="102" t="s">
        <v>3617</v>
      </c>
      <c r="D35392" s="103" t="s">
        <v>16199</v>
      </c>
    </row>
    <row r="35393" spans="1:4">
      <c r="B35393" s="102" t="s">
        <v>48638</v>
      </c>
    </row>
    <row r="35394" spans="1:4">
      <c r="A35394" s="106">
        <v>10379</v>
      </c>
      <c r="B35394" s="102" t="s">
        <v>48639</v>
      </c>
      <c r="C35394" s="102" t="s">
        <v>3617</v>
      </c>
      <c r="D35394" s="103" t="s">
        <v>16201</v>
      </c>
    </row>
    <row r="35395" spans="1:4">
      <c r="B35395" s="102" t="s">
        <v>48640</v>
      </c>
    </row>
    <row r="35396" spans="1:4">
      <c r="A35396" s="106">
        <v>10380</v>
      </c>
      <c r="B35396" s="102" t="s">
        <v>16202</v>
      </c>
      <c r="C35396" s="102" t="s">
        <v>3617</v>
      </c>
      <c r="D35396" s="103" t="s">
        <v>16203</v>
      </c>
    </row>
    <row r="35397" spans="1:4">
      <c r="A35397" s="102" t="s">
        <v>48641</v>
      </c>
      <c r="B35397" s="102" t="s">
        <v>48642</v>
      </c>
      <c r="C35397" s="102" t="s">
        <v>3617</v>
      </c>
      <c r="D35397" s="103" t="s">
        <v>6390</v>
      </c>
    </row>
    <row r="35398" spans="1:4">
      <c r="B35398" s="102" t="s">
        <v>48643</v>
      </c>
    </row>
    <row r="35399" spans="1:4">
      <c r="A35399" s="102" t="s">
        <v>48644</v>
      </c>
      <c r="B35399" s="102" t="s">
        <v>48645</v>
      </c>
      <c r="C35399" s="102" t="s">
        <v>3617</v>
      </c>
      <c r="D35399" s="103" t="s">
        <v>48646</v>
      </c>
    </row>
    <row r="35400" spans="1:4">
      <c r="A35400" s="102" t="s">
        <v>48647</v>
      </c>
      <c r="B35400" s="102" t="s">
        <v>48648</v>
      </c>
      <c r="C35400" s="102" t="s">
        <v>3617</v>
      </c>
      <c r="D35400" s="103" t="s">
        <v>48649</v>
      </c>
    </row>
    <row r="35401" spans="1:4">
      <c r="B35401" s="102" t="s">
        <v>48650</v>
      </c>
    </row>
    <row r="35402" spans="1:4">
      <c r="A35402" s="102" t="s">
        <v>48651</v>
      </c>
      <c r="B35402" s="102" t="s">
        <v>48652</v>
      </c>
      <c r="C35402" s="102" t="s">
        <v>3617</v>
      </c>
      <c r="D35402" s="103" t="s">
        <v>48653</v>
      </c>
    </row>
    <row r="35403" spans="1:4">
      <c r="B35403" s="102" t="s">
        <v>48654</v>
      </c>
    </row>
    <row r="35404" spans="1:4">
      <c r="A35404" s="102" t="s">
        <v>48655</v>
      </c>
      <c r="B35404" s="102" t="s">
        <v>48656</v>
      </c>
      <c r="C35404" s="102" t="s">
        <v>3617</v>
      </c>
      <c r="D35404" s="103" t="s">
        <v>48657</v>
      </c>
    </row>
    <row r="35405" spans="1:4">
      <c r="B35405" s="102" t="s">
        <v>48658</v>
      </c>
    </row>
    <row r="35406" spans="1:4">
      <c r="A35406" s="102" t="s">
        <v>48659</v>
      </c>
      <c r="B35406" s="102" t="s">
        <v>48660</v>
      </c>
      <c r="C35406" s="102" t="s">
        <v>3617</v>
      </c>
      <c r="D35406" s="103" t="s">
        <v>48661</v>
      </c>
    </row>
    <row r="35407" spans="1:4">
      <c r="B35407" s="102" t="s">
        <v>48662</v>
      </c>
    </row>
    <row r="35408" spans="1:4">
      <c r="A35408" s="106">
        <v>11068</v>
      </c>
      <c r="B35408" s="102" t="s">
        <v>48663</v>
      </c>
      <c r="C35408" s="102" t="s">
        <v>3617</v>
      </c>
      <c r="D35408" s="103" t="s">
        <v>17202</v>
      </c>
    </row>
    <row r="35409" spans="1:4">
      <c r="B35409" s="102" t="s">
        <v>48664</v>
      </c>
    </row>
    <row r="35410" spans="1:4">
      <c r="A35410" s="102" t="s">
        <v>48665</v>
      </c>
      <c r="B35410" s="102" t="s">
        <v>48666</v>
      </c>
      <c r="C35410" s="102" t="s">
        <v>3617</v>
      </c>
      <c r="D35410" s="103" t="s">
        <v>48667</v>
      </c>
    </row>
    <row r="35411" spans="1:4">
      <c r="B35411" s="102" t="s">
        <v>48668</v>
      </c>
    </row>
    <row r="35412" spans="1:4">
      <c r="A35412" s="106">
        <v>10047</v>
      </c>
      <c r="B35412" s="102" t="s">
        <v>48669</v>
      </c>
      <c r="C35412" s="102" t="s">
        <v>3973</v>
      </c>
      <c r="D35412" s="103" t="s">
        <v>13267</v>
      </c>
    </row>
    <row r="35413" spans="1:4">
      <c r="A35413" s="102" t="s">
        <v>48670</v>
      </c>
      <c r="B35413"/>
    </row>
    <row r="35414" spans="1:4">
      <c r="A35414" s="106">
        <v>12081</v>
      </c>
      <c r="B35414" s="102" t="s">
        <v>48671</v>
      </c>
      <c r="C35414" s="102" t="s">
        <v>3973</v>
      </c>
      <c r="D35414" s="103" t="s">
        <v>48672</v>
      </c>
    </row>
    <row r="35415" spans="1:4">
      <c r="B35415" s="102" t="s">
        <v>48673</v>
      </c>
    </row>
    <row r="35416" spans="1:4">
      <c r="A35416" s="102" t="s">
        <v>48674</v>
      </c>
      <c r="B35416" s="102" t="s">
        <v>48675</v>
      </c>
      <c r="C35416" s="102" t="s">
        <v>3973</v>
      </c>
      <c r="D35416" s="103" t="s">
        <v>338</v>
      </c>
    </row>
    <row r="35417" spans="1:4">
      <c r="A35417" s="102" t="s">
        <v>48676</v>
      </c>
      <c r="B35417" s="102" t="s">
        <v>48677</v>
      </c>
      <c r="C35417" s="102" t="s">
        <v>3973</v>
      </c>
      <c r="D35417" s="103" t="s">
        <v>27892</v>
      </c>
    </row>
    <row r="35418" spans="1:4">
      <c r="B35418" s="102" t="s">
        <v>44327</v>
      </c>
    </row>
    <row r="35419" spans="1:4">
      <c r="A35419" s="102" t="s">
        <v>48678</v>
      </c>
      <c r="B35419" s="102" t="s">
        <v>48679</v>
      </c>
      <c r="C35419" s="102" t="s">
        <v>3973</v>
      </c>
      <c r="D35419" s="103" t="s">
        <v>25505</v>
      </c>
    </row>
    <row r="35420" spans="1:4">
      <c r="A35420" s="102" t="s">
        <v>48680</v>
      </c>
      <c r="B35420" s="102" t="s">
        <v>48681</v>
      </c>
      <c r="C35420" s="102" t="s">
        <v>3973</v>
      </c>
      <c r="D35420" s="103" t="s">
        <v>12831</v>
      </c>
    </row>
    <row r="35421" spans="1:4">
      <c r="A35421" s="102" t="s">
        <v>48682</v>
      </c>
      <c r="B35421" s="102" t="s">
        <v>48683</v>
      </c>
      <c r="C35421" s="102" t="s">
        <v>3973</v>
      </c>
      <c r="D35421" s="103" t="s">
        <v>30587</v>
      </c>
    </row>
    <row r="35422" spans="1:4">
      <c r="A35422" s="102" t="s">
        <v>48684</v>
      </c>
      <c r="B35422" s="102" t="s">
        <v>48685</v>
      </c>
      <c r="C35422" s="102" t="s">
        <v>3973</v>
      </c>
      <c r="D35422" s="103" t="s">
        <v>783</v>
      </c>
    </row>
    <row r="35423" spans="1:4">
      <c r="B35423" s="102" t="s">
        <v>48686</v>
      </c>
    </row>
    <row r="35424" spans="1:4">
      <c r="A35424" s="106">
        <v>10354</v>
      </c>
      <c r="B35424" s="102" t="s">
        <v>48687</v>
      </c>
      <c r="C35424" s="102" t="s">
        <v>3973</v>
      </c>
      <c r="D35424" s="103" t="s">
        <v>1151</v>
      </c>
    </row>
    <row r="35425" spans="1:4">
      <c r="B35425" s="102" t="s">
        <v>48688</v>
      </c>
    </row>
    <row r="35426" spans="1:4">
      <c r="A35426" s="102" t="s">
        <v>48689</v>
      </c>
      <c r="B35426" s="102" t="s">
        <v>48690</v>
      </c>
      <c r="C35426" s="102" t="s">
        <v>3973</v>
      </c>
      <c r="D35426" s="103" t="s">
        <v>3346</v>
      </c>
    </row>
    <row r="35427" spans="1:4">
      <c r="A35427" s="102" t="s">
        <v>48691</v>
      </c>
      <c r="B35427" s="102" t="s">
        <v>48692</v>
      </c>
      <c r="C35427" s="102" t="s">
        <v>3973</v>
      </c>
      <c r="D35427" s="103" t="s">
        <v>31229</v>
      </c>
    </row>
    <row r="35428" spans="1:4">
      <c r="A35428" s="102" t="s">
        <v>48693</v>
      </c>
      <c r="B35428" s="102" t="s">
        <v>48694</v>
      </c>
      <c r="C35428" s="102" t="s">
        <v>3973</v>
      </c>
      <c r="D35428" s="103" t="s">
        <v>30816</v>
      </c>
    </row>
    <row r="35429" spans="1:4">
      <c r="A35429" s="102" t="s">
        <v>48695</v>
      </c>
      <c r="B35429" s="102" t="s">
        <v>48696</v>
      </c>
      <c r="C35429" s="102" t="s">
        <v>3973</v>
      </c>
      <c r="D35429" s="103" t="s">
        <v>1189</v>
      </c>
    </row>
    <row r="35430" spans="1:4">
      <c r="A35430" s="106">
        <v>11233</v>
      </c>
      <c r="B35430" s="102" t="s">
        <v>48697</v>
      </c>
      <c r="C35430" s="102" t="s">
        <v>3973</v>
      </c>
      <c r="D35430" s="103" t="s">
        <v>8704</v>
      </c>
    </row>
    <row r="35431" spans="1:4">
      <c r="A35431" s="102" t="s">
        <v>48698</v>
      </c>
      <c r="B35431" s="102" t="s">
        <v>48699</v>
      </c>
      <c r="C35431" s="102" t="s">
        <v>3973</v>
      </c>
      <c r="D35431" s="103" t="s">
        <v>43363</v>
      </c>
    </row>
    <row r="35432" spans="1:4">
      <c r="A35432" s="106">
        <v>12079</v>
      </c>
      <c r="B35432" s="102" t="s">
        <v>48700</v>
      </c>
      <c r="C35432" s="102" t="s">
        <v>3973</v>
      </c>
      <c r="D35432" s="103" t="s">
        <v>44584</v>
      </c>
    </row>
    <row r="35433" spans="1:4">
      <c r="B35433" s="102" t="s">
        <v>48701</v>
      </c>
    </row>
    <row r="35434" spans="1:4">
      <c r="A35434" s="102" t="s">
        <v>48702</v>
      </c>
      <c r="B35434" s="102" t="s">
        <v>48703</v>
      </c>
      <c r="C35434" s="102" t="s">
        <v>3973</v>
      </c>
      <c r="D35434" s="103" t="s">
        <v>713</v>
      </c>
    </row>
    <row r="35435" spans="1:4">
      <c r="B35435" s="102" t="s">
        <v>48704</v>
      </c>
    </row>
    <row r="35436" spans="1:4">
      <c r="A35436" s="106">
        <v>12247</v>
      </c>
      <c r="B35436" s="102" t="s">
        <v>48705</v>
      </c>
      <c r="C35436" s="102" t="s">
        <v>3973</v>
      </c>
      <c r="D35436" s="103" t="s">
        <v>2008</v>
      </c>
    </row>
    <row r="35437" spans="1:4">
      <c r="B35437" s="102" t="s">
        <v>48706</v>
      </c>
    </row>
    <row r="35438" spans="1:4">
      <c r="A35438" s="102" t="s">
        <v>48707</v>
      </c>
      <c r="B35438" s="102" t="s">
        <v>48708</v>
      </c>
      <c r="C35438" s="102" t="s">
        <v>3973</v>
      </c>
      <c r="D35438" s="103" t="s">
        <v>3434</v>
      </c>
    </row>
    <row r="35439" spans="1:4">
      <c r="B35439" s="102" t="s">
        <v>48709</v>
      </c>
    </row>
    <row r="35440" spans="1:4">
      <c r="A35440" s="102" t="s">
        <v>48710</v>
      </c>
      <c r="B35440" s="102" t="s">
        <v>48711</v>
      </c>
      <c r="C35440" s="102" t="s">
        <v>3973</v>
      </c>
      <c r="D35440" s="103" t="s">
        <v>48712</v>
      </c>
    </row>
    <row r="35441" spans="1:4">
      <c r="B35441" s="102" t="s">
        <v>48713</v>
      </c>
    </row>
    <row r="35442" spans="1:4">
      <c r="B35442" s="102" t="s">
        <v>43199</v>
      </c>
    </row>
    <row r="35443" spans="1:4">
      <c r="A35443" s="102" t="s">
        <v>48714</v>
      </c>
      <c r="B35443" s="102" t="s">
        <v>48715</v>
      </c>
      <c r="C35443" s="102" t="s">
        <v>3973</v>
      </c>
      <c r="D35443" s="103" t="s">
        <v>48712</v>
      </c>
    </row>
    <row r="35444" spans="1:4">
      <c r="B35444" s="102" t="s">
        <v>48716</v>
      </c>
    </row>
    <row r="35445" spans="1:4">
      <c r="B35445" s="102" t="s">
        <v>41984</v>
      </c>
    </row>
    <row r="35446" spans="1:4">
      <c r="A35446" s="102" t="s">
        <v>48717</v>
      </c>
      <c r="B35446" s="102" t="s">
        <v>48718</v>
      </c>
      <c r="C35446" s="102" t="s">
        <v>3973</v>
      </c>
      <c r="D35446" s="103" t="s">
        <v>1657</v>
      </c>
    </row>
    <row r="35447" spans="1:4">
      <c r="A35447" s="102" t="s">
        <v>48719</v>
      </c>
      <c r="B35447" s="102" t="s">
        <v>48720</v>
      </c>
      <c r="C35447" s="102" t="s">
        <v>3973</v>
      </c>
      <c r="D35447" s="103" t="s">
        <v>1530</v>
      </c>
    </row>
    <row r="35448" spans="1:4">
      <c r="A35448" s="102" t="s">
        <v>48721</v>
      </c>
      <c r="B35448" s="102" t="s">
        <v>48722</v>
      </c>
      <c r="C35448" s="102" t="s">
        <v>3973</v>
      </c>
      <c r="D35448" s="103" t="s">
        <v>1530</v>
      </c>
    </row>
    <row r="35449" spans="1:4">
      <c r="A35449" s="106">
        <v>10219</v>
      </c>
      <c r="B35449" s="102" t="s">
        <v>48723</v>
      </c>
      <c r="C35449" s="102" t="s">
        <v>3973</v>
      </c>
      <c r="D35449" s="103" t="s">
        <v>2879</v>
      </c>
    </row>
    <row r="35450" spans="1:4">
      <c r="B35450" s="102" t="s">
        <v>48724</v>
      </c>
    </row>
    <row r="35451" spans="1:4">
      <c r="A35451" s="106">
        <v>12330</v>
      </c>
      <c r="B35451" s="102" t="s">
        <v>19048</v>
      </c>
      <c r="C35451" s="102" t="s">
        <v>3973</v>
      </c>
      <c r="D35451" s="103" t="s">
        <v>48725</v>
      </c>
    </row>
    <row r="35452" spans="1:4">
      <c r="A35452" s="102" t="s">
        <v>48726</v>
      </c>
      <c r="B35452" s="102" t="s">
        <v>48727</v>
      </c>
      <c r="C35452" s="102" t="s">
        <v>3973</v>
      </c>
      <c r="D35452" s="103" t="s">
        <v>2260</v>
      </c>
    </row>
    <row r="35453" spans="1:4">
      <c r="B35453" s="102" t="s">
        <v>48728</v>
      </c>
    </row>
    <row r="35454" spans="1:4">
      <c r="A35454" s="102" t="s">
        <v>48729</v>
      </c>
      <c r="B35454" s="102" t="s">
        <v>48730</v>
      </c>
      <c r="C35454" s="102" t="s">
        <v>3973</v>
      </c>
      <c r="D35454" s="103" t="s">
        <v>17845</v>
      </c>
    </row>
    <row r="35455" spans="1:4">
      <c r="B35455" s="102" t="s">
        <v>48731</v>
      </c>
    </row>
    <row r="35456" spans="1:4">
      <c r="A35456" s="106">
        <v>10359</v>
      </c>
      <c r="B35456" s="102" t="s">
        <v>48732</v>
      </c>
      <c r="C35456" s="102" t="s">
        <v>3973</v>
      </c>
      <c r="D35456" s="103" t="s">
        <v>48733</v>
      </c>
    </row>
    <row r="35457" spans="1:4">
      <c r="B35457" s="102" t="s">
        <v>48734</v>
      </c>
    </row>
    <row r="35458" spans="1:4">
      <c r="A35458" s="102" t="s">
        <v>26953</v>
      </c>
      <c r="B35458" s="102" t="s">
        <v>48735</v>
      </c>
      <c r="C35458" s="102" t="s">
        <v>26955</v>
      </c>
    </row>
    <row r="35460" spans="1:4">
      <c r="B35460"/>
      <c r="C35460" s="100" t="s">
        <v>26818</v>
      </c>
      <c r="D35460" s="101" t="s">
        <v>26819</v>
      </c>
    </row>
    <row r="35461" spans="1:4">
      <c r="B35461"/>
      <c r="C35461" s="100" t="s">
        <v>26820</v>
      </c>
    </row>
    <row r="35462" spans="1:4">
      <c r="B35462" s="100" t="s">
        <v>26821</v>
      </c>
      <c r="C35462" s="100" t="s">
        <v>26822</v>
      </c>
      <c r="D35462" s="101" t="s">
        <v>26823</v>
      </c>
    </row>
    <row r="35463" spans="1:4">
      <c r="A35463" s="100" t="s">
        <v>26824</v>
      </c>
      <c r="B35463" s="100" t="s">
        <v>26825</v>
      </c>
      <c r="C35463" s="100" t="s">
        <v>26826</v>
      </c>
      <c r="D35463" s="101" t="s">
        <v>26827</v>
      </c>
    </row>
    <row r="35464" spans="1:4">
      <c r="A35464" s="102" t="s">
        <v>48670</v>
      </c>
      <c r="B35464"/>
    </row>
    <row r="35465" spans="1:4">
      <c r="A35465" s="102" t="s">
        <v>48736</v>
      </c>
      <c r="B35465" s="102" t="s">
        <v>48737</v>
      </c>
      <c r="C35465" s="102" t="s">
        <v>3973</v>
      </c>
      <c r="D35465" s="103" t="s">
        <v>604</v>
      </c>
    </row>
    <row r="35466" spans="1:4">
      <c r="B35466" s="102" t="s">
        <v>48738</v>
      </c>
    </row>
    <row r="35467" spans="1:4">
      <c r="A35467" s="102" t="s">
        <v>48739</v>
      </c>
      <c r="B35467" s="102" t="s">
        <v>48740</v>
      </c>
      <c r="C35467" s="102" t="s">
        <v>3973</v>
      </c>
      <c r="D35467" s="103" t="s">
        <v>5600</v>
      </c>
    </row>
    <row r="35468" spans="1:4">
      <c r="B35468" s="102" t="s">
        <v>48738</v>
      </c>
    </row>
    <row r="35469" spans="1:4">
      <c r="A35469" s="102" t="s">
        <v>48741</v>
      </c>
      <c r="B35469" s="102" t="s">
        <v>48742</v>
      </c>
      <c r="C35469" s="102" t="s">
        <v>3973</v>
      </c>
      <c r="D35469" s="103" t="s">
        <v>3534</v>
      </c>
    </row>
    <row r="35470" spans="1:4">
      <c r="B35470" s="102" t="s">
        <v>48743</v>
      </c>
    </row>
    <row r="35471" spans="1:4">
      <c r="A35471" s="102" t="s">
        <v>48744</v>
      </c>
      <c r="B35471" s="102" t="s">
        <v>48745</v>
      </c>
      <c r="C35471" s="102" t="s">
        <v>3973</v>
      </c>
      <c r="D35471" s="103" t="s">
        <v>14322</v>
      </c>
    </row>
    <row r="35472" spans="1:4">
      <c r="B35472" s="102" t="s">
        <v>48746</v>
      </c>
    </row>
    <row r="35473" spans="1:4">
      <c r="A35473" s="106">
        <v>10827</v>
      </c>
      <c r="B35473" s="102" t="s">
        <v>48747</v>
      </c>
      <c r="C35473" s="102" t="s">
        <v>3973</v>
      </c>
      <c r="D35473" s="103" t="s">
        <v>48748</v>
      </c>
    </row>
    <row r="35474" spans="1:4">
      <c r="B35474" s="102" t="s">
        <v>48749</v>
      </c>
    </row>
    <row r="35475" spans="1:4">
      <c r="B35475" s="102" t="s">
        <v>48750</v>
      </c>
    </row>
    <row r="35476" spans="1:4">
      <c r="A35476" s="106">
        <v>11745</v>
      </c>
      <c r="B35476" s="102" t="s">
        <v>48751</v>
      </c>
      <c r="C35476" s="102" t="s">
        <v>3973</v>
      </c>
      <c r="D35476" s="103" t="s">
        <v>14867</v>
      </c>
    </row>
    <row r="35477" spans="1:4">
      <c r="B35477" s="102" t="s">
        <v>48752</v>
      </c>
    </row>
    <row r="35478" spans="1:4">
      <c r="A35478" s="102" t="s">
        <v>48753</v>
      </c>
      <c r="B35478" s="102" t="s">
        <v>48754</v>
      </c>
      <c r="C35478" s="102" t="s">
        <v>3973</v>
      </c>
      <c r="D35478" s="103" t="s">
        <v>2876</v>
      </c>
    </row>
    <row r="35479" spans="1:4">
      <c r="A35479" s="102" t="s">
        <v>48755</v>
      </c>
      <c r="B35479" s="102" t="s">
        <v>48756</v>
      </c>
      <c r="C35479" s="102" t="s">
        <v>3973</v>
      </c>
      <c r="D35479" s="103" t="s">
        <v>2264</v>
      </c>
    </row>
    <row r="35480" spans="1:4">
      <c r="A35480" s="102" t="s">
        <v>48757</v>
      </c>
      <c r="B35480" s="102" t="s">
        <v>48758</v>
      </c>
      <c r="C35480" s="102" t="s">
        <v>3973</v>
      </c>
      <c r="D35480" s="103" t="s">
        <v>2876</v>
      </c>
    </row>
    <row r="35481" spans="1:4">
      <c r="A35481" s="102" t="s">
        <v>48759</v>
      </c>
      <c r="B35481" s="102" t="s">
        <v>48760</v>
      </c>
      <c r="C35481" s="102" t="s">
        <v>3973</v>
      </c>
      <c r="D35481" s="103" t="s">
        <v>2674</v>
      </c>
    </row>
    <row r="35482" spans="1:4">
      <c r="A35482" s="106">
        <v>11544</v>
      </c>
      <c r="B35482" s="102" t="s">
        <v>48761</v>
      </c>
      <c r="C35482" s="102" t="s">
        <v>3973</v>
      </c>
      <c r="D35482" s="103" t="s">
        <v>31711</v>
      </c>
    </row>
    <row r="35483" spans="1:4">
      <c r="B35483" s="102" t="s">
        <v>48762</v>
      </c>
    </row>
    <row r="35484" spans="1:4">
      <c r="A35484" s="102" t="s">
        <v>48763</v>
      </c>
      <c r="B35484" s="102" t="s">
        <v>48764</v>
      </c>
      <c r="C35484" s="102" t="s">
        <v>3973</v>
      </c>
      <c r="D35484" s="103" t="s">
        <v>48765</v>
      </c>
    </row>
    <row r="35485" spans="1:4">
      <c r="B35485" s="102" t="s">
        <v>48766</v>
      </c>
    </row>
    <row r="35486" spans="1:4">
      <c r="A35486" s="102" t="s">
        <v>48767</v>
      </c>
      <c r="B35486" s="102" t="s">
        <v>48764</v>
      </c>
      <c r="C35486" s="102" t="s">
        <v>3973</v>
      </c>
      <c r="D35486" s="103" t="s">
        <v>1088</v>
      </c>
    </row>
    <row r="35487" spans="1:4">
      <c r="B35487" s="102" t="s">
        <v>48768</v>
      </c>
    </row>
    <row r="35488" spans="1:4">
      <c r="A35488" s="102" t="s">
        <v>48769</v>
      </c>
      <c r="B35488" s="102" t="s">
        <v>48770</v>
      </c>
      <c r="C35488" s="102" t="s">
        <v>3973</v>
      </c>
      <c r="D35488" s="103" t="s">
        <v>1150</v>
      </c>
    </row>
    <row r="35489" spans="1:4">
      <c r="B35489" s="102" t="s">
        <v>48771</v>
      </c>
    </row>
    <row r="35490" spans="1:4">
      <c r="A35490" s="102" t="s">
        <v>48772</v>
      </c>
      <c r="B35490" s="102" t="s">
        <v>48773</v>
      </c>
      <c r="C35490" s="102" t="s">
        <v>3973</v>
      </c>
      <c r="D35490" s="103" t="s">
        <v>1967</v>
      </c>
    </row>
    <row r="35491" spans="1:4">
      <c r="B35491" s="102" t="s">
        <v>48774</v>
      </c>
    </row>
    <row r="35492" spans="1:4">
      <c r="A35492" s="106">
        <v>10046</v>
      </c>
      <c r="B35492" s="102" t="s">
        <v>48775</v>
      </c>
      <c r="C35492" s="102" t="s">
        <v>3973</v>
      </c>
      <c r="D35492" s="103" t="s">
        <v>2797</v>
      </c>
    </row>
    <row r="35493" spans="1:4">
      <c r="A35493" s="106">
        <v>11744</v>
      </c>
      <c r="B35493" s="102" t="s">
        <v>48776</v>
      </c>
      <c r="C35493" s="102" t="s">
        <v>3973</v>
      </c>
      <c r="D35493" s="103" t="s">
        <v>14867</v>
      </c>
    </row>
    <row r="35494" spans="1:4">
      <c r="B35494" s="102" t="s">
        <v>48777</v>
      </c>
    </row>
    <row r="35495" spans="1:4">
      <c r="A35495" s="102" t="s">
        <v>48778</v>
      </c>
      <c r="B35495" s="102" t="s">
        <v>48779</v>
      </c>
      <c r="C35495" s="102" t="s">
        <v>3973</v>
      </c>
      <c r="D35495" s="103" t="s">
        <v>3095</v>
      </c>
    </row>
    <row r="35496" spans="1:4">
      <c r="B35496" s="102" t="s">
        <v>48780</v>
      </c>
    </row>
    <row r="35497" spans="1:4">
      <c r="A35497" s="102" t="s">
        <v>48781</v>
      </c>
      <c r="B35497" s="102" t="s">
        <v>48782</v>
      </c>
      <c r="C35497" s="102" t="s">
        <v>3973</v>
      </c>
      <c r="D35497" s="103" t="s">
        <v>1172</v>
      </c>
    </row>
    <row r="35498" spans="1:4">
      <c r="B35498" s="102" t="s">
        <v>48783</v>
      </c>
    </row>
    <row r="35499" spans="1:4">
      <c r="A35499" s="102" t="s">
        <v>48784</v>
      </c>
      <c r="B35499" s="102" t="s">
        <v>48785</v>
      </c>
      <c r="C35499" s="102" t="s">
        <v>3973</v>
      </c>
      <c r="D35499" s="103" t="s">
        <v>7093</v>
      </c>
    </row>
    <row r="35500" spans="1:4">
      <c r="B35500" s="102" t="s">
        <v>48771</v>
      </c>
    </row>
    <row r="35501" spans="1:4">
      <c r="A35501" s="106">
        <v>11360</v>
      </c>
      <c r="B35501" s="102" t="s">
        <v>48786</v>
      </c>
      <c r="C35501" s="102" t="s">
        <v>3973</v>
      </c>
      <c r="D35501" s="103" t="s">
        <v>24363</v>
      </c>
    </row>
    <row r="35502" spans="1:4">
      <c r="B35502" s="102" t="s">
        <v>48783</v>
      </c>
    </row>
    <row r="35503" spans="1:4">
      <c r="A35503" s="102" t="s">
        <v>48787</v>
      </c>
      <c r="B35503" s="102" t="s">
        <v>48788</v>
      </c>
      <c r="C35503" s="102" t="s">
        <v>3973</v>
      </c>
      <c r="D35503" s="103" t="s">
        <v>48789</v>
      </c>
    </row>
    <row r="35504" spans="1:4">
      <c r="A35504" s="102" t="s">
        <v>48790</v>
      </c>
      <c r="B35504" s="102" t="s">
        <v>48791</v>
      </c>
      <c r="C35504" s="102" t="s">
        <v>3973</v>
      </c>
      <c r="D35504" s="103" t="s">
        <v>1467</v>
      </c>
    </row>
    <row r="35505" spans="1:4">
      <c r="A35505" s="106">
        <v>10567</v>
      </c>
      <c r="B35505" s="102" t="s">
        <v>48792</v>
      </c>
      <c r="C35505" s="102" t="s">
        <v>3973</v>
      </c>
      <c r="D35505" s="103" t="s">
        <v>927</v>
      </c>
    </row>
    <row r="35506" spans="1:4">
      <c r="A35506" s="102" t="s">
        <v>48793</v>
      </c>
      <c r="B35506" s="102" t="s">
        <v>48794</v>
      </c>
      <c r="C35506" s="102" t="s">
        <v>3973</v>
      </c>
      <c r="D35506" s="103" t="s">
        <v>25169</v>
      </c>
    </row>
    <row r="35507" spans="1:4">
      <c r="A35507" s="102" t="s">
        <v>48795</v>
      </c>
      <c r="B35507" s="102" t="s">
        <v>48796</v>
      </c>
      <c r="C35507" s="102" t="s">
        <v>3973</v>
      </c>
      <c r="D35507" s="103" t="s">
        <v>4635</v>
      </c>
    </row>
    <row r="35508" spans="1:4">
      <c r="A35508" s="106">
        <v>12331</v>
      </c>
      <c r="B35508" s="102" t="s">
        <v>19049</v>
      </c>
      <c r="C35508" s="102" t="s">
        <v>3973</v>
      </c>
      <c r="D35508" s="103" t="s">
        <v>48797</v>
      </c>
    </row>
    <row r="35509" spans="1:4">
      <c r="A35509" s="106">
        <v>11545</v>
      </c>
      <c r="B35509" s="102" t="s">
        <v>48798</v>
      </c>
      <c r="C35509" s="102" t="s">
        <v>3973</v>
      </c>
      <c r="D35509" s="103" t="s">
        <v>48799</v>
      </c>
    </row>
    <row r="35510" spans="1:4">
      <c r="A35510" s="102" t="s">
        <v>48800</v>
      </c>
      <c r="B35510" s="102" t="s">
        <v>48801</v>
      </c>
      <c r="C35510" s="102" t="s">
        <v>3973</v>
      </c>
      <c r="D35510" s="103" t="s">
        <v>6590</v>
      </c>
    </row>
    <row r="35511" spans="1:4">
      <c r="A35511" s="106">
        <v>12445</v>
      </c>
      <c r="B35511" s="102" t="s">
        <v>48802</v>
      </c>
      <c r="C35511" s="102" t="s">
        <v>3973</v>
      </c>
      <c r="D35511" s="103" t="s">
        <v>48803</v>
      </c>
    </row>
    <row r="35512" spans="1:4">
      <c r="A35512" s="102" t="s">
        <v>48804</v>
      </c>
      <c r="B35512" s="102" t="s">
        <v>48805</v>
      </c>
      <c r="C35512" s="102" t="s">
        <v>3973</v>
      </c>
      <c r="D35512" s="103" t="s">
        <v>13400</v>
      </c>
    </row>
    <row r="35513" spans="1:4">
      <c r="A35513" s="102" t="s">
        <v>48806</v>
      </c>
      <c r="B35513" s="102" t="s">
        <v>48807</v>
      </c>
      <c r="C35513" s="102" t="s">
        <v>3973</v>
      </c>
      <c r="D35513" s="103" t="s">
        <v>48808</v>
      </c>
    </row>
    <row r="35514" spans="1:4">
      <c r="A35514" s="102" t="s">
        <v>48809</v>
      </c>
      <c r="B35514" s="102" t="s">
        <v>48810</v>
      </c>
      <c r="C35514" s="102" t="s">
        <v>3973</v>
      </c>
      <c r="D35514" s="103" t="s">
        <v>3947</v>
      </c>
    </row>
    <row r="35515" spans="1:4">
      <c r="A35515" s="106">
        <v>10653</v>
      </c>
      <c r="B35515" s="102" t="s">
        <v>48811</v>
      </c>
      <c r="C35515" s="102" t="s">
        <v>3973</v>
      </c>
      <c r="D35515" s="103" t="s">
        <v>48812</v>
      </c>
    </row>
    <row r="35516" spans="1:4">
      <c r="A35516" s="102" t="s">
        <v>48813</v>
      </c>
      <c r="B35516" s="102" t="s">
        <v>48814</v>
      </c>
      <c r="C35516" s="102" t="s">
        <v>3973</v>
      </c>
      <c r="D35516" s="103" t="s">
        <v>48815</v>
      </c>
    </row>
    <row r="35517" spans="1:4">
      <c r="A35517" s="102" t="s">
        <v>48816</v>
      </c>
      <c r="B35517" s="102" t="s">
        <v>48817</v>
      </c>
      <c r="C35517" s="102" t="s">
        <v>3973</v>
      </c>
      <c r="D35517" s="103" t="s">
        <v>20517</v>
      </c>
    </row>
    <row r="35518" spans="1:4">
      <c r="A35518" s="102" t="s">
        <v>48818</v>
      </c>
      <c r="B35518" s="102" t="s">
        <v>48819</v>
      </c>
      <c r="C35518" s="102" t="s">
        <v>3973</v>
      </c>
      <c r="D35518" s="103" t="s">
        <v>3241</v>
      </c>
    </row>
    <row r="35519" spans="1:4">
      <c r="A35519" s="102" t="s">
        <v>48820</v>
      </c>
      <c r="B35519" s="102" t="s">
        <v>48821</v>
      </c>
      <c r="C35519" s="102" t="s">
        <v>3973</v>
      </c>
      <c r="D35519" s="103" t="s">
        <v>48822</v>
      </c>
    </row>
    <row r="35520" spans="1:4">
      <c r="A35520" s="102" t="s">
        <v>48823</v>
      </c>
      <c r="B35520" s="102" t="s">
        <v>48824</v>
      </c>
      <c r="C35520" s="102" t="s">
        <v>3973</v>
      </c>
      <c r="D35520" s="103" t="s">
        <v>13400</v>
      </c>
    </row>
    <row r="35521" spans="1:4">
      <c r="A35521" s="102" t="s">
        <v>48825</v>
      </c>
      <c r="B35521" s="102" t="s">
        <v>48826</v>
      </c>
      <c r="C35521" s="102" t="s">
        <v>3973</v>
      </c>
      <c r="D35521" s="103" t="s">
        <v>1586</v>
      </c>
    </row>
    <row r="35522" spans="1:4">
      <c r="A35522" s="102" t="s">
        <v>48827</v>
      </c>
      <c r="B35522" s="102" t="s">
        <v>48828</v>
      </c>
      <c r="C35522" s="102" t="s">
        <v>3973</v>
      </c>
      <c r="D35522" s="103" t="s">
        <v>48829</v>
      </c>
    </row>
    <row r="35523" spans="1:4">
      <c r="A35523" s="102" t="s">
        <v>48830</v>
      </c>
      <c r="B35523" s="102" t="s">
        <v>48831</v>
      </c>
      <c r="C35523" s="102" t="s">
        <v>3973</v>
      </c>
      <c r="D35523" s="103" t="s">
        <v>11011</v>
      </c>
    </row>
    <row r="35524" spans="1:4">
      <c r="A35524" s="106">
        <v>12421</v>
      </c>
      <c r="B35524" s="102" t="s">
        <v>48832</v>
      </c>
      <c r="C35524" s="102" t="s">
        <v>3973</v>
      </c>
      <c r="D35524" s="103" t="s">
        <v>48833</v>
      </c>
    </row>
    <row r="35525" spans="1:4">
      <c r="A35525" s="102" t="s">
        <v>48834</v>
      </c>
      <c r="B35525" s="102" t="s">
        <v>48835</v>
      </c>
      <c r="C35525" s="102" t="s">
        <v>3973</v>
      </c>
      <c r="D35525" s="103" t="s">
        <v>14322</v>
      </c>
    </row>
    <row r="35526" spans="1:4">
      <c r="B35526" s="102" t="s">
        <v>48836</v>
      </c>
    </row>
    <row r="35527" spans="1:4">
      <c r="A35527" s="102" t="s">
        <v>48837</v>
      </c>
      <c r="B35527" s="102" t="s">
        <v>48838</v>
      </c>
      <c r="C35527" s="102" t="s">
        <v>3973</v>
      </c>
      <c r="D35527" s="103" t="s">
        <v>45774</v>
      </c>
    </row>
    <row r="35528" spans="1:4">
      <c r="A35528" s="102" t="s">
        <v>48839</v>
      </c>
      <c r="B35528" s="102" t="s">
        <v>48840</v>
      </c>
      <c r="C35528" s="102" t="s">
        <v>3973</v>
      </c>
      <c r="D35528" s="103" t="s">
        <v>715</v>
      </c>
    </row>
    <row r="35529" spans="1:4">
      <c r="A35529" s="102" t="s">
        <v>48841</v>
      </c>
      <c r="B35529" s="102" t="s">
        <v>14021</v>
      </c>
      <c r="C35529" s="102" t="s">
        <v>3973</v>
      </c>
      <c r="D35529" s="103" t="s">
        <v>8737</v>
      </c>
    </row>
    <row r="35530" spans="1:4">
      <c r="A35530" s="102" t="s">
        <v>48842</v>
      </c>
      <c r="B35530" s="102" t="s">
        <v>48843</v>
      </c>
      <c r="C35530" s="102" t="s">
        <v>3973</v>
      </c>
      <c r="D35530" s="103" t="s">
        <v>48844</v>
      </c>
    </row>
    <row r="35531" spans="1:4">
      <c r="B35531" s="102" t="s">
        <v>48845</v>
      </c>
    </row>
    <row r="35532" spans="1:4">
      <c r="A35532" s="102" t="s">
        <v>48846</v>
      </c>
      <c r="B35532"/>
    </row>
    <row r="35533" spans="1:4">
      <c r="A35533" s="102" t="s">
        <v>48847</v>
      </c>
      <c r="B35533" s="102" t="s">
        <v>48848</v>
      </c>
      <c r="C35533" s="102" t="s">
        <v>3617</v>
      </c>
      <c r="D35533" s="103" t="s">
        <v>2673</v>
      </c>
    </row>
    <row r="35534" spans="1:4">
      <c r="B35534" s="102" t="s">
        <v>48849</v>
      </c>
    </row>
    <row r="35535" spans="1:4">
      <c r="A35535" s="102" t="s">
        <v>26953</v>
      </c>
      <c r="B35535" s="102" t="s">
        <v>48850</v>
      </c>
      <c r="C35535" s="102" t="s">
        <v>26955</v>
      </c>
    </row>
    <row r="35537" spans="1:4">
      <c r="B35537"/>
      <c r="C35537" s="100" t="s">
        <v>26818</v>
      </c>
      <c r="D35537" s="101" t="s">
        <v>26819</v>
      </c>
    </row>
    <row r="35538" spans="1:4">
      <c r="B35538"/>
      <c r="C35538" s="100" t="s">
        <v>26820</v>
      </c>
    </row>
    <row r="35539" spans="1:4">
      <c r="B35539" s="100" t="s">
        <v>26821</v>
      </c>
      <c r="C35539" s="100" t="s">
        <v>26822</v>
      </c>
      <c r="D35539" s="101" t="s">
        <v>26823</v>
      </c>
    </row>
    <row r="35540" spans="1:4">
      <c r="A35540" s="100" t="s">
        <v>26824</v>
      </c>
      <c r="B35540" s="100" t="s">
        <v>26825</v>
      </c>
      <c r="C35540" s="100" t="s">
        <v>26826</v>
      </c>
      <c r="D35540" s="101" t="s">
        <v>26827</v>
      </c>
    </row>
    <row r="35541" spans="1:4">
      <c r="A35541" s="102" t="s">
        <v>48846</v>
      </c>
      <c r="B35541"/>
    </row>
    <row r="35542" spans="1:4">
      <c r="A35542" s="102" t="s">
        <v>48851</v>
      </c>
      <c r="B35542" s="102" t="s">
        <v>48852</v>
      </c>
      <c r="C35542" s="102" t="s">
        <v>3617</v>
      </c>
      <c r="D35542" s="103" t="s">
        <v>547</v>
      </c>
    </row>
    <row r="35543" spans="1:4">
      <c r="B35543" s="102" t="s">
        <v>48853</v>
      </c>
    </row>
    <row r="35544" spans="1:4">
      <c r="A35544" s="102" t="s">
        <v>48854</v>
      </c>
      <c r="B35544" s="102" t="s">
        <v>48855</v>
      </c>
      <c r="C35544" s="102" t="s">
        <v>3617</v>
      </c>
      <c r="D35544" s="103" t="s">
        <v>492</v>
      </c>
    </row>
    <row r="35545" spans="1:4">
      <c r="B35545" s="102" t="s">
        <v>48856</v>
      </c>
    </row>
    <row r="35546" spans="1:4">
      <c r="A35546" s="102" t="s">
        <v>48857</v>
      </c>
      <c r="B35546" s="102" t="s">
        <v>48858</v>
      </c>
      <c r="C35546" s="102" t="s">
        <v>3617</v>
      </c>
      <c r="D35546" s="103" t="s">
        <v>22610</v>
      </c>
    </row>
    <row r="35547" spans="1:4">
      <c r="B35547" s="102" t="s">
        <v>48859</v>
      </c>
    </row>
    <row r="35548" spans="1:4">
      <c r="A35548" s="102" t="s">
        <v>48860</v>
      </c>
      <c r="B35548" s="102" t="s">
        <v>48861</v>
      </c>
      <c r="C35548" s="102" t="s">
        <v>3617</v>
      </c>
      <c r="D35548" s="103" t="s">
        <v>3499</v>
      </c>
    </row>
    <row r="35549" spans="1:4">
      <c r="B35549" s="102" t="s">
        <v>48862</v>
      </c>
    </row>
    <row r="35550" spans="1:4">
      <c r="A35550" s="102" t="s">
        <v>48863</v>
      </c>
      <c r="B35550" s="102" t="s">
        <v>48864</v>
      </c>
      <c r="C35550" s="102" t="s">
        <v>3617</v>
      </c>
      <c r="D35550" s="103" t="s">
        <v>2171</v>
      </c>
    </row>
    <row r="35551" spans="1:4">
      <c r="B35551" s="102" t="s">
        <v>48865</v>
      </c>
    </row>
    <row r="35552" spans="1:4">
      <c r="A35552" s="102" t="s">
        <v>48866</v>
      </c>
      <c r="B35552" s="102" t="s">
        <v>48864</v>
      </c>
      <c r="C35552" s="102" t="s">
        <v>3617</v>
      </c>
      <c r="D35552" s="103" t="s">
        <v>2970</v>
      </c>
    </row>
    <row r="35553" spans="1:4">
      <c r="B35553" s="102" t="s">
        <v>48867</v>
      </c>
    </row>
    <row r="35554" spans="1:4">
      <c r="A35554" s="102" t="s">
        <v>48868</v>
      </c>
      <c r="B35554" s="102" t="s">
        <v>48869</v>
      </c>
      <c r="C35554" s="102" t="s">
        <v>3617</v>
      </c>
      <c r="D35554" s="103" t="s">
        <v>48870</v>
      </c>
    </row>
    <row r="35555" spans="1:4">
      <c r="B35555" s="102" t="s">
        <v>48871</v>
      </c>
    </row>
    <row r="35556" spans="1:4">
      <c r="A35556" s="102" t="s">
        <v>48872</v>
      </c>
      <c r="B35556" s="102" t="s">
        <v>48873</v>
      </c>
      <c r="C35556" s="102" t="s">
        <v>3617</v>
      </c>
      <c r="D35556" s="103" t="s">
        <v>48874</v>
      </c>
    </row>
    <row r="35557" spans="1:4">
      <c r="B35557" s="102" t="s">
        <v>48875</v>
      </c>
    </row>
    <row r="35558" spans="1:4">
      <c r="B35558" s="102" t="s">
        <v>48876</v>
      </c>
    </row>
    <row r="35559" spans="1:4">
      <c r="A35559" s="102" t="s">
        <v>48877</v>
      </c>
      <c r="B35559" s="102" t="s">
        <v>48878</v>
      </c>
      <c r="C35559" s="102" t="s">
        <v>3617</v>
      </c>
      <c r="D35559" s="103" t="s">
        <v>48870</v>
      </c>
    </row>
    <row r="35560" spans="1:4">
      <c r="B35560" s="102" t="s">
        <v>48879</v>
      </c>
    </row>
    <row r="35561" spans="1:4">
      <c r="B35561" s="102" t="s">
        <v>48880</v>
      </c>
    </row>
    <row r="35562" spans="1:4">
      <c r="A35562" s="102" t="s">
        <v>48881</v>
      </c>
      <c r="B35562" s="102" t="s">
        <v>33879</v>
      </c>
      <c r="C35562" s="102" t="s">
        <v>3617</v>
      </c>
      <c r="D35562" s="103" t="s">
        <v>330</v>
      </c>
    </row>
    <row r="35563" spans="1:4">
      <c r="B35563" s="102" t="s">
        <v>48882</v>
      </c>
    </row>
    <row r="35564" spans="1:4">
      <c r="A35564" s="102" t="s">
        <v>48883</v>
      </c>
      <c r="B35564" s="102" t="s">
        <v>33879</v>
      </c>
      <c r="C35564" s="102" t="s">
        <v>3617</v>
      </c>
      <c r="D35564" s="103" t="s">
        <v>1839</v>
      </c>
    </row>
    <row r="35565" spans="1:4">
      <c r="B35565" s="102" t="s">
        <v>48884</v>
      </c>
    </row>
    <row r="35566" spans="1:4">
      <c r="A35566" s="102" t="s">
        <v>48885</v>
      </c>
      <c r="B35566" s="102" t="s">
        <v>48886</v>
      </c>
      <c r="C35566" s="102" t="s">
        <v>3617</v>
      </c>
      <c r="D35566" s="103" t="s">
        <v>8948</v>
      </c>
    </row>
    <row r="35567" spans="1:4">
      <c r="B35567" s="102" t="s">
        <v>48887</v>
      </c>
    </row>
    <row r="35568" spans="1:4">
      <c r="A35568" s="102" t="s">
        <v>48888</v>
      </c>
      <c r="B35568" s="102" t="s">
        <v>48889</v>
      </c>
      <c r="C35568" s="102" t="s">
        <v>3617</v>
      </c>
      <c r="D35568" s="103" t="s">
        <v>1371</v>
      </c>
    </row>
    <row r="35569" spans="1:4">
      <c r="B35569" s="102" t="s">
        <v>48890</v>
      </c>
    </row>
    <row r="35570" spans="1:4">
      <c r="A35570" s="102" t="s">
        <v>48891</v>
      </c>
      <c r="B35570"/>
    </row>
    <row r="35571" spans="1:4">
      <c r="A35571" s="102" t="s">
        <v>48892</v>
      </c>
      <c r="B35571" s="102" t="s">
        <v>48893</v>
      </c>
      <c r="C35571" s="102" t="s">
        <v>3617</v>
      </c>
      <c r="D35571" s="103" t="s">
        <v>2252</v>
      </c>
    </row>
    <row r="35572" spans="1:4">
      <c r="A35572" s="106">
        <v>12107</v>
      </c>
      <c r="B35572" s="102" t="s">
        <v>48894</v>
      </c>
      <c r="C35572" s="102" t="s">
        <v>3617</v>
      </c>
      <c r="D35572" s="103" t="s">
        <v>2687</v>
      </c>
    </row>
    <row r="35573" spans="1:4">
      <c r="A35573" s="102" t="s">
        <v>48895</v>
      </c>
      <c r="B35573" s="102" t="s">
        <v>48896</v>
      </c>
      <c r="C35573" s="102" t="s">
        <v>3617</v>
      </c>
      <c r="D35573" s="103" t="s">
        <v>562</v>
      </c>
    </row>
    <row r="35574" spans="1:4">
      <c r="A35574" s="102" t="s">
        <v>48897</v>
      </c>
      <c r="B35574" s="102" t="s">
        <v>48898</v>
      </c>
      <c r="C35574" s="102" t="s">
        <v>3617</v>
      </c>
      <c r="D35574" s="103" t="s">
        <v>2252</v>
      </c>
    </row>
    <row r="35575" spans="1:4">
      <c r="A35575" s="102" t="s">
        <v>48899</v>
      </c>
      <c r="B35575" s="102" t="s">
        <v>48900</v>
      </c>
      <c r="C35575" s="102" t="s">
        <v>3617</v>
      </c>
      <c r="D35575" s="103" t="s">
        <v>2252</v>
      </c>
    </row>
    <row r="35576" spans="1:4">
      <c r="A35576" s="102" t="s">
        <v>48901</v>
      </c>
      <c r="B35576" s="102" t="s">
        <v>48902</v>
      </c>
      <c r="C35576" s="102" t="s">
        <v>3617</v>
      </c>
      <c r="D35576" s="103" t="s">
        <v>502</v>
      </c>
    </row>
    <row r="35577" spans="1:4">
      <c r="B35577" s="102" t="s">
        <v>48903</v>
      </c>
    </row>
    <row r="35578" spans="1:4">
      <c r="A35578" s="102" t="s">
        <v>48904</v>
      </c>
      <c r="B35578" s="102" t="s">
        <v>48905</v>
      </c>
      <c r="C35578" s="102" t="s">
        <v>3617</v>
      </c>
      <c r="D35578" s="103" t="s">
        <v>2206</v>
      </c>
    </row>
    <row r="35579" spans="1:4">
      <c r="B35579" s="102" t="s">
        <v>48906</v>
      </c>
    </row>
    <row r="35580" spans="1:4">
      <c r="A35580" s="102" t="s">
        <v>48907</v>
      </c>
      <c r="B35580" s="102" t="s">
        <v>48908</v>
      </c>
      <c r="C35580" s="102" t="s">
        <v>3617</v>
      </c>
      <c r="D35580" s="103" t="s">
        <v>23659</v>
      </c>
    </row>
    <row r="35581" spans="1:4">
      <c r="B35581" s="102" t="s">
        <v>48909</v>
      </c>
    </row>
    <row r="35582" spans="1:4">
      <c r="A35582" s="102" t="s">
        <v>48910</v>
      </c>
      <c r="B35582" s="102" t="s">
        <v>48911</v>
      </c>
      <c r="C35582" s="102" t="s">
        <v>3617</v>
      </c>
      <c r="D35582" s="103" t="s">
        <v>1011</v>
      </c>
    </row>
    <row r="35583" spans="1:4">
      <c r="B35583" s="102" t="s">
        <v>48912</v>
      </c>
    </row>
    <row r="35584" spans="1:4">
      <c r="A35584" s="102" t="s">
        <v>48913</v>
      </c>
      <c r="B35584" s="102" t="s">
        <v>48914</v>
      </c>
      <c r="C35584" s="102" t="s">
        <v>3617</v>
      </c>
      <c r="D35584" s="103" t="s">
        <v>2682</v>
      </c>
    </row>
    <row r="35585" spans="1:4">
      <c r="A35585" s="102" t="s">
        <v>48915</v>
      </c>
      <c r="B35585" s="102" t="s">
        <v>48916</v>
      </c>
      <c r="C35585" s="102" t="s">
        <v>3617</v>
      </c>
      <c r="D35585" s="103" t="s">
        <v>2168</v>
      </c>
    </row>
    <row r="35586" spans="1:4">
      <c r="B35586" s="102" t="s">
        <v>48917</v>
      </c>
    </row>
    <row r="35587" spans="1:4">
      <c r="A35587" s="102" t="s">
        <v>48918</v>
      </c>
      <c r="B35587" s="102" t="s">
        <v>48919</v>
      </c>
      <c r="C35587" s="102" t="s">
        <v>3617</v>
      </c>
      <c r="D35587" s="103" t="s">
        <v>2786</v>
      </c>
    </row>
    <row r="35588" spans="1:4">
      <c r="B35588" s="102" t="s">
        <v>48917</v>
      </c>
    </row>
    <row r="35589" spans="1:4">
      <c r="A35589" s="102" t="s">
        <v>48920</v>
      </c>
      <c r="B35589" s="102" t="s">
        <v>48919</v>
      </c>
      <c r="C35589" s="102" t="s">
        <v>3617</v>
      </c>
      <c r="D35589" s="103" t="s">
        <v>2786</v>
      </c>
    </row>
    <row r="35590" spans="1:4">
      <c r="B35590" s="102" t="s">
        <v>48921</v>
      </c>
    </row>
    <row r="35591" spans="1:4">
      <c r="B35591" s="102" t="s">
        <v>48922</v>
      </c>
    </row>
    <row r="35592" spans="1:4">
      <c r="A35592" s="102" t="s">
        <v>48923</v>
      </c>
      <c r="B35592" s="102" t="s">
        <v>48919</v>
      </c>
      <c r="C35592" s="102" t="s">
        <v>3617</v>
      </c>
      <c r="D35592" s="103" t="s">
        <v>2327</v>
      </c>
    </row>
    <row r="35593" spans="1:4">
      <c r="B35593" s="102" t="s">
        <v>48924</v>
      </c>
    </row>
    <row r="35594" spans="1:4">
      <c r="B35594" s="102" t="s">
        <v>48925</v>
      </c>
    </row>
    <row r="35595" spans="1:4">
      <c r="A35595" s="102" t="s">
        <v>48926</v>
      </c>
      <c r="B35595" s="102" t="s">
        <v>48927</v>
      </c>
      <c r="C35595" s="102" t="s">
        <v>3617</v>
      </c>
      <c r="D35595" s="103" t="s">
        <v>600</v>
      </c>
    </row>
    <row r="35596" spans="1:4">
      <c r="B35596" s="102" t="s">
        <v>48928</v>
      </c>
    </row>
    <row r="35597" spans="1:4">
      <c r="A35597" s="102" t="s">
        <v>48929</v>
      </c>
      <c r="B35597" s="102" t="s">
        <v>48930</v>
      </c>
      <c r="C35597" s="102" t="s">
        <v>3617</v>
      </c>
      <c r="D35597" s="103" t="s">
        <v>3429</v>
      </c>
    </row>
    <row r="35598" spans="1:4">
      <c r="B35598" s="102" t="s">
        <v>48931</v>
      </c>
    </row>
    <row r="35599" spans="1:4">
      <c r="A35599" s="102" t="s">
        <v>48932</v>
      </c>
      <c r="B35599" s="102" t="s">
        <v>48930</v>
      </c>
      <c r="C35599" s="102" t="s">
        <v>3617</v>
      </c>
      <c r="D35599" s="103" t="s">
        <v>2100</v>
      </c>
    </row>
    <row r="35600" spans="1:4">
      <c r="B35600" s="102" t="s">
        <v>48933</v>
      </c>
    </row>
    <row r="35601" spans="1:4">
      <c r="B35601" s="102" t="s">
        <v>48934</v>
      </c>
    </row>
    <row r="35602" spans="1:4">
      <c r="A35602" s="102" t="s">
        <v>48935</v>
      </c>
      <c r="B35602" s="102" t="s">
        <v>48936</v>
      </c>
      <c r="C35602" s="102" t="s">
        <v>3617</v>
      </c>
      <c r="D35602" s="103" t="s">
        <v>205</v>
      </c>
    </row>
    <row r="35603" spans="1:4">
      <c r="B35603" s="102" t="s">
        <v>48937</v>
      </c>
    </row>
    <row r="35604" spans="1:4">
      <c r="A35604" s="102" t="s">
        <v>48938</v>
      </c>
      <c r="B35604" s="102" t="s">
        <v>48939</v>
      </c>
      <c r="C35604" s="102" t="s">
        <v>3617</v>
      </c>
      <c r="D35604" s="103" t="s">
        <v>3218</v>
      </c>
    </row>
    <row r="35605" spans="1:4">
      <c r="B35605" s="102" t="s">
        <v>48937</v>
      </c>
    </row>
    <row r="35606" spans="1:4">
      <c r="A35606" s="102" t="s">
        <v>48940</v>
      </c>
      <c r="B35606" s="102" t="s">
        <v>48939</v>
      </c>
      <c r="C35606" s="102" t="s">
        <v>3617</v>
      </c>
      <c r="D35606" s="103" t="s">
        <v>3218</v>
      </c>
    </row>
    <row r="35607" spans="1:4">
      <c r="B35607" s="102" t="s">
        <v>48941</v>
      </c>
    </row>
    <row r="35608" spans="1:4">
      <c r="B35608" s="102" t="s">
        <v>48942</v>
      </c>
    </row>
    <row r="35609" spans="1:4">
      <c r="A35609" s="102" t="s">
        <v>48943</v>
      </c>
      <c r="B35609" s="102" t="s">
        <v>48939</v>
      </c>
      <c r="C35609" s="102" t="s">
        <v>3617</v>
      </c>
      <c r="D35609" s="103" t="s">
        <v>1506</v>
      </c>
    </row>
    <row r="35610" spans="1:4">
      <c r="B35610" s="102" t="s">
        <v>48944</v>
      </c>
    </row>
    <row r="35611" spans="1:4">
      <c r="B35611" s="102" t="s">
        <v>48945</v>
      </c>
    </row>
    <row r="35612" spans="1:4">
      <c r="A35612" s="102" t="s">
        <v>48946</v>
      </c>
      <c r="B35612" s="102" t="s">
        <v>48947</v>
      </c>
      <c r="C35612" s="102" t="s">
        <v>3617</v>
      </c>
      <c r="D35612" s="103" t="s">
        <v>421</v>
      </c>
    </row>
    <row r="35613" spans="1:4">
      <c r="B35613" s="102" t="s">
        <v>48948</v>
      </c>
    </row>
    <row r="35614" spans="1:4">
      <c r="A35614" s="102" t="s">
        <v>48949</v>
      </c>
      <c r="B35614" s="102" t="s">
        <v>48947</v>
      </c>
      <c r="C35614" s="102" t="s">
        <v>3617</v>
      </c>
      <c r="D35614" s="103" t="s">
        <v>3443</v>
      </c>
    </row>
    <row r="35615" spans="1:4">
      <c r="B35615" s="102" t="s">
        <v>48950</v>
      </c>
    </row>
    <row r="35616" spans="1:4">
      <c r="B35616" s="102" t="s">
        <v>48951</v>
      </c>
    </row>
    <row r="35617" spans="1:4">
      <c r="A35617" s="102" t="s">
        <v>26953</v>
      </c>
      <c r="B35617" s="102" t="s">
        <v>48952</v>
      </c>
      <c r="C35617" s="102" t="s">
        <v>26955</v>
      </c>
    </row>
    <row r="35619" spans="1:4">
      <c r="B35619"/>
      <c r="C35619" s="100" t="s">
        <v>26818</v>
      </c>
      <c r="D35619" s="101" t="s">
        <v>26819</v>
      </c>
    </row>
    <row r="35620" spans="1:4">
      <c r="B35620"/>
      <c r="C35620" s="100" t="s">
        <v>26820</v>
      </c>
    </row>
    <row r="35621" spans="1:4">
      <c r="B35621" s="100" t="s">
        <v>26821</v>
      </c>
      <c r="C35621" s="100" t="s">
        <v>26822</v>
      </c>
      <c r="D35621" s="101" t="s">
        <v>26823</v>
      </c>
    </row>
    <row r="35622" spans="1:4">
      <c r="A35622" s="100" t="s">
        <v>26824</v>
      </c>
      <c r="B35622" s="100" t="s">
        <v>26825</v>
      </c>
      <c r="C35622" s="100" t="s">
        <v>26826</v>
      </c>
      <c r="D35622" s="101" t="s">
        <v>26827</v>
      </c>
    </row>
    <row r="35623" spans="1:4">
      <c r="A35623" s="102" t="s">
        <v>48891</v>
      </c>
      <c r="B35623"/>
    </row>
    <row r="35624" spans="1:4">
      <c r="A35624" s="102" t="s">
        <v>48953</v>
      </c>
      <c r="B35624" s="102" t="s">
        <v>48947</v>
      </c>
      <c r="C35624" s="102" t="s">
        <v>3617</v>
      </c>
      <c r="D35624" s="103" t="s">
        <v>14395</v>
      </c>
    </row>
    <row r="35625" spans="1:4">
      <c r="B35625" s="102" t="s">
        <v>48954</v>
      </c>
    </row>
    <row r="35626" spans="1:4">
      <c r="B35626" s="102" t="s">
        <v>48955</v>
      </c>
    </row>
    <row r="35627" spans="1:4">
      <c r="A35627" s="102" t="s">
        <v>48956</v>
      </c>
      <c r="B35627" s="102" t="s">
        <v>48947</v>
      </c>
      <c r="C35627" s="102" t="s">
        <v>3617</v>
      </c>
      <c r="D35627" s="103" t="s">
        <v>2407</v>
      </c>
    </row>
    <row r="35628" spans="1:4">
      <c r="B35628" s="102" t="s">
        <v>48957</v>
      </c>
    </row>
    <row r="35629" spans="1:4">
      <c r="B35629" s="102" t="s">
        <v>48958</v>
      </c>
    </row>
    <row r="35630" spans="1:4">
      <c r="A35630" s="102" t="s">
        <v>48959</v>
      </c>
      <c r="B35630" s="102" t="s">
        <v>48947</v>
      </c>
      <c r="C35630" s="102" t="s">
        <v>3617</v>
      </c>
      <c r="D35630" s="103" t="s">
        <v>48960</v>
      </c>
    </row>
    <row r="35631" spans="1:4">
      <c r="B35631" s="102" t="s">
        <v>48961</v>
      </c>
    </row>
    <row r="35632" spans="1:4">
      <c r="B35632" s="102" t="s">
        <v>48962</v>
      </c>
    </row>
    <row r="35633" spans="1:4">
      <c r="A35633" s="102" t="s">
        <v>48963</v>
      </c>
      <c r="B35633" s="102" t="s">
        <v>48947</v>
      </c>
      <c r="C35633" s="102" t="s">
        <v>3617</v>
      </c>
      <c r="D35633" s="103" t="s">
        <v>6360</v>
      </c>
    </row>
    <row r="35634" spans="1:4">
      <c r="B35634" s="102" t="s">
        <v>48964</v>
      </c>
    </row>
    <row r="35635" spans="1:4">
      <c r="B35635" s="102" t="s">
        <v>48965</v>
      </c>
    </row>
    <row r="35636" spans="1:4">
      <c r="A35636" s="102" t="s">
        <v>48966</v>
      </c>
      <c r="B35636" s="102" t="s">
        <v>48967</v>
      </c>
      <c r="C35636" s="102" t="s">
        <v>3617</v>
      </c>
      <c r="D35636" s="103" t="s">
        <v>2486</v>
      </c>
    </row>
    <row r="35637" spans="1:4">
      <c r="B35637" s="102" t="s">
        <v>48968</v>
      </c>
    </row>
    <row r="35638" spans="1:4">
      <c r="A35638" s="102" t="s">
        <v>48969</v>
      </c>
      <c r="B35638" s="102" t="s">
        <v>48970</v>
      </c>
      <c r="C35638" s="102" t="s">
        <v>3617</v>
      </c>
      <c r="D35638" s="103" t="s">
        <v>9128</v>
      </c>
    </row>
    <row r="35639" spans="1:4">
      <c r="B35639" s="102" t="s">
        <v>48971</v>
      </c>
    </row>
    <row r="35640" spans="1:4">
      <c r="B35640" s="102" t="s">
        <v>48972</v>
      </c>
    </row>
    <row r="35641" spans="1:4">
      <c r="A35641" s="102" t="s">
        <v>48973</v>
      </c>
      <c r="B35641" s="102" t="s">
        <v>48970</v>
      </c>
      <c r="C35641" s="102" t="s">
        <v>3617</v>
      </c>
      <c r="D35641" s="103" t="s">
        <v>24942</v>
      </c>
    </row>
    <row r="35642" spans="1:4">
      <c r="B35642" s="102" t="s">
        <v>48974</v>
      </c>
    </row>
    <row r="35643" spans="1:4">
      <c r="B35643" s="102" t="s">
        <v>48975</v>
      </c>
    </row>
    <row r="35644" spans="1:4">
      <c r="A35644" s="102" t="s">
        <v>48976</v>
      </c>
      <c r="B35644" s="102" t="s">
        <v>48970</v>
      </c>
      <c r="C35644" s="102" t="s">
        <v>3617</v>
      </c>
      <c r="D35644" s="103" t="s">
        <v>783</v>
      </c>
    </row>
    <row r="35645" spans="1:4">
      <c r="B35645" s="102" t="s">
        <v>48977</v>
      </c>
    </row>
    <row r="35646" spans="1:4">
      <c r="B35646" s="102" t="s">
        <v>48978</v>
      </c>
    </row>
    <row r="35647" spans="1:4">
      <c r="A35647" s="102" t="s">
        <v>48979</v>
      </c>
      <c r="B35647" s="102" t="s">
        <v>48980</v>
      </c>
      <c r="C35647" s="102" t="s">
        <v>3617</v>
      </c>
      <c r="D35647" s="103" t="s">
        <v>6360</v>
      </c>
    </row>
    <row r="35648" spans="1:4">
      <c r="B35648" s="102" t="s">
        <v>48957</v>
      </c>
    </row>
    <row r="35649" spans="1:4">
      <c r="B35649" s="102" t="s">
        <v>48981</v>
      </c>
    </row>
    <row r="35650" spans="1:4">
      <c r="A35650" s="102" t="s">
        <v>48982</v>
      </c>
      <c r="B35650" s="102" t="s">
        <v>48983</v>
      </c>
      <c r="C35650" s="102" t="s">
        <v>3617</v>
      </c>
      <c r="D35650" s="103" t="s">
        <v>564</v>
      </c>
    </row>
    <row r="35651" spans="1:4">
      <c r="B35651" s="102" t="s">
        <v>48984</v>
      </c>
    </row>
    <row r="35652" spans="1:4">
      <c r="A35652" s="102" t="s">
        <v>48985</v>
      </c>
      <c r="B35652" s="102" t="s">
        <v>48986</v>
      </c>
      <c r="C35652" s="102" t="s">
        <v>3617</v>
      </c>
      <c r="D35652" s="103" t="s">
        <v>1523</v>
      </c>
    </row>
    <row r="35653" spans="1:4">
      <c r="B35653" s="102" t="s">
        <v>35322</v>
      </c>
    </row>
    <row r="35654" spans="1:4">
      <c r="A35654" s="102" t="s">
        <v>48987</v>
      </c>
      <c r="B35654" s="102" t="s">
        <v>48988</v>
      </c>
      <c r="C35654" s="102" t="s">
        <v>3617</v>
      </c>
      <c r="D35654" s="103" t="s">
        <v>3064</v>
      </c>
    </row>
    <row r="35655" spans="1:4">
      <c r="B35655" s="102" t="s">
        <v>27650</v>
      </c>
    </row>
    <row r="35656" spans="1:4">
      <c r="A35656" s="102" t="s">
        <v>48989</v>
      </c>
      <c r="B35656" s="102" t="s">
        <v>48988</v>
      </c>
      <c r="C35656" s="102" t="s">
        <v>3617</v>
      </c>
      <c r="D35656" s="103" t="s">
        <v>353</v>
      </c>
    </row>
    <row r="35657" spans="1:4">
      <c r="B35657" s="102" t="s">
        <v>48990</v>
      </c>
    </row>
    <row r="35658" spans="1:4">
      <c r="A35658" s="102" t="s">
        <v>48991</v>
      </c>
      <c r="B35658" s="102" t="s">
        <v>48992</v>
      </c>
      <c r="C35658" s="102" t="s">
        <v>3617</v>
      </c>
      <c r="D35658" s="103" t="s">
        <v>1808</v>
      </c>
    </row>
    <row r="35659" spans="1:4">
      <c r="B35659" s="102" t="s">
        <v>48993</v>
      </c>
    </row>
    <row r="35660" spans="1:4">
      <c r="A35660" s="106">
        <v>11755</v>
      </c>
      <c r="B35660" s="102" t="s">
        <v>48994</v>
      </c>
      <c r="C35660" s="102" t="s">
        <v>3617</v>
      </c>
      <c r="D35660" s="103" t="s">
        <v>48995</v>
      </c>
    </row>
    <row r="35661" spans="1:4">
      <c r="A35661" s="102" t="s">
        <v>48996</v>
      </c>
      <c r="B35661"/>
    </row>
    <row r="35662" spans="1:4">
      <c r="A35662" s="102" t="s">
        <v>48997</v>
      </c>
      <c r="B35662" s="102" t="s">
        <v>48998</v>
      </c>
      <c r="C35662" s="102" t="s">
        <v>3617</v>
      </c>
      <c r="D35662" s="103" t="s">
        <v>9596</v>
      </c>
    </row>
    <row r="35663" spans="1:4">
      <c r="A35663" s="102" t="s">
        <v>48999</v>
      </c>
      <c r="B35663" s="102" t="s">
        <v>49000</v>
      </c>
      <c r="C35663" s="102" t="s">
        <v>3617</v>
      </c>
      <c r="D35663" s="103" t="s">
        <v>49001</v>
      </c>
    </row>
    <row r="35664" spans="1:4">
      <c r="A35664" s="102" t="s">
        <v>49002</v>
      </c>
      <c r="B35664" s="102" t="s">
        <v>49003</v>
      </c>
      <c r="C35664" s="102" t="s">
        <v>3617</v>
      </c>
      <c r="D35664" s="103" t="s">
        <v>2197</v>
      </c>
    </row>
    <row r="35665" spans="1:4">
      <c r="A35665" s="102" t="s">
        <v>49004</v>
      </c>
      <c r="B35665" s="102" t="s">
        <v>49005</v>
      </c>
      <c r="C35665" s="102" t="s">
        <v>3617</v>
      </c>
      <c r="D35665" s="103" t="s">
        <v>1664</v>
      </c>
    </row>
    <row r="35666" spans="1:4">
      <c r="B35666" s="102" t="s">
        <v>49006</v>
      </c>
    </row>
    <row r="35667" spans="1:4">
      <c r="B35667" s="102" t="s">
        <v>49007</v>
      </c>
    </row>
    <row r="35668" spans="1:4">
      <c r="A35668" s="102" t="s">
        <v>49008</v>
      </c>
      <c r="B35668" s="102" t="s">
        <v>49009</v>
      </c>
      <c r="C35668" s="102" t="s">
        <v>3617</v>
      </c>
      <c r="D35668" s="103" t="s">
        <v>1804</v>
      </c>
    </row>
    <row r="35669" spans="1:4">
      <c r="B35669" s="102" t="s">
        <v>35787</v>
      </c>
    </row>
    <row r="35670" spans="1:4">
      <c r="A35670" s="102" t="s">
        <v>49010</v>
      </c>
      <c r="B35670" s="102" t="s">
        <v>49011</v>
      </c>
      <c r="C35670" s="102" t="s">
        <v>3671</v>
      </c>
      <c r="D35670" s="103" t="s">
        <v>39415</v>
      </c>
    </row>
    <row r="35671" spans="1:4">
      <c r="B35671" s="102" t="s">
        <v>49012</v>
      </c>
    </row>
    <row r="35672" spans="1:4">
      <c r="A35672" s="102" t="s">
        <v>49013</v>
      </c>
      <c r="B35672" s="102" t="s">
        <v>49014</v>
      </c>
      <c r="C35672" s="102" t="s">
        <v>3671</v>
      </c>
      <c r="D35672" s="103" t="s">
        <v>24769</v>
      </c>
    </row>
    <row r="35673" spans="1:4">
      <c r="B35673" s="102" t="s">
        <v>49015</v>
      </c>
    </row>
    <row r="35674" spans="1:4">
      <c r="A35674" s="102" t="s">
        <v>49016</v>
      </c>
      <c r="B35674" s="102" t="s">
        <v>49017</v>
      </c>
      <c r="C35674" s="102" t="s">
        <v>3617</v>
      </c>
      <c r="D35674" s="103" t="s">
        <v>1244</v>
      </c>
    </row>
    <row r="35675" spans="1:4">
      <c r="B35675" s="102" t="s">
        <v>49018</v>
      </c>
    </row>
    <row r="35676" spans="1:4">
      <c r="B35676" s="102" t="s">
        <v>49019</v>
      </c>
    </row>
    <row r="35677" spans="1:4">
      <c r="A35677" s="102" t="s">
        <v>49020</v>
      </c>
      <c r="B35677" s="102" t="s">
        <v>49021</v>
      </c>
      <c r="C35677" s="102" t="s">
        <v>3617</v>
      </c>
      <c r="D35677" s="103" t="s">
        <v>3073</v>
      </c>
    </row>
    <row r="35678" spans="1:4">
      <c r="B35678" s="102" t="s">
        <v>49022</v>
      </c>
    </row>
    <row r="35679" spans="1:4">
      <c r="A35679" s="102" t="s">
        <v>49023</v>
      </c>
      <c r="B35679" s="102" t="s">
        <v>49024</v>
      </c>
      <c r="C35679" s="102" t="s">
        <v>3617</v>
      </c>
      <c r="D35679" s="103" t="s">
        <v>2796</v>
      </c>
    </row>
    <row r="35680" spans="1:4">
      <c r="B35680" s="102" t="s">
        <v>49025</v>
      </c>
    </row>
    <row r="35681" spans="1:4">
      <c r="A35681" s="102" t="s">
        <v>49026</v>
      </c>
      <c r="B35681" s="102" t="s">
        <v>49027</v>
      </c>
      <c r="C35681" s="102" t="s">
        <v>3617</v>
      </c>
      <c r="D35681" s="103" t="s">
        <v>49028</v>
      </c>
    </row>
    <row r="35682" spans="1:4">
      <c r="B35682" s="102" t="s">
        <v>49029</v>
      </c>
    </row>
    <row r="35683" spans="1:4">
      <c r="B35683" s="102" t="s">
        <v>49030</v>
      </c>
    </row>
    <row r="35684" spans="1:4">
      <c r="A35684" s="102" t="s">
        <v>49031</v>
      </c>
      <c r="B35684" s="102" t="s">
        <v>49032</v>
      </c>
      <c r="C35684" s="102" t="s">
        <v>3617</v>
      </c>
      <c r="D35684" s="103" t="s">
        <v>481</v>
      </c>
    </row>
    <row r="35685" spans="1:4">
      <c r="B35685" s="102" t="s">
        <v>49033</v>
      </c>
    </row>
    <row r="35686" spans="1:4">
      <c r="A35686" s="102" t="s">
        <v>49034</v>
      </c>
      <c r="B35686" s="102" t="s">
        <v>49035</v>
      </c>
      <c r="C35686" s="102" t="s">
        <v>3617</v>
      </c>
      <c r="D35686" s="103" t="s">
        <v>193</v>
      </c>
    </row>
    <row r="35687" spans="1:4">
      <c r="B35687" s="102" t="s">
        <v>49036</v>
      </c>
    </row>
    <row r="35688" spans="1:4">
      <c r="A35688" s="102" t="s">
        <v>49037</v>
      </c>
      <c r="B35688" s="102" t="s">
        <v>49038</v>
      </c>
      <c r="C35688" s="102" t="s">
        <v>3617</v>
      </c>
      <c r="D35688" s="103" t="s">
        <v>49039</v>
      </c>
    </row>
    <row r="35689" spans="1:4">
      <c r="B35689" s="102" t="s">
        <v>49040</v>
      </c>
    </row>
    <row r="35690" spans="1:4">
      <c r="B35690" s="102" t="s">
        <v>49041</v>
      </c>
    </row>
    <row r="35691" spans="1:4">
      <c r="A35691" s="102" t="s">
        <v>49042</v>
      </c>
      <c r="B35691" s="102" t="s">
        <v>49043</v>
      </c>
      <c r="C35691" s="102" t="s">
        <v>3617</v>
      </c>
      <c r="D35691" s="103" t="s">
        <v>2169</v>
      </c>
    </row>
    <row r="35692" spans="1:4">
      <c r="A35692" s="102" t="s">
        <v>49044</v>
      </c>
      <c r="B35692" s="102" t="s">
        <v>49045</v>
      </c>
      <c r="C35692" s="102" t="s">
        <v>3617</v>
      </c>
      <c r="D35692" s="103" t="s">
        <v>1239</v>
      </c>
    </row>
    <row r="35693" spans="1:4">
      <c r="A35693" s="102" t="s">
        <v>49046</v>
      </c>
      <c r="B35693" s="102" t="s">
        <v>49047</v>
      </c>
      <c r="C35693" s="102" t="s">
        <v>3617</v>
      </c>
      <c r="D35693" s="103" t="s">
        <v>2390</v>
      </c>
    </row>
    <row r="35694" spans="1:4">
      <c r="A35694" s="102" t="s">
        <v>49048</v>
      </c>
      <c r="B35694" s="102" t="s">
        <v>49049</v>
      </c>
      <c r="C35694" s="102" t="s">
        <v>3617</v>
      </c>
      <c r="D35694" s="103" t="s">
        <v>1561</v>
      </c>
    </row>
    <row r="35695" spans="1:4">
      <c r="B35695" s="102" t="s">
        <v>49050</v>
      </c>
    </row>
    <row r="35696" spans="1:4">
      <c r="B35696" s="102" t="s">
        <v>49041</v>
      </c>
    </row>
    <row r="35697" spans="1:4">
      <c r="A35697" s="102" t="s">
        <v>49051</v>
      </c>
      <c r="B35697" s="102" t="s">
        <v>49052</v>
      </c>
      <c r="C35697" s="102" t="s">
        <v>3671</v>
      </c>
      <c r="D35697" s="103" t="s">
        <v>712</v>
      </c>
    </row>
    <row r="35698" spans="1:4">
      <c r="B35698" s="102" t="s">
        <v>49053</v>
      </c>
      <c r="D35698" s="103" t="s">
        <v>3169</v>
      </c>
    </row>
    <row r="35699" spans="1:4">
      <c r="A35699" s="102" t="s">
        <v>26953</v>
      </c>
      <c r="B35699" s="102" t="s">
        <v>49054</v>
      </c>
      <c r="C35699" s="102" t="s">
        <v>26955</v>
      </c>
    </row>
    <row r="35701" spans="1:4">
      <c r="B35701"/>
      <c r="C35701" s="100" t="s">
        <v>26818</v>
      </c>
      <c r="D35701" s="101" t="s">
        <v>26819</v>
      </c>
    </row>
    <row r="35702" spans="1:4">
      <c r="B35702"/>
      <c r="C35702" s="100" t="s">
        <v>26820</v>
      </c>
    </row>
    <row r="35703" spans="1:4">
      <c r="B35703" s="100" t="s">
        <v>26821</v>
      </c>
      <c r="C35703" s="100" t="s">
        <v>26822</v>
      </c>
      <c r="D35703" s="101" t="s">
        <v>26823</v>
      </c>
    </row>
    <row r="35704" spans="1:4">
      <c r="A35704" s="100" t="s">
        <v>26824</v>
      </c>
      <c r="B35704" s="100" t="s">
        <v>26825</v>
      </c>
      <c r="C35704" s="100" t="s">
        <v>26826</v>
      </c>
      <c r="D35704" s="101" t="s">
        <v>26827</v>
      </c>
    </row>
    <row r="35705" spans="1:4">
      <c r="A35705" s="102" t="s">
        <v>48996</v>
      </c>
      <c r="B35705"/>
    </row>
    <row r="35706" spans="1:4">
      <c r="A35706" s="102" t="s">
        <v>49055</v>
      </c>
      <c r="B35706"/>
      <c r="C35706" s="102" t="s">
        <v>3671</v>
      </c>
    </row>
    <row r="35707" spans="1:4">
      <c r="A35707" s="102" t="s">
        <v>49056</v>
      </c>
      <c r="B35707" s="102" t="s">
        <v>49057</v>
      </c>
      <c r="C35707" s="102" t="s">
        <v>3671</v>
      </c>
      <c r="D35707" s="103" t="s">
        <v>49058</v>
      </c>
    </row>
    <row r="35708" spans="1:4">
      <c r="A35708" s="106">
        <v>12316</v>
      </c>
      <c r="B35708" s="102" t="s">
        <v>49059</v>
      </c>
      <c r="C35708" s="102" t="s">
        <v>3617</v>
      </c>
      <c r="D35708" s="103" t="s">
        <v>6085</v>
      </c>
    </row>
    <row r="35709" spans="1:4">
      <c r="B35709" s="102" t="s">
        <v>49060</v>
      </c>
    </row>
    <row r="35710" spans="1:4">
      <c r="A35710" s="102" t="s">
        <v>49061</v>
      </c>
      <c r="B35710" s="102" t="s">
        <v>33879</v>
      </c>
      <c r="C35710" s="102" t="s">
        <v>3617</v>
      </c>
      <c r="D35710" s="103" t="s">
        <v>1442</v>
      </c>
    </row>
    <row r="35711" spans="1:4">
      <c r="B35711" s="102" t="s">
        <v>49062</v>
      </c>
    </row>
    <row r="35712" spans="1:4">
      <c r="A35712" s="102" t="s">
        <v>49063</v>
      </c>
      <c r="B35712" s="102" t="s">
        <v>49064</v>
      </c>
      <c r="C35712" s="102" t="s">
        <v>3617</v>
      </c>
      <c r="D35712" s="103" t="s">
        <v>983</v>
      </c>
    </row>
    <row r="35713" spans="1:4">
      <c r="B35713" s="102" t="s">
        <v>49065</v>
      </c>
    </row>
    <row r="35714" spans="1:4">
      <c r="A35714" s="102" t="s">
        <v>49066</v>
      </c>
      <c r="B35714" s="102" t="s">
        <v>49067</v>
      </c>
      <c r="C35714" s="102" t="s">
        <v>3671</v>
      </c>
      <c r="D35714" s="103" t="s">
        <v>836</v>
      </c>
    </row>
    <row r="35715" spans="1:4">
      <c r="B35715" s="102" t="s">
        <v>49068</v>
      </c>
    </row>
    <row r="35716" spans="1:4">
      <c r="A35716" s="102" t="s">
        <v>49069</v>
      </c>
      <c r="B35716" s="102" t="s">
        <v>49070</v>
      </c>
      <c r="C35716" s="102" t="s">
        <v>3617</v>
      </c>
      <c r="D35716" s="103" t="s">
        <v>1849</v>
      </c>
    </row>
    <row r="35717" spans="1:4">
      <c r="B35717" s="102" t="s">
        <v>49071</v>
      </c>
    </row>
    <row r="35718" spans="1:4">
      <c r="A35718" s="102" t="s">
        <v>49072</v>
      </c>
      <c r="B35718" s="102" t="s">
        <v>49073</v>
      </c>
      <c r="C35718" s="102" t="s">
        <v>3617</v>
      </c>
      <c r="D35718" s="103" t="s">
        <v>2008</v>
      </c>
    </row>
    <row r="35719" spans="1:4">
      <c r="B35719" s="102" t="s">
        <v>49065</v>
      </c>
    </row>
    <row r="35720" spans="1:4">
      <c r="A35720" s="102" t="s">
        <v>49074</v>
      </c>
      <c r="B35720" s="102" t="s">
        <v>49075</v>
      </c>
      <c r="C35720" s="102" t="s">
        <v>3617</v>
      </c>
      <c r="D35720" s="103" t="s">
        <v>49076</v>
      </c>
    </row>
    <row r="35721" spans="1:4">
      <c r="B35721" s="102" t="s">
        <v>49077</v>
      </c>
    </row>
    <row r="35722" spans="1:4">
      <c r="A35722" s="106">
        <v>10602</v>
      </c>
      <c r="B35722" s="102" t="s">
        <v>49078</v>
      </c>
      <c r="C35722" s="102" t="s">
        <v>3617</v>
      </c>
      <c r="D35722" s="103" t="s">
        <v>1743</v>
      </c>
    </row>
    <row r="35723" spans="1:4">
      <c r="B35723" s="102" t="s">
        <v>49079</v>
      </c>
    </row>
    <row r="35724" spans="1:4">
      <c r="A35724" s="102" t="s">
        <v>49080</v>
      </c>
      <c r="B35724"/>
    </row>
    <row r="35725" spans="1:4">
      <c r="A35725" s="102" t="s">
        <v>49081</v>
      </c>
      <c r="B35725" s="102" t="s">
        <v>49082</v>
      </c>
      <c r="C35725" s="102" t="s">
        <v>3617</v>
      </c>
      <c r="D35725" s="103" t="s">
        <v>31705</v>
      </c>
    </row>
    <row r="35726" spans="1:4">
      <c r="B35726" s="102" t="s">
        <v>49083</v>
      </c>
    </row>
    <row r="35727" spans="1:4">
      <c r="B35727" s="102" t="s">
        <v>49084</v>
      </c>
    </row>
    <row r="35728" spans="1:4">
      <c r="A35728" s="102" t="s">
        <v>49085</v>
      </c>
      <c r="B35728" s="102" t="s">
        <v>49049</v>
      </c>
      <c r="C35728" s="102" t="s">
        <v>3617</v>
      </c>
      <c r="D35728" s="103" t="s">
        <v>2735</v>
      </c>
    </row>
    <row r="35729" spans="1:4">
      <c r="B35729" s="102" t="s">
        <v>49086</v>
      </c>
    </row>
    <row r="35730" spans="1:4">
      <c r="A35730" s="102" t="s">
        <v>49087</v>
      </c>
      <c r="B35730" s="102" t="s">
        <v>49088</v>
      </c>
      <c r="C35730" s="102" t="s">
        <v>3617</v>
      </c>
      <c r="D35730" s="103" t="s">
        <v>3070</v>
      </c>
    </row>
    <row r="35731" spans="1:4">
      <c r="B35731" s="102" t="s">
        <v>49089</v>
      </c>
    </row>
    <row r="35732" spans="1:4">
      <c r="A35732" s="102" t="s">
        <v>49090</v>
      </c>
      <c r="B35732" s="102" t="s">
        <v>49088</v>
      </c>
      <c r="C35732" s="102" t="s">
        <v>3617</v>
      </c>
      <c r="D35732" s="103" t="s">
        <v>3070</v>
      </c>
    </row>
    <row r="35733" spans="1:4">
      <c r="B35733" s="102" t="s">
        <v>49091</v>
      </c>
    </row>
    <row r="35734" spans="1:4">
      <c r="B35734" s="102" t="s">
        <v>49092</v>
      </c>
    </row>
    <row r="35735" spans="1:4">
      <c r="A35735" s="102" t="s">
        <v>49093</v>
      </c>
      <c r="B35735" s="102" t="s">
        <v>49094</v>
      </c>
      <c r="C35735" s="102" t="s">
        <v>3617</v>
      </c>
      <c r="D35735" s="103" t="s">
        <v>1911</v>
      </c>
    </row>
    <row r="35736" spans="1:4">
      <c r="B35736" s="102" t="s">
        <v>49095</v>
      </c>
    </row>
    <row r="35737" spans="1:4">
      <c r="A35737" s="106">
        <v>11849</v>
      </c>
      <c r="B35737" s="102" t="s">
        <v>49094</v>
      </c>
      <c r="C35737" s="102" t="s">
        <v>3617</v>
      </c>
      <c r="D35737" s="103" t="s">
        <v>22584</v>
      </c>
    </row>
    <row r="35738" spans="1:4">
      <c r="B35738" s="102" t="s">
        <v>49096</v>
      </c>
    </row>
    <row r="35739" spans="1:4">
      <c r="A35739" s="102" t="s">
        <v>49097</v>
      </c>
      <c r="B35739" s="102" t="s">
        <v>49098</v>
      </c>
      <c r="C35739" s="102" t="s">
        <v>3617</v>
      </c>
      <c r="D35739" s="103" t="s">
        <v>8624</v>
      </c>
    </row>
    <row r="35740" spans="1:4">
      <c r="B35740" s="102" t="s">
        <v>49099</v>
      </c>
    </row>
    <row r="35741" spans="1:4">
      <c r="A35741" s="102" t="s">
        <v>49100</v>
      </c>
      <c r="B35741" s="102" t="s">
        <v>49101</v>
      </c>
      <c r="C35741" s="102" t="s">
        <v>3617</v>
      </c>
      <c r="D35741" s="103" t="s">
        <v>3030</v>
      </c>
    </row>
    <row r="35742" spans="1:4">
      <c r="B35742" s="102" t="s">
        <v>49102</v>
      </c>
    </row>
    <row r="35743" spans="1:4">
      <c r="A35743" s="102" t="s">
        <v>49103</v>
      </c>
      <c r="B35743"/>
    </row>
    <row r="35744" spans="1:4">
      <c r="A35744" s="102" t="s">
        <v>49104</v>
      </c>
      <c r="B35744" s="102" t="s">
        <v>49105</v>
      </c>
      <c r="C35744" s="102" t="s">
        <v>3617</v>
      </c>
      <c r="D35744" s="103" t="s">
        <v>2066</v>
      </c>
    </row>
    <row r="35745" spans="1:4">
      <c r="A35745" s="102" t="s">
        <v>49106</v>
      </c>
      <c r="B35745" s="102" t="s">
        <v>49107</v>
      </c>
      <c r="C35745" s="102" t="s">
        <v>2329</v>
      </c>
      <c r="D35745" s="103" t="s">
        <v>916</v>
      </c>
    </row>
    <row r="35746" spans="1:4">
      <c r="A35746" s="102" t="s">
        <v>49108</v>
      </c>
      <c r="B35746" s="102" t="s">
        <v>49109</v>
      </c>
      <c r="C35746" s="102" t="s">
        <v>3617</v>
      </c>
      <c r="D35746" s="103" t="s">
        <v>3271</v>
      </c>
    </row>
    <row r="35747" spans="1:4">
      <c r="A35747" s="102" t="s">
        <v>49110</v>
      </c>
      <c r="B35747" s="102" t="s">
        <v>49111</v>
      </c>
      <c r="C35747" s="102" t="s">
        <v>3617</v>
      </c>
      <c r="D35747" s="103" t="s">
        <v>289</v>
      </c>
    </row>
    <row r="35748" spans="1:4">
      <c r="A35748" s="106">
        <v>10972</v>
      </c>
      <c r="B35748" s="102" t="s">
        <v>49112</v>
      </c>
      <c r="C35748" s="102" t="s">
        <v>3973</v>
      </c>
      <c r="D35748" s="103" t="s">
        <v>401</v>
      </c>
    </row>
    <row r="35749" spans="1:4">
      <c r="A35749" s="102" t="s">
        <v>49113</v>
      </c>
      <c r="B35749" s="102" t="s">
        <v>49114</v>
      </c>
      <c r="C35749" s="102" t="s">
        <v>3973</v>
      </c>
      <c r="D35749" s="103" t="s">
        <v>2328</v>
      </c>
    </row>
    <row r="35750" spans="1:4">
      <c r="B35750" s="102" t="s">
        <v>49115</v>
      </c>
    </row>
    <row r="35751" spans="1:4">
      <c r="A35751" s="102" t="s">
        <v>49116</v>
      </c>
      <c r="B35751" s="102" t="s">
        <v>49117</v>
      </c>
      <c r="C35751" s="102" t="s">
        <v>3617</v>
      </c>
      <c r="D35751" s="103" t="s">
        <v>3436</v>
      </c>
    </row>
    <row r="35752" spans="1:4">
      <c r="A35752" s="102" t="s">
        <v>49118</v>
      </c>
      <c r="B35752" s="102" t="s">
        <v>49119</v>
      </c>
      <c r="C35752" s="102" t="s">
        <v>3617</v>
      </c>
      <c r="D35752" s="103" t="s">
        <v>579</v>
      </c>
    </row>
    <row r="35753" spans="1:4">
      <c r="A35753" s="102" t="s">
        <v>49120</v>
      </c>
      <c r="B35753" s="102" t="s">
        <v>49121</v>
      </c>
      <c r="C35753" s="102" t="s">
        <v>3617</v>
      </c>
      <c r="D35753" s="103" t="s">
        <v>6282</v>
      </c>
    </row>
    <row r="35754" spans="1:4">
      <c r="A35754" s="102" t="s">
        <v>49122</v>
      </c>
      <c r="B35754" s="102" t="s">
        <v>49123</v>
      </c>
      <c r="C35754" s="102" t="s">
        <v>3617</v>
      </c>
      <c r="D35754" s="103" t="s">
        <v>828</v>
      </c>
    </row>
    <row r="35755" spans="1:4">
      <c r="A35755" s="102" t="s">
        <v>49124</v>
      </c>
      <c r="B35755" s="102" t="s">
        <v>49125</v>
      </c>
      <c r="C35755" s="102" t="s">
        <v>3617</v>
      </c>
      <c r="D35755" s="103" t="s">
        <v>2545</v>
      </c>
    </row>
    <row r="35756" spans="1:4">
      <c r="B35756" s="102" t="s">
        <v>49126</v>
      </c>
    </row>
    <row r="35757" spans="1:4">
      <c r="A35757" s="102" t="s">
        <v>49127</v>
      </c>
      <c r="B35757" s="102" t="s">
        <v>49128</v>
      </c>
      <c r="C35757" s="102" t="s">
        <v>3617</v>
      </c>
      <c r="D35757" s="103" t="s">
        <v>19284</v>
      </c>
    </row>
    <row r="35758" spans="1:4">
      <c r="B35758" s="102" t="s">
        <v>49129</v>
      </c>
    </row>
    <row r="35759" spans="1:4">
      <c r="B35759" s="102" t="s">
        <v>43469</v>
      </c>
    </row>
    <row r="35760" spans="1:4">
      <c r="A35760" s="102" t="s">
        <v>49130</v>
      </c>
      <c r="B35760" s="102" t="s">
        <v>49131</v>
      </c>
      <c r="C35760" s="102" t="s">
        <v>3617</v>
      </c>
      <c r="D35760" s="103" t="s">
        <v>41968</v>
      </c>
    </row>
    <row r="35761" spans="1:4">
      <c r="B35761" s="102" t="s">
        <v>49132</v>
      </c>
    </row>
    <row r="35762" spans="1:4">
      <c r="A35762" s="102" t="s">
        <v>49133</v>
      </c>
      <c r="B35762" s="102" t="s">
        <v>49134</v>
      </c>
      <c r="C35762" s="102" t="s">
        <v>3617</v>
      </c>
      <c r="D35762" s="103" t="s">
        <v>48748</v>
      </c>
    </row>
    <row r="35763" spans="1:4">
      <c r="B35763" s="102" t="s">
        <v>49135</v>
      </c>
    </row>
    <row r="35764" spans="1:4">
      <c r="B35764" s="102" t="s">
        <v>49136</v>
      </c>
    </row>
    <row r="35765" spans="1:4">
      <c r="A35765" s="102" t="s">
        <v>49137</v>
      </c>
      <c r="B35765" s="102" t="s">
        <v>49138</v>
      </c>
      <c r="C35765" s="102" t="s">
        <v>2329</v>
      </c>
      <c r="D35765" s="103" t="s">
        <v>1278</v>
      </c>
    </row>
    <row r="35766" spans="1:4">
      <c r="B35766" s="102" t="s">
        <v>49139</v>
      </c>
    </row>
    <row r="35767" spans="1:4">
      <c r="A35767" s="102" t="s">
        <v>49140</v>
      </c>
      <c r="B35767" s="102" t="s">
        <v>49141</v>
      </c>
      <c r="C35767" s="102" t="s">
        <v>3617</v>
      </c>
      <c r="D35767" s="103" t="s">
        <v>42041</v>
      </c>
    </row>
    <row r="35768" spans="1:4">
      <c r="B35768" s="102" t="s">
        <v>49142</v>
      </c>
    </row>
    <row r="35769" spans="1:4">
      <c r="A35769" s="102" t="s">
        <v>49143</v>
      </c>
      <c r="B35769" s="102" t="s">
        <v>49141</v>
      </c>
      <c r="C35769" s="102" t="s">
        <v>3617</v>
      </c>
      <c r="D35769" s="103" t="s">
        <v>42041</v>
      </c>
    </row>
    <row r="35770" spans="1:4">
      <c r="B35770" s="102" t="s">
        <v>49144</v>
      </c>
    </row>
    <row r="35771" spans="1:4">
      <c r="A35771" s="102" t="s">
        <v>49145</v>
      </c>
      <c r="B35771" s="102" t="s">
        <v>49141</v>
      </c>
      <c r="C35771" s="102" t="s">
        <v>3617</v>
      </c>
      <c r="D35771" s="103" t="s">
        <v>49146</v>
      </c>
    </row>
    <row r="35772" spans="1:4">
      <c r="B35772" s="102" t="s">
        <v>49147</v>
      </c>
    </row>
    <row r="35773" spans="1:4">
      <c r="A35773" s="102" t="s">
        <v>49148</v>
      </c>
      <c r="B35773" s="102" t="s">
        <v>49149</v>
      </c>
      <c r="C35773" s="102" t="s">
        <v>3617</v>
      </c>
      <c r="D35773" s="103" t="s">
        <v>3193</v>
      </c>
    </row>
    <row r="35774" spans="1:4">
      <c r="B35774" s="102" t="s">
        <v>49150</v>
      </c>
    </row>
    <row r="35775" spans="1:4">
      <c r="A35775" s="102" t="s">
        <v>49151</v>
      </c>
      <c r="B35775" s="102" t="s">
        <v>49152</v>
      </c>
      <c r="C35775" s="102" t="s">
        <v>3617</v>
      </c>
      <c r="D35775" s="103" t="s">
        <v>759</v>
      </c>
    </row>
    <row r="35776" spans="1:4">
      <c r="A35776" s="102" t="s">
        <v>49153</v>
      </c>
      <c r="B35776" s="102" t="s">
        <v>49154</v>
      </c>
      <c r="C35776" s="102" t="s">
        <v>3617</v>
      </c>
      <c r="D35776" s="103" t="s">
        <v>21265</v>
      </c>
    </row>
    <row r="35777" spans="1:4">
      <c r="B35777" s="102" t="s">
        <v>49155</v>
      </c>
    </row>
    <row r="35778" spans="1:4">
      <c r="A35778" s="102" t="s">
        <v>49156</v>
      </c>
      <c r="B35778" s="102" t="s">
        <v>49157</v>
      </c>
      <c r="C35778" s="102" t="s">
        <v>2329</v>
      </c>
      <c r="D35778" s="103" t="s">
        <v>3028</v>
      </c>
    </row>
    <row r="35779" spans="1:4">
      <c r="A35779" s="102" t="s">
        <v>26953</v>
      </c>
      <c r="B35779" s="102" t="s">
        <v>49158</v>
      </c>
      <c r="C35779" s="102" t="s">
        <v>26955</v>
      </c>
    </row>
    <row r="35781" spans="1:4">
      <c r="B35781"/>
      <c r="C35781" s="100" t="s">
        <v>26818</v>
      </c>
      <c r="D35781" s="101" t="s">
        <v>26819</v>
      </c>
    </row>
    <row r="35782" spans="1:4">
      <c r="B35782"/>
      <c r="C35782" s="100" t="s">
        <v>26820</v>
      </c>
    </row>
    <row r="35783" spans="1:4">
      <c r="B35783" s="100" t="s">
        <v>26821</v>
      </c>
      <c r="C35783" s="100" t="s">
        <v>26822</v>
      </c>
      <c r="D35783" s="101" t="s">
        <v>26823</v>
      </c>
    </row>
    <row r="35784" spans="1:4">
      <c r="A35784" s="100" t="s">
        <v>26824</v>
      </c>
      <c r="B35784" s="100" t="s">
        <v>26825</v>
      </c>
      <c r="C35784" s="100" t="s">
        <v>26826</v>
      </c>
      <c r="D35784" s="101" t="s">
        <v>26827</v>
      </c>
    </row>
    <row r="35785" spans="1:4">
      <c r="A35785" s="102" t="s">
        <v>49103</v>
      </c>
      <c r="B35785"/>
    </row>
    <row r="35786" spans="1:4">
      <c r="A35786" s="102" t="s">
        <v>49159</v>
      </c>
      <c r="B35786" s="102" t="s">
        <v>49160</v>
      </c>
      <c r="C35786" s="102" t="s">
        <v>3617</v>
      </c>
      <c r="D35786" s="103" t="s">
        <v>2008</v>
      </c>
    </row>
    <row r="35787" spans="1:4">
      <c r="B35787" s="102" t="s">
        <v>49161</v>
      </c>
    </row>
    <row r="35788" spans="1:4">
      <c r="A35788" s="102" t="s">
        <v>49162</v>
      </c>
      <c r="B35788" s="102" t="s">
        <v>49163</v>
      </c>
      <c r="C35788" s="102" t="s">
        <v>3617</v>
      </c>
      <c r="D35788" s="103" t="s">
        <v>3167</v>
      </c>
    </row>
    <row r="35789" spans="1:4">
      <c r="A35789" s="102" t="s">
        <v>49164</v>
      </c>
      <c r="B35789" s="102" t="s">
        <v>15149</v>
      </c>
      <c r="C35789" s="102" t="s">
        <v>3617</v>
      </c>
      <c r="D35789" s="103" t="s">
        <v>3490</v>
      </c>
    </row>
    <row r="35790" spans="1:4">
      <c r="A35790" s="106">
        <v>10735</v>
      </c>
      <c r="B35790" s="102" t="s">
        <v>49165</v>
      </c>
      <c r="C35790" s="102" t="s">
        <v>3617</v>
      </c>
      <c r="D35790" s="103" t="s">
        <v>2290</v>
      </c>
    </row>
    <row r="35791" spans="1:4">
      <c r="A35791" s="102" t="s">
        <v>49166</v>
      </c>
      <c r="B35791" s="102" t="s">
        <v>49167</v>
      </c>
      <c r="C35791" s="102" t="s">
        <v>3617</v>
      </c>
      <c r="D35791" s="103" t="s">
        <v>3582</v>
      </c>
    </row>
    <row r="35792" spans="1:4">
      <c r="B35792" s="102" t="s">
        <v>49168</v>
      </c>
    </row>
    <row r="35793" spans="1:4">
      <c r="B35793" s="102" t="s">
        <v>49169</v>
      </c>
    </row>
    <row r="35794" spans="1:4">
      <c r="A35794" s="102" t="s">
        <v>49170</v>
      </c>
      <c r="B35794" s="102" t="s">
        <v>49171</v>
      </c>
      <c r="C35794" s="102" t="s">
        <v>3617</v>
      </c>
      <c r="D35794" s="103" t="s">
        <v>1234</v>
      </c>
    </row>
    <row r="35795" spans="1:4">
      <c r="B35795" s="102" t="s">
        <v>4520</v>
      </c>
    </row>
    <row r="35796" spans="1:4">
      <c r="A35796" s="102" t="s">
        <v>49172</v>
      </c>
      <c r="B35796" s="102" t="s">
        <v>49173</v>
      </c>
      <c r="C35796" s="102" t="s">
        <v>3617</v>
      </c>
      <c r="D35796" s="103" t="s">
        <v>1681</v>
      </c>
    </row>
    <row r="35797" spans="1:4">
      <c r="B35797" s="102" t="s">
        <v>49174</v>
      </c>
    </row>
    <row r="35798" spans="1:4">
      <c r="A35798" s="102" t="s">
        <v>49175</v>
      </c>
      <c r="B35798" s="102" t="s">
        <v>49176</v>
      </c>
      <c r="C35798" s="102" t="s">
        <v>3617</v>
      </c>
      <c r="D35798" s="103" t="s">
        <v>1905</v>
      </c>
    </row>
    <row r="35799" spans="1:4">
      <c r="B35799" s="102" t="s">
        <v>49177</v>
      </c>
    </row>
    <row r="35800" spans="1:4">
      <c r="A35800" s="102" t="s">
        <v>49178</v>
      </c>
      <c r="B35800" s="102" t="s">
        <v>49179</v>
      </c>
      <c r="C35800" s="102" t="s">
        <v>3617</v>
      </c>
      <c r="D35800" s="103" t="s">
        <v>436</v>
      </c>
    </row>
    <row r="35801" spans="1:4">
      <c r="B35801" s="102" t="s">
        <v>49180</v>
      </c>
    </row>
    <row r="35802" spans="1:4">
      <c r="A35802" s="102" t="s">
        <v>49181</v>
      </c>
      <c r="B35802" s="102" t="s">
        <v>49182</v>
      </c>
      <c r="C35802" s="102" t="s">
        <v>3617</v>
      </c>
      <c r="D35802" s="103" t="s">
        <v>4635</v>
      </c>
    </row>
    <row r="35803" spans="1:4">
      <c r="B35803" s="102" t="s">
        <v>49183</v>
      </c>
    </row>
    <row r="35804" spans="1:4">
      <c r="A35804" s="102" t="s">
        <v>49184</v>
      </c>
      <c r="B35804" s="102" t="s">
        <v>49185</v>
      </c>
      <c r="C35804" s="102" t="s">
        <v>3671</v>
      </c>
      <c r="D35804" s="103" t="s">
        <v>3172</v>
      </c>
    </row>
    <row r="35805" spans="1:4">
      <c r="A35805" s="102" t="s">
        <v>49186</v>
      </c>
      <c r="B35805" s="102" t="s">
        <v>49187</v>
      </c>
      <c r="C35805" s="102" t="s">
        <v>3617</v>
      </c>
      <c r="D35805" s="103" t="s">
        <v>1412</v>
      </c>
    </row>
    <row r="35806" spans="1:4">
      <c r="A35806" s="102" t="s">
        <v>49188</v>
      </c>
      <c r="B35806" s="102" t="s">
        <v>49189</v>
      </c>
      <c r="C35806" s="102" t="s">
        <v>3617</v>
      </c>
      <c r="D35806" s="103" t="s">
        <v>1883</v>
      </c>
    </row>
    <row r="35807" spans="1:4">
      <c r="A35807" s="102" t="s">
        <v>49190</v>
      </c>
      <c r="B35807" s="102" t="s">
        <v>49191</v>
      </c>
      <c r="C35807" s="102" t="s">
        <v>3617</v>
      </c>
      <c r="D35807" s="103" t="s">
        <v>342</v>
      </c>
    </row>
    <row r="35808" spans="1:4">
      <c r="B35808" s="102" t="s">
        <v>49192</v>
      </c>
    </row>
    <row r="35809" spans="1:4">
      <c r="A35809" s="102" t="s">
        <v>49193</v>
      </c>
      <c r="B35809" s="102" t="s">
        <v>49194</v>
      </c>
      <c r="C35809" s="102" t="s">
        <v>3617</v>
      </c>
      <c r="D35809" s="103" t="s">
        <v>944</v>
      </c>
    </row>
    <row r="35810" spans="1:4">
      <c r="A35810" s="102" t="s">
        <v>49195</v>
      </c>
      <c r="B35810" s="102" t="s">
        <v>49196</v>
      </c>
      <c r="C35810" s="102" t="s">
        <v>2329</v>
      </c>
      <c r="D35810" s="103" t="s">
        <v>1896</v>
      </c>
    </row>
    <row r="35811" spans="1:4">
      <c r="A35811" s="102" t="s">
        <v>49197</v>
      </c>
      <c r="B35811" s="102" t="s">
        <v>49198</v>
      </c>
      <c r="C35811" s="102" t="s">
        <v>3617</v>
      </c>
      <c r="D35811" s="103" t="s">
        <v>1250</v>
      </c>
    </row>
    <row r="35812" spans="1:4">
      <c r="A35812" s="102" t="s">
        <v>49199</v>
      </c>
      <c r="B35812" s="102" t="s">
        <v>49200</v>
      </c>
      <c r="C35812" s="102" t="s">
        <v>3617</v>
      </c>
      <c r="D35812" s="103" t="s">
        <v>1742</v>
      </c>
    </row>
    <row r="35813" spans="1:4">
      <c r="B35813" s="102" t="s">
        <v>49201</v>
      </c>
    </row>
    <row r="35814" spans="1:4">
      <c r="A35814" s="102" t="s">
        <v>49202</v>
      </c>
      <c r="B35814" s="102" t="s">
        <v>49203</v>
      </c>
      <c r="C35814" s="102" t="s">
        <v>3617</v>
      </c>
      <c r="D35814" s="103" t="s">
        <v>2646</v>
      </c>
    </row>
    <row r="35815" spans="1:4">
      <c r="B35815" s="102" t="s">
        <v>49204</v>
      </c>
    </row>
    <row r="35816" spans="1:4">
      <c r="A35816" s="102" t="s">
        <v>49205</v>
      </c>
      <c r="B35816" s="102" t="s">
        <v>49206</v>
      </c>
      <c r="C35816" s="102" t="s">
        <v>3671</v>
      </c>
      <c r="D35816" s="103" t="s">
        <v>395</v>
      </c>
    </row>
    <row r="35817" spans="1:4">
      <c r="A35817" s="106">
        <v>12416</v>
      </c>
      <c r="B35817" s="102" t="s">
        <v>19220</v>
      </c>
      <c r="C35817" s="102" t="s">
        <v>3671</v>
      </c>
      <c r="D35817" s="103" t="s">
        <v>294</v>
      </c>
    </row>
    <row r="35818" spans="1:4">
      <c r="A35818" s="106">
        <v>12417</v>
      </c>
      <c r="B35818" s="102" t="s">
        <v>19221</v>
      </c>
      <c r="C35818" s="102" t="s">
        <v>3671</v>
      </c>
      <c r="D35818" s="103" t="s">
        <v>3193</v>
      </c>
    </row>
    <row r="35819" spans="1:4">
      <c r="A35819" s="102" t="s">
        <v>49207</v>
      </c>
      <c r="B35819" s="102" t="s">
        <v>49208</v>
      </c>
      <c r="C35819" s="102" t="s">
        <v>3973</v>
      </c>
      <c r="D35819" s="103" t="s">
        <v>3086</v>
      </c>
    </row>
    <row r="35820" spans="1:4">
      <c r="B35820" s="102" t="s">
        <v>49209</v>
      </c>
    </row>
    <row r="35821" spans="1:4">
      <c r="A35821" s="102" t="s">
        <v>49210</v>
      </c>
      <c r="B35821" s="102" t="s">
        <v>49211</v>
      </c>
      <c r="C35821" s="102" t="s">
        <v>3617</v>
      </c>
      <c r="D35821" s="103" t="s">
        <v>1406</v>
      </c>
    </row>
    <row r="35822" spans="1:4">
      <c r="A35822" s="102" t="s">
        <v>49212</v>
      </c>
      <c r="B35822" s="102" t="s">
        <v>49213</v>
      </c>
      <c r="C35822" s="102" t="s">
        <v>3617</v>
      </c>
      <c r="D35822" s="103" t="s">
        <v>2724</v>
      </c>
    </row>
    <row r="35823" spans="1:4">
      <c r="A35823" s="102" t="s">
        <v>49214</v>
      </c>
      <c r="B35823" s="102" t="s">
        <v>49215</v>
      </c>
      <c r="C35823" s="102" t="s">
        <v>3617</v>
      </c>
      <c r="D35823" s="103" t="s">
        <v>1088</v>
      </c>
    </row>
    <row r="35824" spans="1:4">
      <c r="A35824" s="102" t="s">
        <v>49216</v>
      </c>
      <c r="B35824" s="102" t="s">
        <v>49217</v>
      </c>
      <c r="C35824" s="102" t="s">
        <v>2329</v>
      </c>
      <c r="D35824" s="103" t="s">
        <v>2257</v>
      </c>
    </row>
    <row r="35825" spans="1:4">
      <c r="B35825" s="102" t="s">
        <v>38574</v>
      </c>
    </row>
    <row r="35826" spans="1:4">
      <c r="A35826" s="102" t="s">
        <v>49218</v>
      </c>
      <c r="B35826" s="102" t="s">
        <v>49219</v>
      </c>
      <c r="C35826" s="102" t="s">
        <v>2329</v>
      </c>
      <c r="D35826" s="103" t="s">
        <v>1623</v>
      </c>
    </row>
    <row r="35827" spans="1:4">
      <c r="B35827" s="102" t="s">
        <v>4673</v>
      </c>
    </row>
    <row r="35828" spans="1:4">
      <c r="A35828" s="102" t="s">
        <v>49220</v>
      </c>
      <c r="B35828" s="102" t="s">
        <v>49221</v>
      </c>
      <c r="C35828" s="102" t="s">
        <v>3617</v>
      </c>
      <c r="D35828" s="103" t="s">
        <v>47566</v>
      </c>
    </row>
    <row r="35829" spans="1:4">
      <c r="B35829" s="102" t="s">
        <v>27647</v>
      </c>
    </row>
    <row r="35830" spans="1:4">
      <c r="A35830" s="102" t="s">
        <v>49222</v>
      </c>
      <c r="B35830" s="102" t="s">
        <v>49223</v>
      </c>
      <c r="C35830" s="102" t="s">
        <v>3617</v>
      </c>
      <c r="D35830" s="103" t="s">
        <v>49224</v>
      </c>
    </row>
    <row r="35831" spans="1:4">
      <c r="B35831" s="102" t="s">
        <v>4673</v>
      </c>
    </row>
    <row r="35832" spans="1:4">
      <c r="A35832" s="106">
        <v>11754</v>
      </c>
      <c r="B35832" s="102" t="s">
        <v>49225</v>
      </c>
      <c r="C35832" s="102" t="s">
        <v>3617</v>
      </c>
      <c r="D35832" s="103" t="s">
        <v>2714</v>
      </c>
    </row>
    <row r="35833" spans="1:4">
      <c r="B35833" s="102" t="s">
        <v>31040</v>
      </c>
    </row>
    <row r="35834" spans="1:4">
      <c r="A35834" s="102" t="s">
        <v>49226</v>
      </c>
      <c r="B35834" s="102" t="s">
        <v>49227</v>
      </c>
      <c r="C35834" s="102" t="s">
        <v>3617</v>
      </c>
      <c r="D35834" s="103" t="s">
        <v>2694</v>
      </c>
    </row>
    <row r="35835" spans="1:4">
      <c r="B35835" s="102" t="s">
        <v>49228</v>
      </c>
    </row>
    <row r="35836" spans="1:4">
      <c r="A35836" s="102" t="s">
        <v>49229</v>
      </c>
      <c r="B35836" s="102" t="s">
        <v>49230</v>
      </c>
      <c r="C35836" s="102" t="s">
        <v>3973</v>
      </c>
      <c r="D35836" s="103" t="s">
        <v>1680</v>
      </c>
    </row>
    <row r="35837" spans="1:4">
      <c r="B35837" s="102" t="s">
        <v>49231</v>
      </c>
    </row>
    <row r="35838" spans="1:4">
      <c r="A35838" s="102" t="s">
        <v>49232</v>
      </c>
      <c r="B35838" s="102" t="s">
        <v>49233</v>
      </c>
      <c r="C35838" s="102" t="s">
        <v>3973</v>
      </c>
      <c r="D35838" s="103" t="s">
        <v>741</v>
      </c>
    </row>
    <row r="35839" spans="1:4">
      <c r="B35839" s="102" t="s">
        <v>49234</v>
      </c>
    </row>
    <row r="35840" spans="1:4">
      <c r="A35840" s="102" t="s">
        <v>49235</v>
      </c>
      <c r="B35840"/>
    </row>
    <row r="35841" spans="1:4">
      <c r="A35841" s="102" t="s">
        <v>49236</v>
      </c>
      <c r="B35841" s="102" t="s">
        <v>49237</v>
      </c>
      <c r="C35841" s="102" t="s">
        <v>3635</v>
      </c>
      <c r="D35841" s="107" t="s">
        <v>49238</v>
      </c>
    </row>
    <row r="35842" spans="1:4">
      <c r="B35842" s="102" t="s">
        <v>49239</v>
      </c>
    </row>
    <row r="35843" spans="1:4">
      <c r="A35843" s="102" t="s">
        <v>49240</v>
      </c>
      <c r="B35843" s="102" t="s">
        <v>49241</v>
      </c>
      <c r="C35843" s="102" t="s">
        <v>3635</v>
      </c>
      <c r="D35843" s="103" t="s">
        <v>49242</v>
      </c>
    </row>
    <row r="35844" spans="1:4">
      <c r="B35844" s="102" t="s">
        <v>49243</v>
      </c>
    </row>
    <row r="35845" spans="1:4">
      <c r="A35845" s="102" t="s">
        <v>49244</v>
      </c>
      <c r="B35845" s="102" t="s">
        <v>49245</v>
      </c>
      <c r="C35845" s="102" t="s">
        <v>3635</v>
      </c>
      <c r="D35845" s="105" t="s">
        <v>49246</v>
      </c>
    </row>
    <row r="35846" spans="1:4">
      <c r="B35846" s="102" t="s">
        <v>28444</v>
      </c>
    </row>
    <row r="35847" spans="1:4">
      <c r="A35847" s="102" t="s">
        <v>49247</v>
      </c>
      <c r="B35847" s="102" t="s">
        <v>49245</v>
      </c>
      <c r="C35847" s="102" t="s">
        <v>3635</v>
      </c>
      <c r="D35847" s="105" t="s">
        <v>49248</v>
      </c>
    </row>
    <row r="35848" spans="1:4">
      <c r="B35848" s="102" t="s">
        <v>28450</v>
      </c>
    </row>
    <row r="35849" spans="1:4">
      <c r="A35849" s="102" t="s">
        <v>49249</v>
      </c>
      <c r="B35849" s="102" t="s">
        <v>49250</v>
      </c>
      <c r="C35849" s="102" t="s">
        <v>3635</v>
      </c>
      <c r="D35849" s="105" t="s">
        <v>49251</v>
      </c>
    </row>
    <row r="35850" spans="1:4">
      <c r="B35850" s="102" t="s">
        <v>28444</v>
      </c>
    </row>
    <row r="35851" spans="1:4">
      <c r="A35851" s="102" t="s">
        <v>49252</v>
      </c>
      <c r="B35851" s="102" t="s">
        <v>49253</v>
      </c>
      <c r="C35851" s="102" t="s">
        <v>3635</v>
      </c>
      <c r="D35851" s="105" t="s">
        <v>49254</v>
      </c>
    </row>
    <row r="35852" spans="1:4">
      <c r="B35852" s="102" t="s">
        <v>28444</v>
      </c>
    </row>
    <row r="35853" spans="1:4">
      <c r="A35853" s="102" t="s">
        <v>49255</v>
      </c>
      <c r="B35853" s="102" t="s">
        <v>49253</v>
      </c>
      <c r="C35853" s="102" t="s">
        <v>3635</v>
      </c>
      <c r="D35853" s="105" t="s">
        <v>49256</v>
      </c>
    </row>
    <row r="35854" spans="1:4">
      <c r="B35854" s="102" t="s">
        <v>28450</v>
      </c>
    </row>
    <row r="35855" spans="1:4">
      <c r="A35855" s="102" t="s">
        <v>49257</v>
      </c>
      <c r="B35855" s="102" t="s">
        <v>49258</v>
      </c>
      <c r="C35855" s="102" t="s">
        <v>3635</v>
      </c>
      <c r="D35855" s="105" t="s">
        <v>49259</v>
      </c>
    </row>
    <row r="35856" spans="1:4">
      <c r="B35856" s="102" t="s">
        <v>28444</v>
      </c>
    </row>
    <row r="35857" spans="1:4">
      <c r="A35857" s="102" t="s">
        <v>49260</v>
      </c>
      <c r="B35857" s="102" t="s">
        <v>49258</v>
      </c>
      <c r="C35857" s="102" t="s">
        <v>3635</v>
      </c>
      <c r="D35857" s="105" t="s">
        <v>49261</v>
      </c>
    </row>
    <row r="35858" spans="1:4">
      <c r="B35858" s="102" t="s">
        <v>28450</v>
      </c>
    </row>
    <row r="35859" spans="1:4">
      <c r="A35859" s="102" t="s">
        <v>26953</v>
      </c>
      <c r="B35859" s="102" t="s">
        <v>49262</v>
      </c>
      <c r="C35859" s="102" t="s">
        <v>26955</v>
      </c>
    </row>
    <row r="35861" spans="1:4">
      <c r="B35861"/>
      <c r="C35861" s="100" t="s">
        <v>26818</v>
      </c>
      <c r="D35861" s="101" t="s">
        <v>26819</v>
      </c>
    </row>
    <row r="35862" spans="1:4">
      <c r="B35862"/>
      <c r="C35862" s="100" t="s">
        <v>26820</v>
      </c>
    </row>
    <row r="35863" spans="1:4">
      <c r="B35863" s="100" t="s">
        <v>26821</v>
      </c>
      <c r="C35863" s="100" t="s">
        <v>26822</v>
      </c>
      <c r="D35863" s="101" t="s">
        <v>26823</v>
      </c>
    </row>
    <row r="35864" spans="1:4">
      <c r="A35864" s="100" t="s">
        <v>26824</v>
      </c>
      <c r="B35864" s="100" t="s">
        <v>26825</v>
      </c>
      <c r="C35864" s="100" t="s">
        <v>26826</v>
      </c>
      <c r="D35864" s="101" t="s">
        <v>26827</v>
      </c>
    </row>
    <row r="35865" spans="1:4">
      <c r="A35865" s="102" t="s">
        <v>49235</v>
      </c>
      <c r="B35865"/>
    </row>
    <row r="35866" spans="1:4">
      <c r="A35866" s="102" t="s">
        <v>49263</v>
      </c>
      <c r="B35866" s="102" t="s">
        <v>49264</v>
      </c>
      <c r="C35866" s="102" t="s">
        <v>3635</v>
      </c>
      <c r="D35866" s="105" t="s">
        <v>49265</v>
      </c>
    </row>
    <row r="35867" spans="1:4">
      <c r="B35867" s="102" t="s">
        <v>28444</v>
      </c>
    </row>
    <row r="35868" spans="1:4">
      <c r="A35868" s="102" t="s">
        <v>49266</v>
      </c>
      <c r="B35868" s="102" t="s">
        <v>49267</v>
      </c>
      <c r="C35868" s="102" t="s">
        <v>3635</v>
      </c>
      <c r="D35868" s="105" t="s">
        <v>49268</v>
      </c>
    </row>
    <row r="35869" spans="1:4">
      <c r="B35869" s="102" t="s">
        <v>46777</v>
      </c>
    </row>
    <row r="35870" spans="1:4">
      <c r="A35870" s="102" t="s">
        <v>49269</v>
      </c>
      <c r="B35870" s="102" t="s">
        <v>49270</v>
      </c>
      <c r="C35870" s="102" t="s">
        <v>3635</v>
      </c>
      <c r="D35870" s="105" t="s">
        <v>49271</v>
      </c>
    </row>
    <row r="35871" spans="1:4">
      <c r="B35871" s="102" t="s">
        <v>28196</v>
      </c>
    </row>
    <row r="35872" spans="1:4">
      <c r="A35872" s="102" t="s">
        <v>49272</v>
      </c>
      <c r="B35872" s="102" t="s">
        <v>49273</v>
      </c>
      <c r="C35872" s="102" t="s">
        <v>3635</v>
      </c>
      <c r="D35872" s="105" t="s">
        <v>49274</v>
      </c>
    </row>
    <row r="35873" spans="1:4">
      <c r="B35873" s="102" t="s">
        <v>28196</v>
      </c>
    </row>
    <row r="35874" spans="1:4">
      <c r="A35874" s="102" t="s">
        <v>49275</v>
      </c>
      <c r="B35874" s="102" t="s">
        <v>49276</v>
      </c>
      <c r="C35874" s="102" t="s">
        <v>3635</v>
      </c>
      <c r="D35874" s="105" t="s">
        <v>49277</v>
      </c>
    </row>
    <row r="35875" spans="1:4">
      <c r="B35875" s="102" t="s">
        <v>28196</v>
      </c>
    </row>
    <row r="35876" spans="1:4">
      <c r="A35876" s="102" t="s">
        <v>49278</v>
      </c>
      <c r="B35876" s="102" t="s">
        <v>49279</v>
      </c>
      <c r="C35876" s="102" t="s">
        <v>3635</v>
      </c>
      <c r="D35876" s="105" t="s">
        <v>49280</v>
      </c>
    </row>
    <row r="35877" spans="1:4">
      <c r="B35877" s="102" t="s">
        <v>28196</v>
      </c>
    </row>
    <row r="35878" spans="1:4">
      <c r="A35878" s="102" t="s">
        <v>49281</v>
      </c>
      <c r="B35878" s="102" t="s">
        <v>49282</v>
      </c>
      <c r="C35878" s="102" t="s">
        <v>3635</v>
      </c>
      <c r="D35878" s="105" t="s">
        <v>49283</v>
      </c>
    </row>
    <row r="35879" spans="1:4">
      <c r="B35879" s="102" t="s">
        <v>28196</v>
      </c>
    </row>
    <row r="35880" spans="1:4">
      <c r="A35880" s="102" t="s">
        <v>49284</v>
      </c>
      <c r="B35880" s="102" t="s">
        <v>49285</v>
      </c>
      <c r="C35880" s="102" t="s">
        <v>3635</v>
      </c>
      <c r="D35880" s="105" t="s">
        <v>49286</v>
      </c>
    </row>
    <row r="35881" spans="1:4">
      <c r="B35881" s="102" t="s">
        <v>28196</v>
      </c>
    </row>
    <row r="35882" spans="1:4">
      <c r="A35882" s="102" t="s">
        <v>49287</v>
      </c>
      <c r="B35882" s="102" t="s">
        <v>49288</v>
      </c>
      <c r="C35882" s="102" t="s">
        <v>3635</v>
      </c>
      <c r="D35882" s="105" t="s">
        <v>49289</v>
      </c>
    </row>
    <row r="35883" spans="1:4">
      <c r="B35883" s="102" t="s">
        <v>28196</v>
      </c>
    </row>
    <row r="35884" spans="1:4">
      <c r="A35884" s="102" t="s">
        <v>49290</v>
      </c>
      <c r="B35884" s="102" t="s">
        <v>49291</v>
      </c>
      <c r="C35884" s="102" t="s">
        <v>3635</v>
      </c>
      <c r="D35884" s="105" t="s">
        <v>49292</v>
      </c>
    </row>
    <row r="35885" spans="1:4">
      <c r="B35885" s="102" t="s">
        <v>28196</v>
      </c>
    </row>
    <row r="35886" spans="1:4">
      <c r="A35886" s="102" t="s">
        <v>49293</v>
      </c>
      <c r="B35886" s="102" t="s">
        <v>49294</v>
      </c>
      <c r="C35886" s="102" t="s">
        <v>3635</v>
      </c>
      <c r="D35886" s="105" t="s">
        <v>49295</v>
      </c>
    </row>
    <row r="35887" spans="1:4">
      <c r="B35887" s="102" t="s">
        <v>7772</v>
      </c>
    </row>
    <row r="35888" spans="1:4">
      <c r="A35888" s="102" t="s">
        <v>49296</v>
      </c>
      <c r="B35888" s="102" t="s">
        <v>49297</v>
      </c>
      <c r="C35888" s="102" t="s">
        <v>3635</v>
      </c>
      <c r="D35888" s="107" t="s">
        <v>49298</v>
      </c>
    </row>
    <row r="35889" spans="1:4">
      <c r="B35889" s="102" t="s">
        <v>28505</v>
      </c>
    </row>
    <row r="35890" spans="1:4">
      <c r="A35890" s="102" t="s">
        <v>49299</v>
      </c>
      <c r="B35890" s="102" t="s">
        <v>49297</v>
      </c>
      <c r="C35890" s="102" t="s">
        <v>3635</v>
      </c>
      <c r="D35890" s="105" t="s">
        <v>49300</v>
      </c>
    </row>
    <row r="35891" spans="1:4">
      <c r="B35891" s="102" t="s">
        <v>28508</v>
      </c>
    </row>
    <row r="35892" spans="1:4">
      <c r="A35892" s="102" t="s">
        <v>49301</v>
      </c>
      <c r="B35892" s="102" t="s">
        <v>49297</v>
      </c>
      <c r="C35892" s="102" t="s">
        <v>3635</v>
      </c>
      <c r="D35892" s="105" t="s">
        <v>49302</v>
      </c>
    </row>
    <row r="35893" spans="1:4">
      <c r="B35893" s="102" t="s">
        <v>28281</v>
      </c>
    </row>
    <row r="35894" spans="1:4">
      <c r="A35894" s="102" t="s">
        <v>49303</v>
      </c>
      <c r="B35894" s="102" t="s">
        <v>49304</v>
      </c>
      <c r="C35894" s="102" t="s">
        <v>3635</v>
      </c>
      <c r="D35894" s="105" t="s">
        <v>49305</v>
      </c>
    </row>
    <row r="35895" spans="1:4">
      <c r="B35895" s="102" t="s">
        <v>28298</v>
      </c>
    </row>
    <row r="35896" spans="1:4">
      <c r="A35896" s="102" t="s">
        <v>49306</v>
      </c>
      <c r="B35896" s="102" t="s">
        <v>49304</v>
      </c>
      <c r="C35896" s="102" t="s">
        <v>3635</v>
      </c>
      <c r="D35896" s="105" t="s">
        <v>49307</v>
      </c>
    </row>
    <row r="35897" spans="1:4">
      <c r="B35897" s="102" t="s">
        <v>28301</v>
      </c>
    </row>
    <row r="35898" spans="1:4">
      <c r="A35898" s="102" t="s">
        <v>49308</v>
      </c>
      <c r="B35898" s="102" t="s">
        <v>49304</v>
      </c>
      <c r="C35898" s="102" t="s">
        <v>3635</v>
      </c>
      <c r="D35898" s="105" t="s">
        <v>49309</v>
      </c>
    </row>
    <row r="35899" spans="1:4">
      <c r="B35899" s="102" t="s">
        <v>28505</v>
      </c>
    </row>
    <row r="35900" spans="1:4">
      <c r="A35900" s="102" t="s">
        <v>49310</v>
      </c>
      <c r="B35900" s="102" t="s">
        <v>49304</v>
      </c>
      <c r="C35900" s="102" t="s">
        <v>3635</v>
      </c>
      <c r="D35900" s="105" t="s">
        <v>49311</v>
      </c>
    </row>
    <row r="35901" spans="1:4">
      <c r="B35901" s="102" t="s">
        <v>28508</v>
      </c>
    </row>
    <row r="35902" spans="1:4">
      <c r="A35902" s="102" t="s">
        <v>49312</v>
      </c>
      <c r="B35902" s="102" t="s">
        <v>49304</v>
      </c>
      <c r="C35902" s="102" t="s">
        <v>3635</v>
      </c>
      <c r="D35902" s="105" t="s">
        <v>49313</v>
      </c>
    </row>
    <row r="35903" spans="1:4">
      <c r="B35903" s="102" t="s">
        <v>28281</v>
      </c>
    </row>
    <row r="35904" spans="1:4">
      <c r="A35904" s="102" t="s">
        <v>49314</v>
      </c>
      <c r="B35904" s="102" t="s">
        <v>49304</v>
      </c>
      <c r="C35904" s="102" t="s">
        <v>3635</v>
      </c>
      <c r="D35904" s="107" t="s">
        <v>49315</v>
      </c>
    </row>
    <row r="35905" spans="1:4">
      <c r="B35905" s="102" t="s">
        <v>28589</v>
      </c>
    </row>
    <row r="35906" spans="1:4">
      <c r="A35906" s="102" t="s">
        <v>49316</v>
      </c>
      <c r="B35906" s="102" t="s">
        <v>49317</v>
      </c>
      <c r="C35906" s="102" t="s">
        <v>3635</v>
      </c>
      <c r="D35906" s="105" t="s">
        <v>49318</v>
      </c>
    </row>
    <row r="35907" spans="1:4">
      <c r="B35907" s="102" t="s">
        <v>28505</v>
      </c>
    </row>
    <row r="35908" spans="1:4">
      <c r="A35908" s="102" t="s">
        <v>49319</v>
      </c>
      <c r="B35908" s="102" t="s">
        <v>49317</v>
      </c>
      <c r="C35908" s="102" t="s">
        <v>3635</v>
      </c>
      <c r="D35908" s="105" t="s">
        <v>49320</v>
      </c>
    </row>
    <row r="35909" spans="1:4">
      <c r="B35909" s="102" t="s">
        <v>28508</v>
      </c>
    </row>
    <row r="35910" spans="1:4">
      <c r="A35910" s="102" t="s">
        <v>49321</v>
      </c>
      <c r="B35910" s="102" t="s">
        <v>49317</v>
      </c>
      <c r="C35910" s="102" t="s">
        <v>3635</v>
      </c>
      <c r="D35910" s="105" t="s">
        <v>49322</v>
      </c>
    </row>
    <row r="35911" spans="1:4">
      <c r="B35911" s="102" t="s">
        <v>28281</v>
      </c>
    </row>
    <row r="35912" spans="1:4">
      <c r="A35912" s="102" t="s">
        <v>49323</v>
      </c>
      <c r="B35912" s="102" t="s">
        <v>49324</v>
      </c>
      <c r="C35912" s="102" t="s">
        <v>3635</v>
      </c>
      <c r="D35912" s="105" t="s">
        <v>49325</v>
      </c>
    </row>
    <row r="35913" spans="1:4">
      <c r="B35913" s="102" t="s">
        <v>28298</v>
      </c>
    </row>
    <row r="35914" spans="1:4">
      <c r="A35914" s="102" t="s">
        <v>49326</v>
      </c>
      <c r="B35914" s="102" t="s">
        <v>49324</v>
      </c>
      <c r="C35914" s="102" t="s">
        <v>3635</v>
      </c>
      <c r="D35914" s="105" t="s">
        <v>49327</v>
      </c>
    </row>
    <row r="35915" spans="1:4">
      <c r="B35915" s="102" t="s">
        <v>28301</v>
      </c>
    </row>
    <row r="35916" spans="1:4">
      <c r="A35916" s="102" t="s">
        <v>49328</v>
      </c>
      <c r="B35916" s="102" t="s">
        <v>49324</v>
      </c>
      <c r="C35916" s="102" t="s">
        <v>3635</v>
      </c>
      <c r="D35916" s="105" t="s">
        <v>49329</v>
      </c>
    </row>
    <row r="35917" spans="1:4">
      <c r="B35917" s="102" t="s">
        <v>28505</v>
      </c>
    </row>
    <row r="35918" spans="1:4">
      <c r="A35918" s="102" t="s">
        <v>49330</v>
      </c>
      <c r="B35918" s="102" t="s">
        <v>49324</v>
      </c>
      <c r="C35918" s="102" t="s">
        <v>3635</v>
      </c>
      <c r="D35918" s="107" t="s">
        <v>49331</v>
      </c>
    </row>
    <row r="35919" spans="1:4">
      <c r="B35919" s="102" t="s">
        <v>28508</v>
      </c>
    </row>
    <row r="35920" spans="1:4">
      <c r="A35920" s="102" t="s">
        <v>49332</v>
      </c>
      <c r="B35920" s="102" t="s">
        <v>49324</v>
      </c>
      <c r="C35920" s="102" t="s">
        <v>3635</v>
      </c>
      <c r="D35920" s="105" t="s">
        <v>49333</v>
      </c>
    </row>
    <row r="35921" spans="1:4">
      <c r="B35921" s="102" t="s">
        <v>28281</v>
      </c>
    </row>
    <row r="35922" spans="1:4">
      <c r="A35922" s="102" t="s">
        <v>49334</v>
      </c>
      <c r="B35922" s="102" t="s">
        <v>49324</v>
      </c>
      <c r="C35922" s="102" t="s">
        <v>3635</v>
      </c>
      <c r="D35922" s="105" t="s">
        <v>49335</v>
      </c>
    </row>
    <row r="35923" spans="1:4">
      <c r="B35923" s="102" t="s">
        <v>28589</v>
      </c>
    </row>
    <row r="35924" spans="1:4">
      <c r="A35924" s="102" t="s">
        <v>49336</v>
      </c>
      <c r="B35924" s="102" t="s">
        <v>49337</v>
      </c>
      <c r="C35924" s="102" t="s">
        <v>3635</v>
      </c>
      <c r="D35924" s="103" t="s">
        <v>49338</v>
      </c>
    </row>
    <row r="35925" spans="1:4">
      <c r="A35925" s="106">
        <v>10383</v>
      </c>
      <c r="B35925" s="102" t="s">
        <v>49339</v>
      </c>
      <c r="C35925" s="102" t="s">
        <v>3635</v>
      </c>
      <c r="D35925" s="107" t="s">
        <v>16209</v>
      </c>
    </row>
    <row r="35926" spans="1:4">
      <c r="B35926" s="102" t="s">
        <v>49340</v>
      </c>
    </row>
    <row r="35927" spans="1:4">
      <c r="A35927" s="102" t="s">
        <v>49341</v>
      </c>
      <c r="B35927" s="102" t="s">
        <v>49342</v>
      </c>
      <c r="C35927" s="102" t="s">
        <v>3635</v>
      </c>
      <c r="D35927" s="103" t="s">
        <v>10951</v>
      </c>
    </row>
    <row r="35928" spans="1:4">
      <c r="A35928" s="102" t="s">
        <v>49343</v>
      </c>
      <c r="B35928" s="102" t="s">
        <v>49344</v>
      </c>
      <c r="C35928" s="102" t="s">
        <v>3635</v>
      </c>
      <c r="D35928" s="103" t="s">
        <v>10951</v>
      </c>
    </row>
    <row r="35929" spans="1:4">
      <c r="A35929" s="102" t="s">
        <v>49345</v>
      </c>
      <c r="B35929" s="102" t="s">
        <v>49346</v>
      </c>
      <c r="C35929" s="102" t="s">
        <v>3635</v>
      </c>
      <c r="D35929" s="103" t="s">
        <v>10954</v>
      </c>
    </row>
    <row r="35930" spans="1:4">
      <c r="A35930" s="102" t="s">
        <v>49347</v>
      </c>
      <c r="B35930" s="102" t="s">
        <v>49348</v>
      </c>
      <c r="C35930" s="102" t="s">
        <v>3635</v>
      </c>
      <c r="D35930" s="103" t="s">
        <v>10956</v>
      </c>
    </row>
    <row r="35931" spans="1:4">
      <c r="A35931" s="102" t="s">
        <v>49349</v>
      </c>
      <c r="B35931" s="102" t="s">
        <v>49350</v>
      </c>
      <c r="C35931" s="102" t="s">
        <v>3635</v>
      </c>
      <c r="D35931" s="103" t="s">
        <v>10958</v>
      </c>
    </row>
    <row r="35932" spans="1:4">
      <c r="A35932" s="102" t="s">
        <v>49351</v>
      </c>
      <c r="B35932" s="102" t="s">
        <v>49352</v>
      </c>
      <c r="C35932" s="102" t="s">
        <v>3635</v>
      </c>
      <c r="D35932" s="105" t="s">
        <v>49353</v>
      </c>
    </row>
    <row r="35933" spans="1:4">
      <c r="A35933" s="102" t="s">
        <v>49354</v>
      </c>
      <c r="B35933" s="102" t="s">
        <v>49355</v>
      </c>
      <c r="C35933" s="102" t="s">
        <v>3635</v>
      </c>
      <c r="D35933" s="105" t="s">
        <v>49356</v>
      </c>
    </row>
    <row r="35934" spans="1:4">
      <c r="A35934" s="102" t="s">
        <v>49357</v>
      </c>
      <c r="B35934" s="102" t="s">
        <v>49358</v>
      </c>
      <c r="C35934" s="102" t="s">
        <v>3635</v>
      </c>
      <c r="D35934" s="105" t="s">
        <v>49359</v>
      </c>
    </row>
    <row r="35935" spans="1:4">
      <c r="A35935" s="102" t="s">
        <v>49360</v>
      </c>
      <c r="B35935" s="102" t="s">
        <v>49361</v>
      </c>
      <c r="C35935" s="102" t="s">
        <v>3635</v>
      </c>
      <c r="D35935" s="105" t="s">
        <v>49362</v>
      </c>
    </row>
    <row r="35936" spans="1:4">
      <c r="A35936" s="102" t="s">
        <v>49363</v>
      </c>
      <c r="B35936" s="102" t="s">
        <v>49364</v>
      </c>
      <c r="C35936" s="102" t="s">
        <v>3635</v>
      </c>
      <c r="D35936" s="105" t="s">
        <v>49365</v>
      </c>
    </row>
    <row r="35937" spans="1:4">
      <c r="A35937" s="102" t="s">
        <v>49366</v>
      </c>
      <c r="B35937" s="102" t="s">
        <v>49367</v>
      </c>
      <c r="C35937" s="102" t="s">
        <v>3635</v>
      </c>
      <c r="D35937" s="105" t="s">
        <v>49368</v>
      </c>
    </row>
    <row r="35938" spans="1:4">
      <c r="A35938" s="102" t="s">
        <v>49369</v>
      </c>
      <c r="B35938" s="102" t="s">
        <v>49370</v>
      </c>
      <c r="C35938" s="102" t="s">
        <v>3635</v>
      </c>
      <c r="D35938" s="105" t="s">
        <v>49371</v>
      </c>
    </row>
    <row r="35939" spans="1:4">
      <c r="A35939" s="102" t="s">
        <v>26953</v>
      </c>
      <c r="B35939" s="102" t="s">
        <v>49372</v>
      </c>
      <c r="C35939" s="102" t="s">
        <v>26955</v>
      </c>
    </row>
    <row r="35941" spans="1:4">
      <c r="B35941"/>
      <c r="C35941" s="100" t="s">
        <v>26818</v>
      </c>
      <c r="D35941" s="101" t="s">
        <v>26819</v>
      </c>
    </row>
    <row r="35942" spans="1:4">
      <c r="B35942"/>
      <c r="C35942" s="100" t="s">
        <v>26820</v>
      </c>
    </row>
    <row r="35943" spans="1:4">
      <c r="B35943" s="100" t="s">
        <v>26821</v>
      </c>
      <c r="C35943" s="100" t="s">
        <v>26822</v>
      </c>
      <c r="D35943" s="101" t="s">
        <v>26823</v>
      </c>
    </row>
    <row r="35944" spans="1:4">
      <c r="A35944" s="100" t="s">
        <v>26824</v>
      </c>
      <c r="B35944" s="100" t="s">
        <v>26825</v>
      </c>
      <c r="C35944" s="100" t="s">
        <v>26826</v>
      </c>
      <c r="D35944" s="101" t="s">
        <v>26827</v>
      </c>
    </row>
    <row r="35945" spans="1:4">
      <c r="A35945" s="102" t="s">
        <v>49235</v>
      </c>
      <c r="B35945"/>
    </row>
    <row r="35946" spans="1:4">
      <c r="A35946" s="102" t="s">
        <v>49373</v>
      </c>
      <c r="B35946" s="102" t="s">
        <v>49374</v>
      </c>
      <c r="C35946" s="102" t="s">
        <v>3635</v>
      </c>
      <c r="D35946" s="105" t="s">
        <v>49375</v>
      </c>
    </row>
    <row r="35947" spans="1:4">
      <c r="A35947" s="102" t="s">
        <v>49376</v>
      </c>
      <c r="B35947" s="102" t="s">
        <v>49377</v>
      </c>
      <c r="C35947" s="102" t="s">
        <v>3635</v>
      </c>
      <c r="D35947" s="105" t="s">
        <v>49378</v>
      </c>
    </row>
    <row r="35948" spans="1:4">
      <c r="A35948" s="102" t="s">
        <v>49379</v>
      </c>
      <c r="B35948" s="102" t="s">
        <v>49380</v>
      </c>
      <c r="C35948" s="102" t="s">
        <v>3635</v>
      </c>
      <c r="D35948" s="105" t="s">
        <v>49365</v>
      </c>
    </row>
    <row r="35949" spans="1:4">
      <c r="A35949" s="102" t="s">
        <v>49381</v>
      </c>
      <c r="B35949"/>
    </row>
    <row r="35950" spans="1:4">
      <c r="A35950" s="106">
        <v>10007</v>
      </c>
      <c r="B35950" s="102" t="s">
        <v>49382</v>
      </c>
      <c r="C35950" s="102" t="s">
        <v>3909</v>
      </c>
      <c r="D35950" s="105" t="s">
        <v>49383</v>
      </c>
    </row>
    <row r="35951" spans="1:4">
      <c r="B35951" s="102" t="s">
        <v>49384</v>
      </c>
    </row>
    <row r="35952" spans="1:4">
      <c r="A35952" s="106">
        <v>10009</v>
      </c>
      <c r="B35952" s="102" t="s">
        <v>49385</v>
      </c>
      <c r="C35952" s="102" t="s">
        <v>3909</v>
      </c>
      <c r="D35952" s="103" t="s">
        <v>49386</v>
      </c>
    </row>
    <row r="35953" spans="1:4">
      <c r="A35953" s="106">
        <v>10178</v>
      </c>
      <c r="B35953" s="102" t="s">
        <v>49387</v>
      </c>
      <c r="C35953" s="102" t="s">
        <v>3635</v>
      </c>
      <c r="D35953" s="105" t="s">
        <v>49388</v>
      </c>
    </row>
    <row r="35954" spans="1:4">
      <c r="B35954" s="102" t="s">
        <v>49389</v>
      </c>
    </row>
    <row r="35955" spans="1:4">
      <c r="B35955" s="102" t="s">
        <v>49390</v>
      </c>
    </row>
    <row r="35956" spans="1:4">
      <c r="A35956" s="102" t="s">
        <v>49391</v>
      </c>
      <c r="B35956" s="102" t="s">
        <v>49392</v>
      </c>
      <c r="C35956" s="102" t="s">
        <v>3973</v>
      </c>
      <c r="D35956" s="103" t="s">
        <v>165</v>
      </c>
    </row>
    <row r="35957" spans="1:4">
      <c r="A35957" s="106">
        <v>12594</v>
      </c>
      <c r="B35957" s="102" t="s">
        <v>49393</v>
      </c>
      <c r="C35957" s="102" t="s">
        <v>3973</v>
      </c>
      <c r="D35957" s="103" t="s">
        <v>49394</v>
      </c>
    </row>
    <row r="35958" spans="1:4">
      <c r="A35958" s="106">
        <v>12258</v>
      </c>
      <c r="B35958" s="102" t="s">
        <v>49395</v>
      </c>
      <c r="C35958" s="102" t="s">
        <v>3635</v>
      </c>
      <c r="D35958" s="107" t="s">
        <v>17069</v>
      </c>
    </row>
    <row r="35959" spans="1:4">
      <c r="B35959" s="102" t="s">
        <v>49396</v>
      </c>
    </row>
    <row r="35960" spans="1:4">
      <c r="A35960" s="106">
        <v>10575</v>
      </c>
      <c r="B35960" s="102" t="s">
        <v>49397</v>
      </c>
      <c r="C35960" s="102" t="s">
        <v>3681</v>
      </c>
      <c r="D35960" s="103" t="s">
        <v>647</v>
      </c>
    </row>
    <row r="35961" spans="1:4">
      <c r="A35961" s="106">
        <v>10576</v>
      </c>
      <c r="B35961" s="102" t="s">
        <v>49398</v>
      </c>
      <c r="C35961" s="102" t="s">
        <v>3681</v>
      </c>
      <c r="D35961" s="103" t="s">
        <v>647</v>
      </c>
    </row>
    <row r="35962" spans="1:4">
      <c r="A35962" s="106">
        <v>10555</v>
      </c>
      <c r="B35962" s="102" t="s">
        <v>49399</v>
      </c>
      <c r="C35962" s="102" t="s">
        <v>3681</v>
      </c>
      <c r="D35962" s="103" t="s">
        <v>2914</v>
      </c>
    </row>
    <row r="35963" spans="1:4">
      <c r="A35963" s="106">
        <v>10588</v>
      </c>
      <c r="B35963" s="102" t="s">
        <v>49400</v>
      </c>
      <c r="C35963" s="102" t="s">
        <v>3681</v>
      </c>
      <c r="D35963" s="103" t="s">
        <v>1094</v>
      </c>
    </row>
    <row r="35964" spans="1:4">
      <c r="A35964" s="106">
        <v>10587</v>
      </c>
      <c r="B35964" s="102" t="s">
        <v>49401</v>
      </c>
      <c r="C35964" s="102" t="s">
        <v>3681</v>
      </c>
      <c r="D35964" s="103" t="s">
        <v>1094</v>
      </c>
    </row>
    <row r="35965" spans="1:4">
      <c r="A35965" s="106">
        <v>10582</v>
      </c>
      <c r="B35965" s="102" t="s">
        <v>49402</v>
      </c>
      <c r="C35965" s="102" t="s">
        <v>3681</v>
      </c>
      <c r="D35965" s="103" t="s">
        <v>549</v>
      </c>
    </row>
    <row r="35966" spans="1:4">
      <c r="A35966" s="106">
        <v>10577</v>
      </c>
      <c r="B35966" s="102" t="s">
        <v>49403</v>
      </c>
      <c r="C35966" s="102" t="s">
        <v>3681</v>
      </c>
      <c r="D35966" s="103" t="s">
        <v>647</v>
      </c>
    </row>
    <row r="35967" spans="1:4">
      <c r="A35967" s="106">
        <v>10578</v>
      </c>
      <c r="B35967" s="102" t="s">
        <v>49404</v>
      </c>
      <c r="C35967" s="102" t="s">
        <v>3681</v>
      </c>
      <c r="D35967" s="103" t="s">
        <v>647</v>
      </c>
    </row>
    <row r="35968" spans="1:4">
      <c r="A35968" s="106">
        <v>10592</v>
      </c>
      <c r="B35968" s="102" t="s">
        <v>49405</v>
      </c>
      <c r="C35968" s="102" t="s">
        <v>3681</v>
      </c>
      <c r="D35968" s="103" t="s">
        <v>3567</v>
      </c>
    </row>
    <row r="35969" spans="1:4">
      <c r="A35969" s="106">
        <v>10579</v>
      </c>
      <c r="B35969" s="102" t="s">
        <v>49406</v>
      </c>
      <c r="C35969" s="102" t="s">
        <v>3681</v>
      </c>
      <c r="D35969" s="103" t="s">
        <v>647</v>
      </c>
    </row>
    <row r="35970" spans="1:4">
      <c r="A35970" s="106">
        <v>10551</v>
      </c>
      <c r="B35970" s="102" t="s">
        <v>49407</v>
      </c>
      <c r="C35970" s="102" t="s">
        <v>3681</v>
      </c>
      <c r="D35970" s="103" t="s">
        <v>1094</v>
      </c>
    </row>
    <row r="35971" spans="1:4">
      <c r="A35971" s="106">
        <v>10580</v>
      </c>
      <c r="B35971" s="102" t="s">
        <v>49408</v>
      </c>
      <c r="C35971" s="102" t="s">
        <v>3681</v>
      </c>
      <c r="D35971" s="103" t="s">
        <v>647</v>
      </c>
    </row>
    <row r="35972" spans="1:4">
      <c r="A35972" s="106">
        <v>10552</v>
      </c>
      <c r="B35972" s="102" t="s">
        <v>49409</v>
      </c>
      <c r="C35972" s="102" t="s">
        <v>3681</v>
      </c>
      <c r="D35972" s="103" t="s">
        <v>3567</v>
      </c>
    </row>
    <row r="35973" spans="1:4">
      <c r="A35973" s="106">
        <v>10554</v>
      </c>
      <c r="B35973" s="102" t="s">
        <v>49410</v>
      </c>
      <c r="C35973" s="102" t="s">
        <v>3681</v>
      </c>
      <c r="D35973" s="103" t="s">
        <v>549</v>
      </c>
    </row>
    <row r="35974" spans="1:4">
      <c r="A35974" s="106">
        <v>10595</v>
      </c>
      <c r="B35974" s="102" t="s">
        <v>49411</v>
      </c>
      <c r="C35974" s="102" t="s">
        <v>3681</v>
      </c>
      <c r="D35974" s="103" t="s">
        <v>549</v>
      </c>
    </row>
    <row r="35975" spans="1:4">
      <c r="A35975" s="106">
        <v>10589</v>
      </c>
      <c r="B35975" s="102" t="s">
        <v>49412</v>
      </c>
      <c r="C35975" s="102" t="s">
        <v>3681</v>
      </c>
      <c r="D35975" s="103" t="s">
        <v>1094</v>
      </c>
    </row>
    <row r="35976" spans="1:4">
      <c r="A35976" s="106">
        <v>10596</v>
      </c>
      <c r="B35976" s="102" t="s">
        <v>49413</v>
      </c>
      <c r="C35976" s="102" t="s">
        <v>3681</v>
      </c>
      <c r="D35976" s="103" t="s">
        <v>549</v>
      </c>
    </row>
    <row r="35977" spans="1:4">
      <c r="A35977" s="106">
        <v>10583</v>
      </c>
      <c r="B35977" s="102" t="s">
        <v>49414</v>
      </c>
      <c r="C35977" s="102" t="s">
        <v>3681</v>
      </c>
      <c r="D35977" s="103" t="s">
        <v>549</v>
      </c>
    </row>
    <row r="35978" spans="1:4">
      <c r="A35978" s="106">
        <v>10601</v>
      </c>
      <c r="B35978" s="102" t="s">
        <v>49415</v>
      </c>
      <c r="C35978" s="102" t="s">
        <v>3681</v>
      </c>
      <c r="D35978" s="103" t="s">
        <v>549</v>
      </c>
    </row>
    <row r="35979" spans="1:4">
      <c r="A35979" s="106">
        <v>10581</v>
      </c>
      <c r="B35979" s="102" t="s">
        <v>49416</v>
      </c>
      <c r="C35979" s="102" t="s">
        <v>3681</v>
      </c>
      <c r="D35979" s="103" t="s">
        <v>647</v>
      </c>
    </row>
    <row r="35980" spans="1:4">
      <c r="A35980" s="106">
        <v>10597</v>
      </c>
      <c r="B35980" s="102" t="s">
        <v>49417</v>
      </c>
      <c r="C35980" s="102" t="s">
        <v>3681</v>
      </c>
      <c r="D35980" s="103" t="s">
        <v>549</v>
      </c>
    </row>
    <row r="35981" spans="1:4">
      <c r="A35981" s="106">
        <v>10584</v>
      </c>
      <c r="B35981" s="102" t="s">
        <v>49418</v>
      </c>
      <c r="C35981" s="102" t="s">
        <v>3681</v>
      </c>
      <c r="D35981" s="103" t="s">
        <v>549</v>
      </c>
    </row>
    <row r="35982" spans="1:4">
      <c r="A35982" s="106">
        <v>10604</v>
      </c>
      <c r="B35982" s="102" t="s">
        <v>49419</v>
      </c>
      <c r="C35982" s="102" t="s">
        <v>3681</v>
      </c>
      <c r="D35982" s="103" t="s">
        <v>826</v>
      </c>
    </row>
    <row r="35983" spans="1:4">
      <c r="A35983" s="106">
        <v>10598</v>
      </c>
      <c r="B35983" s="102" t="s">
        <v>49420</v>
      </c>
      <c r="C35983" s="102" t="s">
        <v>3681</v>
      </c>
      <c r="D35983" s="103" t="s">
        <v>1094</v>
      </c>
    </row>
    <row r="35984" spans="1:4">
      <c r="A35984" s="106">
        <v>10585</v>
      </c>
      <c r="B35984" s="102" t="s">
        <v>49421</v>
      </c>
      <c r="C35984" s="102" t="s">
        <v>3681</v>
      </c>
      <c r="D35984" s="103" t="s">
        <v>549</v>
      </c>
    </row>
    <row r="35985" spans="1:4">
      <c r="A35985" s="106">
        <v>10599</v>
      </c>
      <c r="B35985" s="102" t="s">
        <v>49422</v>
      </c>
      <c r="C35985" s="102" t="s">
        <v>3681</v>
      </c>
      <c r="D35985" s="103" t="s">
        <v>647</v>
      </c>
    </row>
    <row r="35986" spans="1:4">
      <c r="A35986" s="106">
        <v>10973</v>
      </c>
      <c r="B35986" s="102" t="s">
        <v>49423</v>
      </c>
      <c r="C35986" s="102" t="s">
        <v>3681</v>
      </c>
      <c r="D35986" s="103" t="s">
        <v>1094</v>
      </c>
    </row>
    <row r="35987" spans="1:4">
      <c r="A35987" s="106">
        <v>10605</v>
      </c>
      <c r="B35987" s="102" t="s">
        <v>49424</v>
      </c>
      <c r="C35987" s="102" t="s">
        <v>3681</v>
      </c>
      <c r="D35987" s="103" t="s">
        <v>826</v>
      </c>
    </row>
    <row r="35988" spans="1:4">
      <c r="A35988" s="106">
        <v>10591</v>
      </c>
      <c r="B35988" s="102" t="s">
        <v>49425</v>
      </c>
      <c r="C35988" s="102" t="s">
        <v>3681</v>
      </c>
      <c r="D35988" s="103" t="s">
        <v>1094</v>
      </c>
    </row>
    <row r="35989" spans="1:4">
      <c r="A35989" s="106">
        <v>10586</v>
      </c>
      <c r="B35989" s="102" t="s">
        <v>49426</v>
      </c>
      <c r="C35989" s="102" t="s">
        <v>3681</v>
      </c>
      <c r="D35989" s="103" t="s">
        <v>549</v>
      </c>
    </row>
    <row r="35990" spans="1:4">
      <c r="A35990" s="106">
        <v>10550</v>
      </c>
      <c r="B35990" s="102" t="s">
        <v>49427</v>
      </c>
      <c r="C35990" s="102" t="s">
        <v>3681</v>
      </c>
      <c r="D35990" s="103" t="s">
        <v>549</v>
      </c>
    </row>
    <row r="35991" spans="1:4">
      <c r="A35991" s="106">
        <v>10553</v>
      </c>
      <c r="B35991" s="102" t="s">
        <v>49428</v>
      </c>
      <c r="C35991" s="102" t="s">
        <v>3681</v>
      </c>
      <c r="D35991" s="103" t="s">
        <v>2049</v>
      </c>
    </row>
    <row r="35992" spans="1:4">
      <c r="A35992" s="106">
        <v>10593</v>
      </c>
      <c r="B35992" s="102" t="s">
        <v>49429</v>
      </c>
      <c r="C35992" s="102" t="s">
        <v>3681</v>
      </c>
      <c r="D35992" s="103" t="s">
        <v>2049</v>
      </c>
    </row>
    <row r="35993" spans="1:4">
      <c r="A35993" s="106">
        <v>10600</v>
      </c>
      <c r="B35993" s="102" t="s">
        <v>49430</v>
      </c>
      <c r="C35993" s="102" t="s">
        <v>3681</v>
      </c>
      <c r="D35993" s="103" t="s">
        <v>2049</v>
      </c>
    </row>
    <row r="35994" spans="1:4">
      <c r="A35994" s="106">
        <v>10590</v>
      </c>
      <c r="B35994" s="102" t="s">
        <v>49431</v>
      </c>
      <c r="C35994" s="102" t="s">
        <v>3681</v>
      </c>
      <c r="D35994" s="103" t="s">
        <v>1094</v>
      </c>
    </row>
    <row r="35995" spans="1:4">
      <c r="A35995" s="106">
        <v>12390</v>
      </c>
      <c r="B35995" s="102" t="s">
        <v>49432</v>
      </c>
      <c r="C35995" s="102" t="s">
        <v>3681</v>
      </c>
      <c r="D35995" s="103" t="s">
        <v>549</v>
      </c>
    </row>
    <row r="35996" spans="1:4">
      <c r="A35996" s="106">
        <v>10594</v>
      </c>
      <c r="B35996" s="102" t="s">
        <v>49433</v>
      </c>
      <c r="C35996" s="102" t="s">
        <v>3681</v>
      </c>
      <c r="D35996" s="103" t="s">
        <v>2914</v>
      </c>
    </row>
    <row r="35997" spans="1:4">
      <c r="A35997" s="106">
        <v>10549</v>
      </c>
      <c r="B35997" s="102" t="s">
        <v>49434</v>
      </c>
      <c r="C35997" s="102" t="s">
        <v>3681</v>
      </c>
      <c r="D35997" s="103" t="s">
        <v>647</v>
      </c>
    </row>
    <row r="35998" spans="1:4">
      <c r="A35998" s="106">
        <v>10603</v>
      </c>
      <c r="B35998" s="102" t="s">
        <v>49435</v>
      </c>
      <c r="C35998" s="102" t="s">
        <v>3681</v>
      </c>
      <c r="D35998" s="103" t="s">
        <v>826</v>
      </c>
    </row>
    <row r="35999" spans="1:4">
      <c r="A35999" s="106">
        <v>10606</v>
      </c>
      <c r="B35999" s="102" t="s">
        <v>49436</v>
      </c>
      <c r="C35999" s="102" t="s">
        <v>3681</v>
      </c>
      <c r="D35999" s="103" t="s">
        <v>826</v>
      </c>
    </row>
    <row r="36000" spans="1:4">
      <c r="A36000" s="102" t="s">
        <v>49437</v>
      </c>
      <c r="B36000" s="102" t="s">
        <v>49438</v>
      </c>
      <c r="C36000" s="102" t="s">
        <v>3681</v>
      </c>
      <c r="D36000" s="103" t="s">
        <v>4573</v>
      </c>
    </row>
    <row r="36001" spans="1:4">
      <c r="A36001" s="102" t="s">
        <v>49439</v>
      </c>
      <c r="B36001" s="102" t="s">
        <v>49440</v>
      </c>
      <c r="C36001" s="102" t="s">
        <v>6702</v>
      </c>
      <c r="D36001" s="103" t="s">
        <v>49441</v>
      </c>
    </row>
    <row r="36002" spans="1:4">
      <c r="B36002" s="102" t="s">
        <v>49442</v>
      </c>
    </row>
    <row r="36003" spans="1:4">
      <c r="B36003" s="102" t="s">
        <v>49443</v>
      </c>
    </row>
    <row r="36004" spans="1:4">
      <c r="A36004" s="102" t="s">
        <v>49444</v>
      </c>
      <c r="B36004" s="102" t="s">
        <v>49445</v>
      </c>
      <c r="C36004" s="102" t="s">
        <v>6702</v>
      </c>
      <c r="D36004" s="103" t="s">
        <v>49446</v>
      </c>
    </row>
    <row r="36005" spans="1:4">
      <c r="B36005" s="102" t="s">
        <v>49447</v>
      </c>
    </row>
    <row r="36006" spans="1:4">
      <c r="B36006" s="102" t="s">
        <v>49448</v>
      </c>
    </row>
    <row r="36007" spans="1:4">
      <c r="A36007" s="102" t="s">
        <v>49449</v>
      </c>
      <c r="B36007" s="102" t="s">
        <v>49450</v>
      </c>
      <c r="C36007" s="102" t="s">
        <v>3635</v>
      </c>
      <c r="D36007" s="103" t="s">
        <v>496</v>
      </c>
    </row>
    <row r="36008" spans="1:4">
      <c r="A36008" s="102" t="s">
        <v>49451</v>
      </c>
      <c r="B36008" s="102" t="s">
        <v>49452</v>
      </c>
      <c r="C36008" s="102" t="s">
        <v>3635</v>
      </c>
      <c r="D36008" s="103" t="s">
        <v>15185</v>
      </c>
    </row>
    <row r="36009" spans="1:4">
      <c r="B36009" s="102" t="s">
        <v>49453</v>
      </c>
    </row>
    <row r="36010" spans="1:4">
      <c r="A36010" s="106">
        <v>10008</v>
      </c>
      <c r="B36010" s="102" t="s">
        <v>49454</v>
      </c>
      <c r="C36010" s="102" t="s">
        <v>3909</v>
      </c>
      <c r="D36010" s="107" t="s">
        <v>49455</v>
      </c>
    </row>
    <row r="36011" spans="1:4">
      <c r="A36011" s="106">
        <v>12260</v>
      </c>
      <c r="B36011" s="102" t="s">
        <v>49456</v>
      </c>
      <c r="C36011" s="102" t="s">
        <v>15068</v>
      </c>
      <c r="D36011" s="105" t="s">
        <v>18953</v>
      </c>
    </row>
    <row r="36012" spans="1:4">
      <c r="B36012" s="102" t="s">
        <v>49457</v>
      </c>
    </row>
    <row r="36013" spans="1:4">
      <c r="A36013" s="102" t="s">
        <v>26953</v>
      </c>
      <c r="B36013" s="102" t="s">
        <v>49458</v>
      </c>
      <c r="C36013" s="102" t="s">
        <v>26955</v>
      </c>
    </row>
    <row r="36015" spans="1:4">
      <c r="B36015"/>
      <c r="C36015" s="100" t="s">
        <v>26818</v>
      </c>
      <c r="D36015" s="101" t="s">
        <v>26819</v>
      </c>
    </row>
    <row r="36016" spans="1:4">
      <c r="B36016"/>
      <c r="C36016" s="100" t="s">
        <v>26820</v>
      </c>
    </row>
    <row r="36017" spans="1:4">
      <c r="B36017" s="100" t="s">
        <v>26821</v>
      </c>
      <c r="C36017" s="100" t="s">
        <v>26822</v>
      </c>
      <c r="D36017" s="101" t="s">
        <v>26823</v>
      </c>
    </row>
    <row r="36018" spans="1:4">
      <c r="A36018" s="100" t="s">
        <v>26824</v>
      </c>
      <c r="B36018" s="100" t="s">
        <v>26825</v>
      </c>
      <c r="C36018" s="100" t="s">
        <v>26826</v>
      </c>
      <c r="D36018" s="101" t="s">
        <v>26827</v>
      </c>
    </row>
    <row r="36019" spans="1:4">
      <c r="A36019" s="102" t="s">
        <v>49381</v>
      </c>
      <c r="B36019"/>
    </row>
    <row r="36020" spans="1:4">
      <c r="A36020" s="106">
        <v>12259</v>
      </c>
      <c r="B36020" s="102" t="s">
        <v>49459</v>
      </c>
      <c r="C36020" s="102" t="s">
        <v>15068</v>
      </c>
      <c r="D36020" s="107" t="s">
        <v>14155</v>
      </c>
    </row>
    <row r="36021" spans="1:4">
      <c r="B36021" s="102" t="s">
        <v>49460</v>
      </c>
    </row>
    <row r="36022" spans="1:4">
      <c r="B36022" s="102" t="s">
        <v>49461</v>
      </c>
    </row>
    <row r="36023" spans="1:4">
      <c r="A36023" s="102" t="s">
        <v>49462</v>
      </c>
      <c r="B36023" s="102" t="s">
        <v>15154</v>
      </c>
      <c r="C36023" s="102" t="s">
        <v>3635</v>
      </c>
      <c r="D36023" s="105" t="s">
        <v>15155</v>
      </c>
    </row>
    <row r="36024" spans="1:4">
      <c r="A36024" s="106">
        <v>10145</v>
      </c>
      <c r="B36024" s="102" t="s">
        <v>49463</v>
      </c>
      <c r="C36024" s="102" t="s">
        <v>3635</v>
      </c>
      <c r="D36024" s="107" t="s">
        <v>15881</v>
      </c>
    </row>
    <row r="36025" spans="1:4">
      <c r="A36025" s="106">
        <v>12257</v>
      </c>
      <c r="B36025" s="102" t="s">
        <v>49464</v>
      </c>
      <c r="C36025" s="102" t="s">
        <v>3635</v>
      </c>
      <c r="D36025" s="107" t="s">
        <v>18956</v>
      </c>
    </row>
    <row r="36026" spans="1:4">
      <c r="B36026" s="102" t="s">
        <v>49465</v>
      </c>
    </row>
    <row r="36027" spans="1:4">
      <c r="A36027" s="106">
        <v>10905</v>
      </c>
      <c r="B36027" s="102" t="s">
        <v>49466</v>
      </c>
      <c r="C36027" s="102" t="s">
        <v>3635</v>
      </c>
      <c r="D36027" s="107" t="s">
        <v>17107</v>
      </c>
    </row>
    <row r="36028" spans="1:4">
      <c r="B36028" s="102" t="s">
        <v>49467</v>
      </c>
    </row>
    <row r="36029" spans="1:4">
      <c r="A36029" s="106">
        <v>12382</v>
      </c>
      <c r="B36029" s="102" t="s">
        <v>49468</v>
      </c>
      <c r="C36029" s="102" t="s">
        <v>3635</v>
      </c>
      <c r="D36029" s="107" t="s">
        <v>19182</v>
      </c>
    </row>
    <row r="36030" spans="1:4">
      <c r="B36030" s="102" t="s">
        <v>49469</v>
      </c>
    </row>
    <row r="36031" spans="1:4">
      <c r="B36031" s="102" t="s">
        <v>49470</v>
      </c>
    </row>
    <row r="36032" spans="1:4">
      <c r="B36032" s="102" t="s">
        <v>49471</v>
      </c>
    </row>
    <row r="36033" spans="1:4">
      <c r="A36033" s="106">
        <v>12383</v>
      </c>
      <c r="B36033" s="102" t="s">
        <v>49472</v>
      </c>
      <c r="C36033" s="102" t="s">
        <v>3635</v>
      </c>
      <c r="D36033" s="107" t="s">
        <v>19178</v>
      </c>
    </row>
    <row r="36034" spans="1:4">
      <c r="B36034" s="102" t="s">
        <v>49473</v>
      </c>
    </row>
    <row r="36035" spans="1:4">
      <c r="B36035" s="102" t="s">
        <v>49474</v>
      </c>
    </row>
    <row r="36036" spans="1:4">
      <c r="B36036" s="102" t="s">
        <v>49475</v>
      </c>
    </row>
    <row r="36037" spans="1:4">
      <c r="A36037" s="102" t="s">
        <v>49476</v>
      </c>
      <c r="B36037" s="102" t="s">
        <v>15152</v>
      </c>
      <c r="C36037" s="102" t="s">
        <v>3635</v>
      </c>
      <c r="D36037" s="105" t="s">
        <v>15153</v>
      </c>
    </row>
    <row r="36038" spans="1:4">
      <c r="A36038" s="106">
        <v>10349</v>
      </c>
      <c r="B36038" s="102" t="s">
        <v>49477</v>
      </c>
      <c r="C36038" s="102" t="s">
        <v>3973</v>
      </c>
      <c r="D36038" s="103" t="s">
        <v>1164</v>
      </c>
    </row>
    <row r="36039" spans="1:4">
      <c r="B36039" s="102" t="s">
        <v>49478</v>
      </c>
    </row>
    <row r="36040" spans="1:4">
      <c r="A36040" s="106">
        <v>10779</v>
      </c>
      <c r="B36040" s="102" t="s">
        <v>49479</v>
      </c>
      <c r="C36040" s="102" t="s">
        <v>3973</v>
      </c>
      <c r="D36040" s="103" t="s">
        <v>16752</v>
      </c>
    </row>
    <row r="36041" spans="1:4">
      <c r="B36041" s="102" t="s">
        <v>49480</v>
      </c>
    </row>
    <row r="36042" spans="1:4">
      <c r="A36042" s="106">
        <v>10095</v>
      </c>
      <c r="B36042" s="102" t="s">
        <v>49481</v>
      </c>
      <c r="C36042" s="102" t="s">
        <v>3635</v>
      </c>
      <c r="D36042" s="105" t="s">
        <v>15804</v>
      </c>
    </row>
    <row r="36043" spans="1:4">
      <c r="B36043" s="102" t="s">
        <v>49482</v>
      </c>
    </row>
    <row r="36044" spans="1:4">
      <c r="B36044" s="102" t="s">
        <v>49483</v>
      </c>
    </row>
    <row r="36045" spans="1:4">
      <c r="A36045" s="106">
        <v>10778</v>
      </c>
      <c r="B36045" s="102" t="s">
        <v>16750</v>
      </c>
      <c r="C36045" s="102" t="s">
        <v>3635</v>
      </c>
      <c r="D36045" s="103" t="s">
        <v>898</v>
      </c>
    </row>
    <row r="36046" spans="1:4">
      <c r="A36046" s="106">
        <v>10855</v>
      </c>
      <c r="B36046" s="102" t="s">
        <v>17056</v>
      </c>
      <c r="C36046" s="102" t="s">
        <v>3635</v>
      </c>
      <c r="D36046" s="103" t="s">
        <v>974</v>
      </c>
    </row>
    <row r="36047" spans="1:4">
      <c r="A36047" s="106">
        <v>10679</v>
      </c>
      <c r="B36047" s="102" t="s">
        <v>16444</v>
      </c>
      <c r="C36047" s="102" t="s">
        <v>3635</v>
      </c>
      <c r="D36047" s="103" t="s">
        <v>16445</v>
      </c>
    </row>
    <row r="36048" spans="1:4">
      <c r="A36048" s="106">
        <v>10678</v>
      </c>
      <c r="B36048" s="102" t="s">
        <v>16443</v>
      </c>
      <c r="C36048" s="102" t="s">
        <v>3635</v>
      </c>
      <c r="D36048" s="103" t="s">
        <v>2134</v>
      </c>
    </row>
    <row r="36049" spans="1:4">
      <c r="A36049" s="106">
        <v>10010</v>
      </c>
      <c r="B36049" s="102" t="s">
        <v>49484</v>
      </c>
      <c r="C36049" s="102" t="s">
        <v>3909</v>
      </c>
      <c r="D36049" s="105" t="s">
        <v>49485</v>
      </c>
    </row>
    <row r="36050" spans="1:4">
      <c r="B36050" s="102" t="s">
        <v>49486</v>
      </c>
    </row>
    <row r="36051" spans="1:4">
      <c r="A36051" s="102" t="s">
        <v>49487</v>
      </c>
      <c r="B36051" s="102" t="s">
        <v>49488</v>
      </c>
      <c r="C36051" s="102" t="s">
        <v>6702</v>
      </c>
      <c r="D36051" s="103" t="s">
        <v>49489</v>
      </c>
    </row>
    <row r="36052" spans="1:4">
      <c r="B36052" s="102" t="s">
        <v>49490</v>
      </c>
    </row>
    <row r="36053" spans="1:4">
      <c r="B36053" s="102" t="s">
        <v>49491</v>
      </c>
    </row>
    <row r="36054" spans="1:4">
      <c r="A36054" s="102" t="s">
        <v>49492</v>
      </c>
      <c r="B36054" s="102" t="s">
        <v>49493</v>
      </c>
      <c r="C36054" s="102" t="s">
        <v>6702</v>
      </c>
      <c r="D36054" s="103" t="s">
        <v>49494</v>
      </c>
    </row>
    <row r="36055" spans="1:4">
      <c r="B36055" s="102" t="s">
        <v>49490</v>
      </c>
    </row>
    <row r="36056" spans="1:4">
      <c r="B36056" s="102" t="s">
        <v>49491</v>
      </c>
    </row>
    <row r="36057" spans="1:4">
      <c r="A36057" s="102" t="s">
        <v>49495</v>
      </c>
      <c r="B36057"/>
    </row>
    <row r="36058" spans="1:4">
      <c r="A36058" s="102" t="s">
        <v>49496</v>
      </c>
      <c r="B36058" s="102" t="s">
        <v>49497</v>
      </c>
      <c r="C36058" s="102" t="s">
        <v>3655</v>
      </c>
      <c r="D36058" s="103" t="s">
        <v>49498</v>
      </c>
    </row>
    <row r="36059" spans="1:4">
      <c r="B36059" s="102" t="s">
        <v>49499</v>
      </c>
    </row>
    <row r="36060" spans="1:4">
      <c r="A36060" s="102" t="s">
        <v>49500</v>
      </c>
      <c r="B36060" s="102" t="s">
        <v>49501</v>
      </c>
      <c r="C36060" s="102" t="s">
        <v>3655</v>
      </c>
      <c r="D36060" s="105" t="s">
        <v>49502</v>
      </c>
    </row>
    <row r="36061" spans="1:4">
      <c r="B36061" s="102" t="s">
        <v>49503</v>
      </c>
    </row>
    <row r="36062" spans="1:4">
      <c r="B36062" s="102" t="s">
        <v>49504</v>
      </c>
    </row>
    <row r="36063" spans="1:4">
      <c r="A36063" s="102" t="s">
        <v>49505</v>
      </c>
      <c r="B36063" s="102" t="s">
        <v>49506</v>
      </c>
      <c r="C36063" s="102" t="s">
        <v>3655</v>
      </c>
      <c r="D36063" s="103" t="s">
        <v>49507</v>
      </c>
    </row>
    <row r="36064" spans="1:4">
      <c r="B36064" s="102" t="s">
        <v>49508</v>
      </c>
    </row>
    <row r="36065" spans="1:4">
      <c r="B36065" s="102" t="s">
        <v>49509</v>
      </c>
    </row>
    <row r="36066" spans="1:4">
      <c r="A36066" s="102" t="s">
        <v>49510</v>
      </c>
      <c r="B36066" s="102" t="s">
        <v>49511</v>
      </c>
      <c r="C36066" s="102" t="s">
        <v>3655</v>
      </c>
      <c r="D36066" s="103" t="s">
        <v>49512</v>
      </c>
    </row>
    <row r="36067" spans="1:4">
      <c r="B36067" s="102" t="s">
        <v>49513</v>
      </c>
    </row>
    <row r="36068" spans="1:4">
      <c r="A36068" s="102" t="s">
        <v>49514</v>
      </c>
      <c r="B36068" s="102" t="s">
        <v>49515</v>
      </c>
      <c r="C36068" s="102" t="s">
        <v>3655</v>
      </c>
      <c r="D36068" s="103" t="s">
        <v>49516</v>
      </c>
    </row>
    <row r="36069" spans="1:4">
      <c r="B36069" s="102" t="s">
        <v>49513</v>
      </c>
    </row>
    <row r="36070" spans="1:4">
      <c r="A36070" s="102" t="s">
        <v>49517</v>
      </c>
      <c r="B36070" s="102" t="s">
        <v>49518</v>
      </c>
      <c r="C36070" s="102" t="s">
        <v>6702</v>
      </c>
      <c r="D36070" s="103" t="s">
        <v>49519</v>
      </c>
    </row>
    <row r="36071" spans="1:4">
      <c r="B36071" s="102" t="s">
        <v>49520</v>
      </c>
    </row>
    <row r="36072" spans="1:4">
      <c r="A36072" s="102" t="s">
        <v>49521</v>
      </c>
      <c r="B36072" s="102" t="s">
        <v>49522</v>
      </c>
      <c r="C36072" s="102" t="s">
        <v>6702</v>
      </c>
      <c r="D36072" s="103" t="s">
        <v>49523</v>
      </c>
    </row>
    <row r="36073" spans="1:4">
      <c r="B36073" s="102" t="s">
        <v>49524</v>
      </c>
    </row>
    <row r="36074" spans="1:4">
      <c r="A36074" s="102" t="s">
        <v>49525</v>
      </c>
      <c r="B36074" s="102" t="s">
        <v>49526</v>
      </c>
      <c r="C36074" s="102" t="s">
        <v>3655</v>
      </c>
      <c r="D36074" s="103" t="s">
        <v>49527</v>
      </c>
    </row>
    <row r="36075" spans="1:4">
      <c r="A36075" s="102" t="s">
        <v>49528</v>
      </c>
      <c r="B36075" s="102" t="s">
        <v>49529</v>
      </c>
      <c r="C36075" s="102" t="s">
        <v>3751</v>
      </c>
      <c r="D36075" s="104" t="s">
        <v>305</v>
      </c>
    </row>
    <row r="36076" spans="1:4">
      <c r="A36076" s="102" t="s">
        <v>49530</v>
      </c>
      <c r="B36076" s="102" t="s">
        <v>49531</v>
      </c>
      <c r="C36076" s="102" t="s">
        <v>3751</v>
      </c>
      <c r="D36076" s="104" t="s">
        <v>1137</v>
      </c>
    </row>
    <row r="36077" spans="1:4">
      <c r="A36077" s="102" t="s">
        <v>49532</v>
      </c>
      <c r="B36077" s="102" t="s">
        <v>49533</v>
      </c>
      <c r="C36077" s="102" t="s">
        <v>3751</v>
      </c>
      <c r="D36077" s="103" t="s">
        <v>539</v>
      </c>
    </row>
    <row r="36078" spans="1:4">
      <c r="A36078" s="102" t="s">
        <v>49534</v>
      </c>
      <c r="B36078" s="102" t="s">
        <v>49535</v>
      </c>
      <c r="C36078" s="102" t="s">
        <v>3617</v>
      </c>
      <c r="D36078" s="103" t="s">
        <v>146</v>
      </c>
    </row>
    <row r="36079" spans="1:4">
      <c r="B36079" s="102" t="s">
        <v>49536</v>
      </c>
    </row>
    <row r="36080" spans="1:4">
      <c r="A36080" s="102" t="s">
        <v>49537</v>
      </c>
      <c r="B36080" s="102" t="s">
        <v>49538</v>
      </c>
      <c r="C36080" s="102" t="s">
        <v>3973</v>
      </c>
      <c r="D36080" s="103" t="s">
        <v>518</v>
      </c>
    </row>
    <row r="36081" spans="1:4">
      <c r="A36081" s="102" t="s">
        <v>49539</v>
      </c>
      <c r="B36081" s="102" t="s">
        <v>49540</v>
      </c>
      <c r="C36081" s="102" t="s">
        <v>3617</v>
      </c>
      <c r="D36081" s="103" t="s">
        <v>49541</v>
      </c>
    </row>
    <row r="36082" spans="1:4">
      <c r="A36082" s="102" t="s">
        <v>49542</v>
      </c>
      <c r="B36082" s="102" t="s">
        <v>49543</v>
      </c>
      <c r="C36082" s="102" t="s">
        <v>3617</v>
      </c>
      <c r="D36082" s="103" t="s">
        <v>4325</v>
      </c>
    </row>
    <row r="36083" spans="1:4">
      <c r="B36083" s="102" t="s">
        <v>38113</v>
      </c>
    </row>
    <row r="36084" spans="1:4">
      <c r="A36084" s="102" t="s">
        <v>49544</v>
      </c>
      <c r="B36084" s="102" t="s">
        <v>34352</v>
      </c>
      <c r="C36084" s="102" t="s">
        <v>3617</v>
      </c>
      <c r="D36084" s="103" t="s">
        <v>2766</v>
      </c>
    </row>
    <row r="36085" spans="1:4">
      <c r="B36085" s="102" t="s">
        <v>49545</v>
      </c>
    </row>
    <row r="36086" spans="1:4">
      <c r="A36086" s="102" t="s">
        <v>49546</v>
      </c>
      <c r="B36086" s="102" t="s">
        <v>34352</v>
      </c>
      <c r="C36086" s="102" t="s">
        <v>3617</v>
      </c>
      <c r="D36086" s="103" t="s">
        <v>49547</v>
      </c>
    </row>
    <row r="36087" spans="1:4">
      <c r="B36087" s="102" t="s">
        <v>49548</v>
      </c>
    </row>
    <row r="36088" spans="1:4">
      <c r="A36088" s="106">
        <v>10374</v>
      </c>
      <c r="B36088" s="102" t="s">
        <v>34352</v>
      </c>
      <c r="C36088" s="102" t="s">
        <v>3617</v>
      </c>
      <c r="D36088" s="103" t="s">
        <v>49549</v>
      </c>
    </row>
    <row r="36089" spans="1:4">
      <c r="B36089" s="102" t="s">
        <v>49550</v>
      </c>
    </row>
    <row r="36090" spans="1:4">
      <c r="A36090" s="106">
        <v>10569</v>
      </c>
      <c r="B36090" s="102" t="s">
        <v>34352</v>
      </c>
      <c r="C36090" s="102" t="s">
        <v>3617</v>
      </c>
      <c r="D36090" s="103" t="s">
        <v>48292</v>
      </c>
    </row>
    <row r="36091" spans="1:4">
      <c r="B36091" s="102" t="s">
        <v>49551</v>
      </c>
    </row>
    <row r="36092" spans="1:4">
      <c r="A36092" s="106">
        <v>11069</v>
      </c>
      <c r="B36092" s="102" t="s">
        <v>49552</v>
      </c>
      <c r="C36092" s="102" t="s">
        <v>3617</v>
      </c>
      <c r="D36092" s="103" t="s">
        <v>362</v>
      </c>
    </row>
    <row r="36093" spans="1:4">
      <c r="B36093" s="102" t="s">
        <v>49553</v>
      </c>
    </row>
    <row r="36094" spans="1:4">
      <c r="A36094" s="102" t="s">
        <v>26953</v>
      </c>
      <c r="B36094" s="102" t="s">
        <v>49554</v>
      </c>
      <c r="C36094" s="102" t="s">
        <v>26955</v>
      </c>
    </row>
    <row r="36096" spans="1:4">
      <c r="B36096"/>
      <c r="C36096" s="100" t="s">
        <v>26818</v>
      </c>
      <c r="D36096" s="101" t="s">
        <v>26819</v>
      </c>
    </row>
    <row r="36097" spans="1:4">
      <c r="B36097"/>
      <c r="C36097" s="100" t="s">
        <v>26820</v>
      </c>
    </row>
    <row r="36098" spans="1:4">
      <c r="B36098" s="100" t="s">
        <v>26821</v>
      </c>
      <c r="C36098" s="100" t="s">
        <v>26822</v>
      </c>
      <c r="D36098" s="101" t="s">
        <v>26823</v>
      </c>
    </row>
    <row r="36099" spans="1:4">
      <c r="A36099" s="100" t="s">
        <v>26824</v>
      </c>
      <c r="B36099" s="100" t="s">
        <v>26825</v>
      </c>
      <c r="C36099" s="100" t="s">
        <v>26826</v>
      </c>
      <c r="D36099" s="101" t="s">
        <v>26827</v>
      </c>
    </row>
    <row r="36100" spans="1:4">
      <c r="A36100" s="102" t="s">
        <v>49495</v>
      </c>
      <c r="B36100"/>
    </row>
    <row r="36101" spans="1:4">
      <c r="A36101" s="106">
        <v>10570</v>
      </c>
      <c r="B36101" s="102" t="s">
        <v>49555</v>
      </c>
      <c r="C36101" s="102" t="s">
        <v>3617</v>
      </c>
      <c r="D36101" s="103" t="s">
        <v>163</v>
      </c>
    </row>
    <row r="36102" spans="1:4">
      <c r="B36102" s="102" t="s">
        <v>49556</v>
      </c>
    </row>
    <row r="36103" spans="1:4">
      <c r="A36103" s="106">
        <v>12360</v>
      </c>
      <c r="B36103" s="102" t="s">
        <v>49557</v>
      </c>
      <c r="C36103" s="102" t="s">
        <v>6702</v>
      </c>
      <c r="D36103" s="103" t="s">
        <v>49558</v>
      </c>
    </row>
    <row r="36104" spans="1:4">
      <c r="B36104" s="102" t="s">
        <v>49559</v>
      </c>
    </row>
    <row r="36105" spans="1:4">
      <c r="A36105" s="106">
        <v>10714</v>
      </c>
      <c r="B36105" s="102" t="s">
        <v>49560</v>
      </c>
      <c r="C36105" s="102" t="s">
        <v>3617</v>
      </c>
      <c r="D36105" s="103" t="s">
        <v>3112</v>
      </c>
    </row>
    <row r="36106" spans="1:4">
      <c r="A36106" s="106">
        <v>10715</v>
      </c>
      <c r="B36106" s="102" t="s">
        <v>49561</v>
      </c>
      <c r="C36106" s="102" t="s">
        <v>3617</v>
      </c>
      <c r="D36106" s="103" t="s">
        <v>49562</v>
      </c>
    </row>
    <row r="36107" spans="1:4">
      <c r="A36107" s="106">
        <v>10716</v>
      </c>
      <c r="B36107" s="102" t="s">
        <v>49563</v>
      </c>
      <c r="C36107" s="102" t="s">
        <v>3617</v>
      </c>
      <c r="D36107" s="103" t="s">
        <v>45925</v>
      </c>
    </row>
    <row r="36108" spans="1:4">
      <c r="A36108" s="102" t="s">
        <v>49564</v>
      </c>
      <c r="B36108" s="102" t="s">
        <v>49565</v>
      </c>
      <c r="C36108" s="102" t="s">
        <v>3671</v>
      </c>
      <c r="D36108" s="103" t="s">
        <v>49566</v>
      </c>
    </row>
    <row r="36109" spans="1:4">
      <c r="A36109" s="102" t="s">
        <v>49567</v>
      </c>
      <c r="B36109" s="102" t="s">
        <v>49568</v>
      </c>
      <c r="C36109" s="102" t="s">
        <v>3671</v>
      </c>
      <c r="D36109" s="103" t="s">
        <v>49569</v>
      </c>
    </row>
    <row r="36110" spans="1:4">
      <c r="A36110" s="102" t="s">
        <v>49570</v>
      </c>
      <c r="B36110"/>
    </row>
    <row r="36111" spans="1:4">
      <c r="A36111" s="106">
        <v>12080</v>
      </c>
      <c r="B36111" s="102" t="s">
        <v>49571</v>
      </c>
      <c r="C36111" s="102" t="s">
        <v>3635</v>
      </c>
      <c r="D36111" s="103" t="s">
        <v>2081</v>
      </c>
    </row>
    <row r="36112" spans="1:4">
      <c r="B36112" s="102" t="s">
        <v>49572</v>
      </c>
    </row>
    <row r="36113" spans="1:4">
      <c r="A36113" s="102" t="s">
        <v>49573</v>
      </c>
      <c r="B36113" s="102" t="s">
        <v>49574</v>
      </c>
      <c r="C36113" s="102" t="s">
        <v>3973</v>
      </c>
      <c r="D36113" s="103" t="s">
        <v>2780</v>
      </c>
    </row>
    <row r="36114" spans="1:4">
      <c r="A36114" s="102" t="s">
        <v>49575</v>
      </c>
      <c r="B36114" s="102" t="s">
        <v>49576</v>
      </c>
      <c r="C36114" s="102" t="s">
        <v>3973</v>
      </c>
      <c r="D36114" s="103" t="s">
        <v>2435</v>
      </c>
    </row>
    <row r="36115" spans="1:4">
      <c r="A36115" s="102" t="s">
        <v>49577</v>
      </c>
      <c r="B36115" s="102" t="s">
        <v>49578</v>
      </c>
      <c r="C36115" s="102" t="s">
        <v>3973</v>
      </c>
      <c r="D36115" s="103" t="s">
        <v>1515</v>
      </c>
    </row>
    <row r="36116" spans="1:4">
      <c r="B36116" s="102" t="s">
        <v>49579</v>
      </c>
    </row>
    <row r="36117" spans="1:4">
      <c r="A36117" s="102" t="s">
        <v>49580</v>
      </c>
      <c r="B36117" s="102" t="s">
        <v>49581</v>
      </c>
      <c r="C36117" s="102" t="s">
        <v>3973</v>
      </c>
      <c r="D36117" s="103" t="s">
        <v>6154</v>
      </c>
    </row>
    <row r="36118" spans="1:4">
      <c r="A36118" s="106">
        <v>10520</v>
      </c>
      <c r="B36118" s="102" t="s">
        <v>49582</v>
      </c>
      <c r="C36118" s="102" t="s">
        <v>3635</v>
      </c>
      <c r="D36118" s="103" t="s">
        <v>192</v>
      </c>
    </row>
    <row r="36119" spans="1:4">
      <c r="B36119" s="102" t="s">
        <v>49583</v>
      </c>
    </row>
    <row r="36120" spans="1:4">
      <c r="A36120" s="106">
        <v>10517</v>
      </c>
      <c r="B36120" s="102" t="s">
        <v>49584</v>
      </c>
      <c r="C36120" s="102" t="s">
        <v>3635</v>
      </c>
      <c r="D36120" s="103" t="s">
        <v>2027</v>
      </c>
    </row>
    <row r="36121" spans="1:4">
      <c r="B36121" s="102" t="s">
        <v>49585</v>
      </c>
    </row>
    <row r="36122" spans="1:4">
      <c r="A36122" s="106">
        <v>10515</v>
      </c>
      <c r="B36122" s="102" t="s">
        <v>49586</v>
      </c>
      <c r="C36122" s="102" t="s">
        <v>3635</v>
      </c>
      <c r="D36122" s="103" t="s">
        <v>960</v>
      </c>
    </row>
    <row r="36123" spans="1:4">
      <c r="B36123" s="102" t="s">
        <v>49587</v>
      </c>
    </row>
    <row r="36124" spans="1:4">
      <c r="A36124" s="106">
        <v>10519</v>
      </c>
      <c r="B36124" s="102" t="s">
        <v>49588</v>
      </c>
      <c r="C36124" s="102" t="s">
        <v>3635</v>
      </c>
      <c r="D36124" s="103" t="s">
        <v>19413</v>
      </c>
    </row>
    <row r="36125" spans="1:4">
      <c r="B36125" s="102" t="s">
        <v>49589</v>
      </c>
    </row>
    <row r="36126" spans="1:4">
      <c r="B36126" s="102" t="s">
        <v>30617</v>
      </c>
    </row>
    <row r="36127" spans="1:4">
      <c r="A36127" s="106">
        <v>10518</v>
      </c>
      <c r="B36127" s="102" t="s">
        <v>49590</v>
      </c>
      <c r="C36127" s="102" t="s">
        <v>3635</v>
      </c>
      <c r="D36127" s="103" t="s">
        <v>2027</v>
      </c>
    </row>
    <row r="36128" spans="1:4">
      <c r="B36128" s="102" t="s">
        <v>49591</v>
      </c>
    </row>
    <row r="36129" spans="1:4">
      <c r="B36129" s="102" t="s">
        <v>30617</v>
      </c>
    </row>
    <row r="36130" spans="1:4">
      <c r="A36130" s="106">
        <v>10079</v>
      </c>
      <c r="B36130" s="102" t="s">
        <v>49592</v>
      </c>
      <c r="C36130" s="102" t="s">
        <v>3617</v>
      </c>
      <c r="D36130" s="103" t="s">
        <v>15743</v>
      </c>
    </row>
    <row r="36131" spans="1:4">
      <c r="B36131" s="102" t="s">
        <v>49593</v>
      </c>
    </row>
    <row r="36132" spans="1:4">
      <c r="B36132" s="102" t="s">
        <v>49594</v>
      </c>
    </row>
    <row r="36133" spans="1:4">
      <c r="A36133" s="106">
        <v>10078</v>
      </c>
      <c r="B36133" s="102" t="s">
        <v>49592</v>
      </c>
      <c r="C36133" s="102" t="s">
        <v>3617</v>
      </c>
      <c r="D36133" s="103" t="s">
        <v>15740</v>
      </c>
    </row>
    <row r="36134" spans="1:4">
      <c r="B36134" s="102" t="s">
        <v>49595</v>
      </c>
    </row>
    <row r="36135" spans="1:4">
      <c r="B36135" s="102" t="s">
        <v>49596</v>
      </c>
    </row>
    <row r="36136" spans="1:4">
      <c r="A36136" s="102" t="s">
        <v>49597</v>
      </c>
      <c r="B36136" s="102" t="s">
        <v>49598</v>
      </c>
      <c r="C36136" s="102" t="s">
        <v>3617</v>
      </c>
      <c r="D36136" s="103" t="s">
        <v>670</v>
      </c>
    </row>
    <row r="36137" spans="1:4">
      <c r="A36137" s="102" t="s">
        <v>49599</v>
      </c>
      <c r="B36137" s="102" t="s">
        <v>49600</v>
      </c>
      <c r="C36137" s="102" t="s">
        <v>3617</v>
      </c>
      <c r="D36137" s="103" t="s">
        <v>33769</v>
      </c>
    </row>
    <row r="36138" spans="1:4">
      <c r="B36138" s="102" t="s">
        <v>49601</v>
      </c>
    </row>
    <row r="36139" spans="1:4">
      <c r="B36139" s="102" t="s">
        <v>49602</v>
      </c>
    </row>
    <row r="36140" spans="1:4">
      <c r="A36140" s="102" t="s">
        <v>49603</v>
      </c>
      <c r="B36140" s="102" t="s">
        <v>49604</v>
      </c>
      <c r="C36140" s="102" t="s">
        <v>3617</v>
      </c>
      <c r="D36140" s="103" t="s">
        <v>33769</v>
      </c>
    </row>
    <row r="36141" spans="1:4">
      <c r="B36141" s="102" t="s">
        <v>49605</v>
      </c>
    </row>
    <row r="36142" spans="1:4">
      <c r="B36142" s="102" t="s">
        <v>49606</v>
      </c>
    </row>
    <row r="36143" spans="1:4">
      <c r="A36143" s="102" t="s">
        <v>49607</v>
      </c>
      <c r="B36143" s="102" t="s">
        <v>49608</v>
      </c>
      <c r="C36143" s="102" t="s">
        <v>3617</v>
      </c>
      <c r="D36143" s="103" t="s">
        <v>33769</v>
      </c>
    </row>
    <row r="36144" spans="1:4">
      <c r="B36144" s="102" t="s">
        <v>49609</v>
      </c>
    </row>
    <row r="36145" spans="1:4">
      <c r="B36145" s="102" t="s">
        <v>49602</v>
      </c>
    </row>
    <row r="36146" spans="1:4">
      <c r="A36146" s="102" t="s">
        <v>49610</v>
      </c>
      <c r="B36146" s="102" t="s">
        <v>49611</v>
      </c>
      <c r="C36146" s="102" t="s">
        <v>3617</v>
      </c>
      <c r="D36146" s="103" t="s">
        <v>33769</v>
      </c>
    </row>
    <row r="36147" spans="1:4">
      <c r="B36147" s="102" t="s">
        <v>49612</v>
      </c>
    </row>
    <row r="36148" spans="1:4">
      <c r="B36148" s="102" t="s">
        <v>49613</v>
      </c>
    </row>
    <row r="36149" spans="1:4">
      <c r="A36149" s="102" t="s">
        <v>49614</v>
      </c>
      <c r="B36149" s="102" t="s">
        <v>49615</v>
      </c>
      <c r="C36149" s="102" t="s">
        <v>3617</v>
      </c>
      <c r="D36149" s="103" t="s">
        <v>33769</v>
      </c>
    </row>
    <row r="36150" spans="1:4">
      <c r="B36150" s="102" t="s">
        <v>49616</v>
      </c>
    </row>
    <row r="36151" spans="1:4">
      <c r="B36151" s="102" t="s">
        <v>49617</v>
      </c>
    </row>
    <row r="36152" spans="1:4">
      <c r="A36152" s="102" t="s">
        <v>49618</v>
      </c>
      <c r="B36152" s="102" t="s">
        <v>49619</v>
      </c>
      <c r="C36152" s="102" t="s">
        <v>3617</v>
      </c>
      <c r="D36152" s="103" t="s">
        <v>33769</v>
      </c>
    </row>
    <row r="36153" spans="1:4">
      <c r="B36153" s="102" t="s">
        <v>49620</v>
      </c>
    </row>
    <row r="36154" spans="1:4">
      <c r="B36154" s="102" t="s">
        <v>49621</v>
      </c>
    </row>
    <row r="36155" spans="1:4">
      <c r="A36155" s="102" t="s">
        <v>49622</v>
      </c>
      <c r="B36155" s="102" t="s">
        <v>49623</v>
      </c>
      <c r="C36155" s="102" t="s">
        <v>3617</v>
      </c>
      <c r="D36155" s="103" t="s">
        <v>49624</v>
      </c>
    </row>
    <row r="36156" spans="1:4">
      <c r="B36156" s="102" t="s">
        <v>49625</v>
      </c>
    </row>
    <row r="36157" spans="1:4">
      <c r="B36157" s="102" t="s">
        <v>49626</v>
      </c>
    </row>
    <row r="36158" spans="1:4">
      <c r="A36158" s="102" t="s">
        <v>49627</v>
      </c>
      <c r="B36158" s="102" t="s">
        <v>49628</v>
      </c>
      <c r="C36158" s="102" t="s">
        <v>3617</v>
      </c>
      <c r="D36158" s="103" t="s">
        <v>49624</v>
      </c>
    </row>
    <row r="36159" spans="1:4">
      <c r="B36159" s="102" t="s">
        <v>49629</v>
      </c>
    </row>
    <row r="36160" spans="1:4">
      <c r="B36160" s="102" t="s">
        <v>7812</v>
      </c>
    </row>
    <row r="36161" spans="1:4">
      <c r="A36161" s="102" t="s">
        <v>49630</v>
      </c>
      <c r="B36161" s="102" t="s">
        <v>49631</v>
      </c>
      <c r="C36161" s="102" t="s">
        <v>3617</v>
      </c>
      <c r="D36161" s="103" t="s">
        <v>49632</v>
      </c>
    </row>
    <row r="36162" spans="1:4">
      <c r="B36162" s="102" t="s">
        <v>49633</v>
      </c>
    </row>
    <row r="36163" spans="1:4">
      <c r="B36163" s="102" t="s">
        <v>49634</v>
      </c>
    </row>
    <row r="36164" spans="1:4">
      <c r="A36164" s="102" t="s">
        <v>49635</v>
      </c>
      <c r="B36164" s="102" t="s">
        <v>49636</v>
      </c>
      <c r="C36164" s="102" t="s">
        <v>3617</v>
      </c>
      <c r="D36164" s="103" t="s">
        <v>49637</v>
      </c>
    </row>
    <row r="36165" spans="1:4">
      <c r="B36165" s="102" t="s">
        <v>49638</v>
      </c>
    </row>
    <row r="36166" spans="1:4">
      <c r="B36166" s="102" t="s">
        <v>49639</v>
      </c>
    </row>
    <row r="36167" spans="1:4">
      <c r="A36167" s="102" t="s">
        <v>49640</v>
      </c>
      <c r="B36167" s="102" t="s">
        <v>49641</v>
      </c>
      <c r="C36167" s="102" t="s">
        <v>3671</v>
      </c>
      <c r="D36167" s="103" t="s">
        <v>49642</v>
      </c>
    </row>
    <row r="36168" spans="1:4">
      <c r="B36168" s="102" t="s">
        <v>49643</v>
      </c>
    </row>
    <row r="36169" spans="1:4">
      <c r="B36169" s="102" t="s">
        <v>49644</v>
      </c>
    </row>
    <row r="36170" spans="1:4">
      <c r="A36170" s="102" t="s">
        <v>49645</v>
      </c>
      <c r="B36170" s="102" t="s">
        <v>49646</v>
      </c>
      <c r="C36170" s="102" t="s">
        <v>3617</v>
      </c>
      <c r="D36170" s="103" t="s">
        <v>49647</v>
      </c>
    </row>
    <row r="36171" spans="1:4">
      <c r="B36171" s="102" t="s">
        <v>49648</v>
      </c>
    </row>
    <row r="36172" spans="1:4">
      <c r="B36172" s="102" t="s">
        <v>49649</v>
      </c>
    </row>
    <row r="36173" spans="1:4">
      <c r="A36173" s="102" t="s">
        <v>49650</v>
      </c>
      <c r="B36173" s="102" t="s">
        <v>49651</v>
      </c>
      <c r="C36173" s="102" t="s">
        <v>3617</v>
      </c>
      <c r="D36173" s="103" t="s">
        <v>49652</v>
      </c>
    </row>
    <row r="36174" spans="1:4">
      <c r="B36174" s="102" t="s">
        <v>49653</v>
      </c>
    </row>
    <row r="36175" spans="1:4">
      <c r="B36175" s="102" t="s">
        <v>49654</v>
      </c>
    </row>
    <row r="36176" spans="1:4">
      <c r="A36176" s="102" t="s">
        <v>26953</v>
      </c>
      <c r="B36176" s="102" t="s">
        <v>49655</v>
      </c>
      <c r="C36176" s="102" t="s">
        <v>26955</v>
      </c>
    </row>
    <row r="36178" spans="1:4">
      <c r="B36178"/>
      <c r="C36178" s="100" t="s">
        <v>26818</v>
      </c>
      <c r="D36178" s="101" t="s">
        <v>26819</v>
      </c>
    </row>
    <row r="36179" spans="1:4">
      <c r="B36179"/>
      <c r="C36179" s="100" t="s">
        <v>26820</v>
      </c>
    </row>
    <row r="36180" spans="1:4">
      <c r="B36180" s="100" t="s">
        <v>26821</v>
      </c>
      <c r="C36180" s="100" t="s">
        <v>26822</v>
      </c>
      <c r="D36180" s="101" t="s">
        <v>26823</v>
      </c>
    </row>
    <row r="36181" spans="1:4">
      <c r="A36181" s="100" t="s">
        <v>26824</v>
      </c>
      <c r="B36181" s="100" t="s">
        <v>26825</v>
      </c>
      <c r="C36181" s="100" t="s">
        <v>26826</v>
      </c>
      <c r="D36181" s="101" t="s">
        <v>26827</v>
      </c>
    </row>
    <row r="36182" spans="1:4">
      <c r="A36182" s="102" t="s">
        <v>49570</v>
      </c>
      <c r="B36182"/>
    </row>
    <row r="36183" spans="1:4">
      <c r="A36183" s="102" t="s">
        <v>49656</v>
      </c>
      <c r="B36183" s="102" t="s">
        <v>49657</v>
      </c>
      <c r="C36183" s="102" t="s">
        <v>3617</v>
      </c>
      <c r="D36183" s="103" t="s">
        <v>49658</v>
      </c>
    </row>
    <row r="36184" spans="1:4">
      <c r="B36184" s="102" t="s">
        <v>49659</v>
      </c>
    </row>
    <row r="36185" spans="1:4">
      <c r="B36185" s="102" t="s">
        <v>49660</v>
      </c>
    </row>
    <row r="36186" spans="1:4">
      <c r="A36186" s="102" t="s">
        <v>49661</v>
      </c>
      <c r="B36186" s="102" t="s">
        <v>49662</v>
      </c>
      <c r="C36186" s="102" t="s">
        <v>3617</v>
      </c>
      <c r="D36186" s="103" t="s">
        <v>49663</v>
      </c>
    </row>
    <row r="36187" spans="1:4">
      <c r="B36187" s="102" t="s">
        <v>49664</v>
      </c>
    </row>
    <row r="36188" spans="1:4">
      <c r="B36188" s="102" t="s">
        <v>49665</v>
      </c>
    </row>
    <row r="36189" spans="1:4">
      <c r="A36189" s="102" t="s">
        <v>49666</v>
      </c>
      <c r="B36189" s="102" t="s">
        <v>49667</v>
      </c>
      <c r="C36189" s="102" t="s">
        <v>3617</v>
      </c>
      <c r="D36189" s="103" t="s">
        <v>49668</v>
      </c>
    </row>
    <row r="36190" spans="1:4">
      <c r="B36190" s="102" t="s">
        <v>49669</v>
      </c>
    </row>
    <row r="36191" spans="1:4">
      <c r="A36191" s="102" t="s">
        <v>49670</v>
      </c>
      <c r="B36191" s="102" t="s">
        <v>49671</v>
      </c>
      <c r="C36191" s="102" t="s">
        <v>3617</v>
      </c>
      <c r="D36191" s="103" t="s">
        <v>49672</v>
      </c>
    </row>
    <row r="36192" spans="1:4">
      <c r="B36192" s="102" t="s">
        <v>49673</v>
      </c>
    </row>
    <row r="36193" spans="1:4">
      <c r="B36193" s="102" t="s">
        <v>49674</v>
      </c>
    </row>
    <row r="36194" spans="1:4">
      <c r="A36194" s="106">
        <v>11491</v>
      </c>
      <c r="B36194" s="102" t="s">
        <v>49675</v>
      </c>
      <c r="C36194" s="102" t="s">
        <v>3617</v>
      </c>
      <c r="D36194" s="103" t="s">
        <v>33769</v>
      </c>
    </row>
    <row r="36195" spans="1:4">
      <c r="B36195" s="102" t="s">
        <v>49676</v>
      </c>
    </row>
    <row r="36196" spans="1:4">
      <c r="B36196" s="102" t="s">
        <v>49677</v>
      </c>
    </row>
    <row r="36197" spans="1:4">
      <c r="A36197" s="102" t="s">
        <v>49678</v>
      </c>
      <c r="B36197" s="102" t="s">
        <v>49679</v>
      </c>
      <c r="C36197" s="102" t="s">
        <v>3617</v>
      </c>
      <c r="D36197" s="103" t="s">
        <v>49624</v>
      </c>
    </row>
    <row r="36198" spans="1:4">
      <c r="B36198" s="102" t="s">
        <v>49680</v>
      </c>
    </row>
    <row r="36199" spans="1:4">
      <c r="B36199" s="102" t="s">
        <v>49681</v>
      </c>
    </row>
    <row r="36200" spans="1:4">
      <c r="A36200" s="102" t="s">
        <v>49682</v>
      </c>
      <c r="B36200" s="102" t="s">
        <v>49683</v>
      </c>
      <c r="C36200" s="102" t="s">
        <v>3617</v>
      </c>
      <c r="D36200" s="103" t="s">
        <v>49684</v>
      </c>
    </row>
    <row r="36201" spans="1:4">
      <c r="B36201" s="102" t="s">
        <v>49685</v>
      </c>
    </row>
    <row r="36202" spans="1:4">
      <c r="B36202" s="102" t="s">
        <v>49686</v>
      </c>
    </row>
    <row r="36203" spans="1:4">
      <c r="A36203" s="106">
        <v>11490</v>
      </c>
      <c r="B36203" s="102" t="s">
        <v>49687</v>
      </c>
      <c r="C36203" s="102" t="s">
        <v>3617</v>
      </c>
      <c r="D36203" s="103" t="s">
        <v>33769</v>
      </c>
    </row>
    <row r="36204" spans="1:4">
      <c r="B36204" s="102" t="s">
        <v>49688</v>
      </c>
    </row>
    <row r="36205" spans="1:4">
      <c r="B36205" s="102" t="s">
        <v>49606</v>
      </c>
    </row>
    <row r="36206" spans="1:4">
      <c r="A36206" s="106">
        <v>12440</v>
      </c>
      <c r="B36206" s="102" t="s">
        <v>49689</v>
      </c>
      <c r="C36206" s="102" t="s">
        <v>3617</v>
      </c>
      <c r="D36206" s="103" t="s">
        <v>49690</v>
      </c>
    </row>
    <row r="36207" spans="1:4">
      <c r="B36207" s="102" t="s">
        <v>49691</v>
      </c>
    </row>
    <row r="36208" spans="1:4">
      <c r="B36208" s="102" t="s">
        <v>49692</v>
      </c>
    </row>
    <row r="36209" spans="1:4">
      <c r="A36209" s="102" t="s">
        <v>49693</v>
      </c>
      <c r="B36209" s="102" t="s">
        <v>49694</v>
      </c>
      <c r="C36209" s="102" t="s">
        <v>3617</v>
      </c>
      <c r="D36209" s="103" t="s">
        <v>49695</v>
      </c>
    </row>
    <row r="36210" spans="1:4">
      <c r="B36210" s="102" t="s">
        <v>49696</v>
      </c>
    </row>
    <row r="36211" spans="1:4">
      <c r="B36211" s="102" t="s">
        <v>49697</v>
      </c>
    </row>
    <row r="36212" spans="1:4">
      <c r="A36212" s="102" t="s">
        <v>49698</v>
      </c>
      <c r="B36212" s="102" t="s">
        <v>49699</v>
      </c>
      <c r="C36212" s="102" t="s">
        <v>3617</v>
      </c>
      <c r="D36212" s="103" t="s">
        <v>49695</v>
      </c>
    </row>
    <row r="36213" spans="1:4">
      <c r="B36213" s="102" t="s">
        <v>49700</v>
      </c>
    </row>
    <row r="36214" spans="1:4">
      <c r="B36214" s="102" t="s">
        <v>49701</v>
      </c>
    </row>
    <row r="36215" spans="1:4">
      <c r="A36215" s="102" t="s">
        <v>49702</v>
      </c>
      <c r="B36215" s="102" t="s">
        <v>49703</v>
      </c>
      <c r="C36215" s="102" t="s">
        <v>3617</v>
      </c>
      <c r="D36215" s="103" t="s">
        <v>49704</v>
      </c>
    </row>
    <row r="36216" spans="1:4">
      <c r="B36216" s="102" t="s">
        <v>49705</v>
      </c>
    </row>
    <row r="36217" spans="1:4">
      <c r="B36217" s="102" t="s">
        <v>49706</v>
      </c>
    </row>
    <row r="36218" spans="1:4">
      <c r="A36218" s="102" t="s">
        <v>49707</v>
      </c>
      <c r="B36218" s="102" t="s">
        <v>49703</v>
      </c>
      <c r="C36218" s="102" t="s">
        <v>3617</v>
      </c>
      <c r="D36218" s="103" t="s">
        <v>19983</v>
      </c>
    </row>
    <row r="36219" spans="1:4">
      <c r="B36219" s="102" t="s">
        <v>49708</v>
      </c>
    </row>
    <row r="36220" spans="1:4">
      <c r="B36220" s="102" t="s">
        <v>49706</v>
      </c>
    </row>
    <row r="36221" spans="1:4">
      <c r="A36221" s="106">
        <v>12039</v>
      </c>
      <c r="B36221" s="102" t="s">
        <v>49703</v>
      </c>
      <c r="C36221" s="102" t="s">
        <v>3617</v>
      </c>
      <c r="D36221" s="103" t="s">
        <v>1029</v>
      </c>
    </row>
    <row r="36222" spans="1:4">
      <c r="B36222" s="102" t="s">
        <v>49709</v>
      </c>
    </row>
    <row r="36223" spans="1:4">
      <c r="B36223" s="102" t="s">
        <v>49706</v>
      </c>
    </row>
    <row r="36224" spans="1:4">
      <c r="A36224" s="102" t="s">
        <v>49710</v>
      </c>
      <c r="B36224" s="102" t="s">
        <v>49711</v>
      </c>
      <c r="C36224" s="102" t="s">
        <v>3617</v>
      </c>
      <c r="D36224" s="103" t="s">
        <v>9062</v>
      </c>
    </row>
    <row r="36225" spans="1:4">
      <c r="B36225" s="102" t="s">
        <v>49712</v>
      </c>
    </row>
    <row r="36226" spans="1:4">
      <c r="A36226" s="102" t="s">
        <v>49713</v>
      </c>
      <c r="B36226" s="102" t="s">
        <v>49714</v>
      </c>
      <c r="C36226" s="102" t="s">
        <v>3617</v>
      </c>
      <c r="D36226" s="103" t="s">
        <v>2040</v>
      </c>
    </row>
    <row r="36227" spans="1:4">
      <c r="A36227" s="106">
        <v>10865</v>
      </c>
      <c r="B36227" s="102" t="s">
        <v>49715</v>
      </c>
      <c r="C36227" s="102" t="s">
        <v>3617</v>
      </c>
      <c r="D36227" s="103" t="s">
        <v>670</v>
      </c>
    </row>
    <row r="36228" spans="1:4">
      <c r="A36228" s="106">
        <v>10866</v>
      </c>
      <c r="B36228" s="102" t="s">
        <v>49716</v>
      </c>
      <c r="C36228" s="102" t="s">
        <v>3617</v>
      </c>
      <c r="D36228" s="103" t="s">
        <v>249</v>
      </c>
    </row>
    <row r="36229" spans="1:4">
      <c r="A36229" s="106">
        <v>10867</v>
      </c>
      <c r="B36229" s="102" t="s">
        <v>49717</v>
      </c>
      <c r="C36229" s="102" t="s">
        <v>3617</v>
      </c>
      <c r="D36229" s="103" t="s">
        <v>1420</v>
      </c>
    </row>
    <row r="36230" spans="1:4">
      <c r="A36230" s="106">
        <v>10868</v>
      </c>
      <c r="B36230" s="102" t="s">
        <v>49718</v>
      </c>
      <c r="C36230" s="102" t="s">
        <v>3617</v>
      </c>
      <c r="D36230" s="103" t="s">
        <v>24728</v>
      </c>
    </row>
    <row r="36231" spans="1:4">
      <c r="A36231" s="106">
        <v>10869</v>
      </c>
      <c r="B36231" s="102" t="s">
        <v>49719</v>
      </c>
      <c r="C36231" s="102" t="s">
        <v>3617</v>
      </c>
      <c r="D36231" s="103" t="s">
        <v>9585</v>
      </c>
    </row>
    <row r="36232" spans="1:4">
      <c r="A36232" s="106">
        <v>10870</v>
      </c>
      <c r="B36232" s="102" t="s">
        <v>49720</v>
      </c>
      <c r="C36232" s="102" t="s">
        <v>3617</v>
      </c>
      <c r="D36232" s="103" t="s">
        <v>2039</v>
      </c>
    </row>
    <row r="36233" spans="1:4">
      <c r="A36233" s="106">
        <v>10872</v>
      </c>
      <c r="B36233" s="102" t="s">
        <v>49721</v>
      </c>
      <c r="C36233" s="102" t="s">
        <v>3617</v>
      </c>
      <c r="D36233" s="103" t="s">
        <v>236</v>
      </c>
    </row>
    <row r="36234" spans="1:4">
      <c r="A36234" s="106">
        <v>10873</v>
      </c>
      <c r="B36234" s="102" t="s">
        <v>49722</v>
      </c>
      <c r="C36234" s="102" t="s">
        <v>3617</v>
      </c>
      <c r="D36234" s="103" t="s">
        <v>1987</v>
      </c>
    </row>
    <row r="36235" spans="1:4">
      <c r="A36235" s="106">
        <v>10874</v>
      </c>
      <c r="B36235" s="102" t="s">
        <v>49723</v>
      </c>
      <c r="C36235" s="102" t="s">
        <v>3617</v>
      </c>
      <c r="D36235" s="103" t="s">
        <v>1494</v>
      </c>
    </row>
    <row r="36236" spans="1:4">
      <c r="A36236" s="102" t="s">
        <v>49724</v>
      </c>
      <c r="B36236" s="102" t="s">
        <v>49725</v>
      </c>
      <c r="C36236" s="102" t="s">
        <v>2329</v>
      </c>
      <c r="D36236" s="103" t="s">
        <v>1716</v>
      </c>
    </row>
    <row r="36237" spans="1:4">
      <c r="B36237" s="102" t="s">
        <v>49726</v>
      </c>
    </row>
    <row r="36238" spans="1:4">
      <c r="A36238" s="106">
        <v>11369</v>
      </c>
      <c r="B36238" s="102" t="s">
        <v>49727</v>
      </c>
      <c r="C36238" s="102" t="s">
        <v>3617</v>
      </c>
      <c r="D36238" s="103" t="s">
        <v>49728</v>
      </c>
    </row>
    <row r="36239" spans="1:4">
      <c r="B36239" s="102" t="s">
        <v>49729</v>
      </c>
    </row>
    <row r="36240" spans="1:4">
      <c r="B36240" s="102" t="s">
        <v>49730</v>
      </c>
    </row>
    <row r="36241" spans="1:4">
      <c r="A36241" s="106">
        <v>12443</v>
      </c>
      <c r="B36241" s="102" t="s">
        <v>49731</v>
      </c>
      <c r="C36241" s="102" t="s">
        <v>3617</v>
      </c>
      <c r="D36241" s="103" t="s">
        <v>49732</v>
      </c>
    </row>
    <row r="36242" spans="1:4">
      <c r="B36242" s="102" t="s">
        <v>49733</v>
      </c>
    </row>
    <row r="36243" spans="1:4">
      <c r="B36243" s="102" t="s">
        <v>49734</v>
      </c>
    </row>
    <row r="36244" spans="1:4">
      <c r="A36244" s="102" t="s">
        <v>49735</v>
      </c>
      <c r="B36244" s="102" t="s">
        <v>49736</v>
      </c>
      <c r="C36244" s="102" t="s">
        <v>3617</v>
      </c>
      <c r="D36244" s="103" t="s">
        <v>49737</v>
      </c>
    </row>
    <row r="36245" spans="1:4">
      <c r="B36245" s="102" t="s">
        <v>49738</v>
      </c>
    </row>
    <row r="36246" spans="1:4">
      <c r="B36246" s="102" t="s">
        <v>49739</v>
      </c>
    </row>
    <row r="36247" spans="1:4">
      <c r="A36247" s="106">
        <v>11368</v>
      </c>
      <c r="B36247" s="102" t="s">
        <v>49740</v>
      </c>
      <c r="C36247" s="102" t="s">
        <v>3617</v>
      </c>
      <c r="D36247" s="103" t="s">
        <v>6005</v>
      </c>
    </row>
    <row r="36248" spans="1:4">
      <c r="B36248" s="102" t="s">
        <v>49741</v>
      </c>
    </row>
    <row r="36249" spans="1:4">
      <c r="B36249" s="102" t="s">
        <v>49742</v>
      </c>
    </row>
    <row r="36250" spans="1:4">
      <c r="A36250" s="106">
        <v>11180</v>
      </c>
      <c r="B36250" s="102" t="s">
        <v>49743</v>
      </c>
      <c r="C36250" s="102" t="s">
        <v>3617</v>
      </c>
      <c r="D36250" s="103" t="s">
        <v>49744</v>
      </c>
    </row>
    <row r="36251" spans="1:4">
      <c r="B36251" s="102" t="s">
        <v>49745</v>
      </c>
    </row>
    <row r="36252" spans="1:4">
      <c r="B36252" s="102" t="s">
        <v>49746</v>
      </c>
    </row>
    <row r="36253" spans="1:4">
      <c r="A36253" s="106">
        <v>11181</v>
      </c>
      <c r="B36253" s="102" t="s">
        <v>49747</v>
      </c>
      <c r="C36253" s="102" t="s">
        <v>3617</v>
      </c>
      <c r="D36253" s="103" t="s">
        <v>2335</v>
      </c>
    </row>
    <row r="36254" spans="1:4">
      <c r="B36254" s="102" t="s">
        <v>49745</v>
      </c>
    </row>
    <row r="36255" spans="1:4">
      <c r="B36255" s="102" t="s">
        <v>49746</v>
      </c>
    </row>
    <row r="36256" spans="1:4">
      <c r="A36256" s="106">
        <v>11174</v>
      </c>
      <c r="B36256"/>
      <c r="C36256" s="102" t="s">
        <v>3617</v>
      </c>
      <c r="D36256" s="103" t="s">
        <v>2335</v>
      </c>
    </row>
    <row r="36257" spans="1:4">
      <c r="A36257" s="102" t="s">
        <v>26953</v>
      </c>
      <c r="B36257" s="102" t="s">
        <v>49748</v>
      </c>
      <c r="C36257" s="102" t="s">
        <v>26955</v>
      </c>
    </row>
    <row r="36259" spans="1:4">
      <c r="B36259"/>
      <c r="C36259" s="100" t="s">
        <v>26818</v>
      </c>
      <c r="D36259" s="101" t="s">
        <v>26819</v>
      </c>
    </row>
    <row r="36260" spans="1:4">
      <c r="B36260"/>
      <c r="C36260" s="100" t="s">
        <v>26820</v>
      </c>
    </row>
    <row r="36261" spans="1:4">
      <c r="B36261" s="100" t="s">
        <v>26821</v>
      </c>
      <c r="C36261" s="100" t="s">
        <v>26822</v>
      </c>
      <c r="D36261" s="101" t="s">
        <v>26823</v>
      </c>
    </row>
    <row r="36262" spans="1:4">
      <c r="A36262" s="100" t="s">
        <v>26824</v>
      </c>
      <c r="B36262" s="100" t="s">
        <v>26825</v>
      </c>
      <c r="C36262" s="100" t="s">
        <v>26826</v>
      </c>
      <c r="D36262" s="101" t="s">
        <v>26827</v>
      </c>
    </row>
    <row r="36263" spans="1:4">
      <c r="A36263" s="102" t="s">
        <v>49570</v>
      </c>
      <c r="B36263"/>
    </row>
    <row r="36264" spans="1:4">
      <c r="B36264" s="102" t="s">
        <v>49749</v>
      </c>
    </row>
    <row r="36265" spans="1:4">
      <c r="B36265" s="102" t="s">
        <v>49750</v>
      </c>
    </row>
    <row r="36266" spans="1:4">
      <c r="B36266" s="102" t="s">
        <v>49751</v>
      </c>
    </row>
    <row r="36267" spans="1:4">
      <c r="A36267" s="106">
        <v>11175</v>
      </c>
      <c r="B36267" s="102" t="s">
        <v>49752</v>
      </c>
      <c r="C36267" s="102" t="s">
        <v>3617</v>
      </c>
      <c r="D36267" s="103" t="s">
        <v>49753</v>
      </c>
    </row>
    <row r="36268" spans="1:4">
      <c r="B36268" s="102" t="s">
        <v>49754</v>
      </c>
    </row>
    <row r="36269" spans="1:4">
      <c r="B36269" s="102" t="s">
        <v>49755</v>
      </c>
    </row>
    <row r="36270" spans="1:4">
      <c r="A36270" s="102" t="s">
        <v>49756</v>
      </c>
      <c r="B36270" s="102" t="s">
        <v>49757</v>
      </c>
      <c r="C36270" s="102" t="s">
        <v>3617</v>
      </c>
      <c r="D36270" s="103" t="s">
        <v>49758</v>
      </c>
    </row>
    <row r="36271" spans="1:4">
      <c r="B36271" s="102" t="s">
        <v>49759</v>
      </c>
    </row>
    <row r="36272" spans="1:4">
      <c r="B36272" s="102" t="s">
        <v>49760</v>
      </c>
    </row>
    <row r="36273" spans="1:4">
      <c r="A36273" s="106">
        <v>11177</v>
      </c>
      <c r="B36273" s="102" t="s">
        <v>49761</v>
      </c>
      <c r="C36273" s="102" t="s">
        <v>3617</v>
      </c>
      <c r="D36273" s="103" t="s">
        <v>49762</v>
      </c>
    </row>
    <row r="36274" spans="1:4">
      <c r="B36274" s="102" t="s">
        <v>49763</v>
      </c>
    </row>
    <row r="36275" spans="1:4">
      <c r="B36275" s="102" t="s">
        <v>49764</v>
      </c>
    </row>
    <row r="36276" spans="1:4">
      <c r="A36276" s="102" t="s">
        <v>49765</v>
      </c>
      <c r="B36276" s="102" t="s">
        <v>49766</v>
      </c>
      <c r="C36276" s="102" t="s">
        <v>3617</v>
      </c>
      <c r="D36276" s="103" t="s">
        <v>49767</v>
      </c>
    </row>
    <row r="36277" spans="1:4">
      <c r="B36277" s="102" t="s">
        <v>49759</v>
      </c>
    </row>
    <row r="36278" spans="1:4">
      <c r="B36278" s="102" t="s">
        <v>49760</v>
      </c>
    </row>
    <row r="36279" spans="1:4">
      <c r="A36279" s="102" t="s">
        <v>49768</v>
      </c>
      <c r="B36279" s="102" t="s">
        <v>49769</v>
      </c>
      <c r="C36279" s="102" t="s">
        <v>3617</v>
      </c>
      <c r="D36279" s="103" t="s">
        <v>25071</v>
      </c>
    </row>
    <row r="36280" spans="1:4">
      <c r="B36280" s="102" t="s">
        <v>49770</v>
      </c>
    </row>
    <row r="36281" spans="1:4">
      <c r="B36281" s="102" t="s">
        <v>49771</v>
      </c>
    </row>
    <row r="36282" spans="1:4">
      <c r="A36282" s="106">
        <v>11179</v>
      </c>
      <c r="B36282" s="102" t="s">
        <v>49772</v>
      </c>
      <c r="C36282" s="102" t="s">
        <v>3617</v>
      </c>
      <c r="D36282" s="103" t="s">
        <v>49753</v>
      </c>
    </row>
    <row r="36283" spans="1:4">
      <c r="B36283" s="102" t="s">
        <v>49773</v>
      </c>
    </row>
    <row r="36284" spans="1:4">
      <c r="B36284" s="102" t="s">
        <v>49755</v>
      </c>
    </row>
    <row r="36285" spans="1:4">
      <c r="A36285" s="102" t="s">
        <v>49774</v>
      </c>
      <c r="B36285" s="102" t="s">
        <v>49775</v>
      </c>
      <c r="C36285" s="102" t="s">
        <v>3617</v>
      </c>
      <c r="D36285" s="103" t="s">
        <v>17533</v>
      </c>
    </row>
    <row r="36286" spans="1:4">
      <c r="B36286" s="102" t="s">
        <v>49776</v>
      </c>
    </row>
    <row r="36287" spans="1:4">
      <c r="B36287" s="102" t="s">
        <v>49777</v>
      </c>
    </row>
    <row r="36288" spans="1:4">
      <c r="A36288" s="102" t="s">
        <v>49778</v>
      </c>
      <c r="B36288" s="102" t="s">
        <v>49779</v>
      </c>
      <c r="C36288" s="102" t="s">
        <v>3617</v>
      </c>
      <c r="D36288" s="103" t="s">
        <v>3412</v>
      </c>
    </row>
    <row r="36289" spans="1:4">
      <c r="B36289" s="102" t="s">
        <v>49780</v>
      </c>
    </row>
    <row r="36290" spans="1:4">
      <c r="B36290" s="102" t="s">
        <v>49781</v>
      </c>
    </row>
    <row r="36291" spans="1:4">
      <c r="A36291" s="102" t="s">
        <v>49782</v>
      </c>
      <c r="B36291" s="102" t="s">
        <v>49779</v>
      </c>
      <c r="C36291" s="102" t="s">
        <v>3617</v>
      </c>
      <c r="D36291" s="103" t="s">
        <v>12913</v>
      </c>
    </row>
    <row r="36292" spans="1:4">
      <c r="B36292" s="102" t="s">
        <v>49783</v>
      </c>
    </row>
    <row r="36293" spans="1:4">
      <c r="B36293" s="102" t="s">
        <v>49781</v>
      </c>
    </row>
    <row r="36294" spans="1:4">
      <c r="A36294" s="102" t="s">
        <v>49784</v>
      </c>
      <c r="B36294" s="102" t="s">
        <v>49785</v>
      </c>
      <c r="C36294" s="102" t="s">
        <v>3617</v>
      </c>
      <c r="D36294" s="103" t="s">
        <v>49786</v>
      </c>
    </row>
    <row r="36295" spans="1:4">
      <c r="B36295" s="102" t="s">
        <v>49787</v>
      </c>
    </row>
    <row r="36296" spans="1:4">
      <c r="A36296" s="102" t="s">
        <v>49788</v>
      </c>
      <c r="B36296" s="102" t="s">
        <v>49789</v>
      </c>
      <c r="C36296" s="102" t="s">
        <v>3617</v>
      </c>
      <c r="D36296" s="103" t="s">
        <v>45567</v>
      </c>
    </row>
    <row r="36297" spans="1:4">
      <c r="B36297" s="102" t="s">
        <v>49787</v>
      </c>
    </row>
    <row r="36298" spans="1:4">
      <c r="A36298" s="106">
        <v>10615</v>
      </c>
      <c r="B36298" s="102" t="s">
        <v>49790</v>
      </c>
      <c r="C36298" s="102" t="s">
        <v>3617</v>
      </c>
      <c r="D36298" s="103" t="s">
        <v>39406</v>
      </c>
    </row>
    <row r="36299" spans="1:4">
      <c r="B36299" s="102" t="s">
        <v>49791</v>
      </c>
    </row>
    <row r="36300" spans="1:4">
      <c r="A36300" s="102" t="s">
        <v>49792</v>
      </c>
      <c r="B36300" s="102" t="s">
        <v>49793</v>
      </c>
      <c r="C36300" s="102" t="s">
        <v>3617</v>
      </c>
      <c r="D36300" s="103" t="s">
        <v>49794</v>
      </c>
    </row>
    <row r="36301" spans="1:4">
      <c r="B36301" s="102" t="s">
        <v>49795</v>
      </c>
    </row>
    <row r="36302" spans="1:4">
      <c r="B36302" s="102" t="s">
        <v>49796</v>
      </c>
    </row>
    <row r="36303" spans="1:4">
      <c r="A36303" s="102" t="s">
        <v>49797</v>
      </c>
      <c r="B36303" s="102" t="s">
        <v>49798</v>
      </c>
      <c r="C36303" s="102" t="s">
        <v>3671</v>
      </c>
      <c r="D36303" s="103" t="s">
        <v>14143</v>
      </c>
    </row>
    <row r="36304" spans="1:4">
      <c r="B36304" s="102" t="s">
        <v>49795</v>
      </c>
    </row>
    <row r="36305" spans="1:4">
      <c r="B36305" s="102" t="s">
        <v>49796</v>
      </c>
    </row>
    <row r="36306" spans="1:4">
      <c r="A36306" s="102" t="s">
        <v>49799</v>
      </c>
      <c r="B36306" s="102" t="s">
        <v>49800</v>
      </c>
      <c r="C36306" s="102" t="s">
        <v>3617</v>
      </c>
      <c r="D36306" s="103" t="s">
        <v>2433</v>
      </c>
    </row>
    <row r="36307" spans="1:4">
      <c r="B36307" s="102" t="s">
        <v>49801</v>
      </c>
    </row>
    <row r="36308" spans="1:4">
      <c r="B36308" s="102" t="s">
        <v>49802</v>
      </c>
    </row>
    <row r="36309" spans="1:4">
      <c r="A36309" s="102" t="s">
        <v>49803</v>
      </c>
      <c r="B36309" s="102" t="s">
        <v>49804</v>
      </c>
      <c r="C36309" s="102" t="s">
        <v>3617</v>
      </c>
      <c r="D36309" s="103" t="s">
        <v>49805</v>
      </c>
    </row>
    <row r="36310" spans="1:4">
      <c r="B36310" s="102" t="s">
        <v>49806</v>
      </c>
    </row>
    <row r="36311" spans="1:4">
      <c r="B36311" s="102" t="s">
        <v>49807</v>
      </c>
    </row>
    <row r="36312" spans="1:4">
      <c r="A36312" s="102" t="s">
        <v>49808</v>
      </c>
      <c r="B36312" s="102" t="s">
        <v>49809</v>
      </c>
      <c r="C36312" s="102" t="s">
        <v>3617</v>
      </c>
      <c r="D36312" s="103" t="s">
        <v>49810</v>
      </c>
    </row>
    <row r="36313" spans="1:4">
      <c r="B36313" s="102" t="s">
        <v>49811</v>
      </c>
    </row>
    <row r="36314" spans="1:4">
      <c r="B36314" s="102" t="s">
        <v>49812</v>
      </c>
    </row>
    <row r="36315" spans="1:4">
      <c r="A36315" s="102" t="s">
        <v>49813</v>
      </c>
      <c r="B36315" s="102" t="s">
        <v>49814</v>
      </c>
      <c r="C36315" s="102" t="s">
        <v>3617</v>
      </c>
      <c r="D36315" s="103" t="s">
        <v>49815</v>
      </c>
    </row>
    <row r="36316" spans="1:4">
      <c r="B36316" s="102" t="s">
        <v>49816</v>
      </c>
    </row>
    <row r="36317" spans="1:4">
      <c r="B36317" s="102" t="s">
        <v>49817</v>
      </c>
    </row>
    <row r="36318" spans="1:4">
      <c r="A36318" s="102" t="s">
        <v>49818</v>
      </c>
      <c r="B36318" s="102" t="s">
        <v>49814</v>
      </c>
      <c r="C36318" s="102" t="s">
        <v>3617</v>
      </c>
      <c r="D36318" s="103" t="s">
        <v>49819</v>
      </c>
    </row>
    <row r="36319" spans="1:4">
      <c r="B36319" s="102" t="s">
        <v>49820</v>
      </c>
    </row>
    <row r="36320" spans="1:4">
      <c r="B36320" s="102" t="s">
        <v>49821</v>
      </c>
    </row>
    <row r="36321" spans="1:4">
      <c r="A36321" s="102" t="s">
        <v>49822</v>
      </c>
      <c r="B36321" s="102" t="s">
        <v>49814</v>
      </c>
      <c r="C36321" s="102" t="s">
        <v>3617</v>
      </c>
      <c r="D36321" s="103" t="s">
        <v>14185</v>
      </c>
    </row>
    <row r="36322" spans="1:4">
      <c r="B36322" s="102" t="s">
        <v>49823</v>
      </c>
    </row>
    <row r="36323" spans="1:4">
      <c r="B36323" s="102" t="s">
        <v>49824</v>
      </c>
    </row>
    <row r="36324" spans="1:4">
      <c r="A36324" s="106">
        <v>12075</v>
      </c>
      <c r="B36324" s="102" t="s">
        <v>49825</v>
      </c>
      <c r="C36324" s="102" t="s">
        <v>3617</v>
      </c>
      <c r="D36324" s="103" t="s">
        <v>49826</v>
      </c>
    </row>
    <row r="36325" spans="1:4">
      <c r="B36325" s="102" t="s">
        <v>49827</v>
      </c>
    </row>
    <row r="36326" spans="1:4">
      <c r="B36326" s="102" t="s">
        <v>49828</v>
      </c>
    </row>
    <row r="36327" spans="1:4">
      <c r="A36327" s="106">
        <v>12418</v>
      </c>
      <c r="B36327" s="102" t="s">
        <v>49829</v>
      </c>
      <c r="C36327" s="102" t="s">
        <v>3617</v>
      </c>
      <c r="D36327" s="103" t="s">
        <v>3165</v>
      </c>
    </row>
    <row r="36328" spans="1:4">
      <c r="B36328" s="102" t="s">
        <v>49830</v>
      </c>
    </row>
    <row r="36329" spans="1:4">
      <c r="B36329" s="102" t="s">
        <v>49831</v>
      </c>
    </row>
    <row r="36330" spans="1:4">
      <c r="A36330" s="102" t="s">
        <v>49832</v>
      </c>
      <c r="B36330" s="102" t="s">
        <v>49833</v>
      </c>
      <c r="C36330" s="102" t="s">
        <v>3617</v>
      </c>
      <c r="D36330" s="103" t="s">
        <v>1845</v>
      </c>
    </row>
    <row r="36331" spans="1:4">
      <c r="B36331" s="102" t="s">
        <v>49834</v>
      </c>
    </row>
    <row r="36332" spans="1:4">
      <c r="B36332" s="102" t="s">
        <v>49835</v>
      </c>
    </row>
    <row r="36333" spans="1:4">
      <c r="A36333" s="106">
        <v>12439</v>
      </c>
      <c r="B36333" s="102" t="s">
        <v>49836</v>
      </c>
      <c r="C36333" s="102" t="s">
        <v>3617</v>
      </c>
      <c r="D36333" s="103" t="s">
        <v>49837</v>
      </c>
    </row>
    <row r="36334" spans="1:4">
      <c r="B36334" s="102" t="s">
        <v>49838</v>
      </c>
    </row>
    <row r="36335" spans="1:4">
      <c r="B36335" s="102" t="s">
        <v>49839</v>
      </c>
    </row>
    <row r="36336" spans="1:4">
      <c r="A36336" s="106">
        <v>10826</v>
      </c>
      <c r="B36336" s="102" t="s">
        <v>49840</v>
      </c>
      <c r="C36336" s="102" t="s">
        <v>3617</v>
      </c>
      <c r="D36336" s="103" t="s">
        <v>11772</v>
      </c>
    </row>
    <row r="36337" spans="1:4">
      <c r="B36337" s="102" t="s">
        <v>49841</v>
      </c>
    </row>
    <row r="36338" spans="1:4">
      <c r="B36338" s="102" t="s">
        <v>49842</v>
      </c>
    </row>
    <row r="36339" spans="1:4">
      <c r="B36339" s="102" t="s">
        <v>49843</v>
      </c>
    </row>
    <row r="36340" spans="1:4">
      <c r="B36340"/>
      <c r="D36340" s="103" t="s">
        <v>16140</v>
      </c>
    </row>
    <row r="36341" spans="1:4">
      <c r="A36341" s="102" t="s">
        <v>26953</v>
      </c>
      <c r="B36341" s="102" t="s">
        <v>49844</v>
      </c>
      <c r="C36341" s="102" t="s">
        <v>26955</v>
      </c>
    </row>
    <row r="36343" spans="1:4">
      <c r="B36343"/>
      <c r="C36343" s="100" t="s">
        <v>26818</v>
      </c>
      <c r="D36343" s="101" t="s">
        <v>26819</v>
      </c>
    </row>
    <row r="36344" spans="1:4">
      <c r="B36344"/>
      <c r="C36344" s="100" t="s">
        <v>26820</v>
      </c>
    </row>
    <row r="36345" spans="1:4">
      <c r="B36345" s="100" t="s">
        <v>26821</v>
      </c>
      <c r="C36345" s="100" t="s">
        <v>26822</v>
      </c>
      <c r="D36345" s="101" t="s">
        <v>26823</v>
      </c>
    </row>
    <row r="36346" spans="1:4">
      <c r="A36346" s="100" t="s">
        <v>26824</v>
      </c>
      <c r="B36346" s="100" t="s">
        <v>26825</v>
      </c>
      <c r="C36346" s="100" t="s">
        <v>26826</v>
      </c>
      <c r="D36346" s="101" t="s">
        <v>26827</v>
      </c>
    </row>
    <row r="36347" spans="1:4">
      <c r="A36347" s="102" t="s">
        <v>49570</v>
      </c>
      <c r="B36347"/>
    </row>
    <row r="36348" spans="1:4">
      <c r="A36348" s="106">
        <v>12077</v>
      </c>
      <c r="B36348" s="102" t="s">
        <v>49845</v>
      </c>
      <c r="C36348" s="102" t="s">
        <v>3617</v>
      </c>
    </row>
    <row r="36349" spans="1:4">
      <c r="B36349" s="102" t="s">
        <v>49846</v>
      </c>
    </row>
    <row r="36350" spans="1:4">
      <c r="B36350" s="102" t="s">
        <v>49847</v>
      </c>
    </row>
    <row r="36351" spans="1:4">
      <c r="A36351" s="106">
        <v>12076</v>
      </c>
      <c r="B36351" s="102" t="s">
        <v>49848</v>
      </c>
      <c r="C36351" s="102" t="s">
        <v>3617</v>
      </c>
      <c r="D36351" s="103" t="s">
        <v>49849</v>
      </c>
    </row>
    <row r="36352" spans="1:4">
      <c r="B36352" s="102" t="s">
        <v>49850</v>
      </c>
    </row>
    <row r="36353" spans="1:4">
      <c r="B36353" s="102" t="s">
        <v>49828</v>
      </c>
    </row>
    <row r="36354" spans="1:4">
      <c r="A36354" s="106">
        <v>10986</v>
      </c>
      <c r="B36354" s="102" t="s">
        <v>49851</v>
      </c>
      <c r="C36354" s="102" t="s">
        <v>3617</v>
      </c>
      <c r="D36354" s="103" t="s">
        <v>49852</v>
      </c>
    </row>
    <row r="36355" spans="1:4">
      <c r="B36355" s="102" t="s">
        <v>49853</v>
      </c>
    </row>
    <row r="36356" spans="1:4">
      <c r="B36356" s="102" t="s">
        <v>49854</v>
      </c>
    </row>
    <row r="36357" spans="1:4">
      <c r="A36357" s="106">
        <v>10994</v>
      </c>
      <c r="B36357" s="102" t="s">
        <v>49855</v>
      </c>
      <c r="C36357" s="102" t="s">
        <v>3617</v>
      </c>
      <c r="D36357" s="103" t="s">
        <v>49856</v>
      </c>
    </row>
    <row r="36358" spans="1:4">
      <c r="B36358" s="102" t="s">
        <v>49857</v>
      </c>
    </row>
    <row r="36359" spans="1:4">
      <c r="B36359" s="102" t="s">
        <v>49858</v>
      </c>
    </row>
    <row r="36360" spans="1:4">
      <c r="B36360" s="102" t="s">
        <v>49859</v>
      </c>
    </row>
    <row r="36361" spans="1:4">
      <c r="A36361" s="102" t="s">
        <v>49860</v>
      </c>
      <c r="B36361" s="102" t="s">
        <v>49861</v>
      </c>
      <c r="C36361" s="102" t="s">
        <v>3617</v>
      </c>
      <c r="D36361" s="103" t="s">
        <v>2881</v>
      </c>
    </row>
    <row r="36362" spans="1:4">
      <c r="B36362" s="102" t="s">
        <v>49862</v>
      </c>
    </row>
    <row r="36363" spans="1:4">
      <c r="B36363" s="102" t="s">
        <v>49863</v>
      </c>
    </row>
    <row r="36364" spans="1:4">
      <c r="A36364" s="102" t="s">
        <v>49864</v>
      </c>
      <c r="B36364" s="102" t="s">
        <v>49865</v>
      </c>
      <c r="C36364" s="102" t="s">
        <v>3617</v>
      </c>
      <c r="D36364" s="103" t="s">
        <v>43188</v>
      </c>
    </row>
    <row r="36365" spans="1:4">
      <c r="B36365" s="102" t="s">
        <v>49866</v>
      </c>
    </row>
    <row r="36366" spans="1:4">
      <c r="B36366" s="102" t="s">
        <v>49867</v>
      </c>
    </row>
    <row r="36367" spans="1:4">
      <c r="A36367" s="106">
        <v>11165</v>
      </c>
      <c r="B36367" s="102" t="s">
        <v>49868</v>
      </c>
      <c r="C36367" s="102" t="s">
        <v>3617</v>
      </c>
      <c r="D36367" s="103" t="s">
        <v>499</v>
      </c>
    </row>
    <row r="36368" spans="1:4">
      <c r="B36368" s="102" t="s">
        <v>49869</v>
      </c>
    </row>
    <row r="36369" spans="1:4">
      <c r="B36369" s="102" t="s">
        <v>49831</v>
      </c>
    </row>
    <row r="36370" spans="1:4">
      <c r="A36370" s="106">
        <v>11362</v>
      </c>
      <c r="B36370" s="102" t="s">
        <v>49868</v>
      </c>
      <c r="C36370" s="102" t="s">
        <v>3617</v>
      </c>
      <c r="D36370" s="103" t="s">
        <v>49870</v>
      </c>
    </row>
    <row r="36371" spans="1:4">
      <c r="B36371" s="102" t="s">
        <v>49869</v>
      </c>
    </row>
    <row r="36372" spans="1:4">
      <c r="B36372" s="102" t="s">
        <v>49871</v>
      </c>
    </row>
    <row r="36373" spans="1:4">
      <c r="A36373" s="106">
        <v>10059</v>
      </c>
      <c r="B36373" s="102" t="s">
        <v>49872</v>
      </c>
      <c r="C36373" s="102" t="s">
        <v>3617</v>
      </c>
      <c r="D36373" s="103" t="s">
        <v>49873</v>
      </c>
    </row>
    <row r="36374" spans="1:4">
      <c r="B36374" s="102" t="s">
        <v>49874</v>
      </c>
    </row>
    <row r="36375" spans="1:4">
      <c r="B36375" s="102" t="s">
        <v>49875</v>
      </c>
    </row>
    <row r="36376" spans="1:4">
      <c r="A36376" s="106">
        <v>10060</v>
      </c>
      <c r="B36376" s="102" t="s">
        <v>49876</v>
      </c>
      <c r="C36376" s="102" t="s">
        <v>3617</v>
      </c>
      <c r="D36376" s="103" t="s">
        <v>499</v>
      </c>
    </row>
    <row r="36377" spans="1:4">
      <c r="B36377" s="102" t="s">
        <v>49877</v>
      </c>
    </row>
    <row r="36378" spans="1:4">
      <c r="B36378" s="102" t="s">
        <v>34511</v>
      </c>
    </row>
    <row r="36379" spans="1:4">
      <c r="A36379" s="106">
        <v>11163</v>
      </c>
      <c r="B36379" s="102" t="s">
        <v>49878</v>
      </c>
      <c r="C36379" s="102" t="s">
        <v>3617</v>
      </c>
      <c r="D36379" s="103" t="s">
        <v>49873</v>
      </c>
    </row>
    <row r="36380" spans="1:4">
      <c r="B36380" s="102" t="s">
        <v>49879</v>
      </c>
    </row>
    <row r="36381" spans="1:4">
      <c r="B36381" s="102" t="s">
        <v>49875</v>
      </c>
    </row>
    <row r="36382" spans="1:4">
      <c r="A36382" s="106">
        <v>10062</v>
      </c>
      <c r="B36382" s="102" t="s">
        <v>49878</v>
      </c>
      <c r="C36382" s="102" t="s">
        <v>3617</v>
      </c>
      <c r="D36382" s="103" t="s">
        <v>49873</v>
      </c>
    </row>
    <row r="36383" spans="1:4">
      <c r="B36383" s="102" t="s">
        <v>49880</v>
      </c>
    </row>
    <row r="36384" spans="1:4">
      <c r="B36384" s="102" t="s">
        <v>49867</v>
      </c>
    </row>
    <row r="36385" spans="1:4">
      <c r="A36385" s="102" t="s">
        <v>49881</v>
      </c>
      <c r="B36385" s="102" t="s">
        <v>49882</v>
      </c>
      <c r="C36385" s="102" t="s">
        <v>3617</v>
      </c>
      <c r="D36385" s="103" t="s">
        <v>49883</v>
      </c>
    </row>
    <row r="36386" spans="1:4">
      <c r="B36386" s="102" t="s">
        <v>49884</v>
      </c>
    </row>
    <row r="36387" spans="1:4">
      <c r="B36387" s="102" t="s">
        <v>49885</v>
      </c>
    </row>
    <row r="36388" spans="1:4">
      <c r="A36388" s="102" t="s">
        <v>49886</v>
      </c>
      <c r="B36388" s="102" t="s">
        <v>49887</v>
      </c>
      <c r="C36388" s="102" t="s">
        <v>3617</v>
      </c>
      <c r="D36388" s="103" t="s">
        <v>2492</v>
      </c>
    </row>
    <row r="36389" spans="1:4">
      <c r="B36389" s="102" t="s">
        <v>49888</v>
      </c>
    </row>
    <row r="36390" spans="1:4">
      <c r="B36390" s="102" t="s">
        <v>49817</v>
      </c>
    </row>
    <row r="36391" spans="1:4">
      <c r="A36391" s="106">
        <v>11370</v>
      </c>
      <c r="B36391" s="102" t="s">
        <v>49889</v>
      </c>
      <c r="C36391" s="102" t="s">
        <v>3617</v>
      </c>
      <c r="D36391" s="103" t="s">
        <v>2492</v>
      </c>
    </row>
    <row r="36392" spans="1:4">
      <c r="B36392" s="102" t="s">
        <v>49890</v>
      </c>
    </row>
    <row r="36393" spans="1:4">
      <c r="B36393" s="102" t="s">
        <v>49891</v>
      </c>
    </row>
    <row r="36394" spans="1:4">
      <c r="A36394" s="106">
        <v>10618</v>
      </c>
      <c r="B36394" s="102" t="s">
        <v>49892</v>
      </c>
      <c r="C36394" s="102" t="s">
        <v>3617</v>
      </c>
      <c r="D36394" s="103" t="s">
        <v>7428</v>
      </c>
    </row>
    <row r="36395" spans="1:4">
      <c r="B36395" s="102" t="s">
        <v>49893</v>
      </c>
    </row>
    <row r="36396" spans="1:4">
      <c r="B36396" s="102" t="s">
        <v>34511</v>
      </c>
    </row>
    <row r="36397" spans="1:4">
      <c r="A36397" s="106">
        <v>10619</v>
      </c>
      <c r="B36397" s="102" t="s">
        <v>49892</v>
      </c>
      <c r="C36397" s="102" t="s">
        <v>3617</v>
      </c>
      <c r="D36397" s="103" t="s">
        <v>3597</v>
      </c>
    </row>
    <row r="36398" spans="1:4">
      <c r="B36398" s="102" t="s">
        <v>49894</v>
      </c>
    </row>
    <row r="36399" spans="1:4">
      <c r="B36399" s="102" t="s">
        <v>34511</v>
      </c>
    </row>
    <row r="36400" spans="1:4">
      <c r="A36400" s="102" t="s">
        <v>49895</v>
      </c>
      <c r="B36400" s="102" t="s">
        <v>49896</v>
      </c>
      <c r="C36400" s="102" t="s">
        <v>3617</v>
      </c>
      <c r="D36400" s="103" t="s">
        <v>49897</v>
      </c>
    </row>
    <row r="36401" spans="1:4">
      <c r="B36401" s="102" t="s">
        <v>49898</v>
      </c>
    </row>
    <row r="36402" spans="1:4">
      <c r="B36402" s="102" t="s">
        <v>49831</v>
      </c>
    </row>
    <row r="36403" spans="1:4">
      <c r="A36403" s="102" t="s">
        <v>49899</v>
      </c>
      <c r="B36403" s="102" t="s">
        <v>49900</v>
      </c>
      <c r="C36403" s="102" t="s">
        <v>3617</v>
      </c>
      <c r="D36403" s="103" t="s">
        <v>28806</v>
      </c>
    </row>
    <row r="36404" spans="1:4">
      <c r="B36404" s="102" t="s">
        <v>49901</v>
      </c>
    </row>
    <row r="36405" spans="1:4">
      <c r="B36405" s="102" t="s">
        <v>34511</v>
      </c>
    </row>
    <row r="36406" spans="1:4">
      <c r="A36406" s="106">
        <v>10991</v>
      </c>
      <c r="B36406" s="102" t="s">
        <v>49902</v>
      </c>
      <c r="C36406" s="102" t="s">
        <v>3617</v>
      </c>
      <c r="D36406" s="103" t="s">
        <v>2698</v>
      </c>
    </row>
    <row r="36407" spans="1:4">
      <c r="B36407" s="102" t="s">
        <v>49903</v>
      </c>
    </row>
    <row r="36408" spans="1:4">
      <c r="B36408" s="102" t="s">
        <v>49904</v>
      </c>
    </row>
    <row r="36409" spans="1:4">
      <c r="A36409" s="102" t="s">
        <v>49905</v>
      </c>
      <c r="B36409" s="102" t="s">
        <v>49906</v>
      </c>
      <c r="C36409" s="102" t="s">
        <v>3617</v>
      </c>
      <c r="D36409" s="103" t="s">
        <v>1984</v>
      </c>
    </row>
    <row r="36410" spans="1:4">
      <c r="B36410" s="102" t="s">
        <v>49907</v>
      </c>
    </row>
    <row r="36411" spans="1:4">
      <c r="B36411" s="102" t="s">
        <v>49831</v>
      </c>
    </row>
    <row r="36412" spans="1:4">
      <c r="A36412" s="106">
        <v>10617</v>
      </c>
      <c r="B36412" s="102" t="s">
        <v>49908</v>
      </c>
      <c r="C36412" s="102" t="s">
        <v>3617</v>
      </c>
      <c r="D36412" s="103" t="s">
        <v>49909</v>
      </c>
    </row>
    <row r="36413" spans="1:4">
      <c r="B36413" s="102" t="s">
        <v>49910</v>
      </c>
    </row>
    <row r="36414" spans="1:4">
      <c r="B36414" s="102" t="s">
        <v>49911</v>
      </c>
    </row>
    <row r="36415" spans="1:4">
      <c r="A36415" s="102" t="s">
        <v>49912</v>
      </c>
      <c r="B36415" s="102" t="s">
        <v>49913</v>
      </c>
      <c r="C36415" s="102" t="s">
        <v>3617</v>
      </c>
      <c r="D36415" s="103" t="s">
        <v>49914</v>
      </c>
    </row>
    <row r="36416" spans="1:4">
      <c r="B36416" s="102" t="s">
        <v>49915</v>
      </c>
    </row>
    <row r="36417" spans="1:4">
      <c r="B36417" s="102" t="s">
        <v>49916</v>
      </c>
    </row>
    <row r="36418" spans="1:4">
      <c r="A36418" s="106">
        <v>10064</v>
      </c>
      <c r="B36418" s="102" t="s">
        <v>49917</v>
      </c>
      <c r="C36418" s="102" t="s">
        <v>3617</v>
      </c>
      <c r="D36418" s="103" t="s">
        <v>499</v>
      </c>
    </row>
    <row r="36419" spans="1:4">
      <c r="B36419" s="102" t="s">
        <v>49918</v>
      </c>
    </row>
    <row r="36420" spans="1:4">
      <c r="B36420" s="102" t="s">
        <v>49875</v>
      </c>
    </row>
    <row r="36421" spans="1:4">
      <c r="A36421" s="106">
        <v>11164</v>
      </c>
      <c r="B36421" s="102" t="s">
        <v>49919</v>
      </c>
      <c r="C36421" s="102" t="s">
        <v>3617</v>
      </c>
      <c r="D36421" s="103" t="s">
        <v>499</v>
      </c>
    </row>
    <row r="36422" spans="1:4">
      <c r="B36422" s="102" t="s">
        <v>49920</v>
      </c>
    </row>
    <row r="36423" spans="1:4">
      <c r="B36423" s="102" t="s">
        <v>49891</v>
      </c>
    </row>
    <row r="36424" spans="1:4">
      <c r="A36424" s="106">
        <v>10989</v>
      </c>
      <c r="B36424"/>
      <c r="C36424" s="102" t="s">
        <v>3617</v>
      </c>
      <c r="D36424" s="103" t="s">
        <v>2419</v>
      </c>
    </row>
    <row r="36425" spans="1:4">
      <c r="A36425" s="102" t="s">
        <v>26953</v>
      </c>
      <c r="B36425" s="102" t="s">
        <v>49921</v>
      </c>
      <c r="C36425" s="102" t="s">
        <v>26955</v>
      </c>
    </row>
    <row r="36427" spans="1:4">
      <c r="B36427"/>
      <c r="C36427" s="100" t="s">
        <v>26818</v>
      </c>
      <c r="D36427" s="101" t="s">
        <v>26819</v>
      </c>
    </row>
    <row r="36428" spans="1:4">
      <c r="B36428"/>
      <c r="C36428" s="100" t="s">
        <v>26820</v>
      </c>
    </row>
    <row r="36429" spans="1:4">
      <c r="B36429" s="100" t="s">
        <v>26821</v>
      </c>
      <c r="C36429" s="100" t="s">
        <v>26822</v>
      </c>
      <c r="D36429" s="101" t="s">
        <v>26823</v>
      </c>
    </row>
    <row r="36430" spans="1:4">
      <c r="A36430" s="100" t="s">
        <v>26824</v>
      </c>
      <c r="B36430" s="100" t="s">
        <v>26825</v>
      </c>
      <c r="C36430" s="100" t="s">
        <v>26826</v>
      </c>
      <c r="D36430" s="101" t="s">
        <v>26827</v>
      </c>
    </row>
    <row r="36431" spans="1:4">
      <c r="A36431" s="102" t="s">
        <v>49570</v>
      </c>
      <c r="B36431"/>
    </row>
    <row r="36432" spans="1:4">
      <c r="B36432" s="102" t="s">
        <v>49922</v>
      </c>
    </row>
    <row r="36433" spans="1:4">
      <c r="B36433" s="102" t="s">
        <v>49923</v>
      </c>
    </row>
    <row r="36434" spans="1:4">
      <c r="B36434" s="102" t="s">
        <v>49924</v>
      </c>
    </row>
    <row r="36435" spans="1:4">
      <c r="A36435" s="106">
        <v>12438</v>
      </c>
      <c r="B36435" s="102" t="s">
        <v>49925</v>
      </c>
      <c r="C36435" s="102" t="s">
        <v>3617</v>
      </c>
      <c r="D36435" s="103" t="s">
        <v>41669</v>
      </c>
    </row>
    <row r="36436" spans="1:4">
      <c r="B36436" s="102" t="s">
        <v>49926</v>
      </c>
    </row>
    <row r="36437" spans="1:4">
      <c r="B36437" s="102" t="s">
        <v>49927</v>
      </c>
    </row>
    <row r="36438" spans="1:4">
      <c r="A36438" s="102" t="s">
        <v>49928</v>
      </c>
      <c r="B36438" s="102" t="s">
        <v>49929</v>
      </c>
      <c r="C36438" s="102" t="s">
        <v>3617</v>
      </c>
      <c r="D36438" s="103" t="s">
        <v>46407</v>
      </c>
    </row>
    <row r="36439" spans="1:4">
      <c r="B36439" s="102" t="s">
        <v>49930</v>
      </c>
    </row>
    <row r="36440" spans="1:4">
      <c r="B36440" s="102" t="s">
        <v>49824</v>
      </c>
    </row>
    <row r="36441" spans="1:4">
      <c r="A36441" s="102" t="s">
        <v>49931</v>
      </c>
      <c r="B36441" s="102" t="s">
        <v>49932</v>
      </c>
      <c r="C36441" s="102" t="s">
        <v>3617</v>
      </c>
      <c r="D36441" s="103" t="s">
        <v>49933</v>
      </c>
    </row>
    <row r="36442" spans="1:4">
      <c r="B36442" s="102" t="s">
        <v>49934</v>
      </c>
    </row>
    <row r="36443" spans="1:4">
      <c r="B36443" s="102" t="s">
        <v>49935</v>
      </c>
    </row>
    <row r="36444" spans="1:4">
      <c r="B36444" s="102" t="s">
        <v>33788</v>
      </c>
    </row>
    <row r="36445" spans="1:4">
      <c r="A36445" s="102" t="s">
        <v>49936</v>
      </c>
      <c r="B36445" s="102" t="s">
        <v>49937</v>
      </c>
      <c r="C36445" s="102" t="s">
        <v>3617</v>
      </c>
      <c r="D36445" s="103" t="s">
        <v>49938</v>
      </c>
    </row>
    <row r="36446" spans="1:4">
      <c r="B36446" s="102" t="s">
        <v>49939</v>
      </c>
    </row>
    <row r="36447" spans="1:4">
      <c r="B36447" s="102" t="s">
        <v>49940</v>
      </c>
    </row>
    <row r="36448" spans="1:4">
      <c r="A36448" s="106">
        <v>11808</v>
      </c>
      <c r="B36448" s="102" t="s">
        <v>49941</v>
      </c>
      <c r="C36448" s="102" t="s">
        <v>3617</v>
      </c>
      <c r="D36448" s="103" t="s">
        <v>4453</v>
      </c>
    </row>
    <row r="36449" spans="1:4">
      <c r="B36449" s="102" t="s">
        <v>49942</v>
      </c>
    </row>
    <row r="36450" spans="1:4">
      <c r="B36450" s="102" t="s">
        <v>49842</v>
      </c>
    </row>
    <row r="36451" spans="1:4">
      <c r="B36451" s="102" t="s">
        <v>49843</v>
      </c>
    </row>
    <row r="36452" spans="1:4">
      <c r="A36452" s="102" t="s">
        <v>49943</v>
      </c>
      <c r="B36452" s="102" t="s">
        <v>49944</v>
      </c>
      <c r="C36452" s="102" t="s">
        <v>3617</v>
      </c>
      <c r="D36452" s="103" t="s">
        <v>11632</v>
      </c>
    </row>
    <row r="36453" spans="1:4">
      <c r="B36453" s="102" t="s">
        <v>49945</v>
      </c>
    </row>
    <row r="36454" spans="1:4">
      <c r="B36454" s="102" t="s">
        <v>49946</v>
      </c>
    </row>
    <row r="36455" spans="1:4">
      <c r="A36455" s="106">
        <v>10984</v>
      </c>
      <c r="B36455" s="102" t="s">
        <v>49947</v>
      </c>
      <c r="C36455" s="102" t="s">
        <v>3617</v>
      </c>
      <c r="D36455" s="103" t="s">
        <v>49948</v>
      </c>
    </row>
    <row r="36456" spans="1:4">
      <c r="B36456" s="102" t="s">
        <v>49949</v>
      </c>
    </row>
    <row r="36457" spans="1:4">
      <c r="B36457" s="102" t="s">
        <v>49950</v>
      </c>
    </row>
    <row r="36458" spans="1:4">
      <c r="B36458" s="102" t="s">
        <v>49843</v>
      </c>
    </row>
    <row r="36459" spans="1:4">
      <c r="A36459" s="106">
        <v>10982</v>
      </c>
      <c r="B36459" s="102" t="s">
        <v>49947</v>
      </c>
      <c r="C36459" s="102" t="s">
        <v>3617</v>
      </c>
      <c r="D36459" s="103" t="s">
        <v>49951</v>
      </c>
    </row>
    <row r="36460" spans="1:4">
      <c r="B36460" s="102" t="s">
        <v>49952</v>
      </c>
    </row>
    <row r="36461" spans="1:4">
      <c r="B36461" s="102" t="s">
        <v>49953</v>
      </c>
    </row>
    <row r="36462" spans="1:4">
      <c r="B36462" s="102" t="s">
        <v>49954</v>
      </c>
    </row>
    <row r="36463" spans="1:4">
      <c r="A36463" s="106">
        <v>10983</v>
      </c>
      <c r="B36463" s="102" t="s">
        <v>49947</v>
      </c>
      <c r="C36463" s="102" t="s">
        <v>3617</v>
      </c>
      <c r="D36463" s="103" t="s">
        <v>27235</v>
      </c>
    </row>
    <row r="36464" spans="1:4">
      <c r="B36464" s="102" t="s">
        <v>49955</v>
      </c>
    </row>
    <row r="36465" spans="1:4">
      <c r="B36465" s="102" t="s">
        <v>49953</v>
      </c>
    </row>
    <row r="36466" spans="1:4">
      <c r="B36466" s="102" t="s">
        <v>49954</v>
      </c>
    </row>
    <row r="36467" spans="1:4">
      <c r="A36467" s="106">
        <v>12442</v>
      </c>
      <c r="B36467" s="102" t="s">
        <v>49956</v>
      </c>
      <c r="C36467" s="102" t="s">
        <v>3617</v>
      </c>
      <c r="D36467" s="103" t="s">
        <v>49957</v>
      </c>
    </row>
    <row r="36468" spans="1:4">
      <c r="B36468" s="102" t="s">
        <v>49958</v>
      </c>
    </row>
    <row r="36469" spans="1:4">
      <c r="B36469" s="102" t="s">
        <v>49959</v>
      </c>
    </row>
    <row r="36470" spans="1:4">
      <c r="A36470" s="106">
        <v>12441</v>
      </c>
      <c r="B36470" s="102" t="s">
        <v>49960</v>
      </c>
      <c r="C36470" s="102" t="s">
        <v>3617</v>
      </c>
      <c r="D36470" s="103" t="s">
        <v>49961</v>
      </c>
    </row>
    <row r="36471" spans="1:4">
      <c r="B36471" s="102" t="s">
        <v>49962</v>
      </c>
    </row>
    <row r="36472" spans="1:4">
      <c r="B36472" s="102" t="s">
        <v>49963</v>
      </c>
    </row>
    <row r="36473" spans="1:4">
      <c r="B36473" s="102" t="s">
        <v>33788</v>
      </c>
    </row>
    <row r="36474" spans="1:4">
      <c r="A36474" s="106">
        <v>12420</v>
      </c>
      <c r="B36474" s="102" t="s">
        <v>49960</v>
      </c>
      <c r="C36474" s="102" t="s">
        <v>3617</v>
      </c>
      <c r="D36474" s="103" t="s">
        <v>49964</v>
      </c>
    </row>
    <row r="36475" spans="1:4">
      <c r="B36475" s="102" t="s">
        <v>49965</v>
      </c>
    </row>
    <row r="36476" spans="1:4">
      <c r="B36476" s="102" t="s">
        <v>49963</v>
      </c>
    </row>
    <row r="36477" spans="1:4">
      <c r="B36477" s="102" t="s">
        <v>33788</v>
      </c>
    </row>
    <row r="36478" spans="1:4">
      <c r="A36478" s="106">
        <v>12078</v>
      </c>
      <c r="B36478" s="102" t="s">
        <v>49966</v>
      </c>
      <c r="C36478" s="102" t="s">
        <v>3617</v>
      </c>
      <c r="D36478" s="103" t="s">
        <v>31330</v>
      </c>
    </row>
    <row r="36479" spans="1:4">
      <c r="B36479" s="102" t="s">
        <v>49967</v>
      </c>
    </row>
    <row r="36480" spans="1:4">
      <c r="B36480" s="102" t="s">
        <v>49828</v>
      </c>
    </row>
    <row r="36481" spans="1:4">
      <c r="A36481" s="102" t="s">
        <v>49968</v>
      </c>
      <c r="B36481" s="102" t="s">
        <v>49969</v>
      </c>
      <c r="C36481" s="102" t="s">
        <v>3617</v>
      </c>
      <c r="D36481" s="103" t="s">
        <v>49970</v>
      </c>
    </row>
    <row r="36482" spans="1:4">
      <c r="B36482" s="102" t="s">
        <v>49971</v>
      </c>
    </row>
    <row r="36483" spans="1:4">
      <c r="B36483" s="102" t="s">
        <v>49972</v>
      </c>
    </row>
    <row r="36484" spans="1:4">
      <c r="A36484" s="102" t="s">
        <v>49973</v>
      </c>
      <c r="B36484" s="102" t="s">
        <v>49969</v>
      </c>
      <c r="C36484" s="102" t="s">
        <v>3617</v>
      </c>
      <c r="D36484" s="103" t="s">
        <v>49974</v>
      </c>
    </row>
    <row r="36485" spans="1:4">
      <c r="B36485" s="102" t="s">
        <v>49975</v>
      </c>
    </row>
    <row r="36486" spans="1:4">
      <c r="B36486" s="102" t="s">
        <v>49976</v>
      </c>
    </row>
    <row r="36487" spans="1:4">
      <c r="A36487" s="102" t="s">
        <v>49977</v>
      </c>
      <c r="B36487" s="102" t="s">
        <v>49978</v>
      </c>
      <c r="C36487" s="102" t="s">
        <v>3617</v>
      </c>
      <c r="D36487" s="103" t="s">
        <v>49979</v>
      </c>
    </row>
    <row r="36488" spans="1:4">
      <c r="B36488" s="102" t="s">
        <v>49980</v>
      </c>
    </row>
    <row r="36489" spans="1:4">
      <c r="B36489" s="102" t="s">
        <v>49981</v>
      </c>
    </row>
    <row r="36490" spans="1:4">
      <c r="A36490" s="106">
        <v>12139</v>
      </c>
      <c r="B36490" s="102" t="s">
        <v>49982</v>
      </c>
      <c r="C36490" s="102" t="s">
        <v>3617</v>
      </c>
      <c r="D36490" s="103" t="s">
        <v>49983</v>
      </c>
    </row>
    <row r="36491" spans="1:4">
      <c r="B36491" s="102" t="s">
        <v>49984</v>
      </c>
    </row>
    <row r="36492" spans="1:4">
      <c r="B36492" s="102" t="s">
        <v>49985</v>
      </c>
    </row>
    <row r="36493" spans="1:4">
      <c r="A36493" s="102" t="s">
        <v>49986</v>
      </c>
      <c r="B36493"/>
    </row>
    <row r="36494" spans="1:4">
      <c r="A36494" s="102" t="s">
        <v>49987</v>
      </c>
      <c r="B36494" s="102" t="s">
        <v>13603</v>
      </c>
      <c r="C36494" s="102" t="s">
        <v>3617</v>
      </c>
      <c r="D36494" s="103" t="s">
        <v>13604</v>
      </c>
    </row>
    <row r="36495" spans="1:4">
      <c r="A36495" s="106">
        <v>10657</v>
      </c>
      <c r="B36495" s="102" t="s">
        <v>49988</v>
      </c>
      <c r="C36495" s="102" t="s">
        <v>3617</v>
      </c>
      <c r="D36495" s="103" t="s">
        <v>395</v>
      </c>
    </row>
    <row r="36496" spans="1:4">
      <c r="B36496" s="102" t="s">
        <v>49989</v>
      </c>
    </row>
    <row r="36497" spans="1:4">
      <c r="A36497" s="102" t="s">
        <v>49990</v>
      </c>
      <c r="B36497" s="102" t="s">
        <v>6696</v>
      </c>
      <c r="C36497" s="102" t="s">
        <v>3973</v>
      </c>
      <c r="D36497" s="103" t="s">
        <v>2465</v>
      </c>
    </row>
    <row r="36498" spans="1:4">
      <c r="A36498" s="102" t="s">
        <v>49991</v>
      </c>
      <c r="B36498" s="102" t="s">
        <v>9168</v>
      </c>
      <c r="C36498" s="102" t="s">
        <v>3973</v>
      </c>
      <c r="D36498" s="103" t="s">
        <v>904</v>
      </c>
    </row>
    <row r="36499" spans="1:4">
      <c r="A36499" s="106">
        <v>12024</v>
      </c>
      <c r="B36499" s="102" t="s">
        <v>49992</v>
      </c>
      <c r="C36499" s="102" t="s">
        <v>3617</v>
      </c>
      <c r="D36499" s="103" t="s">
        <v>5578</v>
      </c>
    </row>
    <row r="36500" spans="1:4">
      <c r="B36500" s="108" t="s">
        <v>49993</v>
      </c>
    </row>
    <row r="36501" spans="1:4">
      <c r="B36501" s="102" t="s">
        <v>49994</v>
      </c>
    </row>
    <row r="36502" spans="1:4">
      <c r="A36502" s="102" t="s">
        <v>49995</v>
      </c>
      <c r="B36502" s="102" t="s">
        <v>49996</v>
      </c>
      <c r="C36502" s="102" t="s">
        <v>3617</v>
      </c>
      <c r="D36502" s="103" t="s">
        <v>3660</v>
      </c>
    </row>
    <row r="36503" spans="1:4">
      <c r="B36503" s="102" t="s">
        <v>9441</v>
      </c>
    </row>
    <row r="36504" spans="1:4">
      <c r="A36504" s="106">
        <v>12023</v>
      </c>
      <c r="B36504" s="102" t="s">
        <v>49997</v>
      </c>
      <c r="C36504" s="102" t="s">
        <v>3617</v>
      </c>
      <c r="D36504" s="103" t="s">
        <v>345</v>
      </c>
    </row>
    <row r="36505" spans="1:4">
      <c r="B36505" s="102" t="s">
        <v>49998</v>
      </c>
    </row>
    <row r="36506" spans="1:4">
      <c r="B36506" s="102" t="s">
        <v>49999</v>
      </c>
    </row>
    <row r="36507" spans="1:4">
      <c r="A36507" s="106">
        <v>12025</v>
      </c>
      <c r="B36507"/>
      <c r="C36507" s="102" t="s">
        <v>3617</v>
      </c>
      <c r="D36507" s="103" t="s">
        <v>3660</v>
      </c>
    </row>
    <row r="36508" spans="1:4">
      <c r="A36508" s="102" t="s">
        <v>26953</v>
      </c>
      <c r="B36508" s="102" t="s">
        <v>50000</v>
      </c>
      <c r="C36508" s="102" t="s">
        <v>26955</v>
      </c>
    </row>
    <row r="36510" spans="1:4">
      <c r="B36510"/>
      <c r="C36510" s="100" t="s">
        <v>26818</v>
      </c>
      <c r="D36510" s="101" t="s">
        <v>26819</v>
      </c>
    </row>
    <row r="36511" spans="1:4">
      <c r="B36511"/>
      <c r="C36511" s="100" t="s">
        <v>26820</v>
      </c>
    </row>
    <row r="36512" spans="1:4">
      <c r="B36512" s="100" t="s">
        <v>26821</v>
      </c>
      <c r="C36512" s="100" t="s">
        <v>26822</v>
      </c>
      <c r="D36512" s="101" t="s">
        <v>26823</v>
      </c>
    </row>
    <row r="36513" spans="1:4">
      <c r="A36513" s="100" t="s">
        <v>26824</v>
      </c>
      <c r="B36513" s="100" t="s">
        <v>26825</v>
      </c>
      <c r="C36513" s="100" t="s">
        <v>26826</v>
      </c>
      <c r="D36513" s="101" t="s">
        <v>26827</v>
      </c>
    </row>
    <row r="36514" spans="1:4">
      <c r="A36514" s="102" t="s">
        <v>49986</v>
      </c>
      <c r="B36514"/>
    </row>
    <row r="36515" spans="1:4">
      <c r="B36515" s="102" t="s">
        <v>50001</v>
      </c>
    </row>
    <row r="36516" spans="1:4">
      <c r="B36516" s="102" t="s">
        <v>50002</v>
      </c>
    </row>
    <row r="36517" spans="1:4">
      <c r="B36517" s="102" t="s">
        <v>50003</v>
      </c>
    </row>
    <row r="36518" spans="1:4">
      <c r="A36518" s="106">
        <v>10652</v>
      </c>
      <c r="B36518" s="102" t="s">
        <v>50004</v>
      </c>
      <c r="C36518" s="102" t="s">
        <v>3617</v>
      </c>
      <c r="D36518" s="103" t="s">
        <v>1744</v>
      </c>
    </row>
    <row r="36519" spans="1:4">
      <c r="B36519" s="102" t="s">
        <v>50005</v>
      </c>
    </row>
    <row r="36520" spans="1:4">
      <c r="A36520" s="106">
        <v>10656</v>
      </c>
      <c r="B36520" s="102" t="s">
        <v>50006</v>
      </c>
      <c r="C36520" s="102" t="s">
        <v>3617</v>
      </c>
      <c r="D36520" s="103" t="s">
        <v>292</v>
      </c>
    </row>
    <row r="36521" spans="1:4">
      <c r="B36521" s="102" t="s">
        <v>50007</v>
      </c>
    </row>
    <row r="36522" spans="1:4">
      <c r="A36522" s="106">
        <v>11492</v>
      </c>
      <c r="B36522" s="102" t="s">
        <v>50008</v>
      </c>
      <c r="C36522" s="102" t="s">
        <v>3617</v>
      </c>
      <c r="D36522" s="103" t="s">
        <v>17927</v>
      </c>
    </row>
    <row r="36523" spans="1:4">
      <c r="B36523" s="102" t="s">
        <v>50009</v>
      </c>
    </row>
    <row r="36524" spans="1:4">
      <c r="A36524" s="102" t="s">
        <v>50010</v>
      </c>
      <c r="B36524" s="102" t="s">
        <v>50008</v>
      </c>
      <c r="C36524" s="102" t="s">
        <v>3617</v>
      </c>
      <c r="D36524" s="103" t="s">
        <v>290</v>
      </c>
    </row>
    <row r="36525" spans="1:4">
      <c r="B36525" s="102" t="s">
        <v>50011</v>
      </c>
    </row>
    <row r="36526" spans="1:4">
      <c r="A36526" s="102" t="s">
        <v>50012</v>
      </c>
      <c r="B36526" s="102" t="s">
        <v>50013</v>
      </c>
      <c r="C36526" s="102" t="s">
        <v>3617</v>
      </c>
      <c r="D36526" s="103" t="s">
        <v>290</v>
      </c>
    </row>
    <row r="36527" spans="1:4">
      <c r="B36527" s="102" t="s">
        <v>50014</v>
      </c>
    </row>
    <row r="36528" spans="1:4">
      <c r="A36528" s="102" t="s">
        <v>50015</v>
      </c>
      <c r="B36528" s="102" t="s">
        <v>50016</v>
      </c>
      <c r="C36528" s="102" t="s">
        <v>3617</v>
      </c>
      <c r="D36528" s="103" t="s">
        <v>43201</v>
      </c>
    </row>
    <row r="36529" spans="1:4">
      <c r="B36529" s="102" t="s">
        <v>50017</v>
      </c>
    </row>
    <row r="36530" spans="1:4">
      <c r="A36530" s="102" t="s">
        <v>50018</v>
      </c>
      <c r="B36530" s="102" t="s">
        <v>50019</v>
      </c>
      <c r="C36530" s="102" t="s">
        <v>3617</v>
      </c>
      <c r="D36530" s="103" t="s">
        <v>8471</v>
      </c>
    </row>
    <row r="36531" spans="1:4">
      <c r="B36531" s="102" t="s">
        <v>50020</v>
      </c>
    </row>
    <row r="36532" spans="1:4">
      <c r="A36532" s="106">
        <v>12026</v>
      </c>
      <c r="B36532" s="102" t="s">
        <v>50021</v>
      </c>
      <c r="C36532" s="102" t="s">
        <v>3617</v>
      </c>
      <c r="D36532" s="103" t="s">
        <v>3092</v>
      </c>
    </row>
    <row r="36533" spans="1:4">
      <c r="B36533" s="102" t="s">
        <v>50022</v>
      </c>
    </row>
    <row r="36534" spans="1:4">
      <c r="A36534" s="102" t="s">
        <v>50023</v>
      </c>
      <c r="B36534" s="102" t="s">
        <v>50024</v>
      </c>
      <c r="C36534" s="102" t="s">
        <v>3617</v>
      </c>
      <c r="D36534" s="103" t="s">
        <v>2706</v>
      </c>
    </row>
    <row r="36535" spans="1:4">
      <c r="B36535" s="102" t="s">
        <v>50025</v>
      </c>
    </row>
    <row r="36536" spans="1:4">
      <c r="A36536" s="102" t="s">
        <v>50026</v>
      </c>
      <c r="B36536" s="102" t="s">
        <v>50027</v>
      </c>
      <c r="C36536" s="102" t="s">
        <v>3617</v>
      </c>
      <c r="D36536" s="103" t="s">
        <v>2706</v>
      </c>
    </row>
    <row r="36537" spans="1:4">
      <c r="B36537" s="102" t="s">
        <v>50028</v>
      </c>
    </row>
    <row r="36538" spans="1:4">
      <c r="A36538" s="102" t="s">
        <v>50029</v>
      </c>
      <c r="B36538" s="102" t="s">
        <v>50030</v>
      </c>
      <c r="C36538" s="102" t="s">
        <v>3617</v>
      </c>
      <c r="D36538" s="103" t="s">
        <v>50031</v>
      </c>
    </row>
    <row r="36539" spans="1:4">
      <c r="B36539" s="102" t="s">
        <v>50032</v>
      </c>
    </row>
    <row r="36540" spans="1:4">
      <c r="A36540" s="102" t="s">
        <v>50033</v>
      </c>
      <c r="B36540" s="102" t="s">
        <v>50034</v>
      </c>
      <c r="C36540" s="102" t="s">
        <v>3617</v>
      </c>
      <c r="D36540" s="103" t="s">
        <v>50035</v>
      </c>
    </row>
    <row r="36541" spans="1:4">
      <c r="B36541" s="102" t="s">
        <v>50036</v>
      </c>
    </row>
    <row r="36542" spans="1:4">
      <c r="A36542" s="102" t="s">
        <v>50037</v>
      </c>
      <c r="B36542" s="102" t="s">
        <v>50038</v>
      </c>
      <c r="C36542" s="102" t="s">
        <v>3617</v>
      </c>
      <c r="D36542" s="103" t="s">
        <v>50039</v>
      </c>
    </row>
    <row r="36543" spans="1:4">
      <c r="B36543" s="102" t="s">
        <v>50040</v>
      </c>
    </row>
    <row r="36544" spans="1:4">
      <c r="A36544" s="102" t="s">
        <v>50041</v>
      </c>
      <c r="B36544" s="102" t="s">
        <v>50042</v>
      </c>
      <c r="C36544" s="102" t="s">
        <v>2329</v>
      </c>
      <c r="D36544" s="103" t="s">
        <v>1894</v>
      </c>
    </row>
    <row r="36545" spans="1:4">
      <c r="A36545" s="102" t="s">
        <v>50043</v>
      </c>
      <c r="B36545" s="102" t="s">
        <v>50044</v>
      </c>
      <c r="C36545" s="102" t="s">
        <v>3617</v>
      </c>
      <c r="D36545" s="103" t="s">
        <v>2506</v>
      </c>
    </row>
    <row r="36546" spans="1:4">
      <c r="B36546" s="102" t="s">
        <v>50045</v>
      </c>
    </row>
    <row r="36547" spans="1:4">
      <c r="A36547" s="102" t="s">
        <v>50046</v>
      </c>
      <c r="B36547" s="102" t="s">
        <v>50047</v>
      </c>
      <c r="C36547" s="102" t="s">
        <v>3617</v>
      </c>
      <c r="D36547" s="103" t="s">
        <v>2877</v>
      </c>
    </row>
    <row r="36548" spans="1:4">
      <c r="B36548" s="102" t="s">
        <v>50048</v>
      </c>
    </row>
    <row r="36549" spans="1:4">
      <c r="A36549" s="106">
        <v>11152</v>
      </c>
      <c r="B36549" s="102" t="s">
        <v>50049</v>
      </c>
      <c r="C36549" s="102" t="s">
        <v>3617</v>
      </c>
      <c r="D36549" s="103" t="s">
        <v>50050</v>
      </c>
    </row>
    <row r="36550" spans="1:4">
      <c r="B36550" s="102" t="s">
        <v>50051</v>
      </c>
    </row>
    <row r="36551" spans="1:4">
      <c r="A36551" s="106">
        <v>11856</v>
      </c>
      <c r="B36551" s="102" t="s">
        <v>50052</v>
      </c>
      <c r="C36551" s="102" t="s">
        <v>3671</v>
      </c>
      <c r="D36551" s="103" t="s">
        <v>2642</v>
      </c>
    </row>
    <row r="36552" spans="1:4">
      <c r="B36552" s="102" t="s">
        <v>11857</v>
      </c>
    </row>
    <row r="36553" spans="1:4">
      <c r="A36553" s="102" t="s">
        <v>50053</v>
      </c>
      <c r="B36553" s="102" t="s">
        <v>50054</v>
      </c>
      <c r="C36553" s="102" t="s">
        <v>3617</v>
      </c>
      <c r="D36553" s="103" t="s">
        <v>5582</v>
      </c>
    </row>
    <row r="36554" spans="1:4">
      <c r="B36554" s="102" t="s">
        <v>31617</v>
      </c>
    </row>
    <row r="36555" spans="1:4">
      <c r="A36555" s="106">
        <v>10626</v>
      </c>
      <c r="B36555" s="102" t="s">
        <v>50055</v>
      </c>
      <c r="C36555" s="102" t="s">
        <v>3617</v>
      </c>
      <c r="D36555" s="103" t="s">
        <v>3146</v>
      </c>
    </row>
    <row r="36556" spans="1:4">
      <c r="A36556" s="102" t="s">
        <v>50056</v>
      </c>
      <c r="B36556" s="102" t="s">
        <v>50057</v>
      </c>
      <c r="C36556" s="102" t="s">
        <v>3617</v>
      </c>
      <c r="D36556" s="103" t="s">
        <v>2396</v>
      </c>
    </row>
    <row r="36557" spans="1:4">
      <c r="A36557" s="102" t="s">
        <v>50058</v>
      </c>
      <c r="B36557" s="102" t="s">
        <v>50059</v>
      </c>
      <c r="C36557" s="102" t="s">
        <v>3617</v>
      </c>
      <c r="D36557" s="103" t="s">
        <v>1814</v>
      </c>
    </row>
    <row r="36558" spans="1:4">
      <c r="A36558" s="102" t="s">
        <v>50060</v>
      </c>
      <c r="B36558" s="102" t="s">
        <v>50061</v>
      </c>
      <c r="C36558" s="102" t="s">
        <v>3617</v>
      </c>
      <c r="D36558" s="103" t="s">
        <v>2070</v>
      </c>
    </row>
    <row r="36559" spans="1:4">
      <c r="B36559" s="102" t="s">
        <v>50062</v>
      </c>
    </row>
    <row r="36560" spans="1:4">
      <c r="A36560" s="102" t="s">
        <v>50063</v>
      </c>
      <c r="B36560" s="102" t="s">
        <v>50064</v>
      </c>
      <c r="C36560" s="102" t="s">
        <v>3617</v>
      </c>
      <c r="D36560" s="103" t="s">
        <v>50065</v>
      </c>
    </row>
    <row r="36561" spans="1:4">
      <c r="B36561" s="102" t="s">
        <v>50066</v>
      </c>
    </row>
    <row r="36562" spans="1:4">
      <c r="B36562" s="102" t="s">
        <v>50067</v>
      </c>
    </row>
    <row r="36563" spans="1:4">
      <c r="A36563" s="102" t="s">
        <v>50068</v>
      </c>
      <c r="B36563" s="102" t="s">
        <v>50069</v>
      </c>
      <c r="C36563" s="102" t="s">
        <v>3617</v>
      </c>
      <c r="D36563" s="103" t="s">
        <v>23049</v>
      </c>
    </row>
    <row r="36564" spans="1:4">
      <c r="B36564" s="102" t="s">
        <v>50070</v>
      </c>
    </row>
    <row r="36565" spans="1:4">
      <c r="A36565" s="102" t="s">
        <v>50071</v>
      </c>
      <c r="B36565" s="102" t="s">
        <v>50072</v>
      </c>
      <c r="C36565" s="102" t="s">
        <v>3617</v>
      </c>
      <c r="D36565" s="103" t="s">
        <v>50073</v>
      </c>
    </row>
    <row r="36566" spans="1:4">
      <c r="B36566" s="102" t="s">
        <v>50074</v>
      </c>
    </row>
    <row r="36567" spans="1:4">
      <c r="A36567" s="102" t="s">
        <v>50075</v>
      </c>
      <c r="B36567" s="102" t="s">
        <v>50076</v>
      </c>
      <c r="C36567" s="102" t="s">
        <v>3617</v>
      </c>
      <c r="D36567" s="103" t="s">
        <v>50077</v>
      </c>
    </row>
    <row r="36568" spans="1:4">
      <c r="B36568" s="102" t="s">
        <v>50078</v>
      </c>
    </row>
    <row r="36569" spans="1:4">
      <c r="A36569" s="102" t="s">
        <v>50079</v>
      </c>
      <c r="B36569" s="102" t="s">
        <v>50080</v>
      </c>
      <c r="C36569" s="102" t="s">
        <v>3973</v>
      </c>
      <c r="D36569" s="103" t="s">
        <v>585</v>
      </c>
    </row>
    <row r="36570" spans="1:4">
      <c r="A36570" s="102" t="s">
        <v>50081</v>
      </c>
      <c r="B36570" s="102" t="s">
        <v>50082</v>
      </c>
      <c r="C36570" s="102" t="s">
        <v>3973</v>
      </c>
      <c r="D36570" s="103" t="s">
        <v>701</v>
      </c>
    </row>
    <row r="36571" spans="1:4">
      <c r="A36571" s="102" t="s">
        <v>50083</v>
      </c>
      <c r="B36571" s="102" t="s">
        <v>14807</v>
      </c>
      <c r="C36571" s="102" t="s">
        <v>3973</v>
      </c>
      <c r="D36571" s="103" t="s">
        <v>14808</v>
      </c>
    </row>
    <row r="36572" spans="1:4">
      <c r="A36572" s="102" t="s">
        <v>50084</v>
      </c>
      <c r="B36572"/>
    </row>
    <row r="36573" spans="1:4">
      <c r="A36573" s="102" t="s">
        <v>50085</v>
      </c>
      <c r="B36573" s="102" t="s">
        <v>50086</v>
      </c>
      <c r="C36573" s="102" t="s">
        <v>3973</v>
      </c>
      <c r="D36573" s="103" t="s">
        <v>1168</v>
      </c>
    </row>
    <row r="36574" spans="1:4">
      <c r="A36574" s="106">
        <v>10609</v>
      </c>
      <c r="B36574" s="102" t="s">
        <v>50087</v>
      </c>
      <c r="C36574" s="102" t="s">
        <v>3617</v>
      </c>
      <c r="D36574" s="103" t="s">
        <v>1838</v>
      </c>
    </row>
    <row r="36575" spans="1:4">
      <c r="B36575" s="102" t="s">
        <v>50088</v>
      </c>
    </row>
    <row r="36576" spans="1:4">
      <c r="A36576" s="106">
        <v>10026</v>
      </c>
      <c r="B36576" s="102" t="s">
        <v>50089</v>
      </c>
      <c r="C36576" s="102" t="s">
        <v>3617</v>
      </c>
      <c r="D36576" s="103" t="s">
        <v>3170</v>
      </c>
    </row>
    <row r="36577" spans="1:4">
      <c r="B36577" s="102" t="s">
        <v>50090</v>
      </c>
    </row>
    <row r="36578" spans="1:4">
      <c r="A36578" s="106">
        <v>10023</v>
      </c>
      <c r="B36578" s="102" t="s">
        <v>50091</v>
      </c>
      <c r="C36578" s="102" t="s">
        <v>3617</v>
      </c>
      <c r="D36578" s="103" t="s">
        <v>5065</v>
      </c>
    </row>
    <row r="36579" spans="1:4">
      <c r="B36579" s="102" t="s">
        <v>50092</v>
      </c>
    </row>
    <row r="36580" spans="1:4">
      <c r="A36580" s="102" t="s">
        <v>50093</v>
      </c>
      <c r="B36580" s="102" t="s">
        <v>50094</v>
      </c>
      <c r="C36580" s="102" t="s">
        <v>3617</v>
      </c>
      <c r="D36580" s="103" t="s">
        <v>3589</v>
      </c>
    </row>
    <row r="36581" spans="1:4">
      <c r="A36581" s="102" t="s">
        <v>50095</v>
      </c>
      <c r="B36581" s="102" t="s">
        <v>50096</v>
      </c>
      <c r="C36581" s="102" t="s">
        <v>3655</v>
      </c>
      <c r="D36581" s="103" t="s">
        <v>50097</v>
      </c>
    </row>
    <row r="36582" spans="1:4">
      <c r="B36582" s="102" t="s">
        <v>50098</v>
      </c>
    </row>
    <row r="36583" spans="1:4">
      <c r="A36583" s="106">
        <v>10610</v>
      </c>
      <c r="B36583" s="102" t="s">
        <v>50099</v>
      </c>
      <c r="C36583" s="102" t="s">
        <v>3617</v>
      </c>
      <c r="D36583" s="103" t="s">
        <v>50100</v>
      </c>
    </row>
    <row r="36584" spans="1:4">
      <c r="B36584" s="102" t="s">
        <v>50101</v>
      </c>
    </row>
    <row r="36585" spans="1:4">
      <c r="A36585" s="106">
        <v>10020</v>
      </c>
      <c r="B36585" s="102" t="s">
        <v>50102</v>
      </c>
      <c r="C36585" s="102" t="s">
        <v>3617</v>
      </c>
      <c r="D36585" s="103" t="s">
        <v>27219</v>
      </c>
    </row>
    <row r="36586" spans="1:4">
      <c r="B36586" s="102" t="s">
        <v>50103</v>
      </c>
    </row>
    <row r="36587" spans="1:4">
      <c r="A36587" s="106">
        <v>10022</v>
      </c>
      <c r="B36587" s="102" t="s">
        <v>50104</v>
      </c>
      <c r="C36587" s="102" t="s">
        <v>3617</v>
      </c>
      <c r="D36587" s="103" t="s">
        <v>50105</v>
      </c>
    </row>
    <row r="36588" spans="1:4">
      <c r="B36588" s="102" t="s">
        <v>50103</v>
      </c>
    </row>
    <row r="36589" spans="1:4">
      <c r="A36589" s="102" t="s">
        <v>26953</v>
      </c>
      <c r="B36589" s="102" t="s">
        <v>50106</v>
      </c>
      <c r="C36589" s="102" t="s">
        <v>26955</v>
      </c>
    </row>
    <row r="36591" spans="1:4">
      <c r="B36591"/>
      <c r="C36591" s="100" t="s">
        <v>26818</v>
      </c>
      <c r="D36591" s="101" t="s">
        <v>26819</v>
      </c>
    </row>
    <row r="36592" spans="1:4">
      <c r="B36592"/>
      <c r="C36592" s="100" t="s">
        <v>26820</v>
      </c>
    </row>
    <row r="36593" spans="1:4">
      <c r="B36593" s="100" t="s">
        <v>26821</v>
      </c>
      <c r="C36593" s="100" t="s">
        <v>26822</v>
      </c>
      <c r="D36593" s="101" t="s">
        <v>26823</v>
      </c>
    </row>
    <row r="36594" spans="1:4">
      <c r="A36594" s="100" t="s">
        <v>26824</v>
      </c>
      <c r="B36594" s="100" t="s">
        <v>26825</v>
      </c>
      <c r="C36594" s="100" t="s">
        <v>26826</v>
      </c>
      <c r="D36594" s="101" t="s">
        <v>26827</v>
      </c>
    </row>
    <row r="36595" spans="1:4">
      <c r="A36595" s="102" t="s">
        <v>50084</v>
      </c>
      <c r="B36595"/>
    </row>
    <row r="36596" spans="1:4">
      <c r="A36596" s="106">
        <v>10029</v>
      </c>
      <c r="B36596" s="102" t="s">
        <v>50107</v>
      </c>
      <c r="C36596" s="102" t="s">
        <v>3617</v>
      </c>
      <c r="D36596" s="103" t="s">
        <v>933</v>
      </c>
    </row>
    <row r="36597" spans="1:4">
      <c r="B36597" s="102" t="s">
        <v>50108</v>
      </c>
    </row>
    <row r="36598" spans="1:4">
      <c r="A36598" s="106">
        <v>12306</v>
      </c>
      <c r="B36598" s="102" t="s">
        <v>50109</v>
      </c>
      <c r="C36598" s="102" t="s">
        <v>3617</v>
      </c>
      <c r="D36598" s="103" t="s">
        <v>2586</v>
      </c>
    </row>
    <row r="36599" spans="1:4">
      <c r="B36599" s="102" t="s">
        <v>50110</v>
      </c>
    </row>
    <row r="36600" spans="1:4">
      <c r="B36600" s="102" t="s">
        <v>50111</v>
      </c>
    </row>
    <row r="36601" spans="1:4">
      <c r="A36601" s="102" t="s">
        <v>50112</v>
      </c>
      <c r="B36601" s="102" t="s">
        <v>50113</v>
      </c>
      <c r="C36601" s="102" t="s">
        <v>3617</v>
      </c>
      <c r="D36601" s="103" t="s">
        <v>543</v>
      </c>
    </row>
    <row r="36602" spans="1:4">
      <c r="B36602" s="102" t="s">
        <v>4520</v>
      </c>
    </row>
    <row r="36603" spans="1:4">
      <c r="A36603" s="102" t="s">
        <v>50114</v>
      </c>
      <c r="B36603" s="102" t="s">
        <v>50115</v>
      </c>
      <c r="C36603" s="102" t="s">
        <v>3617</v>
      </c>
      <c r="D36603" s="103" t="s">
        <v>9544</v>
      </c>
    </row>
    <row r="36604" spans="1:4">
      <c r="B36604" s="102" t="s">
        <v>50116</v>
      </c>
    </row>
    <row r="36605" spans="1:4">
      <c r="B36605" s="102" t="s">
        <v>50117</v>
      </c>
    </row>
    <row r="36606" spans="1:4">
      <c r="A36606" s="106">
        <v>10028</v>
      </c>
      <c r="B36606" s="102" t="s">
        <v>50118</v>
      </c>
      <c r="C36606" s="102" t="s">
        <v>3617</v>
      </c>
      <c r="D36606" s="103" t="s">
        <v>50119</v>
      </c>
    </row>
    <row r="36607" spans="1:4">
      <c r="B36607" s="102" t="s">
        <v>50120</v>
      </c>
    </row>
    <row r="36608" spans="1:4">
      <c r="A36608" s="106">
        <v>10027</v>
      </c>
      <c r="B36608" s="102" t="s">
        <v>50121</v>
      </c>
      <c r="C36608" s="102" t="s">
        <v>3617</v>
      </c>
      <c r="D36608" s="103" t="s">
        <v>50122</v>
      </c>
    </row>
    <row r="36609" spans="1:4">
      <c r="B36609" s="102" t="s">
        <v>50123</v>
      </c>
    </row>
    <row r="36610" spans="1:4">
      <c r="A36610" s="102" t="s">
        <v>50124</v>
      </c>
      <c r="B36610" s="102" t="s">
        <v>50125</v>
      </c>
      <c r="C36610" s="102" t="s">
        <v>3617</v>
      </c>
      <c r="D36610" s="103" t="s">
        <v>3397</v>
      </c>
    </row>
    <row r="36611" spans="1:4">
      <c r="B36611" s="102" t="s">
        <v>50126</v>
      </c>
    </row>
    <row r="36612" spans="1:4">
      <c r="B36612" s="102" t="s">
        <v>3973</v>
      </c>
    </row>
    <row r="36613" spans="1:4">
      <c r="A36613" s="102" t="s">
        <v>50127</v>
      </c>
      <c r="B36613" s="102" t="s">
        <v>50128</v>
      </c>
      <c r="C36613" s="102" t="s">
        <v>3617</v>
      </c>
      <c r="D36613" s="103" t="s">
        <v>8395</v>
      </c>
    </row>
    <row r="36614" spans="1:4">
      <c r="B36614" s="102" t="s">
        <v>50129</v>
      </c>
    </row>
    <row r="36615" spans="1:4">
      <c r="A36615" s="102" t="s">
        <v>50130</v>
      </c>
      <c r="B36615" s="102" t="s">
        <v>50131</v>
      </c>
      <c r="C36615" s="102" t="s">
        <v>3617</v>
      </c>
      <c r="D36615" s="103" t="s">
        <v>6667</v>
      </c>
    </row>
    <row r="36616" spans="1:4">
      <c r="B36616" s="102" t="s">
        <v>50132</v>
      </c>
    </row>
    <row r="36617" spans="1:4">
      <c r="A36617" s="102" t="s">
        <v>50133</v>
      </c>
      <c r="B36617" s="102" t="s">
        <v>50134</v>
      </c>
      <c r="C36617" s="102" t="s">
        <v>3617</v>
      </c>
      <c r="D36617" s="103" t="s">
        <v>3041</v>
      </c>
    </row>
    <row r="36618" spans="1:4">
      <c r="B36618" s="102" t="s">
        <v>50129</v>
      </c>
    </row>
    <row r="36619" spans="1:4">
      <c r="A36619" s="102" t="s">
        <v>50135</v>
      </c>
      <c r="B36619" s="102" t="s">
        <v>50136</v>
      </c>
      <c r="C36619" s="102" t="s">
        <v>3617</v>
      </c>
      <c r="D36619" s="103" t="s">
        <v>1283</v>
      </c>
    </row>
    <row r="36620" spans="1:4">
      <c r="B36620" s="102" t="s">
        <v>50137</v>
      </c>
    </row>
    <row r="36621" spans="1:4">
      <c r="A36621" s="102" t="s">
        <v>50138</v>
      </c>
      <c r="B36621" s="102" t="s">
        <v>50139</v>
      </c>
      <c r="C36621" s="102" t="s">
        <v>3617</v>
      </c>
      <c r="D36621" s="103" t="s">
        <v>672</v>
      </c>
    </row>
    <row r="36622" spans="1:4">
      <c r="A36622" s="106">
        <v>10068</v>
      </c>
      <c r="B36622" s="102" t="s">
        <v>50140</v>
      </c>
      <c r="C36622" s="102" t="s">
        <v>3617</v>
      </c>
      <c r="D36622" s="103" t="s">
        <v>1024</v>
      </c>
    </row>
    <row r="36623" spans="1:4">
      <c r="A36623" s="102" t="s">
        <v>50141</v>
      </c>
      <c r="B36623"/>
    </row>
    <row r="36624" spans="1:4">
      <c r="A36624" s="106">
        <v>11826</v>
      </c>
      <c r="B36624" s="102" t="s">
        <v>50142</v>
      </c>
      <c r="C36624" s="102" t="s">
        <v>3617</v>
      </c>
      <c r="D36624" s="103" t="s">
        <v>18167</v>
      </c>
    </row>
    <row r="36625" spans="1:4">
      <c r="B36625" s="102" t="s">
        <v>50143</v>
      </c>
    </row>
    <row r="36626" spans="1:4">
      <c r="B36626" s="102" t="s">
        <v>50144</v>
      </c>
    </row>
    <row r="36627" spans="1:4">
      <c r="A36627" s="106">
        <v>11827</v>
      </c>
      <c r="B36627" s="102" t="s">
        <v>50145</v>
      </c>
      <c r="C36627" s="102" t="s">
        <v>3617</v>
      </c>
      <c r="D36627" s="103" t="s">
        <v>18164</v>
      </c>
    </row>
    <row r="36628" spans="1:4">
      <c r="B36628" s="102" t="s">
        <v>50146</v>
      </c>
    </row>
    <row r="36629" spans="1:4">
      <c r="B36629" s="102" t="s">
        <v>50147</v>
      </c>
    </row>
    <row r="36630" spans="1:4">
      <c r="A36630" s="102" t="s">
        <v>50148</v>
      </c>
      <c r="B36630" s="102" t="s">
        <v>50149</v>
      </c>
      <c r="C36630" s="102" t="s">
        <v>3617</v>
      </c>
      <c r="D36630" s="103" t="s">
        <v>2337</v>
      </c>
    </row>
    <row r="36631" spans="1:4">
      <c r="B36631" s="102" t="s">
        <v>50150</v>
      </c>
    </row>
    <row r="36632" spans="1:4">
      <c r="A36632" s="102" t="s">
        <v>50151</v>
      </c>
      <c r="B36632" s="102" t="s">
        <v>50152</v>
      </c>
      <c r="C36632" s="102" t="s">
        <v>3617</v>
      </c>
      <c r="D36632" s="103" t="s">
        <v>3117</v>
      </c>
    </row>
    <row r="36633" spans="1:4">
      <c r="B36633" s="102" t="s">
        <v>50153</v>
      </c>
    </row>
    <row r="36634" spans="1:4">
      <c r="A36634" s="106">
        <v>12193</v>
      </c>
      <c r="B36634" s="102" t="s">
        <v>50154</v>
      </c>
      <c r="C36634" s="102" t="s">
        <v>3617</v>
      </c>
      <c r="D36634" s="103" t="s">
        <v>18878</v>
      </c>
    </row>
    <row r="36635" spans="1:4">
      <c r="B36635" s="102" t="s">
        <v>50155</v>
      </c>
    </row>
    <row r="36636" spans="1:4">
      <c r="B36636" s="102" t="s">
        <v>50156</v>
      </c>
    </row>
    <row r="36637" spans="1:4">
      <c r="A36637" s="106">
        <v>12191</v>
      </c>
      <c r="B36637" s="102" t="s">
        <v>50154</v>
      </c>
      <c r="C36637" s="102" t="s">
        <v>3617</v>
      </c>
      <c r="D36637" s="103" t="s">
        <v>18874</v>
      </c>
    </row>
    <row r="36638" spans="1:4">
      <c r="B36638" s="102" t="s">
        <v>50155</v>
      </c>
    </row>
    <row r="36639" spans="1:4">
      <c r="B36639" s="102" t="s">
        <v>50157</v>
      </c>
    </row>
    <row r="36640" spans="1:4">
      <c r="A36640" s="106">
        <v>10787</v>
      </c>
      <c r="B36640" s="102" t="s">
        <v>50158</v>
      </c>
      <c r="C36640" s="102" t="s">
        <v>3617</v>
      </c>
      <c r="D36640" s="103" t="s">
        <v>1178</v>
      </c>
    </row>
    <row r="36641" spans="1:4">
      <c r="B36641" s="102" t="s">
        <v>50159</v>
      </c>
    </row>
    <row r="36642" spans="1:4">
      <c r="A36642" s="102" t="s">
        <v>50160</v>
      </c>
      <c r="B36642" s="102" t="s">
        <v>50161</v>
      </c>
      <c r="C36642" s="102" t="s">
        <v>3617</v>
      </c>
      <c r="D36642" s="103" t="s">
        <v>2776</v>
      </c>
    </row>
    <row r="36643" spans="1:4">
      <c r="B36643" s="102" t="s">
        <v>50162</v>
      </c>
    </row>
    <row r="36644" spans="1:4">
      <c r="A36644" s="106">
        <v>12192</v>
      </c>
      <c r="B36644" s="102" t="s">
        <v>50163</v>
      </c>
      <c r="C36644" s="102" t="s">
        <v>3617</v>
      </c>
      <c r="D36644" s="103" t="s">
        <v>3396</v>
      </c>
    </row>
    <row r="36645" spans="1:4">
      <c r="B36645" s="102" t="s">
        <v>50164</v>
      </c>
    </row>
    <row r="36646" spans="1:4">
      <c r="B36646" s="102" t="s">
        <v>50165</v>
      </c>
    </row>
    <row r="36647" spans="1:4">
      <c r="A36647" s="102" t="s">
        <v>50166</v>
      </c>
      <c r="B36647" s="102" t="s">
        <v>50167</v>
      </c>
      <c r="C36647" s="102" t="s">
        <v>3617</v>
      </c>
      <c r="D36647" s="103" t="s">
        <v>2901</v>
      </c>
    </row>
    <row r="36648" spans="1:4">
      <c r="A36648" s="102" t="s">
        <v>50168</v>
      </c>
      <c r="B36648"/>
    </row>
    <row r="36649" spans="1:4">
      <c r="A36649" s="102" t="s">
        <v>50169</v>
      </c>
      <c r="B36649" s="102" t="s">
        <v>50170</v>
      </c>
      <c r="C36649" s="102" t="s">
        <v>3617</v>
      </c>
      <c r="D36649" s="103" t="s">
        <v>2337</v>
      </c>
    </row>
    <row r="36650" spans="1:4">
      <c r="A36650" s="106">
        <v>11147</v>
      </c>
      <c r="B36650" s="102" t="s">
        <v>50171</v>
      </c>
      <c r="C36650" s="102" t="s">
        <v>3617</v>
      </c>
      <c r="D36650" s="103" t="s">
        <v>1713</v>
      </c>
    </row>
    <row r="36651" spans="1:4">
      <c r="B36651" s="102" t="s">
        <v>50172</v>
      </c>
    </row>
    <row r="36652" spans="1:4">
      <c r="A36652" s="102" t="s">
        <v>50173</v>
      </c>
      <c r="B36652" s="102" t="s">
        <v>50174</v>
      </c>
      <c r="C36652" s="102" t="s">
        <v>3617</v>
      </c>
      <c r="D36652" s="103" t="s">
        <v>50175</v>
      </c>
    </row>
    <row r="36653" spans="1:4">
      <c r="B36653" s="102" t="s">
        <v>50176</v>
      </c>
    </row>
    <row r="36654" spans="1:4">
      <c r="B36654" s="102" t="s">
        <v>50177</v>
      </c>
    </row>
    <row r="36655" spans="1:4">
      <c r="A36655" s="102" t="s">
        <v>50178</v>
      </c>
      <c r="B36655" s="102" t="s">
        <v>50174</v>
      </c>
      <c r="C36655" s="102" t="s">
        <v>3617</v>
      </c>
      <c r="D36655" s="103" t="s">
        <v>50179</v>
      </c>
    </row>
    <row r="36656" spans="1:4">
      <c r="B36656" s="102" t="s">
        <v>50176</v>
      </c>
    </row>
    <row r="36657" spans="1:4">
      <c r="B36657" s="102" t="s">
        <v>50180</v>
      </c>
    </row>
    <row r="36658" spans="1:4">
      <c r="A36658" s="102" t="s">
        <v>50181</v>
      </c>
      <c r="B36658" s="102" t="s">
        <v>50174</v>
      </c>
      <c r="C36658" s="102" t="s">
        <v>3617</v>
      </c>
      <c r="D36658" s="103" t="s">
        <v>50182</v>
      </c>
    </row>
    <row r="36659" spans="1:4">
      <c r="B36659" s="102" t="s">
        <v>50176</v>
      </c>
    </row>
    <row r="36660" spans="1:4">
      <c r="B36660" s="102" t="s">
        <v>50183</v>
      </c>
    </row>
    <row r="36661" spans="1:4">
      <c r="A36661" s="102" t="s">
        <v>50184</v>
      </c>
      <c r="B36661" s="102" t="s">
        <v>50174</v>
      </c>
      <c r="C36661" s="102" t="s">
        <v>3617</v>
      </c>
      <c r="D36661" s="103" t="s">
        <v>50185</v>
      </c>
    </row>
    <row r="36662" spans="1:4">
      <c r="B36662" s="102" t="s">
        <v>50176</v>
      </c>
    </row>
    <row r="36663" spans="1:4">
      <c r="B36663" s="102" t="s">
        <v>50186</v>
      </c>
    </row>
    <row r="36664" spans="1:4">
      <c r="A36664" s="102" t="s">
        <v>50187</v>
      </c>
      <c r="B36664"/>
    </row>
    <row r="36665" spans="1:4">
      <c r="A36665" s="102" t="s">
        <v>50188</v>
      </c>
      <c r="B36665" s="102" t="s">
        <v>50189</v>
      </c>
      <c r="C36665" s="102" t="s">
        <v>3973</v>
      </c>
      <c r="D36665" s="103" t="s">
        <v>1808</v>
      </c>
    </row>
    <row r="36666" spans="1:4">
      <c r="A36666" s="102" t="s">
        <v>50190</v>
      </c>
      <c r="B36666" s="102" t="s">
        <v>50191</v>
      </c>
      <c r="C36666" s="102" t="s">
        <v>3617</v>
      </c>
      <c r="D36666" s="103" t="s">
        <v>50192</v>
      </c>
    </row>
    <row r="36667" spans="1:4">
      <c r="A36667" s="102" t="s">
        <v>50193</v>
      </c>
      <c r="B36667" s="102" t="s">
        <v>50194</v>
      </c>
      <c r="C36667" s="102" t="s">
        <v>3973</v>
      </c>
      <c r="D36667" s="103" t="s">
        <v>35403</v>
      </c>
    </row>
    <row r="36668" spans="1:4">
      <c r="B36668" s="108" t="s">
        <v>50195</v>
      </c>
    </row>
    <row r="36669" spans="1:4">
      <c r="A36669" s="102" t="s">
        <v>50196</v>
      </c>
      <c r="B36669" s="102" t="s">
        <v>50197</v>
      </c>
      <c r="C36669" s="102" t="s">
        <v>3973</v>
      </c>
      <c r="D36669" s="103" t="s">
        <v>20015</v>
      </c>
    </row>
    <row r="36670" spans="1:4">
      <c r="A36670" s="106">
        <v>11863</v>
      </c>
      <c r="B36670" s="102" t="s">
        <v>50197</v>
      </c>
      <c r="C36670" s="102" t="s">
        <v>3973</v>
      </c>
      <c r="D36670" s="103" t="s">
        <v>20015</v>
      </c>
    </row>
    <row r="36671" spans="1:4">
      <c r="A36671" s="102" t="s">
        <v>26953</v>
      </c>
      <c r="B36671" s="102" t="s">
        <v>50198</v>
      </c>
      <c r="C36671" s="102" t="s">
        <v>26955</v>
      </c>
    </row>
    <row r="36673" spans="1:4">
      <c r="B36673"/>
      <c r="C36673" s="100" t="s">
        <v>26818</v>
      </c>
      <c r="D36673" s="101" t="s">
        <v>26819</v>
      </c>
    </row>
    <row r="36674" spans="1:4">
      <c r="B36674"/>
      <c r="C36674" s="100" t="s">
        <v>26820</v>
      </c>
    </row>
    <row r="36675" spans="1:4">
      <c r="B36675" s="100" t="s">
        <v>26821</v>
      </c>
      <c r="C36675" s="100" t="s">
        <v>26822</v>
      </c>
      <c r="D36675" s="101" t="s">
        <v>26823</v>
      </c>
    </row>
    <row r="36676" spans="1:4">
      <c r="A36676" s="100" t="s">
        <v>26824</v>
      </c>
      <c r="B36676" s="100" t="s">
        <v>26825</v>
      </c>
      <c r="C36676" s="100" t="s">
        <v>26826</v>
      </c>
      <c r="D36676" s="101" t="s">
        <v>26827</v>
      </c>
    </row>
    <row r="36677" spans="1:4">
      <c r="A36677" s="102" t="s">
        <v>50187</v>
      </c>
      <c r="B36677"/>
    </row>
    <row r="36678" spans="1:4">
      <c r="A36678" s="106">
        <v>11864</v>
      </c>
      <c r="B36678" s="102" t="s">
        <v>50197</v>
      </c>
      <c r="C36678" s="102" t="s">
        <v>3973</v>
      </c>
      <c r="D36678" s="103" t="s">
        <v>20015</v>
      </c>
    </row>
    <row r="36679" spans="1:4">
      <c r="A36679" s="102" t="s">
        <v>50199</v>
      </c>
      <c r="B36679" s="102" t="s">
        <v>50200</v>
      </c>
      <c r="C36679" s="102" t="s">
        <v>3973</v>
      </c>
      <c r="D36679" s="103" t="s">
        <v>27262</v>
      </c>
    </row>
    <row r="36680" spans="1:4">
      <c r="A36680" s="106">
        <v>12020</v>
      </c>
      <c r="B36680" s="102" t="s">
        <v>40059</v>
      </c>
      <c r="C36680" s="102" t="s">
        <v>3635</v>
      </c>
      <c r="D36680" s="103" t="s">
        <v>3318</v>
      </c>
    </row>
    <row r="36681" spans="1:4">
      <c r="B36681" s="102" t="s">
        <v>50201</v>
      </c>
    </row>
    <row r="36682" spans="1:4">
      <c r="A36682" s="102" t="s">
        <v>50202</v>
      </c>
      <c r="B36682" s="102" t="s">
        <v>50203</v>
      </c>
      <c r="C36682" s="102" t="s">
        <v>3973</v>
      </c>
      <c r="D36682" s="103" t="s">
        <v>3082</v>
      </c>
    </row>
    <row r="36683" spans="1:4">
      <c r="A36683" s="102" t="s">
        <v>50204</v>
      </c>
      <c r="B36683" s="102" t="s">
        <v>50205</v>
      </c>
      <c r="C36683" s="102" t="s">
        <v>3973</v>
      </c>
      <c r="D36683" s="103" t="s">
        <v>2707</v>
      </c>
    </row>
    <row r="36684" spans="1:4">
      <c r="A36684" s="102" t="s">
        <v>50206</v>
      </c>
      <c r="B36684" s="102" t="s">
        <v>50207</v>
      </c>
      <c r="C36684" s="102" t="s">
        <v>3973</v>
      </c>
      <c r="D36684" s="103" t="s">
        <v>18257</v>
      </c>
    </row>
    <row r="36685" spans="1:4">
      <c r="A36685" s="102" t="s">
        <v>50208</v>
      </c>
      <c r="B36685" s="102" t="s">
        <v>50209</v>
      </c>
      <c r="C36685" s="102" t="s">
        <v>3973</v>
      </c>
      <c r="D36685" s="103" t="s">
        <v>50210</v>
      </c>
    </row>
    <row r="36686" spans="1:4">
      <c r="A36686" s="102" t="s">
        <v>50211</v>
      </c>
      <c r="B36686" s="102" t="s">
        <v>50212</v>
      </c>
      <c r="C36686" s="102" t="s">
        <v>3973</v>
      </c>
      <c r="D36686" s="103" t="s">
        <v>3474</v>
      </c>
    </row>
    <row r="36687" spans="1:4">
      <c r="A36687" s="102" t="s">
        <v>50213</v>
      </c>
      <c r="B36687" s="102" t="s">
        <v>50214</v>
      </c>
      <c r="C36687" s="102" t="s">
        <v>3973</v>
      </c>
      <c r="D36687" s="103" t="s">
        <v>34030</v>
      </c>
    </row>
    <row r="36688" spans="1:4">
      <c r="A36688" s="102" t="s">
        <v>50215</v>
      </c>
      <c r="B36688" s="102" t="s">
        <v>50216</v>
      </c>
      <c r="C36688" s="102" t="s">
        <v>3973</v>
      </c>
      <c r="D36688" s="103" t="s">
        <v>39298</v>
      </c>
    </row>
    <row r="36689" spans="1:4">
      <c r="A36689" s="102" t="s">
        <v>50217</v>
      </c>
      <c r="B36689" s="102" t="s">
        <v>50218</v>
      </c>
      <c r="C36689" s="102" t="s">
        <v>3973</v>
      </c>
      <c r="D36689" s="103" t="s">
        <v>32171</v>
      </c>
    </row>
    <row r="36690" spans="1:4">
      <c r="A36690" s="102" t="s">
        <v>50219</v>
      </c>
      <c r="B36690" s="102" t="s">
        <v>50220</v>
      </c>
      <c r="C36690" s="102" t="s">
        <v>3973</v>
      </c>
      <c r="D36690" s="103" t="s">
        <v>2629</v>
      </c>
    </row>
    <row r="36691" spans="1:4">
      <c r="A36691" s="102" t="s">
        <v>50221</v>
      </c>
      <c r="B36691" s="102" t="s">
        <v>50222</v>
      </c>
      <c r="C36691" s="102" t="s">
        <v>3973</v>
      </c>
      <c r="D36691" s="103" t="s">
        <v>4803</v>
      </c>
    </row>
    <row r="36692" spans="1:4">
      <c r="A36692" s="106">
        <v>12446</v>
      </c>
      <c r="B36692" s="102" t="s">
        <v>50223</v>
      </c>
      <c r="C36692" s="102" t="s">
        <v>3973</v>
      </c>
      <c r="D36692" s="103" t="s">
        <v>2333</v>
      </c>
    </row>
    <row r="36693" spans="1:4">
      <c r="A36693" s="102" t="s">
        <v>50224</v>
      </c>
      <c r="B36693" s="102" t="s">
        <v>50225</v>
      </c>
      <c r="C36693" s="102" t="s">
        <v>3973</v>
      </c>
      <c r="D36693" s="103" t="s">
        <v>10109</v>
      </c>
    </row>
    <row r="36694" spans="1:4">
      <c r="A36694" s="102" t="s">
        <v>50226</v>
      </c>
      <c r="B36694" s="102" t="s">
        <v>50227</v>
      </c>
      <c r="C36694" s="102" t="s">
        <v>3617</v>
      </c>
      <c r="D36694" s="103" t="s">
        <v>50228</v>
      </c>
    </row>
    <row r="36695" spans="1:4">
      <c r="A36695" s="102" t="s">
        <v>50229</v>
      </c>
      <c r="B36695" s="102" t="s">
        <v>50230</v>
      </c>
      <c r="C36695" s="102" t="s">
        <v>3973</v>
      </c>
      <c r="D36695" s="103" t="s">
        <v>50231</v>
      </c>
    </row>
    <row r="36696" spans="1:4">
      <c r="A36696" s="102" t="s">
        <v>50232</v>
      </c>
      <c r="B36696" s="102" t="s">
        <v>50233</v>
      </c>
      <c r="C36696" s="102" t="s">
        <v>3973</v>
      </c>
      <c r="D36696" s="103" t="s">
        <v>50234</v>
      </c>
    </row>
    <row r="36697" spans="1:4">
      <c r="A36697" s="102" t="s">
        <v>50235</v>
      </c>
      <c r="B36697" s="102" t="s">
        <v>50236</v>
      </c>
      <c r="C36697" s="102" t="s">
        <v>3617</v>
      </c>
      <c r="D36697" s="103" t="s">
        <v>50237</v>
      </c>
    </row>
    <row r="36698" spans="1:4">
      <c r="A36698" s="102" t="s">
        <v>50238</v>
      </c>
      <c r="B36698" s="102" t="s">
        <v>50239</v>
      </c>
      <c r="C36698" s="102" t="s">
        <v>3973</v>
      </c>
      <c r="D36698" s="103" t="s">
        <v>39515</v>
      </c>
    </row>
    <row r="36699" spans="1:4">
      <c r="A36699" s="102" t="s">
        <v>50240</v>
      </c>
      <c r="B36699" s="102" t="s">
        <v>50241</v>
      </c>
      <c r="C36699" s="102" t="s">
        <v>3973</v>
      </c>
      <c r="D36699" s="103" t="s">
        <v>8983</v>
      </c>
    </row>
    <row r="36700" spans="1:4">
      <c r="A36700" s="102" t="s">
        <v>50242</v>
      </c>
      <c r="B36700" s="102" t="s">
        <v>50243</v>
      </c>
      <c r="C36700" s="102" t="s">
        <v>3973</v>
      </c>
      <c r="D36700" s="103" t="s">
        <v>2516</v>
      </c>
    </row>
    <row r="36701" spans="1:4">
      <c r="A36701" s="102" t="s">
        <v>50244</v>
      </c>
      <c r="B36701" s="102" t="s">
        <v>50245</v>
      </c>
      <c r="C36701" s="102" t="s">
        <v>3973</v>
      </c>
      <c r="D36701" s="103" t="s">
        <v>50246</v>
      </c>
    </row>
    <row r="36702" spans="1:4">
      <c r="A36702" s="102" t="s">
        <v>50247</v>
      </c>
      <c r="B36702" s="102" t="s">
        <v>50248</v>
      </c>
      <c r="C36702" s="102" t="s">
        <v>3973</v>
      </c>
      <c r="D36702" s="103" t="s">
        <v>32917</v>
      </c>
    </row>
    <row r="36703" spans="1:4">
      <c r="A36703" s="102" t="s">
        <v>50249</v>
      </c>
      <c r="B36703" s="102" t="s">
        <v>50250</v>
      </c>
      <c r="C36703" s="102" t="s">
        <v>3973</v>
      </c>
      <c r="D36703" s="103" t="s">
        <v>50251</v>
      </c>
    </row>
    <row r="36704" spans="1:4">
      <c r="A36704" s="102" t="s">
        <v>50252</v>
      </c>
      <c r="B36704" s="102" t="s">
        <v>50253</v>
      </c>
      <c r="C36704" s="102" t="s">
        <v>3617</v>
      </c>
      <c r="D36704" s="103" t="s">
        <v>50254</v>
      </c>
    </row>
    <row r="36705" spans="1:4">
      <c r="A36705" s="102" t="s">
        <v>50255</v>
      </c>
      <c r="B36705" s="102" t="s">
        <v>50256</v>
      </c>
      <c r="C36705" s="102" t="s">
        <v>3973</v>
      </c>
      <c r="D36705" s="103" t="s">
        <v>2933</v>
      </c>
    </row>
    <row r="36706" spans="1:4">
      <c r="A36706" s="102" t="s">
        <v>50257</v>
      </c>
      <c r="B36706" s="102" t="s">
        <v>50258</v>
      </c>
      <c r="C36706" s="102" t="s">
        <v>3973</v>
      </c>
      <c r="D36706" s="103" t="s">
        <v>50259</v>
      </c>
    </row>
    <row r="36707" spans="1:4">
      <c r="A36707" s="106">
        <v>12246</v>
      </c>
      <c r="B36707" s="102" t="s">
        <v>50260</v>
      </c>
      <c r="C36707" s="102" t="s">
        <v>3617</v>
      </c>
      <c r="D36707" s="103" t="s">
        <v>50261</v>
      </c>
    </row>
    <row r="36708" spans="1:4">
      <c r="A36708" s="102" t="s">
        <v>50262</v>
      </c>
      <c r="B36708" s="102" t="s">
        <v>50263</v>
      </c>
      <c r="C36708" s="102" t="s">
        <v>3973</v>
      </c>
      <c r="D36708" s="103" t="s">
        <v>50264</v>
      </c>
    </row>
    <row r="36709" spans="1:4">
      <c r="A36709" s="102" t="s">
        <v>50265</v>
      </c>
      <c r="B36709" s="102" t="s">
        <v>50266</v>
      </c>
      <c r="C36709" s="102" t="s">
        <v>3973</v>
      </c>
      <c r="D36709" s="103" t="s">
        <v>50267</v>
      </c>
    </row>
    <row r="36710" spans="1:4">
      <c r="A36710" s="102" t="s">
        <v>50268</v>
      </c>
      <c r="B36710" s="102" t="s">
        <v>50269</v>
      </c>
      <c r="C36710" s="102" t="s">
        <v>3617</v>
      </c>
      <c r="D36710" s="103" t="s">
        <v>50270</v>
      </c>
    </row>
    <row r="36711" spans="1:4">
      <c r="A36711" s="102" t="s">
        <v>50271</v>
      </c>
      <c r="B36711" s="102" t="s">
        <v>50272</v>
      </c>
      <c r="C36711" s="102" t="s">
        <v>3617</v>
      </c>
      <c r="D36711" s="103" t="s">
        <v>50273</v>
      </c>
    </row>
    <row r="36712" spans="1:4">
      <c r="A36712" s="102" t="s">
        <v>50274</v>
      </c>
      <c r="B36712"/>
    </row>
    <row r="36713" spans="1:4">
      <c r="A36713" s="102" t="s">
        <v>50275</v>
      </c>
      <c r="B36713" s="102" t="s">
        <v>50276</v>
      </c>
      <c r="C36713" s="102" t="s">
        <v>3617</v>
      </c>
      <c r="D36713" s="103" t="s">
        <v>1778</v>
      </c>
    </row>
    <row r="36714" spans="1:4">
      <c r="A36714" s="102" t="s">
        <v>50277</v>
      </c>
      <c r="B36714" s="102" t="s">
        <v>50278</v>
      </c>
      <c r="C36714" s="102" t="s">
        <v>3671</v>
      </c>
      <c r="D36714" s="103" t="s">
        <v>50279</v>
      </c>
    </row>
    <row r="36715" spans="1:4">
      <c r="A36715" s="102" t="s">
        <v>50280</v>
      </c>
      <c r="B36715"/>
    </row>
    <row r="36716" spans="1:4">
      <c r="A36716" s="102" t="s">
        <v>50281</v>
      </c>
      <c r="B36716" s="102" t="s">
        <v>50282</v>
      </c>
      <c r="C36716" s="102" t="s">
        <v>3973</v>
      </c>
      <c r="D36716" s="103" t="s">
        <v>21666</v>
      </c>
    </row>
    <row r="36717" spans="1:4">
      <c r="A36717" s="102" t="s">
        <v>50283</v>
      </c>
      <c r="B36717" s="102" t="s">
        <v>50284</v>
      </c>
      <c r="C36717" s="102" t="s">
        <v>3973</v>
      </c>
      <c r="D36717" s="103" t="s">
        <v>3596</v>
      </c>
    </row>
    <row r="36718" spans="1:4">
      <c r="A36718" s="102" t="s">
        <v>50285</v>
      </c>
      <c r="B36718" s="102" t="s">
        <v>50286</v>
      </c>
      <c r="C36718" s="102" t="s">
        <v>3973</v>
      </c>
      <c r="D36718" s="103" t="s">
        <v>1409</v>
      </c>
    </row>
    <row r="36719" spans="1:4">
      <c r="A36719" s="106">
        <v>11933</v>
      </c>
      <c r="B36719" s="102" t="s">
        <v>50287</v>
      </c>
      <c r="C36719" s="102" t="s">
        <v>3973</v>
      </c>
      <c r="D36719" s="103" t="s">
        <v>2517</v>
      </c>
    </row>
    <row r="36720" spans="1:4">
      <c r="A36720" s="102" t="s">
        <v>50288</v>
      </c>
      <c r="B36720" s="102" t="s">
        <v>50289</v>
      </c>
      <c r="C36720" s="102" t="s">
        <v>3973</v>
      </c>
      <c r="D36720" s="103" t="s">
        <v>7108</v>
      </c>
    </row>
    <row r="36721" spans="1:4">
      <c r="A36721" s="102" t="s">
        <v>50290</v>
      </c>
      <c r="B36721" s="102" t="s">
        <v>50291</v>
      </c>
      <c r="C36721" s="102" t="s">
        <v>3973</v>
      </c>
      <c r="D36721" s="103" t="s">
        <v>2517</v>
      </c>
    </row>
    <row r="36722" spans="1:4">
      <c r="A36722" s="102" t="s">
        <v>50292</v>
      </c>
      <c r="B36722" s="102" t="s">
        <v>50293</v>
      </c>
      <c r="C36722" s="102" t="s">
        <v>3973</v>
      </c>
      <c r="D36722" s="103" t="s">
        <v>1852</v>
      </c>
    </row>
    <row r="36723" spans="1:4">
      <c r="A36723" s="102" t="s">
        <v>50294</v>
      </c>
      <c r="B36723" s="102" t="s">
        <v>50295</v>
      </c>
      <c r="C36723" s="102" t="s">
        <v>3973</v>
      </c>
      <c r="D36723" s="103" t="s">
        <v>1868</v>
      </c>
    </row>
    <row r="36724" spans="1:4">
      <c r="A36724" s="102" t="s">
        <v>50296</v>
      </c>
      <c r="B36724" s="102" t="s">
        <v>14764</v>
      </c>
      <c r="C36724" s="102" t="s">
        <v>3973</v>
      </c>
      <c r="D36724" s="103" t="s">
        <v>1116</v>
      </c>
    </row>
    <row r="36725" spans="1:4">
      <c r="A36725" s="106">
        <v>10614</v>
      </c>
      <c r="B36725" s="102" t="s">
        <v>50297</v>
      </c>
      <c r="C36725" s="102" t="s">
        <v>3973</v>
      </c>
      <c r="D36725" s="103" t="s">
        <v>50298</v>
      </c>
    </row>
    <row r="36726" spans="1:4">
      <c r="B36726" s="102" t="s">
        <v>50299</v>
      </c>
    </row>
    <row r="36727" spans="1:4">
      <c r="B36727" s="102" t="s">
        <v>50300</v>
      </c>
    </row>
    <row r="36728" spans="1:4">
      <c r="A36728" s="102" t="s">
        <v>50301</v>
      </c>
      <c r="B36728" s="102" t="s">
        <v>50302</v>
      </c>
      <c r="C36728" s="102" t="s">
        <v>3617</v>
      </c>
      <c r="D36728" s="103" t="s">
        <v>50303</v>
      </c>
    </row>
    <row r="36729" spans="1:4">
      <c r="A36729" s="106">
        <v>11363</v>
      </c>
      <c r="B36729" s="102" t="s">
        <v>50304</v>
      </c>
      <c r="C36729" s="102" t="s">
        <v>3617</v>
      </c>
      <c r="D36729" s="103" t="s">
        <v>50305</v>
      </c>
    </row>
    <row r="36730" spans="1:4">
      <c r="A36730" s="106">
        <v>12353</v>
      </c>
      <c r="B36730" s="102" t="s">
        <v>50306</v>
      </c>
      <c r="C36730" s="102" t="s">
        <v>3617</v>
      </c>
      <c r="D36730" s="103" t="s">
        <v>3208</v>
      </c>
    </row>
    <row r="36731" spans="1:4">
      <c r="B36731" s="102" t="s">
        <v>50307</v>
      </c>
    </row>
    <row r="36732" spans="1:4">
      <c r="A36732" s="106">
        <v>10098</v>
      </c>
      <c r="B36732" s="102" t="s">
        <v>50308</v>
      </c>
      <c r="C36732" s="102" t="s">
        <v>3617</v>
      </c>
      <c r="D36732" s="103" t="s">
        <v>2373</v>
      </c>
    </row>
    <row r="36733" spans="1:4">
      <c r="B36733" s="102" t="s">
        <v>50309</v>
      </c>
    </row>
    <row r="36734" spans="1:4">
      <c r="A36734" s="102" t="s">
        <v>50310</v>
      </c>
      <c r="B36734" s="102" t="s">
        <v>50311</v>
      </c>
      <c r="C36734" s="102" t="s">
        <v>3617</v>
      </c>
      <c r="D36734" s="103" t="s">
        <v>50312</v>
      </c>
    </row>
    <row r="36735" spans="1:4">
      <c r="B36735" s="102" t="s">
        <v>50313</v>
      </c>
    </row>
    <row r="36736" spans="1:4">
      <c r="A36736" s="102" t="s">
        <v>50314</v>
      </c>
      <c r="B36736" s="102" t="s">
        <v>50315</v>
      </c>
      <c r="C36736" s="102" t="s">
        <v>3617</v>
      </c>
      <c r="D36736" s="103" t="s">
        <v>50316</v>
      </c>
    </row>
    <row r="36737" spans="1:4">
      <c r="B36737" s="102" t="s">
        <v>50317</v>
      </c>
    </row>
    <row r="36738" spans="1:4">
      <c r="A36738" s="102" t="s">
        <v>50318</v>
      </c>
      <c r="B36738" s="102" t="s">
        <v>50319</v>
      </c>
      <c r="C36738" s="102" t="s">
        <v>3617</v>
      </c>
      <c r="D36738" s="103" t="s">
        <v>50320</v>
      </c>
    </row>
    <row r="36739" spans="1:4">
      <c r="B36739" s="102" t="s">
        <v>50321</v>
      </c>
    </row>
    <row r="36740" spans="1:4">
      <c r="A36740" s="102" t="s">
        <v>50322</v>
      </c>
      <c r="B36740" s="102" t="s">
        <v>50323</v>
      </c>
      <c r="C36740" s="102" t="s">
        <v>3617</v>
      </c>
      <c r="D36740" s="103" t="s">
        <v>50324</v>
      </c>
    </row>
    <row r="36741" spans="1:4">
      <c r="B36741" s="102" t="s">
        <v>50325</v>
      </c>
    </row>
    <row r="36742" spans="1:4">
      <c r="A36742" s="102" t="s">
        <v>50326</v>
      </c>
      <c r="B36742" s="102" t="s">
        <v>50327</v>
      </c>
      <c r="C36742" s="102" t="s">
        <v>3617</v>
      </c>
      <c r="D36742" s="103" t="s">
        <v>50328</v>
      </c>
    </row>
    <row r="36743" spans="1:4">
      <c r="B36743" s="102" t="s">
        <v>50329</v>
      </c>
    </row>
    <row r="36744" spans="1:4">
      <c r="A36744" s="102" t="s">
        <v>50330</v>
      </c>
      <c r="B36744"/>
      <c r="C36744" s="102" t="s">
        <v>3617</v>
      </c>
      <c r="D36744" s="103" t="s">
        <v>50331</v>
      </c>
    </row>
    <row r="36745" spans="1:4">
      <c r="A36745" s="102" t="s">
        <v>26953</v>
      </c>
      <c r="B36745" s="102" t="s">
        <v>50332</v>
      </c>
      <c r="C36745" s="102" t="s">
        <v>26955</v>
      </c>
    </row>
    <row r="36747" spans="1:4">
      <c r="B36747"/>
      <c r="C36747" s="100" t="s">
        <v>26818</v>
      </c>
      <c r="D36747" s="101" t="s">
        <v>26819</v>
      </c>
    </row>
    <row r="36748" spans="1:4">
      <c r="B36748"/>
      <c r="C36748" s="100" t="s">
        <v>26820</v>
      </c>
    </row>
    <row r="36749" spans="1:4">
      <c r="B36749" s="100" t="s">
        <v>26821</v>
      </c>
      <c r="C36749" s="100" t="s">
        <v>26822</v>
      </c>
      <c r="D36749" s="101" t="s">
        <v>26823</v>
      </c>
    </row>
    <row r="36750" spans="1:4">
      <c r="A36750" s="100" t="s">
        <v>26824</v>
      </c>
      <c r="B36750" s="100" t="s">
        <v>26825</v>
      </c>
      <c r="C36750" s="100" t="s">
        <v>26826</v>
      </c>
      <c r="D36750" s="101" t="s">
        <v>26827</v>
      </c>
    </row>
    <row r="36751" spans="1:4">
      <c r="A36751" s="102" t="s">
        <v>50280</v>
      </c>
      <c r="B36751"/>
    </row>
    <row r="36752" spans="1:4">
      <c r="B36752" s="102" t="s">
        <v>50333</v>
      </c>
    </row>
    <row r="36753" spans="1:4">
      <c r="B36753" s="102" t="s">
        <v>50334</v>
      </c>
    </row>
    <row r="36754" spans="1:4">
      <c r="A36754" s="106">
        <v>11543</v>
      </c>
      <c r="B36754" s="102" t="s">
        <v>50335</v>
      </c>
      <c r="C36754" s="102" t="s">
        <v>3617</v>
      </c>
      <c r="D36754" s="103" t="s">
        <v>50336</v>
      </c>
    </row>
    <row r="36755" spans="1:4">
      <c r="B36755" s="102" t="s">
        <v>50337</v>
      </c>
    </row>
    <row r="36756" spans="1:4">
      <c r="A36756" s="102" t="s">
        <v>50338</v>
      </c>
      <c r="B36756" s="102" t="s">
        <v>50339</v>
      </c>
      <c r="C36756" s="102" t="s">
        <v>3617</v>
      </c>
      <c r="D36756" s="103" t="s">
        <v>50340</v>
      </c>
    </row>
    <row r="36757" spans="1:4">
      <c r="B36757" s="102" t="s">
        <v>50341</v>
      </c>
    </row>
    <row r="36758" spans="1:4">
      <c r="A36758" s="102" t="s">
        <v>50342</v>
      </c>
      <c r="B36758" s="102" t="s">
        <v>50343</v>
      </c>
      <c r="C36758" s="102" t="s">
        <v>3617</v>
      </c>
      <c r="D36758" s="103" t="s">
        <v>50344</v>
      </c>
    </row>
    <row r="36759" spans="1:4">
      <c r="B36759" s="102" t="s">
        <v>50345</v>
      </c>
    </row>
    <row r="36760" spans="1:4">
      <c r="A36760" s="102" t="s">
        <v>50346</v>
      </c>
      <c r="B36760" s="102" t="s">
        <v>50347</v>
      </c>
      <c r="C36760" s="102" t="s">
        <v>3973</v>
      </c>
      <c r="D36760" s="103" t="s">
        <v>27861</v>
      </c>
    </row>
    <row r="36761" spans="1:4">
      <c r="A36761" s="102" t="s">
        <v>50348</v>
      </c>
      <c r="B36761" s="102" t="s">
        <v>50349</v>
      </c>
      <c r="C36761" s="102" t="s">
        <v>3973</v>
      </c>
      <c r="D36761" s="103" t="s">
        <v>3357</v>
      </c>
    </row>
    <row r="36762" spans="1:4">
      <c r="A36762" s="102" t="s">
        <v>50350</v>
      </c>
      <c r="B36762" s="102" t="s">
        <v>50351</v>
      </c>
      <c r="C36762" s="102" t="s">
        <v>3973</v>
      </c>
      <c r="D36762" s="103" t="s">
        <v>509</v>
      </c>
    </row>
    <row r="36763" spans="1:4">
      <c r="A36763" s="106">
        <v>12503</v>
      </c>
      <c r="B36763" s="102" t="s">
        <v>50352</v>
      </c>
      <c r="C36763" s="102" t="s">
        <v>3973</v>
      </c>
      <c r="D36763" s="103" t="s">
        <v>7960</v>
      </c>
    </row>
    <row r="36764" spans="1:4">
      <c r="B36764" s="102" t="s">
        <v>50353</v>
      </c>
    </row>
    <row r="36765" spans="1:4">
      <c r="A36765" s="102" t="s">
        <v>50354</v>
      </c>
      <c r="B36765" s="102" t="s">
        <v>50355</v>
      </c>
      <c r="C36765" s="102" t="s">
        <v>3973</v>
      </c>
      <c r="D36765" s="103" t="s">
        <v>1444</v>
      </c>
    </row>
    <row r="36766" spans="1:4">
      <c r="A36766" s="106">
        <v>11825</v>
      </c>
      <c r="B36766" s="102" t="s">
        <v>50356</v>
      </c>
      <c r="C36766" s="102" t="s">
        <v>3973</v>
      </c>
      <c r="D36766" s="103" t="s">
        <v>18155</v>
      </c>
    </row>
    <row r="36767" spans="1:4">
      <c r="B36767" s="102" t="s">
        <v>50357</v>
      </c>
    </row>
    <row r="36768" spans="1:4">
      <c r="A36768" s="106">
        <v>12502</v>
      </c>
      <c r="B36768" s="102" t="s">
        <v>50358</v>
      </c>
      <c r="C36768" s="102" t="s">
        <v>3973</v>
      </c>
      <c r="D36768" s="103" t="s">
        <v>19196</v>
      </c>
    </row>
    <row r="36769" spans="1:4">
      <c r="B36769" s="102" t="s">
        <v>50359</v>
      </c>
    </row>
    <row r="36770" spans="1:4">
      <c r="A36770" s="102" t="s">
        <v>50360</v>
      </c>
      <c r="B36770" s="102" t="s">
        <v>50361</v>
      </c>
      <c r="C36770" s="102" t="s">
        <v>3635</v>
      </c>
      <c r="D36770" s="103" t="s">
        <v>1125</v>
      </c>
    </row>
    <row r="36771" spans="1:4">
      <c r="B36771" s="102" t="s">
        <v>50362</v>
      </c>
    </row>
    <row r="36772" spans="1:4">
      <c r="A36772" s="102" t="s">
        <v>50363</v>
      </c>
      <c r="B36772"/>
    </row>
    <row r="36773" spans="1:4">
      <c r="A36773" s="102" t="s">
        <v>50364</v>
      </c>
      <c r="B36773" s="102" t="s">
        <v>50365</v>
      </c>
      <c r="C36773" s="102" t="s">
        <v>3617</v>
      </c>
      <c r="D36773" s="103" t="s">
        <v>50366</v>
      </c>
    </row>
    <row r="36774" spans="1:4">
      <c r="B36774" s="102" t="s">
        <v>50367</v>
      </c>
    </row>
    <row r="36775" spans="1:4">
      <c r="A36775" s="102" t="s">
        <v>50368</v>
      </c>
      <c r="B36775"/>
    </row>
    <row r="36776" spans="1:4">
      <c r="A36776" s="106">
        <v>12182</v>
      </c>
      <c r="B36776" s="102" t="s">
        <v>50369</v>
      </c>
      <c r="C36776" s="102" t="s">
        <v>3617</v>
      </c>
      <c r="D36776" s="103" t="s">
        <v>590</v>
      </c>
    </row>
    <row r="36777" spans="1:4">
      <c r="B36777" s="102" t="s">
        <v>50370</v>
      </c>
    </row>
    <row r="36778" spans="1:4">
      <c r="A36778" s="106">
        <v>12183</v>
      </c>
      <c r="B36778" s="102" t="s">
        <v>50371</v>
      </c>
      <c r="C36778" s="102" t="s">
        <v>3617</v>
      </c>
      <c r="D36778" s="103" t="s">
        <v>18829</v>
      </c>
    </row>
    <row r="36779" spans="1:4">
      <c r="B36779" s="102" t="s">
        <v>50372</v>
      </c>
    </row>
    <row r="36780" spans="1:4">
      <c r="A36780" s="102" t="s">
        <v>50373</v>
      </c>
      <c r="B36780" s="102" t="s">
        <v>50374</v>
      </c>
      <c r="C36780" s="102" t="s">
        <v>3617</v>
      </c>
      <c r="D36780" s="103" t="s">
        <v>13927</v>
      </c>
    </row>
    <row r="36781" spans="1:4">
      <c r="B36781" s="102" t="s">
        <v>50375</v>
      </c>
    </row>
    <row r="36782" spans="1:4">
      <c r="A36782" s="106">
        <v>11489</v>
      </c>
      <c r="B36782" s="102" t="s">
        <v>50376</v>
      </c>
      <c r="C36782" s="102" t="s">
        <v>3617</v>
      </c>
      <c r="D36782" s="103" t="s">
        <v>1455</v>
      </c>
    </row>
    <row r="36783" spans="1:4">
      <c r="B36783" s="102" t="s">
        <v>50377</v>
      </c>
    </row>
    <row r="36784" spans="1:4">
      <c r="A36784" s="106">
        <v>10353</v>
      </c>
      <c r="B36784" s="102" t="s">
        <v>50378</v>
      </c>
      <c r="C36784" s="102" t="s">
        <v>3617</v>
      </c>
      <c r="D36784" s="103" t="s">
        <v>9114</v>
      </c>
    </row>
    <row r="36785" spans="1:4">
      <c r="B36785" s="102" t="s">
        <v>50379</v>
      </c>
    </row>
    <row r="36786" spans="1:4">
      <c r="A36786" s="102" t="s">
        <v>50380</v>
      </c>
      <c r="B36786" s="102" t="s">
        <v>50381</v>
      </c>
      <c r="C36786" s="102" t="s">
        <v>3617</v>
      </c>
      <c r="D36786" s="103" t="s">
        <v>50382</v>
      </c>
    </row>
    <row r="36787" spans="1:4">
      <c r="B36787" s="102" t="s">
        <v>50383</v>
      </c>
    </row>
    <row r="36788" spans="1:4">
      <c r="A36788" s="102" t="s">
        <v>50384</v>
      </c>
      <c r="B36788" s="102" t="s">
        <v>50385</v>
      </c>
      <c r="C36788" s="102" t="s">
        <v>3617</v>
      </c>
      <c r="D36788" s="103" t="s">
        <v>38394</v>
      </c>
    </row>
    <row r="36789" spans="1:4">
      <c r="B36789" s="102" t="s">
        <v>50386</v>
      </c>
    </row>
    <row r="36790" spans="1:4">
      <c r="A36790" s="102" t="s">
        <v>50387</v>
      </c>
      <c r="B36790" s="102" t="s">
        <v>50388</v>
      </c>
      <c r="C36790" s="102" t="s">
        <v>3617</v>
      </c>
      <c r="D36790" s="103" t="s">
        <v>50389</v>
      </c>
    </row>
    <row r="36791" spans="1:4">
      <c r="B36791" s="102" t="s">
        <v>50390</v>
      </c>
    </row>
    <row r="36792" spans="1:4">
      <c r="A36792" s="102" t="s">
        <v>50391</v>
      </c>
      <c r="B36792" s="102" t="s">
        <v>50392</v>
      </c>
      <c r="C36792" s="102" t="s">
        <v>3617</v>
      </c>
      <c r="D36792" s="103" t="s">
        <v>10702</v>
      </c>
    </row>
    <row r="36793" spans="1:4">
      <c r="B36793" s="102" t="s">
        <v>50393</v>
      </c>
    </row>
    <row r="36794" spans="1:4">
      <c r="A36794" s="102" t="s">
        <v>50394</v>
      </c>
      <c r="B36794" s="102" t="s">
        <v>50395</v>
      </c>
      <c r="C36794" s="102" t="s">
        <v>3617</v>
      </c>
      <c r="D36794" s="103" t="s">
        <v>2221</v>
      </c>
    </row>
    <row r="36795" spans="1:4">
      <c r="B36795" s="102" t="s">
        <v>50396</v>
      </c>
    </row>
    <row r="36796" spans="1:4">
      <c r="A36796" s="106">
        <v>10737</v>
      </c>
      <c r="B36796" s="102" t="s">
        <v>50397</v>
      </c>
      <c r="C36796" s="102" t="s">
        <v>3617</v>
      </c>
      <c r="D36796" s="103" t="s">
        <v>2976</v>
      </c>
    </row>
    <row r="36797" spans="1:4">
      <c r="B36797" s="102" t="s">
        <v>50398</v>
      </c>
    </row>
    <row r="36798" spans="1:4">
      <c r="A36798" s="102" t="s">
        <v>50399</v>
      </c>
      <c r="B36798" s="102" t="s">
        <v>50400</v>
      </c>
      <c r="C36798" s="102" t="s">
        <v>3617</v>
      </c>
      <c r="D36798" s="103" t="s">
        <v>50401</v>
      </c>
    </row>
    <row r="36799" spans="1:4">
      <c r="B36799" s="102" t="s">
        <v>50402</v>
      </c>
    </row>
    <row r="36800" spans="1:4">
      <c r="B36800" s="102" t="s">
        <v>50403</v>
      </c>
    </row>
    <row r="36801" spans="1:4">
      <c r="A36801" s="102" t="s">
        <v>50404</v>
      </c>
      <c r="B36801" s="102" t="s">
        <v>50405</v>
      </c>
      <c r="C36801" s="102" t="s">
        <v>3617</v>
      </c>
      <c r="D36801" s="103" t="s">
        <v>50406</v>
      </c>
    </row>
    <row r="36802" spans="1:4">
      <c r="B36802" s="102" t="s">
        <v>50407</v>
      </c>
    </row>
    <row r="36803" spans="1:4">
      <c r="A36803" s="106">
        <v>11099</v>
      </c>
      <c r="B36803" s="102" t="s">
        <v>50408</v>
      </c>
      <c r="C36803" s="102" t="s">
        <v>3617</v>
      </c>
      <c r="D36803" s="103" t="s">
        <v>9812</v>
      </c>
    </row>
    <row r="36804" spans="1:4">
      <c r="B36804" s="102" t="s">
        <v>50409</v>
      </c>
    </row>
    <row r="36805" spans="1:4">
      <c r="B36805" s="102" t="s">
        <v>50410</v>
      </c>
    </row>
    <row r="36806" spans="1:4">
      <c r="A36806" s="102" t="s">
        <v>50411</v>
      </c>
      <c r="B36806" s="102" t="s">
        <v>50412</v>
      </c>
      <c r="C36806" s="102" t="s">
        <v>3617</v>
      </c>
      <c r="D36806" s="103" t="s">
        <v>3316</v>
      </c>
    </row>
    <row r="36807" spans="1:4">
      <c r="B36807" s="102" t="s">
        <v>50413</v>
      </c>
    </row>
    <row r="36808" spans="1:4">
      <c r="B36808" s="102" t="s">
        <v>50414</v>
      </c>
    </row>
    <row r="36809" spans="1:4">
      <c r="A36809" s="102" t="s">
        <v>50415</v>
      </c>
      <c r="B36809" s="102" t="s">
        <v>50416</v>
      </c>
      <c r="C36809" s="102" t="s">
        <v>3617</v>
      </c>
      <c r="D36809" s="103" t="s">
        <v>50417</v>
      </c>
    </row>
    <row r="36810" spans="1:4">
      <c r="B36810" s="102" t="s">
        <v>50418</v>
      </c>
    </row>
    <row r="36811" spans="1:4">
      <c r="A36811" s="102" t="s">
        <v>50419</v>
      </c>
      <c r="B36811" s="102" t="s">
        <v>50420</v>
      </c>
      <c r="C36811" s="102" t="s">
        <v>3617</v>
      </c>
      <c r="D36811" s="103" t="s">
        <v>50421</v>
      </c>
    </row>
    <row r="36812" spans="1:4">
      <c r="B36812" s="102" t="s">
        <v>50418</v>
      </c>
    </row>
    <row r="36813" spans="1:4">
      <c r="A36813" s="102" t="s">
        <v>50422</v>
      </c>
      <c r="B36813" s="102" t="s">
        <v>50423</v>
      </c>
      <c r="C36813" s="102" t="s">
        <v>3617</v>
      </c>
      <c r="D36813" s="103" t="s">
        <v>2727</v>
      </c>
    </row>
    <row r="36814" spans="1:4">
      <c r="B36814" s="102" t="s">
        <v>50424</v>
      </c>
    </row>
    <row r="36815" spans="1:4">
      <c r="A36815" s="102" t="s">
        <v>50425</v>
      </c>
      <c r="B36815" s="102" t="s">
        <v>50426</v>
      </c>
      <c r="C36815" s="102" t="s">
        <v>3617</v>
      </c>
      <c r="D36815" s="103" t="s">
        <v>20617</v>
      </c>
    </row>
    <row r="36816" spans="1:4">
      <c r="A36816" s="102" t="s">
        <v>50427</v>
      </c>
      <c r="B36816"/>
    </row>
    <row r="36817" spans="1:4">
      <c r="A36817" s="102" t="s">
        <v>50428</v>
      </c>
      <c r="B36817" s="102" t="s">
        <v>50429</v>
      </c>
      <c r="C36817" s="102" t="s">
        <v>3973</v>
      </c>
      <c r="D36817" s="103" t="s">
        <v>2072</v>
      </c>
    </row>
    <row r="36818" spans="1:4">
      <c r="B36818" s="102" t="s">
        <v>33391</v>
      </c>
    </row>
    <row r="36819" spans="1:4">
      <c r="A36819" s="102" t="s">
        <v>50430</v>
      </c>
      <c r="B36819" s="102" t="s">
        <v>50431</v>
      </c>
      <c r="C36819" s="102" t="s">
        <v>3973</v>
      </c>
      <c r="D36819" s="103" t="s">
        <v>3040</v>
      </c>
    </row>
    <row r="36820" spans="1:4">
      <c r="B36820" s="102" t="s">
        <v>45206</v>
      </c>
    </row>
    <row r="36821" spans="1:4">
      <c r="A36821" s="102" t="s">
        <v>50432</v>
      </c>
      <c r="B36821" s="102" t="s">
        <v>50433</v>
      </c>
      <c r="C36821" s="102" t="s">
        <v>3973</v>
      </c>
      <c r="D36821" s="103" t="s">
        <v>2125</v>
      </c>
    </row>
    <row r="36822" spans="1:4">
      <c r="B36822" s="102" t="s">
        <v>34914</v>
      </c>
    </row>
    <row r="36823" spans="1:4">
      <c r="A36823" s="102" t="s">
        <v>50434</v>
      </c>
      <c r="B36823" s="102" t="s">
        <v>50435</v>
      </c>
      <c r="C36823" s="102" t="s">
        <v>3973</v>
      </c>
      <c r="D36823" s="103" t="s">
        <v>909</v>
      </c>
    </row>
    <row r="36824" spans="1:4">
      <c r="B36824" s="102" t="s">
        <v>34914</v>
      </c>
    </row>
    <row r="36825" spans="1:4">
      <c r="A36825" s="102" t="s">
        <v>50436</v>
      </c>
      <c r="B36825"/>
    </row>
    <row r="36826" spans="1:4">
      <c r="A36826" s="102" t="s">
        <v>50437</v>
      </c>
      <c r="B36826" s="102" t="s">
        <v>50438</v>
      </c>
      <c r="C36826" s="102" t="s">
        <v>3973</v>
      </c>
      <c r="D36826" s="103" t="s">
        <v>1356</v>
      </c>
    </row>
    <row r="36827" spans="1:4">
      <c r="A36827" s="102" t="s">
        <v>26953</v>
      </c>
      <c r="B36827" s="102" t="s">
        <v>50439</v>
      </c>
      <c r="C36827" s="102" t="s">
        <v>26955</v>
      </c>
    </row>
    <row r="36829" spans="1:4">
      <c r="B36829"/>
      <c r="C36829" s="100" t="s">
        <v>26818</v>
      </c>
      <c r="D36829" s="101" t="s">
        <v>26819</v>
      </c>
    </row>
    <row r="36830" spans="1:4">
      <c r="B36830"/>
      <c r="C36830" s="100" t="s">
        <v>26820</v>
      </c>
    </row>
    <row r="36831" spans="1:4">
      <c r="B36831" s="100" t="s">
        <v>26821</v>
      </c>
      <c r="C36831" s="100" t="s">
        <v>26822</v>
      </c>
      <c r="D36831" s="101" t="s">
        <v>26823</v>
      </c>
    </row>
    <row r="36832" spans="1:4">
      <c r="A36832" s="100" t="s">
        <v>26824</v>
      </c>
      <c r="B36832" s="100" t="s">
        <v>26825</v>
      </c>
      <c r="C36832" s="100" t="s">
        <v>26826</v>
      </c>
      <c r="D36832" s="101" t="s">
        <v>26827</v>
      </c>
    </row>
    <row r="36833" spans="1:4">
      <c r="A36833" s="102" t="s">
        <v>50436</v>
      </c>
      <c r="B36833"/>
    </row>
    <row r="36834" spans="1:4">
      <c r="A36834" s="102" t="s">
        <v>50440</v>
      </c>
      <c r="B36834" s="102" t="s">
        <v>50441</v>
      </c>
      <c r="C36834" s="102" t="s">
        <v>3973</v>
      </c>
      <c r="D36834" s="103" t="s">
        <v>1483</v>
      </c>
    </row>
    <row r="36835" spans="1:4">
      <c r="A36835" s="102" t="s">
        <v>50442</v>
      </c>
      <c r="B36835" s="102" t="s">
        <v>50443</v>
      </c>
      <c r="C36835" s="102" t="s">
        <v>3973</v>
      </c>
      <c r="D36835" s="103" t="s">
        <v>11649</v>
      </c>
    </row>
    <row r="36836" spans="1:4">
      <c r="A36836" s="102" t="s">
        <v>50444</v>
      </c>
      <c r="B36836" s="102" t="s">
        <v>50445</v>
      </c>
      <c r="C36836" s="102" t="s">
        <v>3973</v>
      </c>
      <c r="D36836" s="103" t="s">
        <v>209</v>
      </c>
    </row>
    <row r="36837" spans="1:4">
      <c r="A36837" s="102" t="s">
        <v>50446</v>
      </c>
      <c r="B36837" s="102" t="s">
        <v>50447</v>
      </c>
      <c r="C36837" s="102" t="s">
        <v>3973</v>
      </c>
      <c r="D36837" s="103" t="s">
        <v>2666</v>
      </c>
    </row>
    <row r="36838" spans="1:4">
      <c r="A36838" s="102" t="s">
        <v>50448</v>
      </c>
      <c r="B36838" s="102" t="s">
        <v>50449</v>
      </c>
      <c r="C36838" s="102" t="s">
        <v>3973</v>
      </c>
      <c r="D36838" s="103" t="s">
        <v>1456</v>
      </c>
    </row>
    <row r="36839" spans="1:4">
      <c r="A36839" s="102" t="s">
        <v>50450</v>
      </c>
      <c r="B36839" s="102" t="s">
        <v>50451</v>
      </c>
      <c r="C36839" s="102" t="s">
        <v>3973</v>
      </c>
      <c r="D36839" s="103" t="s">
        <v>46600</v>
      </c>
    </row>
    <row r="36840" spans="1:4">
      <c r="A36840" s="102" t="s">
        <v>50452</v>
      </c>
      <c r="B36840"/>
    </row>
    <row r="36841" spans="1:4">
      <c r="A36841" s="102" t="s">
        <v>50453</v>
      </c>
      <c r="B36841" s="102" t="s">
        <v>50454</v>
      </c>
      <c r="C36841" s="102" t="s">
        <v>3655</v>
      </c>
      <c r="D36841" s="103" t="s">
        <v>6833</v>
      </c>
    </row>
    <row r="36842" spans="1:4">
      <c r="A36842" s="102" t="s">
        <v>50455</v>
      </c>
      <c r="B36842" s="102" t="s">
        <v>50456</v>
      </c>
      <c r="C36842" s="102" t="s">
        <v>3655</v>
      </c>
      <c r="D36842" s="103" t="s">
        <v>6833</v>
      </c>
    </row>
    <row r="36843" spans="1:4">
      <c r="A36843" s="102" t="s">
        <v>50457</v>
      </c>
      <c r="B36843"/>
    </row>
    <row r="36844" spans="1:4">
      <c r="A36844" s="102" t="s">
        <v>50458</v>
      </c>
      <c r="B36844" s="102" t="s">
        <v>50459</v>
      </c>
      <c r="C36844" s="102" t="s">
        <v>3617</v>
      </c>
      <c r="D36844" s="103" t="s">
        <v>186</v>
      </c>
    </row>
    <row r="36845" spans="1:4">
      <c r="A36845" s="102" t="s">
        <v>50460</v>
      </c>
      <c r="B36845" s="102" t="s">
        <v>50461</v>
      </c>
      <c r="C36845" s="102" t="s">
        <v>3617</v>
      </c>
      <c r="D36845" s="103" t="s">
        <v>1356</v>
      </c>
    </row>
    <row r="36846" spans="1:4">
      <c r="A36846" s="106">
        <v>11130</v>
      </c>
      <c r="B36846" s="102" t="s">
        <v>50462</v>
      </c>
      <c r="C36846" s="102" t="s">
        <v>3635</v>
      </c>
      <c r="D36846" s="103" t="s">
        <v>415</v>
      </c>
    </row>
    <row r="36847" spans="1:4">
      <c r="A36847" s="106">
        <v>10040</v>
      </c>
      <c r="B36847" s="102" t="s">
        <v>50463</v>
      </c>
      <c r="C36847" s="102" t="s">
        <v>4030</v>
      </c>
      <c r="D36847" s="103" t="s">
        <v>851</v>
      </c>
    </row>
    <row r="36848" spans="1:4">
      <c r="A36848" s="102" t="s">
        <v>50464</v>
      </c>
      <c r="B36848" s="102" t="s">
        <v>50463</v>
      </c>
      <c r="C36848" s="102" t="s">
        <v>3655</v>
      </c>
      <c r="D36848" s="103" t="s">
        <v>2094</v>
      </c>
    </row>
    <row r="36849" spans="1:4">
      <c r="A36849" s="102" t="s">
        <v>50465</v>
      </c>
      <c r="B36849" s="102" t="s">
        <v>50466</v>
      </c>
      <c r="C36849" s="102" t="s">
        <v>3973</v>
      </c>
      <c r="D36849" s="103" t="s">
        <v>3227</v>
      </c>
    </row>
    <row r="36850" spans="1:4">
      <c r="A36850" s="102" t="s">
        <v>50467</v>
      </c>
      <c r="B36850" s="102" t="s">
        <v>50468</v>
      </c>
      <c r="C36850" s="102" t="s">
        <v>3973</v>
      </c>
      <c r="D36850" s="103" t="s">
        <v>1562</v>
      </c>
    </row>
    <row r="36851" spans="1:4">
      <c r="A36851" s="106">
        <v>11912</v>
      </c>
      <c r="B36851" s="102" t="s">
        <v>50469</v>
      </c>
      <c r="C36851" s="102" t="s">
        <v>3973</v>
      </c>
      <c r="D36851" s="103" t="s">
        <v>780</v>
      </c>
    </row>
    <row r="36852" spans="1:4">
      <c r="B36852" s="102" t="s">
        <v>50470</v>
      </c>
    </row>
    <row r="36853" spans="1:4">
      <c r="A36853" s="102" t="s">
        <v>50471</v>
      </c>
      <c r="B36853" s="102" t="s">
        <v>50472</v>
      </c>
      <c r="C36853" s="102" t="s">
        <v>3655</v>
      </c>
      <c r="D36853" s="103" t="s">
        <v>1803</v>
      </c>
    </row>
    <row r="36854" spans="1:4">
      <c r="A36854" s="106">
        <v>10963</v>
      </c>
      <c r="B36854" s="102" t="s">
        <v>50473</v>
      </c>
      <c r="C36854" s="102" t="s">
        <v>3655</v>
      </c>
      <c r="D36854" s="103" t="s">
        <v>195</v>
      </c>
    </row>
    <row r="36855" spans="1:4">
      <c r="A36855" s="106">
        <v>11144</v>
      </c>
      <c r="B36855" s="102" t="s">
        <v>50474</v>
      </c>
      <c r="C36855" s="102" t="s">
        <v>3655</v>
      </c>
      <c r="D36855" s="103" t="s">
        <v>77</v>
      </c>
    </row>
    <row r="36856" spans="1:4">
      <c r="A36856" s="106">
        <v>11142</v>
      </c>
      <c r="B36856" s="102" t="s">
        <v>50475</v>
      </c>
      <c r="C36856" s="102" t="s">
        <v>3655</v>
      </c>
      <c r="D36856" s="103" t="s">
        <v>730</v>
      </c>
    </row>
    <row r="36857" spans="1:4">
      <c r="A36857" s="106">
        <v>11145</v>
      </c>
      <c r="B36857" s="102" t="s">
        <v>50476</v>
      </c>
      <c r="C36857" s="102" t="s">
        <v>3655</v>
      </c>
      <c r="D36857" s="103" t="s">
        <v>2361</v>
      </c>
    </row>
    <row r="36858" spans="1:4">
      <c r="A36858" s="106">
        <v>11143</v>
      </c>
      <c r="B36858" s="102" t="s">
        <v>50477</v>
      </c>
      <c r="C36858" s="102" t="s">
        <v>3655</v>
      </c>
      <c r="D36858" s="103" t="s">
        <v>2361</v>
      </c>
    </row>
    <row r="36859" spans="1:4">
      <c r="A36859" s="102" t="s">
        <v>50478</v>
      </c>
      <c r="B36859" s="102" t="s">
        <v>50479</v>
      </c>
      <c r="C36859" s="102" t="s">
        <v>3655</v>
      </c>
      <c r="D36859" s="103" t="s">
        <v>2526</v>
      </c>
    </row>
    <row r="36860" spans="1:4">
      <c r="A36860" s="102" t="s">
        <v>50480</v>
      </c>
      <c r="B36860" s="102" t="s">
        <v>50481</v>
      </c>
      <c r="C36860" s="102" t="s">
        <v>3655</v>
      </c>
      <c r="D36860" s="103" t="s">
        <v>2221</v>
      </c>
    </row>
    <row r="36861" spans="1:4">
      <c r="A36861" s="102" t="s">
        <v>50482</v>
      </c>
      <c r="B36861" s="102" t="s">
        <v>50483</v>
      </c>
      <c r="C36861" s="102" t="s">
        <v>3617</v>
      </c>
      <c r="D36861" s="103" t="s">
        <v>160</v>
      </c>
    </row>
    <row r="36862" spans="1:4">
      <c r="A36862" s="102" t="s">
        <v>50484</v>
      </c>
      <c r="B36862" s="102" t="s">
        <v>50485</v>
      </c>
      <c r="C36862" s="102" t="s">
        <v>3973</v>
      </c>
      <c r="D36862" s="103" t="s">
        <v>2655</v>
      </c>
    </row>
    <row r="36863" spans="1:4">
      <c r="A36863" s="102" t="s">
        <v>50486</v>
      </c>
      <c r="B36863" s="102" t="s">
        <v>50487</v>
      </c>
      <c r="C36863" s="102" t="s">
        <v>3973</v>
      </c>
      <c r="D36863" s="103" t="s">
        <v>991</v>
      </c>
    </row>
    <row r="36864" spans="1:4">
      <c r="A36864" s="102" t="s">
        <v>50488</v>
      </c>
      <c r="B36864" s="102" t="s">
        <v>50489</v>
      </c>
      <c r="C36864" s="102" t="s">
        <v>3655</v>
      </c>
      <c r="D36864" s="103" t="s">
        <v>50490</v>
      </c>
    </row>
    <row r="36865" spans="1:4">
      <c r="A36865" s="102" t="s">
        <v>50491</v>
      </c>
      <c r="B36865" s="102" t="s">
        <v>50492</v>
      </c>
      <c r="C36865" s="102" t="s">
        <v>3655</v>
      </c>
      <c r="D36865" s="103" t="s">
        <v>50493</v>
      </c>
    </row>
    <row r="36866" spans="1:4">
      <c r="A36866" s="102" t="s">
        <v>50494</v>
      </c>
      <c r="B36866" s="102" t="s">
        <v>50495</v>
      </c>
      <c r="C36866" s="102" t="s">
        <v>3617</v>
      </c>
      <c r="D36866" s="103" t="s">
        <v>1345</v>
      </c>
    </row>
    <row r="36867" spans="1:4">
      <c r="A36867" s="106">
        <v>11390</v>
      </c>
      <c r="B36867" s="102" t="s">
        <v>50496</v>
      </c>
      <c r="C36867" s="102" t="s">
        <v>3617</v>
      </c>
      <c r="D36867" s="103" t="s">
        <v>1345</v>
      </c>
    </row>
    <row r="36868" spans="1:4">
      <c r="A36868" s="102" t="s">
        <v>50497</v>
      </c>
      <c r="B36868" s="102" t="s">
        <v>50498</v>
      </c>
      <c r="C36868" s="102" t="s">
        <v>3617</v>
      </c>
      <c r="D36868" s="103" t="s">
        <v>128</v>
      </c>
    </row>
    <row r="36869" spans="1:4">
      <c r="A36869" s="102" t="s">
        <v>50499</v>
      </c>
      <c r="B36869" s="102" t="s">
        <v>50500</v>
      </c>
      <c r="C36869" s="102" t="s">
        <v>3617</v>
      </c>
      <c r="D36869" s="103" t="s">
        <v>1065</v>
      </c>
    </row>
    <row r="36870" spans="1:4">
      <c r="A36870" s="102" t="s">
        <v>50501</v>
      </c>
      <c r="B36870" s="102" t="s">
        <v>50502</v>
      </c>
      <c r="C36870" s="102" t="s">
        <v>3617</v>
      </c>
      <c r="D36870" s="103" t="s">
        <v>2791</v>
      </c>
    </row>
    <row r="36871" spans="1:4">
      <c r="A36871" s="102" t="s">
        <v>50503</v>
      </c>
      <c r="B36871" s="102" t="s">
        <v>50504</v>
      </c>
      <c r="C36871" s="102" t="s">
        <v>3973</v>
      </c>
      <c r="D36871" s="103" t="s">
        <v>2600</v>
      </c>
    </row>
    <row r="36872" spans="1:4">
      <c r="A36872" s="102" t="s">
        <v>50505</v>
      </c>
      <c r="B36872" s="102" t="s">
        <v>50506</v>
      </c>
      <c r="C36872" s="102" t="s">
        <v>3655</v>
      </c>
      <c r="D36872" s="103" t="s">
        <v>2123</v>
      </c>
    </row>
    <row r="36873" spans="1:4">
      <c r="A36873" s="102" t="s">
        <v>50507</v>
      </c>
      <c r="B36873" s="102" t="s">
        <v>50508</v>
      </c>
      <c r="C36873" s="102" t="s">
        <v>3617</v>
      </c>
      <c r="D36873" s="103" t="s">
        <v>1848</v>
      </c>
    </row>
    <row r="36874" spans="1:4">
      <c r="A36874" s="102" t="s">
        <v>50509</v>
      </c>
      <c r="B36874" s="102" t="s">
        <v>50510</v>
      </c>
      <c r="C36874" s="102" t="s">
        <v>3655</v>
      </c>
      <c r="D36874" s="103" t="s">
        <v>2063</v>
      </c>
    </row>
    <row r="36875" spans="1:4">
      <c r="B36875" s="102" t="s">
        <v>27329</v>
      </c>
    </row>
    <row r="36876" spans="1:4">
      <c r="A36876" s="102" t="s">
        <v>50511</v>
      </c>
      <c r="B36876" s="102" t="s">
        <v>50512</v>
      </c>
      <c r="C36876" s="102" t="s">
        <v>3617</v>
      </c>
      <c r="D36876" s="103" t="s">
        <v>148</v>
      </c>
    </row>
    <row r="36877" spans="1:4">
      <c r="B36877" s="102" t="s">
        <v>50513</v>
      </c>
    </row>
    <row r="36878" spans="1:4">
      <c r="A36878" s="102" t="s">
        <v>50514</v>
      </c>
      <c r="B36878" s="102" t="s">
        <v>50515</v>
      </c>
      <c r="C36878" s="102" t="s">
        <v>3617</v>
      </c>
      <c r="D36878" s="103" t="s">
        <v>50516</v>
      </c>
    </row>
    <row r="36879" spans="1:4">
      <c r="A36879" s="106">
        <v>11169</v>
      </c>
      <c r="B36879" s="102" t="s">
        <v>50517</v>
      </c>
      <c r="C36879" s="102" t="s">
        <v>3617</v>
      </c>
      <c r="D36879" s="103" t="s">
        <v>1235</v>
      </c>
    </row>
    <row r="36880" spans="1:4">
      <c r="A36880" s="102" t="s">
        <v>50518</v>
      </c>
      <c r="B36880" s="102" t="s">
        <v>50519</v>
      </c>
      <c r="C36880" s="102" t="s">
        <v>3617</v>
      </c>
      <c r="D36880" s="103" t="s">
        <v>616</v>
      </c>
    </row>
    <row r="36881" spans="1:4">
      <c r="A36881" s="102" t="s">
        <v>50520</v>
      </c>
      <c r="B36881" s="102" t="s">
        <v>50521</v>
      </c>
      <c r="C36881" s="102" t="s">
        <v>3617</v>
      </c>
      <c r="D36881" s="103" t="s">
        <v>1665</v>
      </c>
    </row>
    <row r="36882" spans="1:4">
      <c r="A36882" s="102" t="s">
        <v>50522</v>
      </c>
      <c r="B36882" s="102" t="s">
        <v>50523</v>
      </c>
      <c r="C36882" s="102" t="s">
        <v>3617</v>
      </c>
      <c r="D36882" s="103" t="s">
        <v>7110</v>
      </c>
    </row>
    <row r="36883" spans="1:4">
      <c r="A36883" s="102" t="s">
        <v>50524</v>
      </c>
      <c r="B36883" s="102" t="s">
        <v>50525</v>
      </c>
      <c r="C36883" s="102" t="s">
        <v>3617</v>
      </c>
      <c r="D36883" s="103" t="s">
        <v>1065</v>
      </c>
    </row>
    <row r="36884" spans="1:4">
      <c r="A36884" s="102" t="s">
        <v>50526</v>
      </c>
      <c r="B36884" s="102" t="s">
        <v>50527</v>
      </c>
      <c r="C36884" s="102" t="s">
        <v>3617</v>
      </c>
      <c r="D36884" s="103" t="s">
        <v>186</v>
      </c>
    </row>
    <row r="36885" spans="1:4">
      <c r="A36885" s="102" t="s">
        <v>50528</v>
      </c>
      <c r="B36885" s="102" t="s">
        <v>50529</v>
      </c>
      <c r="C36885" s="102" t="s">
        <v>3617</v>
      </c>
      <c r="D36885" s="103" t="s">
        <v>2208</v>
      </c>
    </row>
    <row r="36886" spans="1:4">
      <c r="A36886" s="102" t="s">
        <v>50530</v>
      </c>
      <c r="B36886" s="102" t="s">
        <v>50531</v>
      </c>
      <c r="C36886" s="102" t="s">
        <v>3617</v>
      </c>
      <c r="D36886" s="103" t="s">
        <v>1503</v>
      </c>
    </row>
    <row r="36887" spans="1:4">
      <c r="A36887" s="102" t="s">
        <v>50532</v>
      </c>
      <c r="B36887" s="102" t="s">
        <v>50533</v>
      </c>
      <c r="C36887" s="102" t="s">
        <v>3617</v>
      </c>
      <c r="D36887" s="103" t="s">
        <v>616</v>
      </c>
    </row>
    <row r="36888" spans="1:4">
      <c r="A36888" s="102" t="s">
        <v>50534</v>
      </c>
      <c r="B36888" s="102" t="s">
        <v>50535</v>
      </c>
      <c r="C36888" s="102" t="s">
        <v>3973</v>
      </c>
      <c r="D36888" s="103" t="s">
        <v>143</v>
      </c>
    </row>
    <row r="36889" spans="1:4">
      <c r="A36889" s="106">
        <v>12300</v>
      </c>
      <c r="B36889" s="102" t="s">
        <v>50536</v>
      </c>
      <c r="C36889" s="102" t="s">
        <v>3973</v>
      </c>
      <c r="D36889" s="103" t="s">
        <v>143</v>
      </c>
    </row>
    <row r="36890" spans="1:4">
      <c r="A36890" s="102" t="s">
        <v>50537</v>
      </c>
      <c r="B36890" s="102" t="s">
        <v>50538</v>
      </c>
      <c r="C36890" s="102" t="s">
        <v>3973</v>
      </c>
      <c r="D36890" s="103" t="s">
        <v>610</v>
      </c>
    </row>
    <row r="36891" spans="1:4">
      <c r="A36891" s="102" t="s">
        <v>50539</v>
      </c>
      <c r="B36891" s="102" t="s">
        <v>50540</v>
      </c>
      <c r="C36891" s="102" t="s">
        <v>3617</v>
      </c>
      <c r="D36891" s="103" t="s">
        <v>709</v>
      </c>
    </row>
    <row r="36892" spans="1:4">
      <c r="A36892" s="102" t="s">
        <v>50541</v>
      </c>
      <c r="B36892" s="102" t="s">
        <v>50542</v>
      </c>
      <c r="C36892" s="102" t="s">
        <v>3617</v>
      </c>
      <c r="D36892" s="103" t="s">
        <v>2481</v>
      </c>
    </row>
    <row r="36893" spans="1:4">
      <c r="A36893" s="102" t="s">
        <v>50543</v>
      </c>
      <c r="B36893" s="102" t="s">
        <v>50544</v>
      </c>
      <c r="C36893" s="102" t="s">
        <v>3973</v>
      </c>
      <c r="D36893" s="103" t="s">
        <v>50545</v>
      </c>
    </row>
    <row r="36894" spans="1:4">
      <c r="B36894" s="102" t="s">
        <v>50546</v>
      </c>
    </row>
    <row r="36895" spans="1:4">
      <c r="A36895" s="102" t="s">
        <v>50547</v>
      </c>
      <c r="B36895" s="102" t="s">
        <v>50548</v>
      </c>
      <c r="C36895" s="102" t="s">
        <v>3973</v>
      </c>
      <c r="D36895" s="103" t="s">
        <v>1998</v>
      </c>
    </row>
    <row r="36896" spans="1:4">
      <c r="B36896" s="102" t="s">
        <v>50549</v>
      </c>
    </row>
    <row r="36897" spans="1:4">
      <c r="A36897" s="102" t="s">
        <v>50550</v>
      </c>
      <c r="B36897" s="102" t="s">
        <v>50551</v>
      </c>
      <c r="C36897" s="102" t="s">
        <v>3973</v>
      </c>
      <c r="D36897" s="103" t="s">
        <v>730</v>
      </c>
    </row>
    <row r="36898" spans="1:4">
      <c r="B36898" s="102" t="s">
        <v>50549</v>
      </c>
    </row>
    <row r="36899" spans="1:4">
      <c r="A36899" s="102" t="s">
        <v>50552</v>
      </c>
      <c r="B36899"/>
      <c r="C36899" s="102" t="s">
        <v>3973</v>
      </c>
      <c r="D36899" s="103" t="s">
        <v>77</v>
      </c>
    </row>
    <row r="36900" spans="1:4">
      <c r="A36900" s="102" t="s">
        <v>26953</v>
      </c>
      <c r="B36900" s="102" t="s">
        <v>50553</v>
      </c>
      <c r="C36900" s="102" t="s">
        <v>26955</v>
      </c>
    </row>
    <row r="36902" spans="1:4">
      <c r="B36902"/>
      <c r="C36902" s="100" t="s">
        <v>26818</v>
      </c>
      <c r="D36902" s="101" t="s">
        <v>26819</v>
      </c>
    </row>
    <row r="36903" spans="1:4">
      <c r="B36903"/>
      <c r="C36903" s="100" t="s">
        <v>26820</v>
      </c>
    </row>
    <row r="36904" spans="1:4">
      <c r="B36904" s="100" t="s">
        <v>26821</v>
      </c>
      <c r="C36904" s="100" t="s">
        <v>26822</v>
      </c>
      <c r="D36904" s="101" t="s">
        <v>26823</v>
      </c>
    </row>
    <row r="36905" spans="1:4">
      <c r="A36905" s="100" t="s">
        <v>26824</v>
      </c>
      <c r="B36905" s="100" t="s">
        <v>26825</v>
      </c>
      <c r="C36905" s="100" t="s">
        <v>26826</v>
      </c>
      <c r="D36905" s="101" t="s">
        <v>26827</v>
      </c>
    </row>
    <row r="36906" spans="1:4">
      <c r="A36906" s="102" t="s">
        <v>50457</v>
      </c>
      <c r="B36906"/>
    </row>
    <row r="36907" spans="1:4">
      <c r="B36907" s="102" t="s">
        <v>50554</v>
      </c>
    </row>
    <row r="36908" spans="1:4">
      <c r="B36908" s="102" t="s">
        <v>50549</v>
      </c>
    </row>
    <row r="36909" spans="1:4">
      <c r="A36909" s="102" t="s">
        <v>50555</v>
      </c>
      <c r="B36909" s="102" t="s">
        <v>50556</v>
      </c>
      <c r="C36909" s="102" t="s">
        <v>3973</v>
      </c>
      <c r="D36909" s="103" t="s">
        <v>2361</v>
      </c>
    </row>
    <row r="36910" spans="1:4">
      <c r="B36910" s="102" t="s">
        <v>50549</v>
      </c>
    </row>
    <row r="36911" spans="1:4">
      <c r="A36911" s="102" t="s">
        <v>50557</v>
      </c>
      <c r="B36911" s="102" t="s">
        <v>50558</v>
      </c>
      <c r="C36911" s="102" t="s">
        <v>3973</v>
      </c>
      <c r="D36911" s="103" t="s">
        <v>50559</v>
      </c>
    </row>
    <row r="36912" spans="1:4">
      <c r="B36912" s="102" t="s">
        <v>50549</v>
      </c>
    </row>
    <row r="36913" spans="1:4">
      <c r="A36913" s="102" t="s">
        <v>50560</v>
      </c>
      <c r="B36913" s="102" t="s">
        <v>50561</v>
      </c>
      <c r="C36913" s="102" t="s">
        <v>3617</v>
      </c>
      <c r="D36913" s="103" t="s">
        <v>8579</v>
      </c>
    </row>
    <row r="36914" spans="1:4">
      <c r="B36914" s="102" t="s">
        <v>50562</v>
      </c>
    </row>
    <row r="36915" spans="1:4">
      <c r="A36915" s="102" t="s">
        <v>50563</v>
      </c>
      <c r="B36915" s="102" t="s">
        <v>50564</v>
      </c>
      <c r="C36915" s="102" t="s">
        <v>3617</v>
      </c>
      <c r="D36915" s="103" t="s">
        <v>1065</v>
      </c>
    </row>
    <row r="36916" spans="1:4">
      <c r="A36916" s="106">
        <v>12202</v>
      </c>
      <c r="B36916" s="102" t="s">
        <v>50565</v>
      </c>
      <c r="C36916" s="102" t="s">
        <v>3973</v>
      </c>
      <c r="D36916" s="103" t="s">
        <v>610</v>
      </c>
    </row>
    <row r="36917" spans="1:4">
      <c r="A36917" s="102" t="s">
        <v>50566</v>
      </c>
      <c r="B36917" s="102" t="s">
        <v>50567</v>
      </c>
      <c r="C36917" s="102" t="s">
        <v>3635</v>
      </c>
      <c r="D36917" s="103" t="s">
        <v>29392</v>
      </c>
    </row>
    <row r="36918" spans="1:4">
      <c r="A36918" s="102" t="s">
        <v>50568</v>
      </c>
      <c r="B36918" s="102" t="s">
        <v>50569</v>
      </c>
      <c r="C36918" s="102" t="s">
        <v>3973</v>
      </c>
      <c r="D36918" s="103" t="s">
        <v>24204</v>
      </c>
    </row>
    <row r="36919" spans="1:4">
      <c r="A36919" s="102" t="s">
        <v>50570</v>
      </c>
      <c r="B36919" s="102" t="s">
        <v>50571</v>
      </c>
      <c r="C36919" s="102" t="s">
        <v>3617</v>
      </c>
      <c r="D36919" s="103" t="s">
        <v>11877</v>
      </c>
    </row>
    <row r="36920" spans="1:4">
      <c r="A36920" s="102" t="s">
        <v>50572</v>
      </c>
      <c r="B36920" s="102" t="s">
        <v>50573</v>
      </c>
      <c r="C36920" s="102" t="s">
        <v>3635</v>
      </c>
      <c r="D36920" s="103" t="s">
        <v>32894</v>
      </c>
    </row>
    <row r="36921" spans="1:4">
      <c r="A36921" s="102" t="s">
        <v>50574</v>
      </c>
      <c r="B36921" s="102" t="s">
        <v>50575</v>
      </c>
      <c r="C36921" s="102" t="s">
        <v>3635</v>
      </c>
      <c r="D36921" s="103" t="s">
        <v>1527</v>
      </c>
    </row>
    <row r="36922" spans="1:4">
      <c r="A36922" s="102" t="s">
        <v>50576</v>
      </c>
      <c r="B36922" s="102" t="s">
        <v>50577</v>
      </c>
      <c r="C36922" s="102" t="s">
        <v>3973</v>
      </c>
      <c r="D36922" s="103" t="s">
        <v>186</v>
      </c>
    </row>
    <row r="36923" spans="1:4">
      <c r="A36923" s="102" t="s">
        <v>50578</v>
      </c>
      <c r="B36923" s="102" t="s">
        <v>50579</v>
      </c>
      <c r="C36923" s="102" t="s">
        <v>3635</v>
      </c>
      <c r="D36923" s="103" t="s">
        <v>50580</v>
      </c>
    </row>
    <row r="36924" spans="1:4">
      <c r="A36924" s="102" t="s">
        <v>50581</v>
      </c>
      <c r="B36924" s="102" t="s">
        <v>50582</v>
      </c>
      <c r="C36924" s="102" t="s">
        <v>3617</v>
      </c>
      <c r="D36924" s="103" t="s">
        <v>1587</v>
      </c>
    </row>
    <row r="36925" spans="1:4">
      <c r="A36925" s="102" t="s">
        <v>50583</v>
      </c>
      <c r="B36925" s="102" t="s">
        <v>50584</v>
      </c>
      <c r="C36925" s="102" t="s">
        <v>3635</v>
      </c>
      <c r="D36925" s="103" t="s">
        <v>1661</v>
      </c>
    </row>
    <row r="36926" spans="1:4">
      <c r="A36926" s="102" t="s">
        <v>50585</v>
      </c>
      <c r="B36926" s="102" t="s">
        <v>50586</v>
      </c>
      <c r="C36926" s="102" t="s">
        <v>3973</v>
      </c>
      <c r="D36926" s="103" t="s">
        <v>186</v>
      </c>
    </row>
    <row r="36927" spans="1:4">
      <c r="A36927" s="102" t="s">
        <v>50587</v>
      </c>
      <c r="B36927" s="102" t="s">
        <v>50588</v>
      </c>
      <c r="C36927" s="102" t="s">
        <v>3617</v>
      </c>
      <c r="D36927" s="103" t="s">
        <v>2036</v>
      </c>
    </row>
    <row r="36928" spans="1:4">
      <c r="A36928" s="102" t="s">
        <v>50589</v>
      </c>
      <c r="B36928" s="102" t="s">
        <v>50590</v>
      </c>
      <c r="C36928" s="102" t="s">
        <v>3635</v>
      </c>
      <c r="D36928" s="103" t="s">
        <v>34487</v>
      </c>
    </row>
    <row r="36929" spans="1:4">
      <c r="A36929" s="102" t="s">
        <v>50591</v>
      </c>
      <c r="B36929" s="102" t="s">
        <v>50592</v>
      </c>
      <c r="C36929" s="102" t="s">
        <v>3635</v>
      </c>
      <c r="D36929" s="103" t="s">
        <v>741</v>
      </c>
    </row>
    <row r="36930" spans="1:4">
      <c r="A36930" s="102" t="s">
        <v>50593</v>
      </c>
      <c r="B36930" s="102" t="s">
        <v>50594</v>
      </c>
      <c r="C36930" s="102" t="s">
        <v>3973</v>
      </c>
      <c r="D36930" s="103" t="s">
        <v>148</v>
      </c>
    </row>
    <row r="36931" spans="1:4">
      <c r="A36931" s="102" t="s">
        <v>50595</v>
      </c>
      <c r="B36931" s="102" t="s">
        <v>50596</v>
      </c>
      <c r="C36931" s="102" t="s">
        <v>3617</v>
      </c>
      <c r="D36931" s="103" t="s">
        <v>186</v>
      </c>
    </row>
    <row r="36932" spans="1:4">
      <c r="A36932" s="102" t="s">
        <v>50597</v>
      </c>
      <c r="B36932" s="102" t="s">
        <v>50598</v>
      </c>
      <c r="C36932" s="102" t="s">
        <v>3635</v>
      </c>
      <c r="D36932" s="103" t="s">
        <v>1661</v>
      </c>
    </row>
    <row r="36933" spans="1:4">
      <c r="A36933" s="102" t="s">
        <v>50599</v>
      </c>
      <c r="B36933" s="102" t="s">
        <v>50600</v>
      </c>
      <c r="C36933" s="102" t="s">
        <v>3617</v>
      </c>
      <c r="D36933" s="103" t="s">
        <v>2787</v>
      </c>
    </row>
    <row r="36934" spans="1:4">
      <c r="A36934" s="106">
        <v>12504</v>
      </c>
      <c r="B36934" s="102" t="s">
        <v>50601</v>
      </c>
      <c r="C36934" s="102" t="s">
        <v>3617</v>
      </c>
      <c r="D36934" s="103" t="s">
        <v>1665</v>
      </c>
    </row>
    <row r="36935" spans="1:4">
      <c r="A36935" s="106">
        <v>12346</v>
      </c>
      <c r="B36935" s="102" t="s">
        <v>50602</v>
      </c>
      <c r="C36935" s="102" t="s">
        <v>3617</v>
      </c>
      <c r="D36935" s="103" t="s">
        <v>50603</v>
      </c>
    </row>
    <row r="36936" spans="1:4">
      <c r="A36936" s="102" t="s">
        <v>50604</v>
      </c>
      <c r="B36936" s="102" t="s">
        <v>50605</v>
      </c>
      <c r="C36936" s="102" t="s">
        <v>3617</v>
      </c>
      <c r="D36936" s="103" t="s">
        <v>616</v>
      </c>
    </row>
    <row r="36937" spans="1:4">
      <c r="A36937" s="102" t="s">
        <v>50606</v>
      </c>
      <c r="B36937" s="102" t="s">
        <v>50607</v>
      </c>
      <c r="C36937" s="102" t="s">
        <v>3617</v>
      </c>
      <c r="D36937" s="103" t="s">
        <v>2682</v>
      </c>
    </row>
    <row r="36938" spans="1:4">
      <c r="A36938" s="102" t="s">
        <v>50608</v>
      </c>
      <c r="B36938" s="102" t="s">
        <v>50609</v>
      </c>
      <c r="C36938" s="102" t="s">
        <v>3635</v>
      </c>
      <c r="D36938" s="103" t="s">
        <v>138</v>
      </c>
    </row>
    <row r="36939" spans="1:4">
      <c r="A36939" s="102" t="s">
        <v>50610</v>
      </c>
      <c r="B36939" s="102" t="s">
        <v>50611</v>
      </c>
      <c r="C36939" s="102" t="s">
        <v>3973</v>
      </c>
      <c r="D36939" s="103" t="s">
        <v>3172</v>
      </c>
    </row>
    <row r="36940" spans="1:4">
      <c r="A36940" s="102" t="s">
        <v>50612</v>
      </c>
      <c r="B36940" s="102" t="s">
        <v>50613</v>
      </c>
      <c r="C36940" s="102" t="s">
        <v>3635</v>
      </c>
      <c r="D36940" s="103" t="s">
        <v>1726</v>
      </c>
    </row>
    <row r="36941" spans="1:4">
      <c r="A36941" s="102" t="s">
        <v>50614</v>
      </c>
      <c r="B36941" s="102" t="s">
        <v>50615</v>
      </c>
      <c r="C36941" s="102" t="s">
        <v>3617</v>
      </c>
      <c r="D36941" s="103" t="s">
        <v>654</v>
      </c>
    </row>
    <row r="36942" spans="1:4">
      <c r="A36942" s="102" t="s">
        <v>50616</v>
      </c>
      <c r="B36942" s="102" t="s">
        <v>50617</v>
      </c>
      <c r="C36942" s="102" t="s">
        <v>3635</v>
      </c>
      <c r="D36942" s="103" t="s">
        <v>5616</v>
      </c>
    </row>
    <row r="36943" spans="1:4">
      <c r="A36943" s="102" t="s">
        <v>50618</v>
      </c>
      <c r="B36943" s="102" t="s">
        <v>50619</v>
      </c>
      <c r="C36943" s="102" t="s">
        <v>3617</v>
      </c>
      <c r="D36943" s="103" t="s">
        <v>1276</v>
      </c>
    </row>
    <row r="36944" spans="1:4">
      <c r="A36944" s="102" t="s">
        <v>50620</v>
      </c>
      <c r="B36944" s="102" t="s">
        <v>50621</v>
      </c>
      <c r="C36944" s="102" t="s">
        <v>3635</v>
      </c>
      <c r="D36944" s="103" t="s">
        <v>1853</v>
      </c>
    </row>
    <row r="36945" spans="1:4">
      <c r="A36945" s="102" t="s">
        <v>50622</v>
      </c>
      <c r="B36945" s="102" t="s">
        <v>50623</v>
      </c>
      <c r="C36945" s="102" t="s">
        <v>3617</v>
      </c>
      <c r="D36945" s="103" t="s">
        <v>1587</v>
      </c>
    </row>
    <row r="36946" spans="1:4">
      <c r="A36946" s="102" t="s">
        <v>50624</v>
      </c>
      <c r="B36946" s="102" t="s">
        <v>50625</v>
      </c>
      <c r="C36946" s="102" t="s">
        <v>3635</v>
      </c>
      <c r="D36946" s="103" t="s">
        <v>2123</v>
      </c>
    </row>
    <row r="36947" spans="1:4">
      <c r="A36947" s="102" t="s">
        <v>50626</v>
      </c>
      <c r="B36947" s="102" t="s">
        <v>50627</v>
      </c>
      <c r="C36947" s="102" t="s">
        <v>3617</v>
      </c>
      <c r="D36947" s="103" t="s">
        <v>2257</v>
      </c>
    </row>
    <row r="36948" spans="1:4">
      <c r="A36948" s="102" t="s">
        <v>50628</v>
      </c>
      <c r="B36948" s="102" t="s">
        <v>50629</v>
      </c>
      <c r="C36948" s="102" t="s">
        <v>3617</v>
      </c>
      <c r="D36948" s="103" t="s">
        <v>3068</v>
      </c>
    </row>
    <row r="36949" spans="1:4">
      <c r="A36949" s="102" t="s">
        <v>50630</v>
      </c>
      <c r="B36949" s="102" t="s">
        <v>50631</v>
      </c>
      <c r="C36949" s="102" t="s">
        <v>3617</v>
      </c>
      <c r="D36949" s="103" t="s">
        <v>1047</v>
      </c>
    </row>
    <row r="36950" spans="1:4">
      <c r="A36950" s="102" t="s">
        <v>50632</v>
      </c>
      <c r="B36950" s="102" t="s">
        <v>50633</v>
      </c>
      <c r="C36950" s="102" t="s">
        <v>3617</v>
      </c>
      <c r="D36950" s="103" t="s">
        <v>138</v>
      </c>
    </row>
    <row r="36951" spans="1:4">
      <c r="A36951" s="102" t="s">
        <v>50634</v>
      </c>
      <c r="B36951" s="102" t="s">
        <v>50635</v>
      </c>
      <c r="C36951" s="102" t="s">
        <v>3617</v>
      </c>
      <c r="D36951" s="103" t="s">
        <v>610</v>
      </c>
    </row>
    <row r="36952" spans="1:4">
      <c r="A36952" s="102" t="s">
        <v>50636</v>
      </c>
      <c r="B36952" s="102" t="s">
        <v>50637</v>
      </c>
      <c r="C36952" s="102" t="s">
        <v>3617</v>
      </c>
      <c r="D36952" s="103" t="s">
        <v>1065</v>
      </c>
    </row>
    <row r="36953" spans="1:4">
      <c r="A36953" s="102" t="s">
        <v>50638</v>
      </c>
      <c r="B36953" s="102" t="s">
        <v>50639</v>
      </c>
      <c r="C36953" s="102" t="s">
        <v>3635</v>
      </c>
      <c r="D36953" s="103" t="s">
        <v>2570</v>
      </c>
    </row>
    <row r="36954" spans="1:4">
      <c r="A36954" s="106">
        <v>12166</v>
      </c>
      <c r="B36954" s="102" t="s">
        <v>50640</v>
      </c>
      <c r="C36954" s="102" t="s">
        <v>3635</v>
      </c>
      <c r="D36954" s="103" t="s">
        <v>2570</v>
      </c>
    </row>
    <row r="36955" spans="1:4">
      <c r="A36955" s="106">
        <v>10970</v>
      </c>
      <c r="B36955" s="102" t="s">
        <v>50641</v>
      </c>
      <c r="C36955" s="102" t="s">
        <v>3973</v>
      </c>
      <c r="D36955" s="103" t="s">
        <v>186</v>
      </c>
    </row>
    <row r="36956" spans="1:4">
      <c r="A36956" s="102" t="s">
        <v>50642</v>
      </c>
      <c r="B36956" s="102" t="s">
        <v>50643</v>
      </c>
      <c r="C36956" s="102" t="s">
        <v>3635</v>
      </c>
      <c r="D36956" s="103" t="s">
        <v>34487</v>
      </c>
    </row>
    <row r="36957" spans="1:4">
      <c r="A36957" s="102" t="s">
        <v>50644</v>
      </c>
      <c r="B36957" s="102" t="s">
        <v>50645</v>
      </c>
      <c r="C36957" s="102" t="s">
        <v>3617</v>
      </c>
      <c r="D36957" s="103" t="s">
        <v>148</v>
      </c>
    </row>
    <row r="36958" spans="1:4">
      <c r="A36958" s="106">
        <v>10971</v>
      </c>
      <c r="B36958" s="102" t="s">
        <v>50646</v>
      </c>
      <c r="C36958" s="102" t="s">
        <v>3973</v>
      </c>
      <c r="D36958" s="103" t="s">
        <v>1366</v>
      </c>
    </row>
    <row r="36959" spans="1:4">
      <c r="A36959" s="102" t="s">
        <v>50647</v>
      </c>
      <c r="B36959" s="102" t="s">
        <v>50648</v>
      </c>
      <c r="C36959" s="102" t="s">
        <v>3617</v>
      </c>
      <c r="D36959" s="103" t="s">
        <v>1587</v>
      </c>
    </row>
    <row r="36960" spans="1:4">
      <c r="A36960" s="102" t="s">
        <v>50649</v>
      </c>
      <c r="B36960" s="102" t="s">
        <v>50650</v>
      </c>
      <c r="C36960" s="102" t="s">
        <v>3635</v>
      </c>
      <c r="D36960" s="103" t="s">
        <v>13673</v>
      </c>
    </row>
    <row r="36961" spans="1:4">
      <c r="A36961" s="106">
        <v>11358</v>
      </c>
      <c r="B36961" s="102" t="s">
        <v>50651</v>
      </c>
      <c r="C36961" s="102" t="s">
        <v>3617</v>
      </c>
      <c r="D36961" s="103" t="s">
        <v>824</v>
      </c>
    </row>
    <row r="36962" spans="1:4">
      <c r="A36962" s="102" t="s">
        <v>50652</v>
      </c>
      <c r="B36962" s="102" t="s">
        <v>50653</v>
      </c>
      <c r="C36962" s="102" t="s">
        <v>3617</v>
      </c>
      <c r="D36962" s="103" t="s">
        <v>2036</v>
      </c>
    </row>
    <row r="36963" spans="1:4">
      <c r="A36963" s="102" t="s">
        <v>50654</v>
      </c>
      <c r="B36963" s="102" t="s">
        <v>50655</v>
      </c>
      <c r="C36963" s="102" t="s">
        <v>3617</v>
      </c>
      <c r="D36963" s="103" t="s">
        <v>897</v>
      </c>
    </row>
    <row r="36964" spans="1:4">
      <c r="B36964" s="102" t="s">
        <v>50656</v>
      </c>
    </row>
    <row r="36965" spans="1:4">
      <c r="A36965" s="102" t="s">
        <v>50657</v>
      </c>
      <c r="B36965" s="102" t="s">
        <v>50658</v>
      </c>
      <c r="C36965" s="102" t="s">
        <v>3617</v>
      </c>
      <c r="D36965" s="103" t="s">
        <v>50516</v>
      </c>
    </row>
    <row r="36966" spans="1:4">
      <c r="A36966" s="102" t="s">
        <v>50659</v>
      </c>
      <c r="B36966" s="102" t="s">
        <v>50660</v>
      </c>
      <c r="C36966" s="102" t="s">
        <v>3617</v>
      </c>
      <c r="D36966" s="103" t="s">
        <v>869</v>
      </c>
    </row>
    <row r="36967" spans="1:4">
      <c r="A36967" s="102" t="s">
        <v>50661</v>
      </c>
      <c r="B36967" s="102" t="s">
        <v>50662</v>
      </c>
      <c r="C36967" s="102" t="s">
        <v>3635</v>
      </c>
      <c r="D36967" s="103" t="s">
        <v>50663</v>
      </c>
    </row>
    <row r="36968" spans="1:4">
      <c r="A36968" s="102" t="s">
        <v>50664</v>
      </c>
      <c r="B36968" s="102" t="s">
        <v>50665</v>
      </c>
      <c r="C36968" s="102" t="s">
        <v>3973</v>
      </c>
      <c r="D36968" s="103" t="s">
        <v>148</v>
      </c>
    </row>
    <row r="36969" spans="1:4">
      <c r="A36969" s="102" t="s">
        <v>50666</v>
      </c>
      <c r="B36969" s="102" t="s">
        <v>50667</v>
      </c>
      <c r="C36969" s="102" t="s">
        <v>3617</v>
      </c>
      <c r="D36969" s="103" t="s">
        <v>2036</v>
      </c>
    </row>
    <row r="36970" spans="1:4">
      <c r="A36970" s="102" t="s">
        <v>50668</v>
      </c>
      <c r="B36970" s="102" t="s">
        <v>50669</v>
      </c>
      <c r="C36970" s="102" t="s">
        <v>3617</v>
      </c>
      <c r="D36970" s="103" t="s">
        <v>1527</v>
      </c>
    </row>
    <row r="36971" spans="1:4">
      <c r="A36971" s="106">
        <v>10097</v>
      </c>
      <c r="B36971" s="102" t="s">
        <v>50670</v>
      </c>
      <c r="C36971" s="102" t="s">
        <v>3617</v>
      </c>
      <c r="D36971" s="103" t="s">
        <v>1768</v>
      </c>
    </row>
    <row r="36972" spans="1:4">
      <c r="A36972" s="106">
        <v>12344</v>
      </c>
      <c r="B36972" s="102" t="s">
        <v>50671</v>
      </c>
      <c r="C36972" s="102" t="s">
        <v>3617</v>
      </c>
      <c r="D36972" s="103" t="s">
        <v>12364</v>
      </c>
    </row>
    <row r="36973" spans="1:4">
      <c r="A36973" s="102" t="s">
        <v>26953</v>
      </c>
      <c r="B36973" s="102" t="s">
        <v>50672</v>
      </c>
      <c r="C36973" s="102" t="s">
        <v>26955</v>
      </c>
    </row>
    <row r="36975" spans="1:4">
      <c r="B36975"/>
      <c r="C36975" s="100" t="s">
        <v>26818</v>
      </c>
      <c r="D36975" s="101" t="s">
        <v>26819</v>
      </c>
    </row>
    <row r="36976" spans="1:4">
      <c r="B36976"/>
      <c r="C36976" s="100" t="s">
        <v>26820</v>
      </c>
    </row>
    <row r="36977" spans="1:4">
      <c r="B36977" s="100" t="s">
        <v>26821</v>
      </c>
      <c r="C36977" s="100" t="s">
        <v>26822</v>
      </c>
      <c r="D36977" s="101" t="s">
        <v>26823</v>
      </c>
    </row>
    <row r="36978" spans="1:4">
      <c r="A36978" s="100" t="s">
        <v>26824</v>
      </c>
      <c r="B36978" s="100" t="s">
        <v>26825</v>
      </c>
      <c r="C36978" s="100" t="s">
        <v>26826</v>
      </c>
      <c r="D36978" s="101" t="s">
        <v>26827</v>
      </c>
    </row>
    <row r="36979" spans="1:4">
      <c r="A36979" s="102" t="s">
        <v>50457</v>
      </c>
      <c r="B36979"/>
    </row>
    <row r="36980" spans="1:4">
      <c r="A36980" s="102" t="s">
        <v>50673</v>
      </c>
      <c r="B36980" s="102" t="s">
        <v>50674</v>
      </c>
      <c r="C36980" s="102" t="s">
        <v>3617</v>
      </c>
      <c r="D36980" s="103" t="s">
        <v>50675</v>
      </c>
    </row>
    <row r="36981" spans="1:4">
      <c r="A36981" s="106">
        <v>12345</v>
      </c>
      <c r="B36981" s="102" t="s">
        <v>50676</v>
      </c>
      <c r="C36981" s="102" t="s">
        <v>3617</v>
      </c>
      <c r="D36981" s="103" t="s">
        <v>19307</v>
      </c>
    </row>
    <row r="36982" spans="1:4">
      <c r="A36982" s="102" t="s">
        <v>50677</v>
      </c>
      <c r="B36982" s="102" t="s">
        <v>50678</v>
      </c>
      <c r="C36982" s="102" t="s">
        <v>3617</v>
      </c>
      <c r="D36982" s="103" t="s">
        <v>2825</v>
      </c>
    </row>
    <row r="36983" spans="1:4">
      <c r="B36983" s="102" t="s">
        <v>3973</v>
      </c>
    </row>
    <row r="36984" spans="1:4">
      <c r="A36984" s="102" t="s">
        <v>50679</v>
      </c>
      <c r="B36984" s="102" t="s">
        <v>50680</v>
      </c>
      <c r="C36984" s="102" t="s">
        <v>3617</v>
      </c>
      <c r="D36984" s="103" t="s">
        <v>2674</v>
      </c>
    </row>
    <row r="36985" spans="1:4">
      <c r="A36985" s="106">
        <v>11101</v>
      </c>
      <c r="B36985" s="102" t="s">
        <v>50681</v>
      </c>
      <c r="C36985" s="102" t="s">
        <v>3635</v>
      </c>
      <c r="D36985" s="103" t="s">
        <v>34487</v>
      </c>
    </row>
    <row r="36986" spans="1:4">
      <c r="A36986" s="102" t="s">
        <v>50682</v>
      </c>
      <c r="B36986" s="102" t="s">
        <v>50683</v>
      </c>
      <c r="C36986" s="102" t="s">
        <v>3973</v>
      </c>
      <c r="D36986" s="103" t="s">
        <v>148</v>
      </c>
    </row>
    <row r="36987" spans="1:4">
      <c r="A36987" s="106">
        <v>11102</v>
      </c>
      <c r="B36987" s="102" t="s">
        <v>50684</v>
      </c>
      <c r="C36987" s="102" t="s">
        <v>3635</v>
      </c>
      <c r="D36987" s="103" t="s">
        <v>756</v>
      </c>
    </row>
    <row r="36988" spans="1:4">
      <c r="A36988" s="106">
        <v>10790</v>
      </c>
      <c r="B36988" s="102" t="s">
        <v>50685</v>
      </c>
      <c r="C36988" s="102" t="s">
        <v>3635</v>
      </c>
      <c r="D36988" s="103" t="s">
        <v>30802</v>
      </c>
    </row>
    <row r="36989" spans="1:4">
      <c r="B36989" s="102" t="s">
        <v>50686</v>
      </c>
    </row>
    <row r="36990" spans="1:4">
      <c r="A36990" s="106">
        <v>10235</v>
      </c>
      <c r="B36990" s="102" t="s">
        <v>50687</v>
      </c>
      <c r="C36990" s="102" t="s">
        <v>3617</v>
      </c>
      <c r="D36990" s="103" t="s">
        <v>892</v>
      </c>
    </row>
    <row r="36991" spans="1:4">
      <c r="A36991" s="102" t="s">
        <v>50688</v>
      </c>
      <c r="B36991" s="102" t="s">
        <v>50689</v>
      </c>
      <c r="C36991" s="102" t="s">
        <v>3617</v>
      </c>
      <c r="D36991" s="103" t="s">
        <v>567</v>
      </c>
    </row>
    <row r="36992" spans="1:4">
      <c r="A36992" s="102" t="s">
        <v>50690</v>
      </c>
      <c r="B36992" s="102" t="s">
        <v>50691</v>
      </c>
      <c r="C36992" s="102" t="s">
        <v>3973</v>
      </c>
      <c r="D36992" s="103" t="s">
        <v>1285</v>
      </c>
    </row>
    <row r="36993" spans="1:4">
      <c r="A36993" s="102" t="s">
        <v>50692</v>
      </c>
      <c r="B36993"/>
    </row>
    <row r="36994" spans="1:4">
      <c r="A36994" s="102" t="s">
        <v>50693</v>
      </c>
      <c r="B36994" s="102" t="s">
        <v>50694</v>
      </c>
      <c r="C36994" s="102" t="s">
        <v>3617</v>
      </c>
      <c r="D36994" s="103" t="s">
        <v>1458</v>
      </c>
    </row>
    <row r="36995" spans="1:4">
      <c r="B36995" s="102" t="s">
        <v>50695</v>
      </c>
    </row>
    <row r="36996" spans="1:4">
      <c r="A36996" s="102" t="s">
        <v>50696</v>
      </c>
      <c r="B36996" s="102" t="s">
        <v>50697</v>
      </c>
      <c r="C36996" s="102" t="s">
        <v>3617</v>
      </c>
      <c r="D36996" s="103" t="s">
        <v>853</v>
      </c>
    </row>
    <row r="36997" spans="1:4">
      <c r="B36997" s="102" t="s">
        <v>50698</v>
      </c>
    </row>
    <row r="36998" spans="1:4">
      <c r="A36998" s="102" t="s">
        <v>50699</v>
      </c>
      <c r="B36998" s="102" t="s">
        <v>50700</v>
      </c>
      <c r="C36998" s="102" t="s">
        <v>3617</v>
      </c>
      <c r="D36998" s="103" t="s">
        <v>475</v>
      </c>
    </row>
    <row r="36999" spans="1:4">
      <c r="B36999" s="102" t="s">
        <v>50701</v>
      </c>
    </row>
    <row r="37000" spans="1:4">
      <c r="A37000" s="102" t="s">
        <v>50702</v>
      </c>
      <c r="B37000" s="102" t="s">
        <v>50703</v>
      </c>
      <c r="C37000" s="102" t="s">
        <v>3973</v>
      </c>
      <c r="D37000" s="104" t="s">
        <v>629</v>
      </c>
    </row>
    <row r="37001" spans="1:4">
      <c r="A37001" s="102" t="s">
        <v>50704</v>
      </c>
      <c r="B37001" s="102" t="s">
        <v>50705</v>
      </c>
      <c r="C37001" s="102" t="s">
        <v>3635</v>
      </c>
      <c r="D37001" s="103" t="s">
        <v>50706</v>
      </c>
    </row>
    <row r="37002" spans="1:4">
      <c r="A37002" s="102" t="s">
        <v>50707</v>
      </c>
      <c r="B37002"/>
    </row>
    <row r="37003" spans="1:4">
      <c r="A37003" s="102" t="s">
        <v>50708</v>
      </c>
      <c r="B37003" s="102" t="s">
        <v>50709</v>
      </c>
      <c r="C37003" s="102" t="s">
        <v>3617</v>
      </c>
      <c r="D37003" s="103" t="s">
        <v>50710</v>
      </c>
    </row>
    <row r="37004" spans="1:4">
      <c r="A37004" s="106">
        <v>11033</v>
      </c>
      <c r="B37004" s="102" t="s">
        <v>50711</v>
      </c>
      <c r="C37004" s="102" t="s">
        <v>3635</v>
      </c>
      <c r="D37004" s="103" t="s">
        <v>50712</v>
      </c>
    </row>
    <row r="37005" spans="1:4">
      <c r="B37005" s="102" t="s">
        <v>50713</v>
      </c>
    </row>
    <row r="37006" spans="1:4">
      <c r="B37006" s="102" t="s">
        <v>50714</v>
      </c>
    </row>
    <row r="37007" spans="1:4">
      <c r="A37007" s="102" t="s">
        <v>50715</v>
      </c>
      <c r="B37007" s="102" t="s">
        <v>50716</v>
      </c>
      <c r="C37007" s="102" t="s">
        <v>3635</v>
      </c>
      <c r="D37007" s="103" t="s">
        <v>50717</v>
      </c>
    </row>
    <row r="37008" spans="1:4">
      <c r="A37008" s="106">
        <v>11703</v>
      </c>
      <c r="B37008" s="102" t="s">
        <v>50718</v>
      </c>
      <c r="C37008" s="102" t="s">
        <v>3617</v>
      </c>
      <c r="D37008" s="103" t="s">
        <v>50719</v>
      </c>
    </row>
    <row r="37009" spans="1:4">
      <c r="B37009" s="102" t="s">
        <v>50720</v>
      </c>
    </row>
    <row r="37010" spans="1:4">
      <c r="A37010" s="102" t="s">
        <v>50721</v>
      </c>
      <c r="B37010" s="102" t="s">
        <v>50722</v>
      </c>
      <c r="C37010" s="102" t="s">
        <v>3635</v>
      </c>
      <c r="D37010" s="105" t="s">
        <v>50723</v>
      </c>
    </row>
    <row r="37011" spans="1:4">
      <c r="B37011" s="102" t="s">
        <v>50724</v>
      </c>
    </row>
    <row r="37012" spans="1:4">
      <c r="A37012" s="102" t="s">
        <v>50725</v>
      </c>
      <c r="B37012" s="102" t="s">
        <v>50726</v>
      </c>
      <c r="C37012" s="102" t="s">
        <v>3635</v>
      </c>
      <c r="D37012" s="105" t="s">
        <v>50727</v>
      </c>
    </row>
    <row r="37013" spans="1:4">
      <c r="B37013" s="102" t="s">
        <v>50728</v>
      </c>
    </row>
    <row r="37014" spans="1:4">
      <c r="A37014" s="106">
        <v>10184</v>
      </c>
      <c r="B37014" s="102" t="s">
        <v>50729</v>
      </c>
      <c r="C37014" s="102" t="s">
        <v>3635</v>
      </c>
      <c r="D37014" s="105" t="s">
        <v>50730</v>
      </c>
    </row>
    <row r="37015" spans="1:4">
      <c r="B37015" s="102" t="s">
        <v>50731</v>
      </c>
    </row>
    <row r="37016" spans="1:4">
      <c r="A37016" s="102" t="s">
        <v>50732</v>
      </c>
      <c r="B37016" s="102" t="s">
        <v>50733</v>
      </c>
      <c r="C37016" s="102" t="s">
        <v>3635</v>
      </c>
      <c r="D37016" s="105" t="s">
        <v>50734</v>
      </c>
    </row>
    <row r="37017" spans="1:4">
      <c r="A37017" s="102" t="s">
        <v>50735</v>
      </c>
      <c r="B37017" s="102" t="s">
        <v>50736</v>
      </c>
      <c r="C37017" s="102" t="s">
        <v>3635</v>
      </c>
      <c r="D37017" s="105" t="s">
        <v>50737</v>
      </c>
    </row>
    <row r="37018" spans="1:4">
      <c r="A37018" s="102" t="s">
        <v>50738</v>
      </c>
      <c r="B37018" s="102" t="s">
        <v>50739</v>
      </c>
      <c r="C37018" s="102" t="s">
        <v>3635</v>
      </c>
      <c r="D37018" s="105" t="s">
        <v>50740</v>
      </c>
    </row>
    <row r="37019" spans="1:4">
      <c r="B37019" s="102" t="s">
        <v>50741</v>
      </c>
    </row>
    <row r="37020" spans="1:4">
      <c r="A37020" s="102" t="s">
        <v>50742</v>
      </c>
      <c r="B37020" s="102" t="s">
        <v>50743</v>
      </c>
      <c r="C37020" s="102" t="s">
        <v>3635</v>
      </c>
      <c r="D37020" s="105" t="s">
        <v>50744</v>
      </c>
    </row>
    <row r="37021" spans="1:4">
      <c r="A37021" s="102" t="s">
        <v>50745</v>
      </c>
      <c r="B37021" s="102" t="s">
        <v>50746</v>
      </c>
      <c r="C37021" s="102" t="s">
        <v>3617</v>
      </c>
      <c r="D37021" s="103" t="s">
        <v>50747</v>
      </c>
    </row>
    <row r="37022" spans="1:4">
      <c r="A37022" s="102" t="s">
        <v>50748</v>
      </c>
      <c r="B37022" s="102" t="s">
        <v>50749</v>
      </c>
      <c r="C37022" s="102" t="s">
        <v>3635</v>
      </c>
      <c r="D37022" s="105" t="s">
        <v>50750</v>
      </c>
    </row>
    <row r="37023" spans="1:4">
      <c r="B37023" s="102" t="s">
        <v>50751</v>
      </c>
    </row>
    <row r="37024" spans="1:4">
      <c r="A37024" s="102" t="s">
        <v>50752</v>
      </c>
      <c r="B37024" s="102" t="s">
        <v>50753</v>
      </c>
      <c r="C37024" s="102" t="s">
        <v>3635</v>
      </c>
      <c r="D37024" s="107" t="s">
        <v>50754</v>
      </c>
    </row>
    <row r="37025" spans="1:4">
      <c r="B37025" s="102" t="s">
        <v>50755</v>
      </c>
    </row>
    <row r="37026" spans="1:4">
      <c r="A37026" s="106">
        <v>11627</v>
      </c>
      <c r="B37026" s="102" t="s">
        <v>50756</v>
      </c>
      <c r="C37026" s="102" t="s">
        <v>3635</v>
      </c>
      <c r="D37026" s="103" t="s">
        <v>18829</v>
      </c>
    </row>
    <row r="37027" spans="1:4">
      <c r="A37027" s="102" t="s">
        <v>50757</v>
      </c>
      <c r="B37027" s="102" t="s">
        <v>50758</v>
      </c>
      <c r="C37027" s="102" t="s">
        <v>3635</v>
      </c>
      <c r="D37027" s="105" t="s">
        <v>50759</v>
      </c>
    </row>
    <row r="37028" spans="1:4">
      <c r="B37028" s="102" t="s">
        <v>50760</v>
      </c>
    </row>
    <row r="37029" spans="1:4">
      <c r="A37029" s="102" t="s">
        <v>50761</v>
      </c>
      <c r="B37029" s="102" t="s">
        <v>50762</v>
      </c>
      <c r="C37029" s="102" t="s">
        <v>3973</v>
      </c>
      <c r="D37029" s="103" t="s">
        <v>700</v>
      </c>
    </row>
    <row r="37030" spans="1:4">
      <c r="A37030" s="102" t="s">
        <v>50763</v>
      </c>
      <c r="B37030" s="102" t="s">
        <v>50764</v>
      </c>
      <c r="C37030" s="102" t="s">
        <v>3620</v>
      </c>
      <c r="D37030" s="103" t="s">
        <v>22317</v>
      </c>
    </row>
    <row r="37031" spans="1:4">
      <c r="A37031" s="102" t="s">
        <v>50765</v>
      </c>
      <c r="B37031" s="102" t="s">
        <v>50766</v>
      </c>
      <c r="C37031" s="102" t="s">
        <v>3620</v>
      </c>
      <c r="D37031" s="103" t="s">
        <v>22319</v>
      </c>
    </row>
    <row r="37032" spans="1:4">
      <c r="A37032" s="102" t="s">
        <v>50767</v>
      </c>
      <c r="B37032" s="102" t="s">
        <v>50768</v>
      </c>
      <c r="C37032" s="102" t="s">
        <v>3620</v>
      </c>
      <c r="D37032" s="103" t="s">
        <v>3265</v>
      </c>
    </row>
    <row r="37033" spans="1:4">
      <c r="A37033" s="102" t="s">
        <v>50769</v>
      </c>
      <c r="B37033" s="102" t="s">
        <v>50770</v>
      </c>
      <c r="C37033" s="102" t="s">
        <v>3620</v>
      </c>
      <c r="D37033" s="103" t="s">
        <v>22317</v>
      </c>
    </row>
    <row r="37034" spans="1:4">
      <c r="A37034" s="102" t="s">
        <v>50771</v>
      </c>
      <c r="B37034" s="102" t="s">
        <v>50772</v>
      </c>
      <c r="C37034" s="102" t="s">
        <v>3635</v>
      </c>
      <c r="D37034" s="103" t="s">
        <v>50773</v>
      </c>
    </row>
    <row r="37035" spans="1:4">
      <c r="A37035" s="102" t="s">
        <v>50774</v>
      </c>
      <c r="B37035" s="102" t="s">
        <v>50775</v>
      </c>
      <c r="C37035" s="102" t="s">
        <v>3617</v>
      </c>
      <c r="D37035" s="103" t="s">
        <v>50776</v>
      </c>
    </row>
    <row r="37036" spans="1:4">
      <c r="A37036" s="106">
        <v>11399</v>
      </c>
      <c r="B37036" s="102" t="s">
        <v>50777</v>
      </c>
      <c r="C37036" s="102" t="s">
        <v>3635</v>
      </c>
      <c r="D37036" s="103" t="s">
        <v>2873</v>
      </c>
    </row>
    <row r="37037" spans="1:4">
      <c r="B37037" s="102" t="s">
        <v>50778</v>
      </c>
    </row>
    <row r="37038" spans="1:4">
      <c r="A37038" s="106">
        <v>11398</v>
      </c>
      <c r="B37038" s="102" t="s">
        <v>50779</v>
      </c>
      <c r="C37038" s="102" t="s">
        <v>3635</v>
      </c>
      <c r="D37038" s="103" t="s">
        <v>17777</v>
      </c>
    </row>
    <row r="37039" spans="1:4">
      <c r="B37039" s="102" t="s">
        <v>50780</v>
      </c>
    </row>
    <row r="37040" spans="1:4">
      <c r="A37040" s="106">
        <v>11397</v>
      </c>
      <c r="B37040" s="102" t="s">
        <v>50781</v>
      </c>
      <c r="C37040" s="102" t="s">
        <v>3635</v>
      </c>
      <c r="D37040" s="103" t="s">
        <v>17775</v>
      </c>
    </row>
    <row r="37041" spans="1:4">
      <c r="B37041" s="102" t="s">
        <v>50780</v>
      </c>
    </row>
    <row r="37042" spans="1:4">
      <c r="A37042" s="102" t="s">
        <v>50782</v>
      </c>
      <c r="B37042" s="102" t="s">
        <v>50783</v>
      </c>
      <c r="C37042" s="102" t="s">
        <v>3635</v>
      </c>
      <c r="D37042" s="103" t="s">
        <v>1384</v>
      </c>
    </row>
    <row r="37043" spans="1:4">
      <c r="A37043" s="102" t="s">
        <v>50784</v>
      </c>
      <c r="B37043" s="102" t="s">
        <v>50785</v>
      </c>
      <c r="C37043" s="102" t="s">
        <v>3973</v>
      </c>
      <c r="D37043" s="103" t="s">
        <v>952</v>
      </c>
    </row>
    <row r="37044" spans="1:4">
      <c r="A37044" s="102" t="s">
        <v>50786</v>
      </c>
      <c r="B37044" s="102" t="s">
        <v>50787</v>
      </c>
      <c r="C37044" s="102" t="s">
        <v>3617</v>
      </c>
      <c r="D37044" s="103" t="s">
        <v>50788</v>
      </c>
    </row>
    <row r="37045" spans="1:4">
      <c r="A37045" s="102" t="s">
        <v>50789</v>
      </c>
      <c r="B37045" s="102" t="s">
        <v>50790</v>
      </c>
      <c r="C37045" s="102" t="s">
        <v>3617</v>
      </c>
      <c r="D37045" s="103" t="s">
        <v>50791</v>
      </c>
    </row>
    <row r="37046" spans="1:4">
      <c r="A37046" s="102" t="s">
        <v>50792</v>
      </c>
      <c r="B37046" s="102" t="s">
        <v>50793</v>
      </c>
      <c r="C37046" s="102" t="s">
        <v>3617</v>
      </c>
      <c r="D37046" s="103" t="s">
        <v>50794</v>
      </c>
    </row>
    <row r="37047" spans="1:4">
      <c r="A37047" s="102" t="s">
        <v>50795</v>
      </c>
      <c r="B37047" s="102" t="s">
        <v>50796</v>
      </c>
      <c r="C37047" s="102" t="s">
        <v>3617</v>
      </c>
      <c r="D37047" s="103" t="s">
        <v>48545</v>
      </c>
    </row>
    <row r="37048" spans="1:4">
      <c r="A37048" s="106">
        <v>12381</v>
      </c>
      <c r="B37048" s="102" t="s">
        <v>50797</v>
      </c>
      <c r="C37048" s="102" t="s">
        <v>3617</v>
      </c>
      <c r="D37048" s="103" t="s">
        <v>50798</v>
      </c>
    </row>
    <row r="37049" spans="1:4">
      <c r="B37049" s="102" t="s">
        <v>50799</v>
      </c>
    </row>
    <row r="37050" spans="1:4">
      <c r="A37050" s="102" t="s">
        <v>26953</v>
      </c>
      <c r="B37050" s="102" t="s">
        <v>50800</v>
      </c>
      <c r="C37050" s="102" t="s">
        <v>26955</v>
      </c>
    </row>
    <row r="37052" spans="1:4">
      <c r="B37052"/>
      <c r="C37052" s="100" t="s">
        <v>26818</v>
      </c>
      <c r="D37052" s="101" t="s">
        <v>26819</v>
      </c>
    </row>
    <row r="37053" spans="1:4">
      <c r="B37053"/>
      <c r="C37053" s="100" t="s">
        <v>26820</v>
      </c>
    </row>
    <row r="37054" spans="1:4">
      <c r="B37054" s="100" t="s">
        <v>26821</v>
      </c>
      <c r="C37054" s="100" t="s">
        <v>26822</v>
      </c>
      <c r="D37054" s="101" t="s">
        <v>26823</v>
      </c>
    </row>
    <row r="37055" spans="1:4">
      <c r="A37055" s="100" t="s">
        <v>26824</v>
      </c>
      <c r="B37055" s="100" t="s">
        <v>26825</v>
      </c>
      <c r="C37055" s="100" t="s">
        <v>26826</v>
      </c>
      <c r="D37055" s="101" t="s">
        <v>26827</v>
      </c>
    </row>
    <row r="37056" spans="1:4">
      <c r="A37056" s="102" t="s">
        <v>50707</v>
      </c>
      <c r="B37056"/>
    </row>
    <row r="37057" spans="1:4">
      <c r="A37057" s="102" t="s">
        <v>50801</v>
      </c>
      <c r="B37057" s="102" t="s">
        <v>50802</v>
      </c>
      <c r="C37057" s="102" t="s">
        <v>3973</v>
      </c>
      <c r="D37057" s="103" t="s">
        <v>11503</v>
      </c>
    </row>
    <row r="37058" spans="1:4">
      <c r="A37058" s="102" t="s">
        <v>50803</v>
      </c>
      <c r="B37058" s="102" t="s">
        <v>50804</v>
      </c>
      <c r="C37058" s="102" t="s">
        <v>3617</v>
      </c>
      <c r="D37058" s="103" t="s">
        <v>41271</v>
      </c>
    </row>
    <row r="37059" spans="1:4">
      <c r="A37059" s="102" t="s">
        <v>50805</v>
      </c>
      <c r="B37059" s="102" t="s">
        <v>50806</v>
      </c>
      <c r="C37059" s="102" t="s">
        <v>3617</v>
      </c>
      <c r="D37059" s="103" t="s">
        <v>50807</v>
      </c>
    </row>
    <row r="37060" spans="1:4">
      <c r="A37060" s="106">
        <v>11552</v>
      </c>
      <c r="B37060" s="102" t="s">
        <v>50808</v>
      </c>
      <c r="C37060" s="102" t="s">
        <v>3973</v>
      </c>
      <c r="D37060" s="103" t="s">
        <v>50809</v>
      </c>
    </row>
    <row r="37061" spans="1:4">
      <c r="A37061" s="106">
        <v>12254</v>
      </c>
      <c r="B37061" s="102" t="s">
        <v>50810</v>
      </c>
      <c r="C37061" s="102" t="s">
        <v>3973</v>
      </c>
      <c r="D37061" s="103" t="s">
        <v>50811</v>
      </c>
    </row>
    <row r="37062" spans="1:4">
      <c r="B37062" s="102" t="s">
        <v>50812</v>
      </c>
    </row>
    <row r="37063" spans="1:4">
      <c r="A37063" s="102" t="s">
        <v>50813</v>
      </c>
      <c r="B37063"/>
    </row>
    <row r="37064" spans="1:4">
      <c r="A37064" s="102" t="s">
        <v>50814</v>
      </c>
      <c r="B37064" s="102" t="s">
        <v>50815</v>
      </c>
      <c r="C37064" s="102" t="s">
        <v>3635</v>
      </c>
      <c r="D37064" s="103" t="s">
        <v>1288</v>
      </c>
    </row>
    <row r="37065" spans="1:4">
      <c r="B37065" s="102" t="s">
        <v>50816</v>
      </c>
    </row>
    <row r="37066" spans="1:4">
      <c r="A37066" s="102" t="s">
        <v>50817</v>
      </c>
      <c r="B37066" s="102" t="s">
        <v>50818</v>
      </c>
      <c r="C37066" s="102" t="s">
        <v>3617</v>
      </c>
      <c r="D37066" s="103" t="s">
        <v>610</v>
      </c>
    </row>
    <row r="37067" spans="1:4">
      <c r="A37067" s="102" t="s">
        <v>50819</v>
      </c>
      <c r="B37067" s="102" t="s">
        <v>50820</v>
      </c>
      <c r="C37067" s="102" t="s">
        <v>3617</v>
      </c>
      <c r="D37067" s="103" t="s">
        <v>1564</v>
      </c>
    </row>
    <row r="37068" spans="1:4">
      <c r="B37068" s="102" t="s">
        <v>50821</v>
      </c>
    </row>
    <row r="37069" spans="1:4">
      <c r="A37069" s="102" t="s">
        <v>50822</v>
      </c>
      <c r="B37069" s="102" t="s">
        <v>50823</v>
      </c>
      <c r="C37069" s="102" t="s">
        <v>3617</v>
      </c>
      <c r="D37069" s="104" t="s">
        <v>1678</v>
      </c>
    </row>
    <row r="37070" spans="1:4">
      <c r="B37070" s="102" t="s">
        <v>50824</v>
      </c>
    </row>
    <row r="37071" spans="1:4">
      <c r="A37071" s="102" t="s">
        <v>50825</v>
      </c>
      <c r="B37071" s="102" t="s">
        <v>50826</v>
      </c>
      <c r="C37071" s="102" t="s">
        <v>3617</v>
      </c>
      <c r="D37071" s="103" t="s">
        <v>134</v>
      </c>
    </row>
    <row r="37072" spans="1:4">
      <c r="B37072" s="102" t="s">
        <v>50827</v>
      </c>
    </row>
    <row r="37073" spans="1:4">
      <c r="A37073" s="102" t="s">
        <v>50828</v>
      </c>
      <c r="B37073" s="102" t="s">
        <v>50829</v>
      </c>
      <c r="C37073" s="102" t="s">
        <v>3617</v>
      </c>
      <c r="D37073" s="104" t="s">
        <v>157</v>
      </c>
    </row>
    <row r="37074" spans="1:4">
      <c r="B37074" s="102" t="s">
        <v>50830</v>
      </c>
    </row>
    <row r="37075" spans="1:4">
      <c r="A37075" s="106">
        <v>10348</v>
      </c>
      <c r="B37075" s="102" t="s">
        <v>16137</v>
      </c>
      <c r="C37075" s="102" t="s">
        <v>3635</v>
      </c>
      <c r="D37075" s="103" t="s">
        <v>50831</v>
      </c>
    </row>
    <row r="37076" spans="1:4">
      <c r="A37076" s="102" t="s">
        <v>50832</v>
      </c>
      <c r="B37076" s="102" t="s">
        <v>50833</v>
      </c>
      <c r="C37076" s="102" t="s">
        <v>3635</v>
      </c>
      <c r="D37076" s="105" t="s">
        <v>50834</v>
      </c>
    </row>
    <row r="37077" spans="1:4">
      <c r="A37077" s="106">
        <v>10360</v>
      </c>
      <c r="B37077" s="102" t="s">
        <v>16155</v>
      </c>
      <c r="C37077" s="102" t="s">
        <v>3635</v>
      </c>
      <c r="D37077" s="105" t="s">
        <v>50835</v>
      </c>
    </row>
    <row r="37078" spans="1:4">
      <c r="A37078" s="106">
        <v>10361</v>
      </c>
      <c r="B37078" s="102" t="s">
        <v>16157</v>
      </c>
      <c r="C37078" s="102" t="s">
        <v>3635</v>
      </c>
      <c r="D37078" s="107" t="s">
        <v>50836</v>
      </c>
    </row>
    <row r="37079" spans="1:4">
      <c r="A37079" s="102" t="s">
        <v>50837</v>
      </c>
      <c r="B37079" s="102" t="s">
        <v>50838</v>
      </c>
      <c r="C37079" s="102" t="s">
        <v>3635</v>
      </c>
      <c r="D37079" s="105" t="s">
        <v>50839</v>
      </c>
    </row>
    <row r="37080" spans="1:4">
      <c r="A37080" s="106">
        <v>12119</v>
      </c>
      <c r="B37080" s="102" t="s">
        <v>50840</v>
      </c>
      <c r="C37080" s="102" t="s">
        <v>3671</v>
      </c>
      <c r="D37080" s="104" t="s">
        <v>483</v>
      </c>
    </row>
    <row r="37081" spans="1:4">
      <c r="B37081" s="102" t="s">
        <v>38256</v>
      </c>
    </row>
    <row r="37082" spans="1:4">
      <c r="A37082" s="106">
        <v>11320</v>
      </c>
      <c r="B37082" s="102" t="s">
        <v>17584</v>
      </c>
      <c r="C37082" s="102" t="s">
        <v>3671</v>
      </c>
      <c r="D37082" s="103" t="s">
        <v>82</v>
      </c>
    </row>
    <row r="37083" spans="1:4">
      <c r="A37083" s="102" t="s">
        <v>50841</v>
      </c>
      <c r="B37083" s="102" t="s">
        <v>50842</v>
      </c>
      <c r="C37083" s="102" t="s">
        <v>3671</v>
      </c>
      <c r="D37083" s="103" t="s">
        <v>2079</v>
      </c>
    </row>
    <row r="37084" spans="1:4">
      <c r="A37084" s="102" t="s">
        <v>50843</v>
      </c>
      <c r="B37084"/>
    </row>
    <row r="37085" spans="1:4">
      <c r="A37085" s="106">
        <v>11833</v>
      </c>
      <c r="B37085" s="102" t="s">
        <v>50844</v>
      </c>
      <c r="C37085" s="102" t="s">
        <v>3973</v>
      </c>
      <c r="D37085" s="103" t="s">
        <v>50845</v>
      </c>
    </row>
    <row r="37086" spans="1:4">
      <c r="A37086" s="106">
        <v>11305</v>
      </c>
      <c r="B37086" s="102" t="s">
        <v>50846</v>
      </c>
      <c r="C37086" s="102" t="s">
        <v>3973</v>
      </c>
      <c r="D37086" s="103" t="s">
        <v>50847</v>
      </c>
    </row>
    <row r="37087" spans="1:4">
      <c r="B37087" s="102" t="s">
        <v>27329</v>
      </c>
    </row>
    <row r="37088" spans="1:4">
      <c r="A37088" s="106">
        <v>11306</v>
      </c>
      <c r="B37088" s="102" t="s">
        <v>50848</v>
      </c>
      <c r="C37088" s="102" t="s">
        <v>3973</v>
      </c>
      <c r="D37088" s="103" t="s">
        <v>38877</v>
      </c>
    </row>
    <row r="37089" spans="1:4">
      <c r="B37089" s="102" t="s">
        <v>27329</v>
      </c>
    </row>
    <row r="37090" spans="1:4">
      <c r="A37090" s="106">
        <v>11551</v>
      </c>
      <c r="B37090" s="102" t="s">
        <v>50849</v>
      </c>
      <c r="C37090" s="102" t="s">
        <v>3635</v>
      </c>
      <c r="D37090" s="103" t="s">
        <v>50850</v>
      </c>
    </row>
    <row r="37091" spans="1:4">
      <c r="A37091" s="106">
        <v>12327</v>
      </c>
      <c r="B37091" s="102" t="s">
        <v>50851</v>
      </c>
      <c r="C37091" s="102" t="s">
        <v>3635</v>
      </c>
      <c r="D37091" s="103" t="s">
        <v>50852</v>
      </c>
    </row>
    <row r="37092" spans="1:4">
      <c r="A37092" s="106">
        <v>11771</v>
      </c>
      <c r="B37092" s="102" t="s">
        <v>50853</v>
      </c>
      <c r="C37092" s="102" t="s">
        <v>3635</v>
      </c>
      <c r="D37092" s="103" t="s">
        <v>18304</v>
      </c>
    </row>
    <row r="37093" spans="1:4">
      <c r="A37093" s="106">
        <v>12618</v>
      </c>
      <c r="B37093" s="102" t="s">
        <v>50854</v>
      </c>
      <c r="C37093" s="102" t="s">
        <v>3635</v>
      </c>
      <c r="D37093" s="103" t="s">
        <v>7361</v>
      </c>
    </row>
    <row r="37094" spans="1:4">
      <c r="A37094" s="106">
        <v>11770</v>
      </c>
      <c r="B37094" s="102" t="s">
        <v>50855</v>
      </c>
      <c r="C37094" s="102" t="s">
        <v>3635</v>
      </c>
      <c r="D37094" s="103" t="s">
        <v>50856</v>
      </c>
    </row>
    <row r="37095" spans="1:4">
      <c r="A37095" s="106">
        <v>11346</v>
      </c>
      <c r="B37095" s="102" t="s">
        <v>50857</v>
      </c>
      <c r="C37095" s="102" t="s">
        <v>3973</v>
      </c>
      <c r="D37095" s="103" t="s">
        <v>50858</v>
      </c>
    </row>
    <row r="37096" spans="1:4">
      <c r="A37096" s="106">
        <v>11365</v>
      </c>
      <c r="B37096" s="102" t="s">
        <v>50859</v>
      </c>
      <c r="C37096" s="102" t="s">
        <v>3617</v>
      </c>
      <c r="D37096" s="103" t="s">
        <v>50860</v>
      </c>
    </row>
    <row r="37097" spans="1:4">
      <c r="B37097" s="102" t="s">
        <v>50861</v>
      </c>
    </row>
    <row r="37098" spans="1:4">
      <c r="B37098" s="102" t="s">
        <v>50862</v>
      </c>
    </row>
    <row r="37099" spans="1:4">
      <c r="A37099" s="106">
        <v>12201</v>
      </c>
      <c r="B37099" s="102" t="s">
        <v>50863</v>
      </c>
      <c r="C37099" s="102" t="s">
        <v>15068</v>
      </c>
      <c r="D37099" s="103" t="s">
        <v>50864</v>
      </c>
    </row>
    <row r="37100" spans="1:4">
      <c r="A37100" s="106">
        <v>10894</v>
      </c>
      <c r="B37100" s="102" t="s">
        <v>50865</v>
      </c>
      <c r="C37100" s="102" t="s">
        <v>3751</v>
      </c>
      <c r="D37100" s="103" t="s">
        <v>2722</v>
      </c>
    </row>
    <row r="37101" spans="1:4">
      <c r="A37101" s="106">
        <v>11404</v>
      </c>
      <c r="B37101" s="102" t="s">
        <v>50866</v>
      </c>
      <c r="C37101" s="102" t="s">
        <v>3635</v>
      </c>
      <c r="D37101" s="103" t="s">
        <v>41705</v>
      </c>
    </row>
    <row r="37102" spans="1:4">
      <c r="B37102" s="102" t="s">
        <v>50867</v>
      </c>
    </row>
    <row r="37103" spans="1:4">
      <c r="A37103" s="106">
        <v>12158</v>
      </c>
      <c r="B37103" s="102" t="s">
        <v>50868</v>
      </c>
      <c r="C37103" s="102" t="s">
        <v>3635</v>
      </c>
      <c r="D37103" s="103" t="s">
        <v>9282</v>
      </c>
    </row>
    <row r="37104" spans="1:4">
      <c r="A37104" s="106">
        <v>12104</v>
      </c>
      <c r="B37104" s="102" t="s">
        <v>50869</v>
      </c>
      <c r="C37104" s="102" t="s">
        <v>3617</v>
      </c>
      <c r="D37104" s="103" t="s">
        <v>50870</v>
      </c>
    </row>
    <row r="37105" spans="1:4">
      <c r="B37105" s="102" t="s">
        <v>50871</v>
      </c>
    </row>
    <row r="37106" spans="1:4">
      <c r="A37106" s="106">
        <v>12221</v>
      </c>
      <c r="B37106" s="102" t="s">
        <v>50872</v>
      </c>
      <c r="C37106" s="102" t="s">
        <v>3635</v>
      </c>
      <c r="D37106" s="107" t="s">
        <v>50873</v>
      </c>
    </row>
    <row r="37107" spans="1:4">
      <c r="B37107" s="102" t="s">
        <v>50874</v>
      </c>
    </row>
    <row r="37108" spans="1:4">
      <c r="A37108" s="106">
        <v>11532</v>
      </c>
      <c r="B37108" s="102" t="s">
        <v>50875</v>
      </c>
      <c r="C37108" s="102" t="s">
        <v>3617</v>
      </c>
      <c r="D37108" s="103" t="s">
        <v>50876</v>
      </c>
    </row>
    <row r="37109" spans="1:4">
      <c r="B37109" s="102" t="s">
        <v>50877</v>
      </c>
    </row>
    <row r="37110" spans="1:4">
      <c r="A37110" s="106">
        <v>12631</v>
      </c>
      <c r="B37110" s="102" t="s">
        <v>50878</v>
      </c>
      <c r="C37110" s="102" t="s">
        <v>3617</v>
      </c>
      <c r="D37110" s="103" t="s">
        <v>2170</v>
      </c>
    </row>
    <row r="37111" spans="1:4">
      <c r="A37111" s="106">
        <v>11092</v>
      </c>
      <c r="B37111" s="102" t="s">
        <v>50879</v>
      </c>
      <c r="C37111" s="102" t="s">
        <v>3973</v>
      </c>
      <c r="D37111" s="103" t="s">
        <v>979</v>
      </c>
    </row>
    <row r="37112" spans="1:4">
      <c r="A37112" s="106">
        <v>10900</v>
      </c>
      <c r="B37112" s="102" t="s">
        <v>50880</v>
      </c>
      <c r="C37112" s="102" t="s">
        <v>3635</v>
      </c>
      <c r="D37112" s="103" t="s">
        <v>1815</v>
      </c>
    </row>
    <row r="37113" spans="1:4">
      <c r="A37113" s="106">
        <v>11614</v>
      </c>
      <c r="B37113" s="102" t="s">
        <v>50881</v>
      </c>
      <c r="C37113" s="102" t="s">
        <v>3617</v>
      </c>
      <c r="D37113" s="103" t="s">
        <v>50882</v>
      </c>
    </row>
    <row r="37114" spans="1:4">
      <c r="B37114" s="102" t="s">
        <v>31405</v>
      </c>
    </row>
    <row r="37115" spans="1:4">
      <c r="B37115" s="100" t="s">
        <v>50883</v>
      </c>
      <c r="D37115" s="105">
        <v>9.4320000000000004</v>
      </c>
    </row>
    <row r="37116" spans="1:4">
      <c r="A37116" s="102" t="s">
        <v>26953</v>
      </c>
      <c r="B37116" s="102" t="s">
        <v>50884</v>
      </c>
      <c r="C37116" s="102" t="s">
        <v>26955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I67"/>
  <sheetViews>
    <sheetView showGridLines="0" topLeftCell="A33" zoomScale="150" zoomScaleNormal="150" zoomScaleSheetLayoutView="100" workbookViewId="0">
      <selection activeCell="C47" sqref="C47:E47"/>
    </sheetView>
  </sheetViews>
  <sheetFormatPr baseColWidth="10" defaultColWidth="8.6640625" defaultRowHeight="15"/>
  <cols>
    <col min="1" max="1" width="20.6640625" customWidth="1"/>
    <col min="2" max="2" width="10.6640625" customWidth="1"/>
    <col min="3" max="3" width="19.6640625" customWidth="1"/>
    <col min="4" max="5" width="9.6640625" customWidth="1"/>
    <col min="6" max="6" width="12.6640625" customWidth="1"/>
    <col min="7" max="7" width="17" customWidth="1"/>
    <col min="8" max="8" width="10.5" bestFit="1" customWidth="1"/>
    <col min="9" max="9" width="11.6640625" bestFit="1" customWidth="1"/>
  </cols>
  <sheetData>
    <row r="1" spans="1:7" s="3" customFormat="1" ht="50" customHeight="1">
      <c r="A1" s="409" t="s">
        <v>51071</v>
      </c>
      <c r="B1" s="409"/>
      <c r="C1" s="409"/>
      <c r="D1" s="409"/>
      <c r="E1" s="409"/>
      <c r="F1" s="409"/>
      <c r="G1" s="409"/>
    </row>
    <row r="2" spans="1:7" ht="13.25" customHeight="1">
      <c r="A2" s="410" t="s">
        <v>51039</v>
      </c>
      <c r="B2" s="410"/>
      <c r="C2" s="410"/>
      <c r="D2" s="410"/>
      <c r="E2" s="410"/>
      <c r="F2" s="410"/>
      <c r="G2" s="410"/>
    </row>
    <row r="3" spans="1:7" s="110" customFormat="1" ht="13.25" customHeight="1">
      <c r="A3" s="417" t="s">
        <v>51038</v>
      </c>
      <c r="B3" s="417"/>
      <c r="C3" s="417"/>
      <c r="D3" s="417"/>
      <c r="E3" s="417"/>
      <c r="F3" s="417"/>
      <c r="G3" s="417"/>
    </row>
    <row r="4" spans="1:7" ht="13.25" customHeight="1">
      <c r="A4" s="357" t="s">
        <v>51037</v>
      </c>
      <c r="B4" s="357"/>
      <c r="C4" s="357"/>
      <c r="D4" s="357"/>
      <c r="E4" s="357"/>
      <c r="F4" s="357"/>
      <c r="G4" s="357"/>
    </row>
    <row r="5" spans="1:7" ht="13.25" customHeight="1" thickBot="1">
      <c r="A5" s="5"/>
      <c r="B5" s="5"/>
      <c r="C5" s="5"/>
      <c r="D5" s="5"/>
      <c r="E5" s="5"/>
      <c r="F5" s="242" t="s">
        <v>62</v>
      </c>
      <c r="G5" s="243">
        <f>'Tabela DNIT-Consult. FEV-2019'!D5</f>
        <v>43862</v>
      </c>
    </row>
    <row r="6" spans="1:7" ht="20" customHeight="1" thickBot="1">
      <c r="A6" s="411" t="s">
        <v>0</v>
      </c>
      <c r="B6" s="412"/>
      <c r="C6" s="413"/>
      <c r="D6" s="338" t="s">
        <v>8</v>
      </c>
      <c r="E6" s="339" t="s">
        <v>9</v>
      </c>
      <c r="F6" s="339" t="s">
        <v>18</v>
      </c>
      <c r="G6" s="340" t="s">
        <v>19</v>
      </c>
    </row>
    <row r="7" spans="1:7" ht="16" customHeight="1">
      <c r="A7" s="414" t="s">
        <v>55</v>
      </c>
      <c r="B7" s="415"/>
      <c r="C7" s="416"/>
      <c r="D7" s="61"/>
      <c r="E7" s="62"/>
      <c r="F7" s="63"/>
      <c r="G7" s="64"/>
    </row>
    <row r="8" spans="1:7" s="110" customFormat="1" ht="12" customHeight="1">
      <c r="A8" s="378" t="str">
        <f>'RH Direto, Cargos e Salários'!A7</f>
        <v>A.1) Recursos Humanos - Geral</v>
      </c>
      <c r="B8" s="379"/>
      <c r="C8" s="380"/>
      <c r="D8" s="67"/>
      <c r="E8" s="68"/>
      <c r="F8" s="126"/>
      <c r="G8" s="127">
        <f>SUM(G9:G10)</f>
        <v>125687.47499999999</v>
      </c>
    </row>
    <row r="9" spans="1:7" ht="10" customHeight="1">
      <c r="A9" s="381" t="str">
        <f>'RH Direto, Cargos e Salários'!A8</f>
        <v>Consultor Especializado</v>
      </c>
      <c r="B9" s="382"/>
      <c r="C9" s="383"/>
      <c r="D9" s="301" t="s">
        <v>58</v>
      </c>
      <c r="E9" s="302">
        <f>'RH Direto, Cargos e Salários'!F8</f>
        <v>0.75</v>
      </c>
      <c r="F9" s="303">
        <f>'RH Direto, Cargos e Salários'!G8</f>
        <v>21073.94</v>
      </c>
      <c r="G9" s="304">
        <f>E9*F9</f>
        <v>15805.454999999998</v>
      </c>
    </row>
    <row r="10" spans="1:7" ht="10" customHeight="1">
      <c r="A10" s="381" t="str">
        <f>'RH Direto, Cargos e Salários'!A9</f>
        <v>Coordenador Geral</v>
      </c>
      <c r="B10" s="382"/>
      <c r="C10" s="383"/>
      <c r="D10" s="305" t="s">
        <v>58</v>
      </c>
      <c r="E10" s="302">
        <f>'RH Direto, Cargos e Salários'!F9</f>
        <v>6</v>
      </c>
      <c r="F10" s="303">
        <f>'RH Direto, Cargos e Salários'!G9</f>
        <v>18313.669999999998</v>
      </c>
      <c r="G10" s="306">
        <f>E10*F10</f>
        <v>109882.01999999999</v>
      </c>
    </row>
    <row r="11" spans="1:7" s="110" customFormat="1" ht="12" customHeight="1">
      <c r="A11" s="378" t="str">
        <f>'RH Direto, Cargos e Salários'!A10</f>
        <v>A.2) Jardins Filtrantes</v>
      </c>
      <c r="B11" s="379"/>
      <c r="C11" s="380"/>
      <c r="D11" s="67"/>
      <c r="E11" s="68"/>
      <c r="F11" s="234"/>
      <c r="G11" s="235">
        <f>SUM(G12:G17)</f>
        <v>156913.13</v>
      </c>
    </row>
    <row r="12" spans="1:7" ht="10" customHeight="1">
      <c r="A12" s="418" t="str">
        <f>'RH Direto, Cargos e Salários'!A11</f>
        <v>Engenheiro Civil Sênior</v>
      </c>
      <c r="B12" s="419"/>
      <c r="C12" s="420"/>
      <c r="D12" s="311" t="s">
        <v>58</v>
      </c>
      <c r="E12" s="307">
        <f>'RH Direto, Cargos e Salários'!F11</f>
        <v>3</v>
      </c>
      <c r="F12" s="308">
        <f>'RH Direto, Cargos e Salários'!G11</f>
        <v>14430.48</v>
      </c>
      <c r="G12" s="309">
        <f t="shared" ref="G12:G33" si="0">E12*F12</f>
        <v>43291.44</v>
      </c>
    </row>
    <row r="13" spans="1:7" ht="10" customHeight="1">
      <c r="A13" s="418" t="str">
        <f>'RH Direto, Cargos e Salários'!A12</f>
        <v>Engenheiro Civil Pleno</v>
      </c>
      <c r="B13" s="419"/>
      <c r="C13" s="420"/>
      <c r="D13" s="311" t="s">
        <v>58</v>
      </c>
      <c r="E13" s="307">
        <f>'RH Direto, Cargos e Salários'!F12</f>
        <v>3</v>
      </c>
      <c r="F13" s="308">
        <f>'RH Direto, Cargos e Salários'!G12</f>
        <v>11289.32</v>
      </c>
      <c r="G13" s="310">
        <f t="shared" si="0"/>
        <v>33867.96</v>
      </c>
    </row>
    <row r="14" spans="1:7" s="110" customFormat="1" ht="10" customHeight="1">
      <c r="A14" s="418" t="str">
        <f>'RH Direto, Cargos e Salários'!A13</f>
        <v>Engenheiro Sanitarista Pleno</v>
      </c>
      <c r="B14" s="419"/>
      <c r="C14" s="420"/>
      <c r="D14" s="311" t="s">
        <v>58</v>
      </c>
      <c r="E14" s="307">
        <f>'RH Direto, Cargos e Salários'!F13</f>
        <v>3</v>
      </c>
      <c r="F14" s="308">
        <f>'RH Direto, Cargos e Salários'!G13</f>
        <v>11289.32</v>
      </c>
      <c r="G14" s="310">
        <f t="shared" si="0"/>
        <v>33867.96</v>
      </c>
    </row>
    <row r="15" spans="1:7" s="110" customFormat="1" ht="10" customHeight="1">
      <c r="A15" s="418" t="str">
        <f>'RH Direto, Cargos e Salários'!A14</f>
        <v>Engenheiro Eletricista Pleno</v>
      </c>
      <c r="B15" s="419"/>
      <c r="C15" s="420"/>
      <c r="D15" s="311" t="s">
        <v>58</v>
      </c>
      <c r="E15" s="307">
        <f>'RH Direto, Cargos e Salários'!F14</f>
        <v>1</v>
      </c>
      <c r="F15" s="308">
        <f>'RH Direto, Cargos e Salários'!G14</f>
        <v>11289.32</v>
      </c>
      <c r="G15" s="310">
        <f t="shared" si="0"/>
        <v>11289.32</v>
      </c>
    </row>
    <row r="16" spans="1:7" s="110" customFormat="1" ht="10" customHeight="1">
      <c r="A16" s="418" t="str">
        <f>'RH Direto, Cargos e Salários'!A15</f>
        <v>Desenhista Detalhista</v>
      </c>
      <c r="B16" s="419"/>
      <c r="C16" s="420"/>
      <c r="D16" s="311" t="s">
        <v>58</v>
      </c>
      <c r="E16" s="307">
        <f>'RH Direto, Cargos e Salários'!F15</f>
        <v>3</v>
      </c>
      <c r="F16" s="308">
        <f>'RH Direto, Cargos e Salários'!G15</f>
        <v>4989.91</v>
      </c>
      <c r="G16" s="310">
        <f t="shared" si="0"/>
        <v>14969.73</v>
      </c>
    </row>
    <row r="17" spans="1:7" s="110" customFormat="1" ht="10" customHeight="1">
      <c r="A17" s="418" t="str">
        <f>'RH Direto, Cargos e Salários'!A16</f>
        <v>Desenhista Projetista</v>
      </c>
      <c r="B17" s="419"/>
      <c r="C17" s="420"/>
      <c r="D17" s="311" t="s">
        <v>58</v>
      </c>
      <c r="E17" s="307">
        <f>'RH Direto, Cargos e Salários'!F16</f>
        <v>3</v>
      </c>
      <c r="F17" s="308">
        <f>'RH Direto, Cargos e Salários'!G16</f>
        <v>6542.24</v>
      </c>
      <c r="G17" s="310">
        <f t="shared" si="0"/>
        <v>19626.72</v>
      </c>
    </row>
    <row r="18" spans="1:7" s="110" customFormat="1" ht="12" customHeight="1">
      <c r="A18" s="378" t="str">
        <f>'RH Direto, Cargos e Salários'!A17</f>
        <v xml:space="preserve">A.3) Destinação Final Adequada às Águas Servidas </v>
      </c>
      <c r="B18" s="379"/>
      <c r="C18" s="380"/>
      <c r="D18" s="67"/>
      <c r="E18" s="68"/>
      <c r="F18" s="234"/>
      <c r="G18" s="235">
        <f>SUM(G19:G26)</f>
        <v>197833.41</v>
      </c>
    </row>
    <row r="19" spans="1:7" ht="10" customHeight="1">
      <c r="A19" s="381" t="str">
        <f>'RH Direto, Cargos e Salários'!A18</f>
        <v>Engenheiro Civil Sênior</v>
      </c>
      <c r="B19" s="382"/>
      <c r="C19" s="383"/>
      <c r="D19" s="311" t="s">
        <v>58</v>
      </c>
      <c r="E19" s="307">
        <f>'RH Direto, Cargos e Salários'!F18</f>
        <v>3</v>
      </c>
      <c r="F19" s="303">
        <f>'RH Direto, Cargos e Salários'!G18</f>
        <v>14430.48</v>
      </c>
      <c r="G19" s="312">
        <f t="shared" si="0"/>
        <v>43291.44</v>
      </c>
    </row>
    <row r="20" spans="1:7" ht="10" customHeight="1">
      <c r="A20" s="381" t="str">
        <f>'RH Direto, Cargos e Salários'!A19</f>
        <v>Engenheiro Civil Pleno</v>
      </c>
      <c r="B20" s="382"/>
      <c r="C20" s="383"/>
      <c r="D20" s="311" t="s">
        <v>58</v>
      </c>
      <c r="E20" s="307">
        <f>'RH Direto, Cargos e Salários'!F19</f>
        <v>3</v>
      </c>
      <c r="F20" s="303">
        <f>'RH Direto, Cargos e Salários'!G19</f>
        <v>11289.32</v>
      </c>
      <c r="G20" s="312">
        <f t="shared" si="0"/>
        <v>33867.96</v>
      </c>
    </row>
    <row r="21" spans="1:7" s="110" customFormat="1" ht="10" customHeight="1">
      <c r="A21" s="381" t="str">
        <f>'RH Direto, Cargos e Salários'!A20</f>
        <v>Engenheiro Sanitarista Pleno</v>
      </c>
      <c r="B21" s="382"/>
      <c r="C21" s="383"/>
      <c r="D21" s="311" t="s">
        <v>58</v>
      </c>
      <c r="E21" s="307">
        <f>'RH Direto, Cargos e Salários'!F20</f>
        <v>3</v>
      </c>
      <c r="F21" s="303">
        <f>'RH Direto, Cargos e Salários'!G20</f>
        <v>11289.32</v>
      </c>
      <c r="G21" s="312">
        <f t="shared" si="0"/>
        <v>33867.96</v>
      </c>
    </row>
    <row r="22" spans="1:7" s="110" customFormat="1" ht="10" customHeight="1">
      <c r="A22" s="381" t="str">
        <f>'RH Direto, Cargos e Salários'!A21</f>
        <v>Engenheiro Eletricista Pleno</v>
      </c>
      <c r="B22" s="382"/>
      <c r="C22" s="383"/>
      <c r="D22" s="311" t="s">
        <v>58</v>
      </c>
      <c r="E22" s="307">
        <f>'RH Direto, Cargos e Salários'!F21</f>
        <v>2</v>
      </c>
      <c r="F22" s="303">
        <f>'RH Direto, Cargos e Salários'!G21</f>
        <v>11289.32</v>
      </c>
      <c r="G22" s="312">
        <f t="shared" ref="G22" si="1">E22*F22</f>
        <v>22578.639999999999</v>
      </c>
    </row>
    <row r="23" spans="1:7" s="110" customFormat="1" ht="10" customHeight="1">
      <c r="A23" s="381" t="str">
        <f>'RH Direto, Cargos e Salários'!A22</f>
        <v>Engenheiro de Meio Ambiente Pleno</v>
      </c>
      <c r="B23" s="382"/>
      <c r="C23" s="383"/>
      <c r="D23" s="311" t="s">
        <v>58</v>
      </c>
      <c r="E23" s="307">
        <f>'RH Direto, Cargos e Salários'!F22</f>
        <v>1</v>
      </c>
      <c r="F23" s="303">
        <f>'RH Direto, Cargos e Salários'!G22</f>
        <v>11289.32</v>
      </c>
      <c r="G23" s="312">
        <f t="shared" si="0"/>
        <v>11289.32</v>
      </c>
    </row>
    <row r="24" spans="1:7" s="110" customFormat="1" ht="10" customHeight="1">
      <c r="A24" s="381" t="str">
        <f>'RH Direto, Cargos e Salários'!A23</f>
        <v>Engenheiro Civil Auxiliar</v>
      </c>
      <c r="B24" s="382"/>
      <c r="C24" s="383"/>
      <c r="D24" s="311" t="s">
        <v>58</v>
      </c>
      <c r="E24" s="307">
        <f>'RH Direto, Cargos e Salários'!F23</f>
        <v>3</v>
      </c>
      <c r="F24" s="303">
        <f>'RH Direto, Cargos e Salários'!G23</f>
        <v>8882.5</v>
      </c>
      <c r="G24" s="312">
        <f t="shared" si="0"/>
        <v>26647.5</v>
      </c>
    </row>
    <row r="25" spans="1:7" s="110" customFormat="1" ht="10" customHeight="1">
      <c r="A25" s="381" t="str">
        <f>'RH Direto, Cargos e Salários'!A24</f>
        <v>Técnico em Meio Ambiente</v>
      </c>
      <c r="B25" s="382"/>
      <c r="C25" s="383"/>
      <c r="D25" s="311" t="s">
        <v>58</v>
      </c>
      <c r="E25" s="307">
        <f>'RH Direto, Cargos e Salários'!F24</f>
        <v>3</v>
      </c>
      <c r="F25" s="303">
        <f>'RH Direto, Cargos e Salários'!G24</f>
        <v>3773.62</v>
      </c>
      <c r="G25" s="312">
        <f t="shared" si="0"/>
        <v>11320.86</v>
      </c>
    </row>
    <row r="26" spans="1:7" s="110" customFormat="1" ht="10" customHeight="1">
      <c r="A26" s="381" t="str">
        <f>'RH Direto, Cargos e Salários'!A25</f>
        <v>Desenhista Detalhista</v>
      </c>
      <c r="B26" s="382"/>
      <c r="C26" s="383"/>
      <c r="D26" s="311" t="s">
        <v>58</v>
      </c>
      <c r="E26" s="307">
        <f>'RH Direto, Cargos e Salários'!F25</f>
        <v>3</v>
      </c>
      <c r="F26" s="303">
        <f>'RH Direto, Cargos e Salários'!G25</f>
        <v>4989.91</v>
      </c>
      <c r="G26" s="312">
        <f t="shared" si="0"/>
        <v>14969.73</v>
      </c>
    </row>
    <row r="27" spans="1:7" s="110" customFormat="1" ht="12" customHeight="1">
      <c r="A27" s="378" t="str">
        <f>'RH Direto, Cargos e Salários'!A26</f>
        <v>A.4) Obras de Modernização Viária e Urbanística</v>
      </c>
      <c r="B27" s="379"/>
      <c r="C27" s="380"/>
      <c r="D27" s="67"/>
      <c r="E27" s="68"/>
      <c r="F27" s="234"/>
      <c r="G27" s="235">
        <f>SUM(G28:G31)</f>
        <v>86277.360000000015</v>
      </c>
    </row>
    <row r="28" spans="1:7" s="110" customFormat="1" ht="10" customHeight="1">
      <c r="A28" s="381" t="str">
        <f>'RH Direto, Cargos e Salários'!A27</f>
        <v>Engenheiro Civil Sênior</v>
      </c>
      <c r="B28" s="382"/>
      <c r="C28" s="383"/>
      <c r="D28" s="311" t="s">
        <v>58</v>
      </c>
      <c r="E28" s="302">
        <f>'RH Direto, Cargos e Salários'!F27</f>
        <v>2</v>
      </c>
      <c r="F28" s="303">
        <f>'RH Direto, Cargos e Salários'!G27</f>
        <v>14430.48</v>
      </c>
      <c r="G28" s="312">
        <f t="shared" si="0"/>
        <v>28860.959999999999</v>
      </c>
    </row>
    <row r="29" spans="1:7" s="110" customFormat="1" ht="10" customHeight="1">
      <c r="A29" s="381" t="str">
        <f>'RH Direto, Cargos e Salários'!A28</f>
        <v>Engenheiro Civil Pleno</v>
      </c>
      <c r="B29" s="382"/>
      <c r="C29" s="383"/>
      <c r="D29" s="311" t="s">
        <v>58</v>
      </c>
      <c r="E29" s="302">
        <f>'RH Direto, Cargos e Salários'!F28</f>
        <v>2</v>
      </c>
      <c r="F29" s="303">
        <f>'RH Direto, Cargos e Salários'!G28</f>
        <v>9287.81</v>
      </c>
      <c r="G29" s="312">
        <f t="shared" si="0"/>
        <v>18575.62</v>
      </c>
    </row>
    <row r="30" spans="1:7" s="110" customFormat="1" ht="10" customHeight="1">
      <c r="A30" s="381" t="str">
        <f>'RH Direto, Cargos e Salários'!A29</f>
        <v>Arquiteto Urbanista Sênior</v>
      </c>
      <c r="B30" s="382"/>
      <c r="C30" s="383"/>
      <c r="D30" s="311" t="s">
        <v>58</v>
      </c>
      <c r="E30" s="302">
        <f>'RH Direto, Cargos e Salários'!F29</f>
        <v>2</v>
      </c>
      <c r="F30" s="303">
        <f>'RH Direto, Cargos e Salários'!G29</f>
        <v>14430.48</v>
      </c>
      <c r="G30" s="312">
        <f t="shared" ref="G30" si="2">E30*F30</f>
        <v>28860.959999999999</v>
      </c>
    </row>
    <row r="31" spans="1:7" s="110" customFormat="1" ht="10" customHeight="1">
      <c r="A31" s="381" t="str">
        <f>'RH Direto, Cargos e Salários'!A30</f>
        <v>Desenhista Detalhista</v>
      </c>
      <c r="B31" s="382"/>
      <c r="C31" s="383"/>
      <c r="D31" s="311" t="s">
        <v>58</v>
      </c>
      <c r="E31" s="302">
        <f>'RH Direto, Cargos e Salários'!F30</f>
        <v>2</v>
      </c>
      <c r="F31" s="303">
        <f>'RH Direto, Cargos e Salários'!G30</f>
        <v>4989.91</v>
      </c>
      <c r="G31" s="312">
        <f t="shared" si="0"/>
        <v>9979.82</v>
      </c>
    </row>
    <row r="32" spans="1:7" s="110" customFormat="1" ht="12" customHeight="1">
      <c r="A32" s="378" t="str">
        <f>'RH Direto, Cargos e Salários'!A31</f>
        <v>A.5) Consolidação dos Projetos Executivos</v>
      </c>
      <c r="B32" s="379"/>
      <c r="C32" s="380"/>
      <c r="D32" s="67"/>
      <c r="E32" s="68"/>
      <c r="F32" s="234"/>
      <c r="G32" s="235">
        <f>SUM(G33:G39)</f>
        <v>107363.38</v>
      </c>
    </row>
    <row r="33" spans="1:7" s="110" customFormat="1" ht="10" customHeight="1">
      <c r="A33" s="381" t="str">
        <f>'RH Direto, Cargos e Salários'!A32</f>
        <v>Engenheiro Civil Sênior</v>
      </c>
      <c r="B33" s="382"/>
      <c r="C33" s="383"/>
      <c r="D33" s="311" t="s">
        <v>58</v>
      </c>
      <c r="E33" s="302">
        <f>'RH Direto, Cargos e Salários'!F32</f>
        <v>2</v>
      </c>
      <c r="F33" s="303">
        <f>'RH Direto, Cargos e Salários'!G32</f>
        <v>14430.48</v>
      </c>
      <c r="G33" s="312">
        <f t="shared" si="0"/>
        <v>28860.959999999999</v>
      </c>
    </row>
    <row r="34" spans="1:7" s="110" customFormat="1" ht="10" customHeight="1">
      <c r="A34" s="381" t="str">
        <f>'RH Direto, Cargos e Salários'!A33</f>
        <v>Engenheiro Civil Pleno</v>
      </c>
      <c r="B34" s="382"/>
      <c r="C34" s="383"/>
      <c r="D34" s="311" t="s">
        <v>58</v>
      </c>
      <c r="E34" s="302">
        <f>'RH Direto, Cargos e Salários'!F33</f>
        <v>2</v>
      </c>
      <c r="F34" s="303">
        <f>'RH Direto, Cargos e Salários'!G33</f>
        <v>11289.32</v>
      </c>
      <c r="G34" s="312">
        <f t="shared" ref="G34:G39" si="3">E34*F34</f>
        <v>22578.639999999999</v>
      </c>
    </row>
    <row r="35" spans="1:7" s="110" customFormat="1" ht="10" customHeight="1">
      <c r="A35" s="381" t="str">
        <f>'RH Direto, Cargos e Salários'!A34</f>
        <v>Engenheiro Sanitarista Pleno</v>
      </c>
      <c r="B35" s="382"/>
      <c r="C35" s="383"/>
      <c r="D35" s="311" t="s">
        <v>58</v>
      </c>
      <c r="E35" s="302">
        <f>'RH Direto, Cargos e Salários'!F34</f>
        <v>2</v>
      </c>
      <c r="F35" s="303">
        <f>'RH Direto, Cargos e Salários'!G34</f>
        <v>3773.62</v>
      </c>
      <c r="G35" s="312">
        <f t="shared" si="3"/>
        <v>7547.24</v>
      </c>
    </row>
    <row r="36" spans="1:7" s="110" customFormat="1" ht="10" customHeight="1">
      <c r="A36" s="381" t="str">
        <f>'RH Direto, Cargos e Salários'!A35</f>
        <v>Engenheiro Civil Auxiliar</v>
      </c>
      <c r="B36" s="382"/>
      <c r="C36" s="383"/>
      <c r="D36" s="311" t="s">
        <v>58</v>
      </c>
      <c r="E36" s="302">
        <f>'RH Direto, Cargos e Salários'!F35</f>
        <v>2</v>
      </c>
      <c r="F36" s="303">
        <f>'RH Direto, Cargos e Salários'!G35</f>
        <v>8882.5</v>
      </c>
      <c r="G36" s="312">
        <f t="shared" si="3"/>
        <v>17765</v>
      </c>
    </row>
    <row r="37" spans="1:7" s="110" customFormat="1" ht="10" customHeight="1">
      <c r="A37" s="381" t="str">
        <f>'RH Direto, Cargos e Salários'!A36</f>
        <v>Técnico Especial</v>
      </c>
      <c r="B37" s="382"/>
      <c r="C37" s="383"/>
      <c r="D37" s="311" t="s">
        <v>58</v>
      </c>
      <c r="E37" s="302">
        <f>'RH Direto, Cargos e Salários'!F36</f>
        <v>2</v>
      </c>
      <c r="F37" s="303">
        <f>'RH Direto, Cargos e Salários'!G36</f>
        <v>6542.24</v>
      </c>
      <c r="G37" s="312">
        <f t="shared" si="3"/>
        <v>13084.48</v>
      </c>
    </row>
    <row r="38" spans="1:7" s="110" customFormat="1" ht="10" customHeight="1">
      <c r="A38" s="381" t="str">
        <f>'RH Direto, Cargos e Salários'!A37</f>
        <v>Técnico em Meio Ambiente</v>
      </c>
      <c r="B38" s="382"/>
      <c r="C38" s="383"/>
      <c r="D38" s="311" t="s">
        <v>58</v>
      </c>
      <c r="E38" s="302">
        <f>'RH Direto, Cargos e Salários'!F37</f>
        <v>2</v>
      </c>
      <c r="F38" s="303">
        <f>'RH Direto, Cargos e Salários'!G37</f>
        <v>3773.62</v>
      </c>
      <c r="G38" s="312">
        <f t="shared" si="3"/>
        <v>7547.24</v>
      </c>
    </row>
    <row r="39" spans="1:7" s="110" customFormat="1" ht="10" customHeight="1">
      <c r="A39" s="381" t="str">
        <f>'RH Direto, Cargos e Salários'!A38</f>
        <v>Desenhista Detalhista</v>
      </c>
      <c r="B39" s="382"/>
      <c r="C39" s="383"/>
      <c r="D39" s="311" t="s">
        <v>58</v>
      </c>
      <c r="E39" s="302">
        <f>'RH Direto, Cargos e Salários'!F38</f>
        <v>2</v>
      </c>
      <c r="F39" s="303">
        <f>'RH Direto, Cargos e Salários'!G38</f>
        <v>4989.91</v>
      </c>
      <c r="G39" s="312">
        <f t="shared" si="3"/>
        <v>9979.82</v>
      </c>
    </row>
    <row r="40" spans="1:7" s="110" customFormat="1" ht="12" customHeight="1">
      <c r="A40" s="378" t="str">
        <f>'RH Direto, Cargos e Salários'!A39</f>
        <v>A.6) Equipe de Apoio Administrativo</v>
      </c>
      <c r="B40" s="379"/>
      <c r="C40" s="380"/>
      <c r="D40" s="67"/>
      <c r="E40" s="68"/>
      <c r="F40" s="234"/>
      <c r="G40" s="235">
        <f>SUM(G41:G45)</f>
        <v>97581.42</v>
      </c>
    </row>
    <row r="41" spans="1:7" s="110" customFormat="1" ht="10" customHeight="1">
      <c r="A41" s="381" t="str">
        <f>'RH Direto, Cargos e Salários'!A40</f>
        <v>Chefe de Escritório de Projetos</v>
      </c>
      <c r="B41" s="382"/>
      <c r="C41" s="383"/>
      <c r="D41" s="311" t="s">
        <v>58</v>
      </c>
      <c r="E41" s="302">
        <f>'RH Direto, Cargos e Salários'!F40</f>
        <v>6</v>
      </c>
      <c r="F41" s="303">
        <f>'RH Direto, Cargos e Salários'!G40</f>
        <v>5241.76</v>
      </c>
      <c r="G41" s="312">
        <f t="shared" ref="G41" si="4">E41*F41</f>
        <v>31450.560000000001</v>
      </c>
    </row>
    <row r="42" spans="1:7" s="110" customFormat="1" ht="10" customHeight="1">
      <c r="A42" s="381" t="str">
        <f>'RH Direto, Cargos e Salários'!A41</f>
        <v>Secretária</v>
      </c>
      <c r="B42" s="382"/>
      <c r="C42" s="383"/>
      <c r="D42" s="311" t="s">
        <v>58</v>
      </c>
      <c r="E42" s="302">
        <f>'RH Direto, Cargos e Salários'!F41</f>
        <v>6</v>
      </c>
      <c r="F42" s="303">
        <f>'RH Direto, Cargos e Salários'!G41</f>
        <v>3147.75</v>
      </c>
      <c r="G42" s="312">
        <f t="shared" ref="G42:G45" si="5">E42*F42</f>
        <v>18886.5</v>
      </c>
    </row>
    <row r="43" spans="1:7" s="110" customFormat="1" ht="10" customHeight="1">
      <c r="A43" s="381" t="str">
        <f>'RH Direto, Cargos e Salários'!A42</f>
        <v>Auxiliar Administrativo</v>
      </c>
      <c r="B43" s="382"/>
      <c r="C43" s="383"/>
      <c r="D43" s="311" t="s">
        <v>58</v>
      </c>
      <c r="E43" s="302">
        <f>'RH Direto, Cargos e Salários'!F42</f>
        <v>6</v>
      </c>
      <c r="F43" s="303">
        <f>'RH Direto, Cargos e Salários'!G42</f>
        <v>2033.71</v>
      </c>
      <c r="G43" s="312">
        <f t="shared" si="5"/>
        <v>12202.26</v>
      </c>
    </row>
    <row r="44" spans="1:7" s="110" customFormat="1" ht="10" customHeight="1">
      <c r="A44" s="381" t="str">
        <f>'RH Direto, Cargos e Salários'!A43</f>
        <v>Auxiliar de Serviços Gerais</v>
      </c>
      <c r="B44" s="382"/>
      <c r="C44" s="383"/>
      <c r="D44" s="311" t="s">
        <v>58</v>
      </c>
      <c r="E44" s="302">
        <f>'RH Direto, Cargos e Salários'!F43</f>
        <v>6</v>
      </c>
      <c r="F44" s="303">
        <f>'RH Direto, Cargos e Salários'!G43</f>
        <v>1772.93</v>
      </c>
      <c r="G44" s="312">
        <f t="shared" si="5"/>
        <v>10637.58</v>
      </c>
    </row>
    <row r="45" spans="1:7" s="110" customFormat="1" ht="10" customHeight="1">
      <c r="A45" s="381" t="str">
        <f>'RH Direto, Cargos e Salários'!A44</f>
        <v>Motorista</v>
      </c>
      <c r="B45" s="382"/>
      <c r="C45" s="383"/>
      <c r="D45" s="311" t="s">
        <v>58</v>
      </c>
      <c r="E45" s="302">
        <f>'RH Direto, Cargos e Salários'!F44</f>
        <v>12</v>
      </c>
      <c r="F45" s="303">
        <f>'RH Direto, Cargos e Salários'!G44</f>
        <v>2033.71</v>
      </c>
      <c r="G45" s="312">
        <f t="shared" si="5"/>
        <v>24404.52</v>
      </c>
    </row>
    <row r="46" spans="1:7" ht="12" customHeight="1">
      <c r="A46" s="388"/>
      <c r="B46" s="389"/>
      <c r="C46" s="389"/>
      <c r="D46" s="10"/>
      <c r="E46" s="13"/>
      <c r="F46" s="17" t="s">
        <v>1</v>
      </c>
      <c r="G46" s="25">
        <f>G8+G11+G18+G27+G32+G40</f>
        <v>771656.17500000005</v>
      </c>
    </row>
    <row r="47" spans="1:7" ht="15" customHeight="1" thickBot="1">
      <c r="A47" s="26" t="s">
        <v>20</v>
      </c>
      <c r="B47" s="14">
        <f>'Tabela DNIT-Consult. FEV-2019'!B54</f>
        <v>0.84040000000000004</v>
      </c>
      <c r="C47" s="385" t="s">
        <v>57</v>
      </c>
      <c r="D47" s="385"/>
      <c r="E47" s="385"/>
      <c r="F47" s="17" t="s">
        <v>2</v>
      </c>
      <c r="G47" s="27">
        <f>(G46-G9)*B47+(G9*20%)</f>
        <v>638378.03608800017</v>
      </c>
    </row>
    <row r="48" spans="1:7" ht="12" customHeight="1" thickBot="1">
      <c r="A48" s="392" t="s">
        <v>51024</v>
      </c>
      <c r="B48" s="393"/>
      <c r="C48" s="393"/>
      <c r="D48" s="393"/>
      <c r="E48" s="393"/>
      <c r="F48" s="394"/>
      <c r="G48" s="11">
        <f>SUM(G46:G47)</f>
        <v>1410034.2110880003</v>
      </c>
    </row>
    <row r="49" spans="1:8" ht="20" customHeight="1" thickBot="1">
      <c r="A49" s="390" t="s">
        <v>0</v>
      </c>
      <c r="B49" s="391"/>
      <c r="C49" s="391"/>
      <c r="D49" s="114" t="s">
        <v>8</v>
      </c>
      <c r="E49" s="22" t="s">
        <v>9</v>
      </c>
      <c r="F49" s="22" t="s">
        <v>18</v>
      </c>
      <c r="G49" s="23" t="s">
        <v>19</v>
      </c>
    </row>
    <row r="50" spans="1:8" ht="18" customHeight="1">
      <c r="A50" s="401" t="s">
        <v>21</v>
      </c>
      <c r="B50" s="402"/>
      <c r="C50" s="403"/>
      <c r="D50" s="229"/>
      <c r="E50" s="230"/>
      <c r="F50" s="231"/>
      <c r="G50" s="232"/>
    </row>
    <row r="51" spans="1:8" ht="10" customHeight="1">
      <c r="A51" s="395" t="str">
        <f>'Despesas Gerais'!A7</f>
        <v>C.1- Mobilização e Desmobilização</v>
      </c>
      <c r="B51" s="396"/>
      <c r="C51" s="397"/>
      <c r="D51" s="228" t="str">
        <f>'Despesas Gerais'!B7</f>
        <v>Global</v>
      </c>
      <c r="E51" s="228">
        <f>'Despesas Gerais'!C7</f>
        <v>1</v>
      </c>
      <c r="F51" s="144">
        <f>'Despesas Gerais'!D7</f>
        <v>32400</v>
      </c>
      <c r="G51" s="66">
        <f>'Despesas Gerais'!E7</f>
        <v>32400</v>
      </c>
    </row>
    <row r="52" spans="1:8" ht="10" customHeight="1">
      <c r="A52" s="404" t="str">
        <f>'Despesas Gerais'!A13</f>
        <v>C.2- Locação de Veículos</v>
      </c>
      <c r="B52" s="405"/>
      <c r="C52" s="406"/>
      <c r="D52" s="7" t="str">
        <f>'Despesas Gerais'!B13</f>
        <v>Aluguel/Mês</v>
      </c>
      <c r="E52" s="7">
        <f>'Despesas Gerais'!C13</f>
        <v>6</v>
      </c>
      <c r="F52" s="8">
        <f>'Despesas Gerais'!D13</f>
        <v>8129.7528000000002</v>
      </c>
      <c r="G52" s="24">
        <f>'Despesas Gerais'!E13</f>
        <v>48778.516799999998</v>
      </c>
    </row>
    <row r="53" spans="1:8" ht="10" customHeight="1">
      <c r="A53" s="404" t="str">
        <f>'Despesas Gerais'!A18</f>
        <v>C.3- Comunicações</v>
      </c>
      <c r="B53" s="405"/>
      <c r="C53" s="406"/>
      <c r="D53" s="7" t="str">
        <f>'Despesas Gerais'!B18</f>
        <v>Global/Mês</v>
      </c>
      <c r="E53" s="7">
        <f>'Despesas Gerais'!C18</f>
        <v>6</v>
      </c>
      <c r="F53" s="8">
        <f>'Despesas Gerais'!D18</f>
        <v>200</v>
      </c>
      <c r="G53" s="24">
        <f>'Despesas Gerais'!E18</f>
        <v>1200</v>
      </c>
    </row>
    <row r="54" spans="1:8" ht="10" customHeight="1">
      <c r="A54" s="404" t="str">
        <f>'Despesas Gerais'!A21</f>
        <v>C.4- Viagens Aéreas</v>
      </c>
      <c r="B54" s="405"/>
      <c r="C54" s="406"/>
      <c r="D54" s="7" t="str">
        <f>'Despesas Gerais'!B21</f>
        <v>Global</v>
      </c>
      <c r="E54" s="7">
        <f>'Despesas Gerais'!C21</f>
        <v>1</v>
      </c>
      <c r="F54" s="8">
        <f>'Despesas Gerais'!D21</f>
        <v>3070</v>
      </c>
      <c r="G54" s="24">
        <f>'Despesas Gerais'!E21</f>
        <v>3070</v>
      </c>
    </row>
    <row r="55" spans="1:8" ht="10" customHeight="1">
      <c r="A55" s="404" t="str">
        <f>'Despesas Gerais'!A28</f>
        <v>C.5- Estadias</v>
      </c>
      <c r="B55" s="405"/>
      <c r="C55" s="406"/>
      <c r="D55" s="9" t="str">
        <f>'Despesas Gerais'!B28</f>
        <v>Global/Mês</v>
      </c>
      <c r="E55" s="9">
        <f>'Despesas Gerais'!C28</f>
        <v>6</v>
      </c>
      <c r="F55" s="237">
        <f>'Despesas Gerais'!D28</f>
        <v>95</v>
      </c>
      <c r="G55" s="233">
        <f>'Despesas Gerais'!E28</f>
        <v>570</v>
      </c>
    </row>
    <row r="56" spans="1:8" ht="16" customHeight="1" thickBot="1">
      <c r="A56" s="388"/>
      <c r="B56" s="389"/>
      <c r="C56" s="389"/>
      <c r="D56" s="12"/>
      <c r="E56" s="13"/>
      <c r="F56" s="238" t="s">
        <v>3</v>
      </c>
      <c r="G56" s="28">
        <f>SUM(G50:G55)</f>
        <v>86018.516799999998</v>
      </c>
    </row>
    <row r="57" spans="1:8" s="110" customFormat="1" ht="16" customHeight="1">
      <c r="A57" s="401" t="s">
        <v>51025</v>
      </c>
      <c r="B57" s="402"/>
      <c r="C57" s="403"/>
      <c r="D57" s="229"/>
      <c r="E57" s="230"/>
      <c r="F57" s="231"/>
      <c r="G57" s="232"/>
    </row>
    <row r="58" spans="1:8" s="110" customFormat="1" ht="10" customHeight="1">
      <c r="A58" s="395" t="str">
        <f>'Serviços Contratados'!A7</f>
        <v>E.1 - Serviços de Levantamento Planialtimétrico e Cadastral</v>
      </c>
      <c r="B58" s="396"/>
      <c r="C58" s="397"/>
      <c r="D58" s="228" t="s">
        <v>50936</v>
      </c>
      <c r="E58" s="228">
        <f>'Despesas Gerais'!C14</f>
        <v>2</v>
      </c>
      <c r="F58" s="144">
        <f>'Serviços Contratados'!E7</f>
        <v>176152.8</v>
      </c>
      <c r="G58" s="66">
        <f>E58*F58</f>
        <v>352305.6</v>
      </c>
    </row>
    <row r="59" spans="1:8" s="110" customFormat="1" ht="10" customHeight="1">
      <c r="A59" s="398" t="str">
        <f>'Serviços Contratados'!A9</f>
        <v>E.2 - Serviços de Investigações Geotécnicas</v>
      </c>
      <c r="B59" s="399"/>
      <c r="C59" s="400"/>
      <c r="D59" s="9" t="s">
        <v>50936</v>
      </c>
      <c r="E59" s="9">
        <f>'Despesas Gerais'!C20</f>
        <v>1</v>
      </c>
      <c r="F59" s="237">
        <f>'Serviços Contratados'!D9</f>
        <v>101617.35</v>
      </c>
      <c r="G59" s="233">
        <f>E59*F59</f>
        <v>101617.35</v>
      </c>
    </row>
    <row r="60" spans="1:8" s="110" customFormat="1" ht="16" customHeight="1" thickBot="1">
      <c r="A60" s="146"/>
      <c r="B60" s="147"/>
      <c r="C60" s="147"/>
      <c r="D60" s="148"/>
      <c r="E60" s="149"/>
      <c r="F60" s="150" t="s">
        <v>5</v>
      </c>
      <c r="G60" s="239">
        <f>SUM(G58:G59)</f>
        <v>453922.94999999995</v>
      </c>
    </row>
    <row r="61" spans="1:8" ht="16" customHeight="1" thickBot="1">
      <c r="A61" s="421" t="s">
        <v>51028</v>
      </c>
      <c r="B61" s="422"/>
      <c r="C61" s="422"/>
      <c r="D61" s="422"/>
      <c r="E61" s="422"/>
      <c r="F61" s="423"/>
      <c r="G61" s="29">
        <f>G48+G56+G60</f>
        <v>1949975.6778880004</v>
      </c>
    </row>
    <row r="62" spans="1:8" ht="16" customHeight="1">
      <c r="A62" s="386" t="s">
        <v>51046</v>
      </c>
      <c r="B62" s="387"/>
      <c r="C62" s="18">
        <f>'Tabela DNIT-Consult. FEV-2019'!B56</f>
        <v>0.3</v>
      </c>
      <c r="D62" s="387" t="s">
        <v>50888</v>
      </c>
      <c r="E62" s="387"/>
      <c r="F62" s="240" t="s">
        <v>6</v>
      </c>
      <c r="G62" s="30">
        <f>G46*C62</f>
        <v>231496.85250000001</v>
      </c>
    </row>
    <row r="63" spans="1:8" ht="16" customHeight="1">
      <c r="A63" s="408" t="s">
        <v>51026</v>
      </c>
      <c r="B63" s="407"/>
      <c r="C63" s="14">
        <f>'Tabela DNIT-Consult. FEV-2019'!B57</f>
        <v>0.12</v>
      </c>
      <c r="D63" s="407" t="s">
        <v>38</v>
      </c>
      <c r="E63" s="407"/>
      <c r="F63" s="238" t="s">
        <v>7</v>
      </c>
      <c r="G63" s="28">
        <f>(G61+G62)*C63</f>
        <v>261776.70364656005</v>
      </c>
    </row>
    <row r="64" spans="1:8" ht="16" customHeight="1" thickBot="1">
      <c r="A64" s="384" t="s">
        <v>51027</v>
      </c>
      <c r="B64" s="385"/>
      <c r="C64" s="16">
        <f>'Tabela DNIT-Consult. FEV-2019'!B58</f>
        <v>0.16618075801749277</v>
      </c>
      <c r="D64" s="407" t="s">
        <v>38</v>
      </c>
      <c r="E64" s="407"/>
      <c r="F64" s="238" t="s">
        <v>50887</v>
      </c>
      <c r="G64" s="25">
        <f>(G61+G62+G63)*C64</f>
        <v>406021.00973752188</v>
      </c>
      <c r="H64" s="60"/>
    </row>
    <row r="65" spans="1:9" s="110" customFormat="1" ht="20" customHeight="1" thickBot="1">
      <c r="A65" s="424" t="s">
        <v>50896</v>
      </c>
      <c r="B65" s="425"/>
      <c r="C65" s="425"/>
      <c r="D65" s="425"/>
      <c r="E65" s="425"/>
      <c r="F65" s="426"/>
      <c r="G65" s="86">
        <f>G61+G62+G63+G64</f>
        <v>2849270.2437720825</v>
      </c>
      <c r="I65" s="1"/>
    </row>
    <row r="66" spans="1:9">
      <c r="D66" s="31"/>
      <c r="E66" s="31"/>
    </row>
    <row r="67" spans="1:9">
      <c r="D67" s="31"/>
    </row>
  </sheetData>
  <mergeCells count="66">
    <mergeCell ref="A38:C38"/>
    <mergeCell ref="A39:C39"/>
    <mergeCell ref="A33:C33"/>
    <mergeCell ref="A34:C34"/>
    <mergeCell ref="A35:C35"/>
    <mergeCell ref="A30:C30"/>
    <mergeCell ref="A31:C31"/>
    <mergeCell ref="A32:C32"/>
    <mergeCell ref="A36:C36"/>
    <mergeCell ref="A37:C37"/>
    <mergeCell ref="A65:F65"/>
    <mergeCell ref="D62:E62"/>
    <mergeCell ref="A57:C57"/>
    <mergeCell ref="A41:C41"/>
    <mergeCell ref="A42:C42"/>
    <mergeCell ref="A43:C43"/>
    <mergeCell ref="A44:C44"/>
    <mergeCell ref="A13:C13"/>
    <mergeCell ref="A21:C21"/>
    <mergeCell ref="A61:F61"/>
    <mergeCell ref="A54:C54"/>
    <mergeCell ref="A55:C55"/>
    <mergeCell ref="A56:C56"/>
    <mergeCell ref="A23:C23"/>
    <mergeCell ref="A14:C14"/>
    <mergeCell ref="A15:C15"/>
    <mergeCell ref="A16:C16"/>
    <mergeCell ref="A17:C17"/>
    <mergeCell ref="A18:C18"/>
    <mergeCell ref="A27:C27"/>
    <mergeCell ref="A28:C28"/>
    <mergeCell ref="A29:C29"/>
    <mergeCell ref="A53:C53"/>
    <mergeCell ref="A8:C8"/>
    <mergeCell ref="A9:C9"/>
    <mergeCell ref="A10:C10"/>
    <mergeCell ref="A11:C11"/>
    <mergeCell ref="A12:C12"/>
    <mergeCell ref="A1:G1"/>
    <mergeCell ref="A4:G4"/>
    <mergeCell ref="A2:G2"/>
    <mergeCell ref="A6:C6"/>
    <mergeCell ref="A7:C7"/>
    <mergeCell ref="A3:G3"/>
    <mergeCell ref="A24:C24"/>
    <mergeCell ref="A19:C19"/>
    <mergeCell ref="A20:C20"/>
    <mergeCell ref="A25:C25"/>
    <mergeCell ref="A26:C26"/>
    <mergeCell ref="A22:C22"/>
    <mergeCell ref="A40:C40"/>
    <mergeCell ref="A45:C45"/>
    <mergeCell ref="A64:B64"/>
    <mergeCell ref="A62:B62"/>
    <mergeCell ref="A46:C46"/>
    <mergeCell ref="A49:C49"/>
    <mergeCell ref="A48:F48"/>
    <mergeCell ref="C47:E47"/>
    <mergeCell ref="A58:C58"/>
    <mergeCell ref="A59:C59"/>
    <mergeCell ref="A50:C50"/>
    <mergeCell ref="A52:C52"/>
    <mergeCell ref="A51:C51"/>
    <mergeCell ref="D63:E63"/>
    <mergeCell ref="D64:E64"/>
    <mergeCell ref="A63:B63"/>
  </mergeCells>
  <printOptions horizontalCentered="1"/>
  <pageMargins left="0.39370078740157483" right="0.39370078740157483" top="1.7716535433070868" bottom="0.78740157480314965" header="0.31496062992125984" footer="0.31496062992125984"/>
  <pageSetup paperSize="9" scale="89" fitToHeight="4" orientation="portrait" horizontalDpi="300" verticalDpi="300" r:id="rId1"/>
  <headerFooter>
    <oddHeader>&amp;L&amp;G&amp;R&amp;G</oddHeader>
    <oddFooter>&amp;CPágina &amp;P de &amp;N</oddFooter>
  </headerFooter>
  <rowBreaks count="1" manualBreakCount="1">
    <brk id="48" max="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8"/>
  <sheetViews>
    <sheetView showGridLines="0" zoomScale="150" zoomScaleNormal="150" zoomScalePageLayoutView="150" workbookViewId="0">
      <selection activeCell="C47" sqref="C47:E47"/>
    </sheetView>
  </sheetViews>
  <sheetFormatPr baseColWidth="10" defaultColWidth="8.6640625" defaultRowHeight="15"/>
  <cols>
    <col min="1" max="1" width="35.83203125" style="110" customWidth="1"/>
    <col min="2" max="3" width="6.6640625" style="110" customWidth="1"/>
    <col min="4" max="4" width="8.6640625" style="60" customWidth="1"/>
    <col min="5" max="6" width="8.6640625" style="110" customWidth="1"/>
    <col min="7" max="8" width="16.6640625" style="110" customWidth="1"/>
    <col min="9" max="9" width="2.33203125" style="110" customWidth="1"/>
    <col min="10" max="10" width="8.6640625" style="110"/>
    <col min="11" max="11" width="13.6640625" style="110" customWidth="1"/>
    <col min="12" max="12" width="9.1640625" style="110" bestFit="1" customWidth="1"/>
    <col min="13" max="16384" width="8.6640625" style="110"/>
  </cols>
  <sheetData>
    <row r="1" spans="1:12" ht="50" customHeight="1">
      <c r="A1" s="409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409"/>
      <c r="C1" s="409"/>
      <c r="D1" s="409"/>
      <c r="E1" s="409"/>
      <c r="F1" s="409"/>
      <c r="G1" s="409"/>
      <c r="H1" s="409"/>
    </row>
    <row r="2" spans="1:12" ht="13.25" customHeight="1">
      <c r="A2" s="430" t="str">
        <f>'Planilha Resumo'!A2</f>
        <v>PLANILHA ORÇAMENTÁRIA DOS PROJETOS EXECUTIVOS</v>
      </c>
      <c r="B2" s="430"/>
      <c r="C2" s="430"/>
      <c r="D2" s="430"/>
      <c r="E2" s="430"/>
      <c r="F2" s="430"/>
      <c r="G2" s="430"/>
      <c r="H2" s="430"/>
    </row>
    <row r="3" spans="1:12" ht="13.25" customHeight="1">
      <c r="A3" s="431" t="s">
        <v>51031</v>
      </c>
      <c r="B3" s="431"/>
      <c r="C3" s="431"/>
      <c r="D3" s="431"/>
      <c r="E3" s="431"/>
      <c r="F3" s="431"/>
      <c r="G3" s="431"/>
      <c r="H3" s="431"/>
    </row>
    <row r="4" spans="1:12" ht="13.25" customHeight="1">
      <c r="A4" s="432" t="s">
        <v>61</v>
      </c>
      <c r="B4" s="432"/>
      <c r="C4" s="432"/>
      <c r="D4" s="432"/>
      <c r="E4" s="432"/>
      <c r="F4" s="432"/>
      <c r="G4" s="432"/>
      <c r="H4" s="432"/>
    </row>
    <row r="5" spans="1:12" ht="13.25" customHeight="1" thickBot="1">
      <c r="A5" s="70" t="s">
        <v>24</v>
      </c>
      <c r="B5" s="20"/>
      <c r="C5" s="203">
        <v>176</v>
      </c>
      <c r="D5" s="433"/>
      <c r="E5" s="433"/>
      <c r="F5" s="137"/>
      <c r="G5" s="242" t="s">
        <v>62</v>
      </c>
      <c r="H5" s="243">
        <f>'Tabela DNIT-Consult. FEV-2019'!D5</f>
        <v>43862</v>
      </c>
    </row>
    <row r="6" spans="1:12" ht="30" customHeight="1" thickBot="1">
      <c r="A6" s="313" t="s">
        <v>51032</v>
      </c>
      <c r="B6" s="111" t="s">
        <v>51035</v>
      </c>
      <c r="C6" s="19" t="s">
        <v>39</v>
      </c>
      <c r="D6" s="204" t="s">
        <v>22</v>
      </c>
      <c r="E6" s="19" t="s">
        <v>23</v>
      </c>
      <c r="F6" s="136" t="s">
        <v>51033</v>
      </c>
      <c r="G6" s="19" t="s">
        <v>40</v>
      </c>
      <c r="H6" s="21" t="s">
        <v>51034</v>
      </c>
    </row>
    <row r="7" spans="1:12" ht="18" customHeight="1">
      <c r="A7" s="315" t="s">
        <v>56</v>
      </c>
      <c r="B7" s="316"/>
      <c r="C7" s="317"/>
      <c r="D7" s="318"/>
      <c r="E7" s="317"/>
      <c r="F7" s="317"/>
      <c r="G7" s="317"/>
      <c r="H7" s="319">
        <f>SUM(H8:H9)</f>
        <v>125687.47499999999</v>
      </c>
    </row>
    <row r="8" spans="1:12" ht="12" customHeight="1">
      <c r="A8" s="36" t="s">
        <v>51</v>
      </c>
      <c r="B8" s="236" t="s">
        <v>50916</v>
      </c>
      <c r="C8" s="205" t="s">
        <v>50915</v>
      </c>
      <c r="D8" s="206">
        <f>IF(E8=0,0,F8/E8)</f>
        <v>0.25</v>
      </c>
      <c r="E8" s="207">
        <f>'Cronograma Recursos Humanos'!H9</f>
        <v>3</v>
      </c>
      <c r="F8" s="205">
        <f>'Cronograma Recursos Humanos'!I9</f>
        <v>0.75</v>
      </c>
      <c r="G8" s="208">
        <f>VLOOKUP(C8,'Tabela DNIT-Consult. FEV-2019'!B$9:D$26,3,FALSE)</f>
        <v>21073.94</v>
      </c>
      <c r="H8" s="209">
        <f>G8*F8</f>
        <v>15805.454999999998</v>
      </c>
      <c r="K8" s="110">
        <f>'Cronograma Recursos Humanos'!I9</f>
        <v>0.75</v>
      </c>
      <c r="L8" s="110">
        <f>K8-F8</f>
        <v>0</v>
      </c>
    </row>
    <row r="9" spans="1:12" ht="12" customHeight="1">
      <c r="A9" s="211" t="s">
        <v>12</v>
      </c>
      <c r="B9" s="236" t="s">
        <v>50916</v>
      </c>
      <c r="C9" s="212" t="s">
        <v>50917</v>
      </c>
      <c r="D9" s="206">
        <f>IF(E9=0,0,F9/E9)</f>
        <v>1</v>
      </c>
      <c r="E9" s="207">
        <f>'Cronograma Recursos Humanos'!H10</f>
        <v>6</v>
      </c>
      <c r="F9" s="205">
        <f>'Cronograma Recursos Humanos'!I10</f>
        <v>6</v>
      </c>
      <c r="G9" s="208">
        <f>VLOOKUP(C9,'Tabela DNIT-Consult. FEV-2019'!B$9:D$26,3,FALSE)</f>
        <v>18313.669999999998</v>
      </c>
      <c r="H9" s="209">
        <f>F9*G9</f>
        <v>109882.01999999999</v>
      </c>
      <c r="K9" s="110">
        <f>'Cronograma Recursos Humanos'!I10</f>
        <v>6</v>
      </c>
      <c r="L9" s="110">
        <f t="shared" ref="L9:L44" si="0">K9-F9</f>
        <v>0</v>
      </c>
    </row>
    <row r="10" spans="1:12" ht="18" customHeight="1">
      <c r="A10" s="320" t="s">
        <v>50913</v>
      </c>
      <c r="B10" s="321"/>
      <c r="C10" s="322"/>
      <c r="D10" s="323"/>
      <c r="E10" s="324"/>
      <c r="F10" s="322"/>
      <c r="G10" s="325"/>
      <c r="H10" s="326">
        <f>SUM(H11:H16)</f>
        <v>156913.13</v>
      </c>
      <c r="K10" s="110">
        <f>'Cronograma Recursos Humanos'!I11</f>
        <v>0</v>
      </c>
      <c r="L10" s="110">
        <f t="shared" si="0"/>
        <v>0</v>
      </c>
    </row>
    <row r="11" spans="1:12" ht="12" customHeight="1">
      <c r="A11" s="213" t="s">
        <v>51064</v>
      </c>
      <c r="B11" s="236" t="s">
        <v>50916</v>
      </c>
      <c r="C11" s="214" t="s">
        <v>50922</v>
      </c>
      <c r="D11" s="206">
        <f t="shared" ref="D11" si="1">IF(E11=0,0,F11/E11)</f>
        <v>1</v>
      </c>
      <c r="E11" s="207">
        <f>'Cronograma Recursos Humanos'!H12</f>
        <v>3</v>
      </c>
      <c r="F11" s="205">
        <f>'Cronograma Recursos Humanos'!I12</f>
        <v>3</v>
      </c>
      <c r="G11" s="208">
        <f>VLOOKUP(C11,'Tabela DNIT-Consult. FEV-2019'!B$9:D$26,3,FALSE)</f>
        <v>14430.48</v>
      </c>
      <c r="H11" s="209">
        <f t="shared" ref="H11:H16" si="2">G11*F11</f>
        <v>43291.44</v>
      </c>
      <c r="K11" s="110">
        <f>'Cronograma Recursos Humanos'!I12</f>
        <v>3</v>
      </c>
      <c r="L11" s="110">
        <f t="shared" si="0"/>
        <v>0</v>
      </c>
    </row>
    <row r="12" spans="1:12" ht="12" customHeight="1">
      <c r="A12" s="37" t="s">
        <v>51065</v>
      </c>
      <c r="B12" s="236" t="s">
        <v>50916</v>
      </c>
      <c r="C12" s="210" t="s">
        <v>50923</v>
      </c>
      <c r="D12" s="206">
        <v>1</v>
      </c>
      <c r="E12" s="207">
        <f>'Cronograma Recursos Humanos'!H13</f>
        <v>3</v>
      </c>
      <c r="F12" s="205">
        <f>'Cronograma Recursos Humanos'!I13</f>
        <v>3</v>
      </c>
      <c r="G12" s="208">
        <f>VLOOKUP(C12,'Tabela DNIT-Consult. FEV-2019'!B$9:D$26,3,FALSE)</f>
        <v>11289.32</v>
      </c>
      <c r="H12" s="209">
        <f t="shared" si="2"/>
        <v>33867.96</v>
      </c>
      <c r="K12" s="110">
        <f>'Cronograma Recursos Humanos'!I13</f>
        <v>3</v>
      </c>
      <c r="L12" s="110">
        <f t="shared" si="0"/>
        <v>0</v>
      </c>
    </row>
    <row r="13" spans="1:12" ht="12" customHeight="1">
      <c r="A13" s="37" t="s">
        <v>51066</v>
      </c>
      <c r="B13" s="236" t="s">
        <v>50916</v>
      </c>
      <c r="C13" s="210" t="s">
        <v>50923</v>
      </c>
      <c r="D13" s="206">
        <v>1</v>
      </c>
      <c r="E13" s="207">
        <f>'Cronograma Recursos Humanos'!H14</f>
        <v>3</v>
      </c>
      <c r="F13" s="205">
        <f>'Cronograma Recursos Humanos'!I14</f>
        <v>3</v>
      </c>
      <c r="G13" s="208">
        <f>VLOOKUP(C13,'Tabela DNIT-Consult. FEV-2019'!B$9:D$26,3,FALSE)</f>
        <v>11289.32</v>
      </c>
      <c r="H13" s="209">
        <f t="shared" si="2"/>
        <v>33867.96</v>
      </c>
      <c r="K13" s="110">
        <f>'Cronograma Recursos Humanos'!I14</f>
        <v>3</v>
      </c>
      <c r="L13" s="110">
        <f t="shared" si="0"/>
        <v>0</v>
      </c>
    </row>
    <row r="14" spans="1:12" ht="12" customHeight="1">
      <c r="A14" s="37" t="s">
        <v>51067</v>
      </c>
      <c r="B14" s="236" t="s">
        <v>50916</v>
      </c>
      <c r="C14" s="210" t="s">
        <v>50923</v>
      </c>
      <c r="D14" s="206">
        <v>1</v>
      </c>
      <c r="E14" s="207">
        <f>'Cronograma Recursos Humanos'!H15</f>
        <v>1</v>
      </c>
      <c r="F14" s="205">
        <f>'Cronograma Recursos Humanos'!I15</f>
        <v>1</v>
      </c>
      <c r="G14" s="208">
        <f>VLOOKUP(C14,'Tabela DNIT-Consult. FEV-2019'!B$9:D$26,3,FALSE)</f>
        <v>11289.32</v>
      </c>
      <c r="H14" s="209">
        <f t="shared" si="2"/>
        <v>11289.32</v>
      </c>
      <c r="K14" s="110">
        <f>'Cronograma Recursos Humanos'!I15</f>
        <v>1</v>
      </c>
      <c r="L14" s="110">
        <f t="shared" si="0"/>
        <v>0</v>
      </c>
    </row>
    <row r="15" spans="1:12" ht="12" customHeight="1">
      <c r="A15" s="37" t="s">
        <v>64</v>
      </c>
      <c r="B15" s="236" t="s">
        <v>50916</v>
      </c>
      <c r="C15" s="210" t="s">
        <v>50950</v>
      </c>
      <c r="D15" s="206">
        <v>1</v>
      </c>
      <c r="E15" s="207">
        <f>'Cronograma Recursos Humanos'!H16</f>
        <v>3</v>
      </c>
      <c r="F15" s="205">
        <f>'Cronograma Recursos Humanos'!I16</f>
        <v>3</v>
      </c>
      <c r="G15" s="208">
        <f>VLOOKUP(C15,'Tabela DNIT-Consult. FEV-2019'!B$9:D$26,3,FALSE)</f>
        <v>4989.91</v>
      </c>
      <c r="H15" s="209">
        <f t="shared" si="2"/>
        <v>14969.73</v>
      </c>
      <c r="K15" s="110">
        <f>'Cronograma Recursos Humanos'!I16</f>
        <v>3</v>
      </c>
      <c r="L15" s="110">
        <f t="shared" si="0"/>
        <v>0</v>
      </c>
    </row>
    <row r="16" spans="1:12" ht="12" customHeight="1">
      <c r="A16" s="37" t="s">
        <v>14</v>
      </c>
      <c r="B16" s="236" t="s">
        <v>50916</v>
      </c>
      <c r="C16" s="210" t="s">
        <v>50925</v>
      </c>
      <c r="D16" s="206">
        <v>1</v>
      </c>
      <c r="E16" s="207">
        <f>'Cronograma Recursos Humanos'!H17</f>
        <v>3</v>
      </c>
      <c r="F16" s="205">
        <f>'Cronograma Recursos Humanos'!I17</f>
        <v>3</v>
      </c>
      <c r="G16" s="208">
        <f>VLOOKUP(C16,'Tabela DNIT-Consult. FEV-2019'!B$9:D$26,3,FALSE)</f>
        <v>6542.24</v>
      </c>
      <c r="H16" s="209">
        <f t="shared" si="2"/>
        <v>19626.72</v>
      </c>
      <c r="K16" s="110">
        <f>'Cronograma Recursos Humanos'!I17</f>
        <v>3</v>
      </c>
      <c r="L16" s="110">
        <f t="shared" si="0"/>
        <v>0</v>
      </c>
    </row>
    <row r="17" spans="1:12" ht="18" customHeight="1">
      <c r="A17" s="327" t="s">
        <v>50914</v>
      </c>
      <c r="B17" s="328"/>
      <c r="C17" s="322"/>
      <c r="D17" s="323">
        <v>1</v>
      </c>
      <c r="E17" s="324"/>
      <c r="F17" s="322"/>
      <c r="G17" s="325"/>
      <c r="H17" s="326">
        <f>SUM(H18:H25)</f>
        <v>197833.41</v>
      </c>
      <c r="K17" s="110">
        <f>'Cronograma Recursos Humanos'!I18</f>
        <v>0</v>
      </c>
      <c r="L17" s="110">
        <f t="shared" si="0"/>
        <v>0</v>
      </c>
    </row>
    <row r="18" spans="1:12" ht="12" customHeight="1">
      <c r="A18" s="213" t="s">
        <v>51064</v>
      </c>
      <c r="B18" s="236" t="s">
        <v>50916</v>
      </c>
      <c r="C18" s="214" t="s">
        <v>50922</v>
      </c>
      <c r="D18" s="215">
        <f t="shared" ref="D18:D25" si="3">IF(E18=0,0,F18/E18)</f>
        <v>1</v>
      </c>
      <c r="E18" s="216">
        <f>'Cronograma Recursos Humanos'!H19</f>
        <v>3</v>
      </c>
      <c r="F18" s="214">
        <f>'Cronograma Recursos Humanos'!I19</f>
        <v>3</v>
      </c>
      <c r="G18" s="217">
        <f>VLOOKUP(C18,'Tabela DNIT-Consult. FEV-2019'!B$9:D$26,3,FALSE)</f>
        <v>14430.48</v>
      </c>
      <c r="H18" s="209">
        <f t="shared" ref="H18:H25" si="4">G18*F18</f>
        <v>43291.44</v>
      </c>
      <c r="K18" s="110">
        <f>'Cronograma Recursos Humanos'!I19</f>
        <v>3</v>
      </c>
      <c r="L18" s="110">
        <f t="shared" si="0"/>
        <v>0</v>
      </c>
    </row>
    <row r="19" spans="1:12" ht="12" customHeight="1">
      <c r="A19" s="37" t="s">
        <v>51065</v>
      </c>
      <c r="B19" s="236" t="s">
        <v>50916</v>
      </c>
      <c r="C19" s="210" t="s">
        <v>50923</v>
      </c>
      <c r="D19" s="206">
        <f t="shared" si="3"/>
        <v>3</v>
      </c>
      <c r="E19" s="218">
        <v>1</v>
      </c>
      <c r="F19" s="210">
        <f>'Cronograma Recursos Humanos'!I20</f>
        <v>3</v>
      </c>
      <c r="G19" s="219">
        <f>VLOOKUP(C19,'Tabela DNIT-Consult. FEV-2019'!B$9:D$26,3,FALSE)</f>
        <v>11289.32</v>
      </c>
      <c r="H19" s="209">
        <f t="shared" si="4"/>
        <v>33867.96</v>
      </c>
      <c r="K19" s="110">
        <f>'Cronograma Recursos Humanos'!I20</f>
        <v>3</v>
      </c>
      <c r="L19" s="110">
        <f t="shared" si="0"/>
        <v>0</v>
      </c>
    </row>
    <row r="20" spans="1:12" ht="12" customHeight="1">
      <c r="A20" s="37" t="s">
        <v>51066</v>
      </c>
      <c r="B20" s="236" t="s">
        <v>50916</v>
      </c>
      <c r="C20" s="226" t="s">
        <v>50923</v>
      </c>
      <c r="D20" s="206">
        <f t="shared" si="3"/>
        <v>3</v>
      </c>
      <c r="E20" s="218">
        <v>1</v>
      </c>
      <c r="F20" s="210">
        <f>'Cronograma Recursos Humanos'!I21</f>
        <v>3</v>
      </c>
      <c r="G20" s="219">
        <f>VLOOKUP(C20,'Tabela DNIT-Consult. FEV-2019'!B$9:D$26,3,FALSE)</f>
        <v>11289.32</v>
      </c>
      <c r="H20" s="209">
        <f t="shared" si="4"/>
        <v>33867.96</v>
      </c>
      <c r="K20" s="110">
        <f>'Cronograma Recursos Humanos'!I21</f>
        <v>3</v>
      </c>
      <c r="L20" s="110">
        <f t="shared" si="0"/>
        <v>0</v>
      </c>
    </row>
    <row r="21" spans="1:12" ht="12" customHeight="1">
      <c r="A21" s="37" t="s">
        <v>51067</v>
      </c>
      <c r="B21" s="236" t="s">
        <v>50916</v>
      </c>
      <c r="C21" s="226" t="s">
        <v>50923</v>
      </c>
      <c r="D21" s="206">
        <f t="shared" ref="D21" si="5">IF(E21=0,0,F21/E21)</f>
        <v>2</v>
      </c>
      <c r="E21" s="218">
        <v>1</v>
      </c>
      <c r="F21" s="210">
        <f>'Cronograma Recursos Humanos'!I22</f>
        <v>2</v>
      </c>
      <c r="G21" s="219">
        <f>VLOOKUP(C21,'Tabela DNIT-Consult. FEV-2019'!B$9:D$26,3,FALSE)</f>
        <v>11289.32</v>
      </c>
      <c r="H21" s="209">
        <f t="shared" ref="H21" si="6">G21*F21</f>
        <v>22578.639999999999</v>
      </c>
    </row>
    <row r="22" spans="1:12" ht="12" customHeight="1">
      <c r="A22" s="36" t="s">
        <v>51068</v>
      </c>
      <c r="B22" s="236" t="s">
        <v>50916</v>
      </c>
      <c r="C22" s="210" t="s">
        <v>50923</v>
      </c>
      <c r="D22" s="206">
        <f t="shared" si="3"/>
        <v>1</v>
      </c>
      <c r="E22" s="218">
        <v>1</v>
      </c>
      <c r="F22" s="210">
        <f>'Cronograma Recursos Humanos'!I23</f>
        <v>1</v>
      </c>
      <c r="G22" s="219">
        <f>VLOOKUP(C22,'Tabela DNIT-Consult. FEV-2019'!B$9:D$26,3,FALSE)</f>
        <v>11289.32</v>
      </c>
      <c r="H22" s="209">
        <f t="shared" si="4"/>
        <v>11289.32</v>
      </c>
      <c r="K22" s="110">
        <f>'Cronograma Recursos Humanos'!I23</f>
        <v>1</v>
      </c>
      <c r="L22" s="110">
        <f t="shared" si="0"/>
        <v>0</v>
      </c>
    </row>
    <row r="23" spans="1:12" ht="12" customHeight="1">
      <c r="A23" s="36" t="s">
        <v>51069</v>
      </c>
      <c r="B23" s="236" t="s">
        <v>50916</v>
      </c>
      <c r="C23" s="210" t="s">
        <v>50924</v>
      </c>
      <c r="D23" s="206">
        <f t="shared" si="3"/>
        <v>3</v>
      </c>
      <c r="E23" s="218">
        <v>1</v>
      </c>
      <c r="F23" s="210">
        <f>'Cronograma Recursos Humanos'!I24</f>
        <v>3</v>
      </c>
      <c r="G23" s="219">
        <f>VLOOKUP(C23,'Tabela DNIT-Consult. FEV-2019'!B$9:D$26,3,FALSE)</f>
        <v>8882.5</v>
      </c>
      <c r="H23" s="209">
        <f t="shared" si="4"/>
        <v>26647.5</v>
      </c>
      <c r="K23" s="110">
        <f>'Cronograma Recursos Humanos'!I24</f>
        <v>3</v>
      </c>
      <c r="L23" s="110">
        <f t="shared" si="0"/>
        <v>0</v>
      </c>
    </row>
    <row r="24" spans="1:12" ht="12" customHeight="1">
      <c r="A24" s="36" t="s">
        <v>51070</v>
      </c>
      <c r="B24" s="236" t="s">
        <v>50916</v>
      </c>
      <c r="C24" s="210" t="s">
        <v>50926</v>
      </c>
      <c r="D24" s="206">
        <f t="shared" si="3"/>
        <v>3</v>
      </c>
      <c r="E24" s="218">
        <v>1</v>
      </c>
      <c r="F24" s="210">
        <f>'Cronograma Recursos Humanos'!I25</f>
        <v>3</v>
      </c>
      <c r="G24" s="219">
        <f>VLOOKUP(C24,'Tabela DNIT-Consult. FEV-2019'!B$9:D$26,3,FALSE)</f>
        <v>3773.62</v>
      </c>
      <c r="H24" s="209">
        <f t="shared" si="4"/>
        <v>11320.86</v>
      </c>
      <c r="K24" s="110">
        <f>'Cronograma Recursos Humanos'!I25</f>
        <v>3</v>
      </c>
      <c r="L24" s="110">
        <f t="shared" si="0"/>
        <v>0</v>
      </c>
    </row>
    <row r="25" spans="1:12" ht="12" customHeight="1">
      <c r="A25" s="36" t="s">
        <v>64</v>
      </c>
      <c r="B25" s="236" t="s">
        <v>50916</v>
      </c>
      <c r="C25" s="210" t="s">
        <v>50950</v>
      </c>
      <c r="D25" s="206">
        <f t="shared" si="3"/>
        <v>3</v>
      </c>
      <c r="E25" s="218">
        <v>1</v>
      </c>
      <c r="F25" s="210">
        <f>'Cronograma Recursos Humanos'!I26</f>
        <v>3</v>
      </c>
      <c r="G25" s="219">
        <f>VLOOKUP(C25,'Tabela DNIT-Consult. FEV-2019'!B$9:D$26,3,FALSE)</f>
        <v>4989.91</v>
      </c>
      <c r="H25" s="209">
        <f t="shared" si="4"/>
        <v>14969.73</v>
      </c>
      <c r="K25" s="110">
        <f>'Cronograma Recursos Humanos'!I26</f>
        <v>3</v>
      </c>
      <c r="L25" s="110">
        <f t="shared" si="0"/>
        <v>0</v>
      </c>
    </row>
    <row r="26" spans="1:12" ht="18" customHeight="1">
      <c r="A26" s="327" t="s">
        <v>51044</v>
      </c>
      <c r="B26" s="328"/>
      <c r="C26" s="322"/>
      <c r="D26" s="323"/>
      <c r="E26" s="324">
        <v>1</v>
      </c>
      <c r="F26" s="322"/>
      <c r="G26" s="325"/>
      <c r="H26" s="326">
        <f>SUM(H27:H30)</f>
        <v>86277.360000000015</v>
      </c>
      <c r="K26" s="110">
        <f>'Cronograma Recursos Humanos'!I27</f>
        <v>0</v>
      </c>
      <c r="L26" s="110">
        <f t="shared" si="0"/>
        <v>0</v>
      </c>
    </row>
    <row r="27" spans="1:12" ht="12" customHeight="1">
      <c r="A27" s="213" t="s">
        <v>51064</v>
      </c>
      <c r="B27" s="274" t="s">
        <v>50916</v>
      </c>
      <c r="C27" s="214" t="s">
        <v>50922</v>
      </c>
      <c r="D27" s="215">
        <f t="shared" ref="D27:D30" si="7">IF(E27=0,0,F27/E27)</f>
        <v>1</v>
      </c>
      <c r="E27" s="216">
        <f>'Cronograma Recursos Humanos'!H28</f>
        <v>2</v>
      </c>
      <c r="F27" s="214">
        <f>'Cronograma Recursos Humanos'!I28</f>
        <v>2</v>
      </c>
      <c r="G27" s="217">
        <f>VLOOKUP(C27,'Tabela DNIT-Consult. FEV-2019'!B$9:D$26,3,FALSE)</f>
        <v>14430.48</v>
      </c>
      <c r="H27" s="209">
        <f t="shared" ref="H27:H30" si="8">G27*F27</f>
        <v>28860.959999999999</v>
      </c>
      <c r="K27" s="110">
        <f>'Cronograma Recursos Humanos'!I28</f>
        <v>2</v>
      </c>
      <c r="L27" s="110">
        <f t="shared" si="0"/>
        <v>0</v>
      </c>
    </row>
    <row r="28" spans="1:12" ht="12" customHeight="1">
      <c r="A28" s="37" t="s">
        <v>51065</v>
      </c>
      <c r="B28" s="271" t="s">
        <v>50916</v>
      </c>
      <c r="C28" s="210" t="s">
        <v>50947</v>
      </c>
      <c r="D28" s="206">
        <f t="shared" si="7"/>
        <v>1</v>
      </c>
      <c r="E28" s="218">
        <f>'Cronograma Recursos Humanos'!H29</f>
        <v>2</v>
      </c>
      <c r="F28" s="210">
        <f>'Cronograma Recursos Humanos'!I29</f>
        <v>2</v>
      </c>
      <c r="G28" s="219">
        <f>VLOOKUP(C28,'Tabela DNIT-Consult. FEV-2019'!B$9:D$26,3,FALSE)</f>
        <v>9287.81</v>
      </c>
      <c r="H28" s="209">
        <f t="shared" si="8"/>
        <v>18575.62</v>
      </c>
      <c r="K28" s="110">
        <f>'Cronograma Recursos Humanos'!I29</f>
        <v>2</v>
      </c>
      <c r="L28" s="110">
        <f t="shared" si="0"/>
        <v>0</v>
      </c>
    </row>
    <row r="29" spans="1:12" ht="12" customHeight="1">
      <c r="A29" s="211" t="s">
        <v>51063</v>
      </c>
      <c r="B29" s="276" t="s">
        <v>50916</v>
      </c>
      <c r="C29" s="268" t="s">
        <v>50922</v>
      </c>
      <c r="D29" s="206">
        <f t="shared" ref="D29" si="9">IF(E29=0,0,F29/E29)</f>
        <v>1</v>
      </c>
      <c r="E29" s="218">
        <f>'Cronograma Recursos Humanos'!H30</f>
        <v>2</v>
      </c>
      <c r="F29" s="210">
        <f>'Cronograma Recursos Humanos'!I30</f>
        <v>2</v>
      </c>
      <c r="G29" s="219">
        <f>VLOOKUP(C29,'Tabela DNIT-Consult. FEV-2019'!B$9:D$26,3,FALSE)</f>
        <v>14430.48</v>
      </c>
      <c r="H29" s="209">
        <f t="shared" si="8"/>
        <v>28860.959999999999</v>
      </c>
      <c r="K29" s="110">
        <f>'Cronograma Recursos Humanos'!I30</f>
        <v>2</v>
      </c>
      <c r="L29" s="110">
        <f t="shared" si="0"/>
        <v>0</v>
      </c>
    </row>
    <row r="30" spans="1:12" ht="12" customHeight="1">
      <c r="A30" s="220" t="s">
        <v>64</v>
      </c>
      <c r="B30" s="275" t="s">
        <v>50916</v>
      </c>
      <c r="C30" s="221" t="s">
        <v>50950</v>
      </c>
      <c r="D30" s="222">
        <f t="shared" si="7"/>
        <v>1</v>
      </c>
      <c r="E30" s="223">
        <f>'Cronograma Recursos Humanos'!H31</f>
        <v>2</v>
      </c>
      <c r="F30" s="221">
        <f>'Cronograma Recursos Humanos'!I31</f>
        <v>2</v>
      </c>
      <c r="G30" s="224">
        <f>VLOOKUP(C30,'Tabela DNIT-Consult. FEV-2019'!B$9:D$26,3,FALSE)</f>
        <v>4989.91</v>
      </c>
      <c r="H30" s="209">
        <f t="shared" si="8"/>
        <v>9979.82</v>
      </c>
      <c r="K30" s="110">
        <f>'Cronograma Recursos Humanos'!I31</f>
        <v>2</v>
      </c>
      <c r="L30" s="110">
        <f t="shared" si="0"/>
        <v>0</v>
      </c>
    </row>
    <row r="31" spans="1:12" ht="18" customHeight="1">
      <c r="A31" s="327" t="s">
        <v>51045</v>
      </c>
      <c r="B31" s="328"/>
      <c r="C31" s="322"/>
      <c r="D31" s="323"/>
      <c r="E31" s="324"/>
      <c r="F31" s="322"/>
      <c r="G31" s="325"/>
      <c r="H31" s="326">
        <f>SUM(H32:H38)</f>
        <v>107363.38</v>
      </c>
      <c r="K31" s="110">
        <f>'Cronograma Recursos Humanos'!I32</f>
        <v>0</v>
      </c>
      <c r="L31" s="110">
        <f t="shared" si="0"/>
        <v>0</v>
      </c>
    </row>
    <row r="32" spans="1:12" ht="12" customHeight="1">
      <c r="A32" s="213" t="s">
        <v>51064</v>
      </c>
      <c r="B32" s="236" t="s">
        <v>50916</v>
      </c>
      <c r="C32" s="227" t="s">
        <v>50922</v>
      </c>
      <c r="D32" s="215">
        <f t="shared" ref="D32:D38" si="10">IF(E32=0,0,F32/E32)</f>
        <v>1</v>
      </c>
      <c r="E32" s="216">
        <f>'Cronograma Recursos Humanos'!H33</f>
        <v>2</v>
      </c>
      <c r="F32" s="214">
        <f>'Cronograma Recursos Humanos'!I33</f>
        <v>2</v>
      </c>
      <c r="G32" s="217">
        <f>VLOOKUP(C32,'Tabela DNIT-Consult. FEV-2019'!B$9:D$26,3,FALSE)</f>
        <v>14430.48</v>
      </c>
      <c r="H32" s="209">
        <f t="shared" ref="H32:H38" si="11">G32*F32</f>
        <v>28860.959999999999</v>
      </c>
      <c r="K32" s="110">
        <f>'Cronograma Recursos Humanos'!I33</f>
        <v>2</v>
      </c>
      <c r="L32" s="110">
        <f t="shared" si="0"/>
        <v>0</v>
      </c>
    </row>
    <row r="33" spans="1:12" ht="12" customHeight="1">
      <c r="A33" s="37" t="s">
        <v>51065</v>
      </c>
      <c r="B33" s="236" t="s">
        <v>50916</v>
      </c>
      <c r="C33" s="210" t="s">
        <v>50923</v>
      </c>
      <c r="D33" s="206">
        <f t="shared" si="10"/>
        <v>1</v>
      </c>
      <c r="E33" s="218">
        <f>'Cronograma Recursos Humanos'!H34</f>
        <v>2</v>
      </c>
      <c r="F33" s="210">
        <f>'Cronograma Recursos Humanos'!I34</f>
        <v>2</v>
      </c>
      <c r="G33" s="219">
        <f>VLOOKUP(C33,'Tabela DNIT-Consult. FEV-2019'!B$9:D$26,3,FALSE)</f>
        <v>11289.32</v>
      </c>
      <c r="H33" s="209">
        <f t="shared" si="11"/>
        <v>22578.639999999999</v>
      </c>
      <c r="K33" s="110">
        <f>'Cronograma Recursos Humanos'!I34</f>
        <v>2</v>
      </c>
      <c r="L33" s="110">
        <f t="shared" si="0"/>
        <v>0</v>
      </c>
    </row>
    <row r="34" spans="1:12" ht="12" customHeight="1">
      <c r="A34" s="37" t="s">
        <v>51066</v>
      </c>
      <c r="B34" s="236" t="s">
        <v>50916</v>
      </c>
      <c r="C34" s="210" t="s">
        <v>50926</v>
      </c>
      <c r="D34" s="206">
        <f t="shared" si="10"/>
        <v>1</v>
      </c>
      <c r="E34" s="218">
        <f>'Cronograma Recursos Humanos'!H35</f>
        <v>2</v>
      </c>
      <c r="F34" s="210">
        <f>'Cronograma Recursos Humanos'!I35</f>
        <v>2</v>
      </c>
      <c r="G34" s="219">
        <f>VLOOKUP(C34,'Tabela DNIT-Consult. FEV-2019'!B$9:D$26,3,FALSE)</f>
        <v>3773.62</v>
      </c>
      <c r="H34" s="209">
        <f t="shared" si="11"/>
        <v>7547.24</v>
      </c>
      <c r="K34" s="110">
        <f>'Cronograma Recursos Humanos'!I35</f>
        <v>2</v>
      </c>
      <c r="L34" s="110">
        <f t="shared" si="0"/>
        <v>0</v>
      </c>
    </row>
    <row r="35" spans="1:12" ht="12" customHeight="1">
      <c r="A35" s="36" t="s">
        <v>51069</v>
      </c>
      <c r="B35" s="236" t="s">
        <v>50916</v>
      </c>
      <c r="C35" s="210" t="s">
        <v>50924</v>
      </c>
      <c r="D35" s="206">
        <f t="shared" si="10"/>
        <v>1</v>
      </c>
      <c r="E35" s="218">
        <f>'Cronograma Recursos Humanos'!H36</f>
        <v>2</v>
      </c>
      <c r="F35" s="210">
        <f>'Cronograma Recursos Humanos'!I36</f>
        <v>2</v>
      </c>
      <c r="G35" s="219">
        <f>VLOOKUP(C35,'Tabela DNIT-Consult. FEV-2019'!B$9:D$26,3,FALSE)</f>
        <v>8882.5</v>
      </c>
      <c r="H35" s="209">
        <f t="shared" si="11"/>
        <v>17765</v>
      </c>
      <c r="K35" s="110">
        <f>'Cronograma Recursos Humanos'!I36</f>
        <v>2</v>
      </c>
      <c r="L35" s="110">
        <f t="shared" si="0"/>
        <v>0</v>
      </c>
    </row>
    <row r="36" spans="1:12" ht="12" customHeight="1">
      <c r="A36" s="36" t="s">
        <v>50921</v>
      </c>
      <c r="B36" s="236" t="s">
        <v>50916</v>
      </c>
      <c r="C36" s="210" t="s">
        <v>50925</v>
      </c>
      <c r="D36" s="206">
        <f t="shared" si="10"/>
        <v>1</v>
      </c>
      <c r="E36" s="218">
        <f>'Cronograma Recursos Humanos'!H37</f>
        <v>2</v>
      </c>
      <c r="F36" s="210">
        <f>'Cronograma Recursos Humanos'!I37</f>
        <v>2</v>
      </c>
      <c r="G36" s="219">
        <f>VLOOKUP(C36,'Tabela DNIT-Consult. FEV-2019'!B$9:D$26,3,FALSE)</f>
        <v>6542.24</v>
      </c>
      <c r="H36" s="209">
        <f t="shared" si="11"/>
        <v>13084.48</v>
      </c>
      <c r="K36" s="110">
        <f>'Cronograma Recursos Humanos'!I37</f>
        <v>2</v>
      </c>
      <c r="L36" s="110">
        <f t="shared" si="0"/>
        <v>0</v>
      </c>
    </row>
    <row r="37" spans="1:12" ht="12" customHeight="1">
      <c r="A37" s="36" t="s">
        <v>51070</v>
      </c>
      <c r="B37" s="236" t="s">
        <v>50916</v>
      </c>
      <c r="C37" s="210" t="s">
        <v>50926</v>
      </c>
      <c r="D37" s="206">
        <f t="shared" si="10"/>
        <v>1</v>
      </c>
      <c r="E37" s="218">
        <f>'Cronograma Recursos Humanos'!H38</f>
        <v>2</v>
      </c>
      <c r="F37" s="210">
        <f>'Cronograma Recursos Humanos'!I38</f>
        <v>2</v>
      </c>
      <c r="G37" s="219">
        <f>VLOOKUP(C37,'Tabela DNIT-Consult. FEV-2019'!B$9:D$26,3,FALSE)</f>
        <v>3773.62</v>
      </c>
      <c r="H37" s="209">
        <f t="shared" si="11"/>
        <v>7547.24</v>
      </c>
      <c r="K37" s="110">
        <f>'Cronograma Recursos Humanos'!I38</f>
        <v>2</v>
      </c>
      <c r="L37" s="110">
        <f t="shared" si="0"/>
        <v>0</v>
      </c>
    </row>
    <row r="38" spans="1:12" ht="12" customHeight="1">
      <c r="A38" s="36" t="s">
        <v>64</v>
      </c>
      <c r="B38" s="236" t="s">
        <v>50916</v>
      </c>
      <c r="C38" s="210" t="s">
        <v>50950</v>
      </c>
      <c r="D38" s="206">
        <f t="shared" si="10"/>
        <v>1</v>
      </c>
      <c r="E38" s="218">
        <f>'Cronograma Recursos Humanos'!H39</f>
        <v>2</v>
      </c>
      <c r="F38" s="210">
        <f>'Cronograma Recursos Humanos'!I39</f>
        <v>2</v>
      </c>
      <c r="G38" s="219">
        <f>VLOOKUP(C38,'Tabela DNIT-Consult. FEV-2019'!B$9:D$26,3,FALSE)</f>
        <v>4989.91</v>
      </c>
      <c r="H38" s="209">
        <f t="shared" si="11"/>
        <v>9979.82</v>
      </c>
      <c r="K38" s="110">
        <f>'Cronograma Recursos Humanos'!I39</f>
        <v>2</v>
      </c>
      <c r="L38" s="110">
        <f t="shared" si="0"/>
        <v>0</v>
      </c>
    </row>
    <row r="39" spans="1:12" ht="18" customHeight="1">
      <c r="A39" s="327" t="s">
        <v>51049</v>
      </c>
      <c r="B39" s="328"/>
      <c r="C39" s="322"/>
      <c r="D39" s="323"/>
      <c r="E39" s="324"/>
      <c r="F39" s="322"/>
      <c r="G39" s="325"/>
      <c r="H39" s="326">
        <f>SUM(H40:H44)</f>
        <v>97581.42</v>
      </c>
      <c r="K39" s="110">
        <f>'Cronograma Recursos Humanos'!I40</f>
        <v>0</v>
      </c>
      <c r="L39" s="110">
        <f t="shared" si="0"/>
        <v>0</v>
      </c>
    </row>
    <row r="40" spans="1:12" ht="12" customHeight="1">
      <c r="A40" s="36" t="s">
        <v>51050</v>
      </c>
      <c r="B40" s="236" t="s">
        <v>50916</v>
      </c>
      <c r="C40" s="210" t="s">
        <v>50958</v>
      </c>
      <c r="D40" s="269">
        <f t="shared" ref="D40:D44" si="12">IF(E40=0,0,F40/E40)</f>
        <v>1</v>
      </c>
      <c r="E40" s="270">
        <f>'Cronograma Recursos Humanos'!H41</f>
        <v>6</v>
      </c>
      <c r="F40" s="268">
        <f>'Cronograma Recursos Humanos'!I41</f>
        <v>6</v>
      </c>
      <c r="G40" s="219">
        <f>VLOOKUP(C40,'Tabela DNIT-Consult. FEV-2019'!B$9:D$26,3,FALSE)</f>
        <v>5241.76</v>
      </c>
      <c r="H40" s="209">
        <f t="shared" ref="H40:H44" si="13">G40*F40</f>
        <v>31450.560000000001</v>
      </c>
      <c r="K40" s="110">
        <f>'Cronograma Recursos Humanos'!I41</f>
        <v>6</v>
      </c>
      <c r="L40" s="110">
        <f t="shared" si="0"/>
        <v>0</v>
      </c>
    </row>
    <row r="41" spans="1:12" ht="12" customHeight="1">
      <c r="A41" s="36" t="s">
        <v>15</v>
      </c>
      <c r="B41" s="236" t="s">
        <v>50916</v>
      </c>
      <c r="C41" s="210" t="s">
        <v>50959</v>
      </c>
      <c r="D41" s="269">
        <f t="shared" si="12"/>
        <v>1</v>
      </c>
      <c r="E41" s="270">
        <f>'Cronograma Recursos Humanos'!H42</f>
        <v>6</v>
      </c>
      <c r="F41" s="268">
        <f>'Cronograma Recursos Humanos'!I42</f>
        <v>6</v>
      </c>
      <c r="G41" s="219">
        <f>VLOOKUP(C41,'Tabela DNIT-Consult. FEV-2019'!B$9:D$26,3,FALSE)</f>
        <v>3147.75</v>
      </c>
      <c r="H41" s="209">
        <f t="shared" si="13"/>
        <v>18886.5</v>
      </c>
      <c r="K41" s="110">
        <f>'Cronograma Recursos Humanos'!I42</f>
        <v>6</v>
      </c>
      <c r="L41" s="110">
        <f t="shared" si="0"/>
        <v>0</v>
      </c>
    </row>
    <row r="42" spans="1:12" ht="12" customHeight="1">
      <c r="A42" s="36" t="s">
        <v>16</v>
      </c>
      <c r="B42" s="236" t="s">
        <v>50916</v>
      </c>
      <c r="C42" s="210" t="s">
        <v>50961</v>
      </c>
      <c r="D42" s="269">
        <f t="shared" si="12"/>
        <v>1</v>
      </c>
      <c r="E42" s="270">
        <f>'Cronograma Recursos Humanos'!H43</f>
        <v>6</v>
      </c>
      <c r="F42" s="268">
        <f>'Cronograma Recursos Humanos'!I43</f>
        <v>6</v>
      </c>
      <c r="G42" s="219">
        <f>VLOOKUP(C42,'Tabela DNIT-Consult. FEV-2019'!B$9:D$26,3,FALSE)</f>
        <v>2033.71</v>
      </c>
      <c r="H42" s="209">
        <f t="shared" si="13"/>
        <v>12202.26</v>
      </c>
      <c r="K42" s="110">
        <f>'Cronograma Recursos Humanos'!I43</f>
        <v>6</v>
      </c>
      <c r="L42" s="110">
        <f t="shared" si="0"/>
        <v>0</v>
      </c>
    </row>
    <row r="43" spans="1:12" ht="12" customHeight="1">
      <c r="A43" s="36" t="s">
        <v>51051</v>
      </c>
      <c r="B43" s="236" t="s">
        <v>50916</v>
      </c>
      <c r="C43" s="210" t="s">
        <v>50963</v>
      </c>
      <c r="D43" s="269">
        <f t="shared" si="12"/>
        <v>1</v>
      </c>
      <c r="E43" s="270">
        <f>'Cronograma Recursos Humanos'!H44</f>
        <v>6</v>
      </c>
      <c r="F43" s="268">
        <f>'Cronograma Recursos Humanos'!I44</f>
        <v>6</v>
      </c>
      <c r="G43" s="219">
        <f>VLOOKUP(C43,'Tabela DNIT-Consult. FEV-2019'!B$9:D$26,3,FALSE)</f>
        <v>1772.93</v>
      </c>
      <c r="H43" s="209">
        <f t="shared" si="13"/>
        <v>10637.58</v>
      </c>
      <c r="K43" s="110">
        <f>'Cronograma Recursos Humanos'!I44</f>
        <v>6</v>
      </c>
      <c r="L43" s="110">
        <f t="shared" si="0"/>
        <v>0</v>
      </c>
    </row>
    <row r="44" spans="1:12" ht="12" customHeight="1" thickBot="1">
      <c r="A44" s="314" t="s">
        <v>17</v>
      </c>
      <c r="B44" s="236" t="s">
        <v>50916</v>
      </c>
      <c r="C44" s="272" t="s">
        <v>50961</v>
      </c>
      <c r="D44" s="269">
        <f t="shared" si="12"/>
        <v>2</v>
      </c>
      <c r="E44" s="270">
        <f>'Cronograma Recursos Humanos'!H45</f>
        <v>6</v>
      </c>
      <c r="F44" s="268">
        <f>'Cronograma Recursos Humanos'!I45</f>
        <v>12</v>
      </c>
      <c r="G44" s="219">
        <f>VLOOKUP(C44,'Tabela DNIT-Consult. FEV-2019'!B$9:D$26,3,FALSE)</f>
        <v>2033.71</v>
      </c>
      <c r="H44" s="209">
        <f t="shared" si="13"/>
        <v>24404.52</v>
      </c>
      <c r="K44" s="110">
        <f>'Cronograma Recursos Humanos'!I45</f>
        <v>12</v>
      </c>
      <c r="L44" s="110">
        <f t="shared" si="0"/>
        <v>0</v>
      </c>
    </row>
    <row r="45" spans="1:12" ht="30" customHeight="1" thickBot="1">
      <c r="A45" s="427" t="s">
        <v>50</v>
      </c>
      <c r="B45" s="428"/>
      <c r="C45" s="429"/>
      <c r="D45" s="429"/>
      <c r="E45" s="429"/>
      <c r="F45" s="429"/>
      <c r="G45" s="429"/>
      <c r="H45" s="273">
        <f>H7+H10+H17+H26+H31+H39</f>
        <v>771656.17500000005</v>
      </c>
      <c r="K45" s="1">
        <f>'Cronograma Recursos Humanos'!K46</f>
        <v>771656.17500000005</v>
      </c>
      <c r="L45" s="1">
        <f>H45-K45</f>
        <v>0</v>
      </c>
    </row>
    <row r="47" spans="1:12">
      <c r="H47" s="15"/>
      <c r="I47" s="15"/>
    </row>
    <row r="48" spans="1:12">
      <c r="H48" s="15"/>
    </row>
  </sheetData>
  <mergeCells count="6">
    <mergeCell ref="A45:G45"/>
    <mergeCell ref="A1:H1"/>
    <mergeCell ref="A2:H2"/>
    <mergeCell ref="A3:H3"/>
    <mergeCell ref="A4:H4"/>
    <mergeCell ref="D5:E5"/>
  </mergeCells>
  <printOptions horizontalCentered="1"/>
  <pageMargins left="0.78740157480314965" right="0.59055118110236227" top="1.7716535433070868" bottom="0.78740157480314965" header="0.31496062992125984" footer="0.31496062992125984"/>
  <pageSetup paperSize="9" scale="76" fitToHeight="4" orientation="portrait" horizontalDpi="300" verticalDpi="300" r:id="rId1"/>
  <headerFooter>
    <oddHeader>&amp;L&amp;G&amp;R&amp;G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Y48"/>
  <sheetViews>
    <sheetView showGridLines="0" zoomScale="150" zoomScaleNormal="150" zoomScaleSheetLayoutView="115" workbookViewId="0">
      <selection activeCell="A3" sqref="A3:K3"/>
    </sheetView>
  </sheetViews>
  <sheetFormatPr baseColWidth="10" defaultColWidth="8.6640625" defaultRowHeight="15"/>
  <cols>
    <col min="1" max="1" width="39.1640625" bestFit="1" customWidth="1"/>
    <col min="2" max="7" width="3.33203125" customWidth="1"/>
    <col min="8" max="9" width="8.6640625" customWidth="1"/>
    <col min="10" max="11" width="10.6640625" customWidth="1"/>
  </cols>
  <sheetData>
    <row r="1" spans="1:51" ht="50" customHeight="1">
      <c r="A1" s="409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84"/>
    </row>
    <row r="2" spans="1:51" s="110" customFormat="1" ht="13.25" customHeight="1">
      <c r="A2" s="444" t="str">
        <f>'Planilha Resumo'!A2</f>
        <v>PLANILHA ORÇAMENTÁRIA DOS PROJETOS EXECUTIVOS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84"/>
    </row>
    <row r="3" spans="1:51" s="110" customFormat="1" ht="13.25" customHeight="1">
      <c r="A3" s="444" t="s">
        <v>51040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84"/>
    </row>
    <row r="4" spans="1:51" ht="13.25" customHeight="1">
      <c r="A4" s="435" t="s">
        <v>44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</row>
    <row r="5" spans="1:51" ht="13.25" customHeight="1" thickBot="1">
      <c r="A5" s="241"/>
      <c r="B5" s="241"/>
      <c r="C5" s="241"/>
      <c r="D5" s="241"/>
      <c r="E5" s="241"/>
      <c r="F5" s="241"/>
      <c r="G5" s="241"/>
      <c r="H5" s="241"/>
      <c r="I5" s="241"/>
      <c r="J5" s="242" t="s">
        <v>62</v>
      </c>
      <c r="K5" s="243">
        <f>'Tabela DNIT-Consult. FEV-2019'!D5</f>
        <v>43862</v>
      </c>
    </row>
    <row r="6" spans="1:51" ht="15" customHeight="1">
      <c r="A6" s="34" t="s">
        <v>45</v>
      </c>
      <c r="B6" s="440" t="s">
        <v>42</v>
      </c>
      <c r="C6" s="440"/>
      <c r="D6" s="440"/>
      <c r="E6" s="440"/>
      <c r="F6" s="440"/>
      <c r="G6" s="441"/>
      <c r="H6" s="442" t="s">
        <v>51036</v>
      </c>
      <c r="I6" s="436" t="s">
        <v>51033</v>
      </c>
      <c r="J6" s="436" t="s">
        <v>48</v>
      </c>
      <c r="K6" s="438" t="s">
        <v>49</v>
      </c>
    </row>
    <row r="7" spans="1:51" ht="15" customHeight="1" thickBot="1">
      <c r="A7" s="35" t="s">
        <v>46</v>
      </c>
      <c r="B7" s="32">
        <v>1</v>
      </c>
      <c r="C7" s="32">
        <f t="shared" ref="C7:G7" si="0">B7+1</f>
        <v>2</v>
      </c>
      <c r="D7" s="32">
        <f t="shared" si="0"/>
        <v>3</v>
      </c>
      <c r="E7" s="32">
        <f t="shared" si="0"/>
        <v>4</v>
      </c>
      <c r="F7" s="32">
        <f t="shared" si="0"/>
        <v>5</v>
      </c>
      <c r="G7" s="122">
        <f t="shared" si="0"/>
        <v>6</v>
      </c>
      <c r="H7" s="443"/>
      <c r="I7" s="437"/>
      <c r="J7" s="437"/>
      <c r="K7" s="439"/>
    </row>
    <row r="8" spans="1:51" ht="18" customHeight="1">
      <c r="A8" s="315" t="str">
        <f>'RH Direto, Cargos e Salários'!A7</f>
        <v>A.1) Recursos Humanos - Geral</v>
      </c>
      <c r="B8" s="329"/>
      <c r="C8" s="329"/>
      <c r="D8" s="329"/>
      <c r="E8" s="329"/>
      <c r="F8" s="329"/>
      <c r="G8" s="329"/>
      <c r="H8" s="330"/>
      <c r="I8" s="331"/>
      <c r="J8" s="331"/>
      <c r="K8" s="332">
        <f>SUM(K9:K10)</f>
        <v>125687.47499999999</v>
      </c>
    </row>
    <row r="9" spans="1:51" ht="12" customHeight="1">
      <c r="A9" s="36" t="str">
        <f>'RH Direto, Cargos e Salários'!A8</f>
        <v>Consultor Especializado</v>
      </c>
      <c r="B9" s="348">
        <v>0.25</v>
      </c>
      <c r="C9" s="348"/>
      <c r="D9" s="348">
        <v>0.25</v>
      </c>
      <c r="E9" s="348"/>
      <c r="F9" s="348">
        <v>0.25</v>
      </c>
      <c r="G9" s="348"/>
      <c r="H9" s="278">
        <f>COUNT(B9:G9)</f>
        <v>3</v>
      </c>
      <c r="I9" s="279">
        <f>SUM(B9:G9)</f>
        <v>0.75</v>
      </c>
      <c r="J9" s="280">
        <f>'RH Direto, Cargos e Salários'!G8</f>
        <v>21073.94</v>
      </c>
      <c r="K9" s="281">
        <f>J9*I9</f>
        <v>15805.454999999998</v>
      </c>
    </row>
    <row r="10" spans="1:51" ht="12" customHeight="1">
      <c r="A10" s="225" t="str">
        <f>'RH Direto, Cargos e Salários'!A9</f>
        <v>Coordenador Geral</v>
      </c>
      <c r="B10" s="282">
        <v>1</v>
      </c>
      <c r="C10" s="283">
        <v>1</v>
      </c>
      <c r="D10" s="283">
        <v>1</v>
      </c>
      <c r="E10" s="283">
        <v>1</v>
      </c>
      <c r="F10" s="283">
        <v>1</v>
      </c>
      <c r="G10" s="283">
        <v>1</v>
      </c>
      <c r="H10" s="284">
        <f>COUNT(B10:G10)</f>
        <v>6</v>
      </c>
      <c r="I10" s="285">
        <f>SUM(B10:G10)</f>
        <v>6</v>
      </c>
      <c r="J10" s="286">
        <f>'RH Direto, Cargos e Salários'!G9</f>
        <v>18313.669999999998</v>
      </c>
      <c r="K10" s="281">
        <f>J10*I10</f>
        <v>109882.01999999999</v>
      </c>
    </row>
    <row r="11" spans="1:51" ht="18" customHeight="1">
      <c r="A11" s="320" t="str">
        <f>'RH Direto, Cargos e Salários'!A10</f>
        <v>A.2) Jardins Filtrantes</v>
      </c>
      <c r="B11" s="333"/>
      <c r="C11" s="333"/>
      <c r="D11" s="333"/>
      <c r="E11" s="333"/>
      <c r="F11" s="333"/>
      <c r="G11" s="333"/>
      <c r="H11" s="334"/>
      <c r="I11" s="335"/>
      <c r="J11" s="336"/>
      <c r="K11" s="337">
        <f>SUM(K12:K17)</f>
        <v>156913.13</v>
      </c>
    </row>
    <row r="12" spans="1:51" ht="12" customHeight="1">
      <c r="A12" s="36" t="str">
        <f>'RH Direto, Cargos e Salários'!A11</f>
        <v>Engenheiro Civil Sênior</v>
      </c>
      <c r="B12" s="277">
        <v>1</v>
      </c>
      <c r="C12" s="277">
        <v>1</v>
      </c>
      <c r="D12" s="277">
        <v>1</v>
      </c>
      <c r="E12" s="277"/>
      <c r="F12" s="277"/>
      <c r="G12" s="277"/>
      <c r="H12" s="278">
        <f t="shared" ref="H12:H17" si="1">COUNT(B12:G12)</f>
        <v>3</v>
      </c>
      <c r="I12" s="279">
        <f t="shared" ref="I12:I17" si="2">SUM(B12:G12)</f>
        <v>3</v>
      </c>
      <c r="J12" s="280">
        <f>'RH Direto, Cargos e Salários'!G11</f>
        <v>14430.48</v>
      </c>
      <c r="K12" s="281">
        <f t="shared" ref="K12:K17" si="3">J12*I12</f>
        <v>43291.44</v>
      </c>
    </row>
    <row r="13" spans="1:51" ht="12" customHeight="1">
      <c r="A13" s="36" t="str">
        <f>'RH Direto, Cargos e Salários'!A12</f>
        <v>Engenheiro Civil Pleno</v>
      </c>
      <c r="B13" s="277">
        <v>1</v>
      </c>
      <c r="C13" s="277">
        <v>1</v>
      </c>
      <c r="D13" s="277">
        <v>1</v>
      </c>
      <c r="E13" s="277"/>
      <c r="F13" s="277"/>
      <c r="G13" s="277"/>
      <c r="H13" s="278">
        <f t="shared" si="1"/>
        <v>3</v>
      </c>
      <c r="I13" s="279">
        <f t="shared" si="2"/>
        <v>3</v>
      </c>
      <c r="J13" s="280">
        <f>'RH Direto, Cargos e Salários'!G12</f>
        <v>11289.32</v>
      </c>
      <c r="K13" s="281">
        <f t="shared" si="3"/>
        <v>33867.96</v>
      </c>
    </row>
    <row r="14" spans="1:51" s="110" customFormat="1" ht="12" customHeight="1">
      <c r="A14" s="36" t="str">
        <f>'RH Direto, Cargos e Salários'!A13</f>
        <v>Engenheiro Sanitarista Pleno</v>
      </c>
      <c r="B14" s="277">
        <v>1</v>
      </c>
      <c r="C14" s="277">
        <v>1</v>
      </c>
      <c r="D14" s="277">
        <v>1</v>
      </c>
      <c r="E14" s="277"/>
      <c r="F14" s="277"/>
      <c r="G14" s="277"/>
      <c r="H14" s="278">
        <f t="shared" si="1"/>
        <v>3</v>
      </c>
      <c r="I14" s="279">
        <f t="shared" si="2"/>
        <v>3</v>
      </c>
      <c r="J14" s="280">
        <f>'RH Direto, Cargos e Salários'!G13</f>
        <v>11289.32</v>
      </c>
      <c r="K14" s="281">
        <f t="shared" si="3"/>
        <v>33867.96</v>
      </c>
    </row>
    <row r="15" spans="1:51" s="110" customFormat="1" ht="12" customHeight="1">
      <c r="A15" s="36" t="str">
        <f>'RH Direto, Cargos e Salários'!A14</f>
        <v>Engenheiro Eletricista Pleno</v>
      </c>
      <c r="B15" s="277"/>
      <c r="C15" s="277">
        <v>1</v>
      </c>
      <c r="D15" s="277"/>
      <c r="E15" s="277"/>
      <c r="F15" s="277"/>
      <c r="G15" s="277"/>
      <c r="H15" s="278">
        <f t="shared" si="1"/>
        <v>1</v>
      </c>
      <c r="I15" s="279">
        <f t="shared" si="2"/>
        <v>1</v>
      </c>
      <c r="J15" s="280">
        <f>'RH Direto, Cargos e Salários'!G14</f>
        <v>11289.32</v>
      </c>
      <c r="K15" s="281">
        <f t="shared" si="3"/>
        <v>11289.32</v>
      </c>
    </row>
    <row r="16" spans="1:51" s="110" customFormat="1" ht="12" customHeight="1">
      <c r="A16" s="36" t="str">
        <f>'RH Direto, Cargos e Salários'!A15</f>
        <v>Desenhista Detalhista</v>
      </c>
      <c r="B16" s="277">
        <v>1</v>
      </c>
      <c r="C16" s="277">
        <v>1</v>
      </c>
      <c r="D16" s="277">
        <v>1</v>
      </c>
      <c r="E16" s="277"/>
      <c r="F16" s="277"/>
      <c r="G16" s="277"/>
      <c r="H16" s="278">
        <f t="shared" si="1"/>
        <v>3</v>
      </c>
      <c r="I16" s="279">
        <f t="shared" si="2"/>
        <v>3</v>
      </c>
      <c r="J16" s="280">
        <f>'RH Direto, Cargos e Salários'!G15</f>
        <v>4989.91</v>
      </c>
      <c r="K16" s="281">
        <f t="shared" si="3"/>
        <v>14969.73</v>
      </c>
    </row>
    <row r="17" spans="1:11" s="110" customFormat="1" ht="12" customHeight="1">
      <c r="A17" s="36" t="str">
        <f>'RH Direto, Cargos e Salários'!A16</f>
        <v>Desenhista Projetista</v>
      </c>
      <c r="B17" s="277">
        <v>1</v>
      </c>
      <c r="C17" s="277">
        <v>1</v>
      </c>
      <c r="D17" s="277">
        <v>1</v>
      </c>
      <c r="E17" s="277"/>
      <c r="F17" s="277"/>
      <c r="G17" s="277"/>
      <c r="H17" s="278">
        <f t="shared" si="1"/>
        <v>3</v>
      </c>
      <c r="I17" s="279">
        <f t="shared" si="2"/>
        <v>3</v>
      </c>
      <c r="J17" s="280">
        <f>'RH Direto, Cargos e Salários'!G16</f>
        <v>6542.24</v>
      </c>
      <c r="K17" s="281">
        <f t="shared" si="3"/>
        <v>19626.72</v>
      </c>
    </row>
    <row r="18" spans="1:11" ht="18" customHeight="1">
      <c r="A18" s="320" t="str">
        <f>'RH Direto, Cargos e Salários'!A17</f>
        <v xml:space="preserve">A.3) Destinação Final Adequada às Águas Servidas </v>
      </c>
      <c r="B18" s="333"/>
      <c r="C18" s="333"/>
      <c r="D18" s="333"/>
      <c r="E18" s="333"/>
      <c r="F18" s="333"/>
      <c r="G18" s="333"/>
      <c r="H18" s="334"/>
      <c r="I18" s="335"/>
      <c r="J18" s="336"/>
      <c r="K18" s="337">
        <f>SUM(K19:K26)</f>
        <v>197833.41</v>
      </c>
    </row>
    <row r="19" spans="1:11" ht="12" customHeight="1">
      <c r="A19" s="36" t="str">
        <f>'RH Direto, Cargos e Salários'!A18</f>
        <v>Engenheiro Civil Sênior</v>
      </c>
      <c r="B19" s="277">
        <v>1</v>
      </c>
      <c r="C19" s="287">
        <v>1</v>
      </c>
      <c r="D19" s="287">
        <v>1</v>
      </c>
      <c r="E19" s="287"/>
      <c r="F19" s="287"/>
      <c r="G19" s="287"/>
      <c r="H19" s="278">
        <f t="shared" ref="H19:H26" si="4">COUNT(B19:G19)</f>
        <v>3</v>
      </c>
      <c r="I19" s="279">
        <f t="shared" ref="I19:I26" si="5">SUM(B19:G19)</f>
        <v>3</v>
      </c>
      <c r="J19" s="280">
        <f>'RH Direto, Cargos e Salários'!G18</f>
        <v>14430.48</v>
      </c>
      <c r="K19" s="281">
        <f t="shared" ref="K19:K26" si="6">J19*I19</f>
        <v>43291.44</v>
      </c>
    </row>
    <row r="20" spans="1:11" ht="12" customHeight="1">
      <c r="A20" s="36" t="str">
        <f>'RH Direto, Cargos e Salários'!A19</f>
        <v>Engenheiro Civil Pleno</v>
      </c>
      <c r="B20" s="277">
        <v>1</v>
      </c>
      <c r="C20" s="287">
        <v>1</v>
      </c>
      <c r="D20" s="287">
        <v>1</v>
      </c>
      <c r="E20" s="287"/>
      <c r="F20" s="287"/>
      <c r="G20" s="287"/>
      <c r="H20" s="278">
        <f t="shared" si="4"/>
        <v>3</v>
      </c>
      <c r="I20" s="279">
        <f t="shared" si="5"/>
        <v>3</v>
      </c>
      <c r="J20" s="280">
        <f>'RH Direto, Cargos e Salários'!G19</f>
        <v>11289.32</v>
      </c>
      <c r="K20" s="281">
        <f t="shared" si="6"/>
        <v>33867.96</v>
      </c>
    </row>
    <row r="21" spans="1:11" s="110" customFormat="1" ht="12" customHeight="1">
      <c r="A21" s="37" t="str">
        <f>'RH Direto, Cargos e Salários'!A20</f>
        <v>Engenheiro Sanitarista Pleno</v>
      </c>
      <c r="B21" s="287">
        <v>1</v>
      </c>
      <c r="C21" s="287">
        <v>1</v>
      </c>
      <c r="D21" s="287">
        <v>1</v>
      </c>
      <c r="E21" s="287"/>
      <c r="F21" s="287"/>
      <c r="G21" s="288"/>
      <c r="H21" s="293">
        <f t="shared" si="4"/>
        <v>3</v>
      </c>
      <c r="I21" s="294">
        <f t="shared" si="5"/>
        <v>3</v>
      </c>
      <c r="J21" s="349">
        <f>'RH Direto, Cargos e Salários'!G20</f>
        <v>11289.32</v>
      </c>
      <c r="K21" s="350">
        <f t="shared" si="6"/>
        <v>33867.96</v>
      </c>
    </row>
    <row r="22" spans="1:11" s="110" customFormat="1" ht="12" customHeight="1">
      <c r="A22" s="37" t="str">
        <f>'RH Direto, Cargos e Salários'!A21</f>
        <v>Engenheiro Eletricista Pleno</v>
      </c>
      <c r="B22" s="287"/>
      <c r="C22" s="287">
        <v>1</v>
      </c>
      <c r="D22" s="287">
        <v>1</v>
      </c>
      <c r="E22" s="287"/>
      <c r="F22" s="287"/>
      <c r="G22" s="287"/>
      <c r="H22" s="293">
        <f t="shared" si="4"/>
        <v>2</v>
      </c>
      <c r="I22" s="294">
        <f t="shared" si="5"/>
        <v>2</v>
      </c>
      <c r="J22" s="349">
        <f>'RH Direto, Cargos e Salários'!G21</f>
        <v>11289.32</v>
      </c>
      <c r="K22" s="350">
        <f t="shared" si="6"/>
        <v>22578.639999999999</v>
      </c>
    </row>
    <row r="23" spans="1:11" s="110" customFormat="1" ht="12" customHeight="1">
      <c r="A23" s="37" t="str">
        <f>'RH Direto, Cargos e Salários'!A22</f>
        <v>Engenheiro de Meio Ambiente Pleno</v>
      </c>
      <c r="B23" s="287"/>
      <c r="C23" s="287">
        <v>1</v>
      </c>
      <c r="D23" s="287"/>
      <c r="E23" s="287"/>
      <c r="F23" s="287"/>
      <c r="G23" s="288"/>
      <c r="H23" s="293">
        <f t="shared" si="4"/>
        <v>1</v>
      </c>
      <c r="I23" s="294">
        <f t="shared" si="5"/>
        <v>1</v>
      </c>
      <c r="J23" s="349">
        <f>'RH Direto, Cargos e Salários'!G22</f>
        <v>11289.32</v>
      </c>
      <c r="K23" s="350">
        <f t="shared" si="6"/>
        <v>11289.32</v>
      </c>
    </row>
    <row r="24" spans="1:11" s="110" customFormat="1" ht="12" customHeight="1">
      <c r="A24" s="37" t="str">
        <f>'RH Direto, Cargos e Salários'!A23</f>
        <v>Engenheiro Civil Auxiliar</v>
      </c>
      <c r="B24" s="287">
        <v>1</v>
      </c>
      <c r="C24" s="287">
        <v>1</v>
      </c>
      <c r="D24" s="287">
        <v>1</v>
      </c>
      <c r="E24" s="287"/>
      <c r="F24" s="287"/>
      <c r="G24" s="288"/>
      <c r="H24" s="293">
        <f t="shared" si="4"/>
        <v>3</v>
      </c>
      <c r="I24" s="294">
        <f t="shared" si="5"/>
        <v>3</v>
      </c>
      <c r="J24" s="349">
        <f>'RH Direto, Cargos e Salários'!G23</f>
        <v>8882.5</v>
      </c>
      <c r="K24" s="350">
        <f t="shared" si="6"/>
        <v>26647.5</v>
      </c>
    </row>
    <row r="25" spans="1:11" s="110" customFormat="1" ht="12" customHeight="1">
      <c r="A25" s="36" t="str">
        <f>'RH Direto, Cargos e Salários'!A24</f>
        <v>Técnico em Meio Ambiente</v>
      </c>
      <c r="B25" s="277">
        <v>1</v>
      </c>
      <c r="C25" s="283">
        <v>1</v>
      </c>
      <c r="D25" s="287">
        <v>1</v>
      </c>
      <c r="E25" s="287"/>
      <c r="F25" s="283"/>
      <c r="G25" s="288"/>
      <c r="H25" s="278">
        <f t="shared" si="4"/>
        <v>3</v>
      </c>
      <c r="I25" s="279">
        <f t="shared" si="5"/>
        <v>3</v>
      </c>
      <c r="J25" s="280">
        <f>'RH Direto, Cargos e Salários'!G24</f>
        <v>3773.62</v>
      </c>
      <c r="K25" s="281">
        <f t="shared" si="6"/>
        <v>11320.86</v>
      </c>
    </row>
    <row r="26" spans="1:11" s="110" customFormat="1" ht="12" customHeight="1">
      <c r="A26" s="36" t="str">
        <f>'RH Direto, Cargos e Salários'!A25</f>
        <v>Desenhista Detalhista</v>
      </c>
      <c r="B26" s="277">
        <v>1</v>
      </c>
      <c r="C26" s="283">
        <v>1</v>
      </c>
      <c r="D26" s="287">
        <v>1</v>
      </c>
      <c r="E26" s="287"/>
      <c r="F26" s="283"/>
      <c r="G26" s="288"/>
      <c r="H26" s="278">
        <f t="shared" si="4"/>
        <v>3</v>
      </c>
      <c r="I26" s="279">
        <f t="shared" si="5"/>
        <v>3</v>
      </c>
      <c r="J26" s="280">
        <f>'RH Direto, Cargos e Salários'!G25</f>
        <v>4989.91</v>
      </c>
      <c r="K26" s="281">
        <f t="shared" si="6"/>
        <v>14969.73</v>
      </c>
    </row>
    <row r="27" spans="1:11" s="110" customFormat="1" ht="18" customHeight="1">
      <c r="A27" s="320" t="str">
        <f>'RH Direto, Cargos e Salários'!A26</f>
        <v>A.4) Obras de Modernização Viária e Urbanística</v>
      </c>
      <c r="B27" s="333"/>
      <c r="C27" s="333"/>
      <c r="D27" s="333"/>
      <c r="E27" s="333"/>
      <c r="F27" s="333"/>
      <c r="G27" s="333"/>
      <c r="H27" s="334"/>
      <c r="I27" s="335"/>
      <c r="J27" s="336"/>
      <c r="K27" s="337">
        <f>SUM(K28:K31)</f>
        <v>86277.360000000015</v>
      </c>
    </row>
    <row r="28" spans="1:11" s="110" customFormat="1" ht="12" customHeight="1">
      <c r="A28" s="36" t="str">
        <f>'RH Direto, Cargos e Salários'!A27</f>
        <v>Engenheiro Civil Sênior</v>
      </c>
      <c r="B28" s="277"/>
      <c r="C28" s="283"/>
      <c r="D28" s="283">
        <v>1</v>
      </c>
      <c r="E28" s="283">
        <v>1</v>
      </c>
      <c r="F28" s="283"/>
      <c r="G28" s="289"/>
      <c r="H28" s="278">
        <f t="shared" ref="H28:H31" si="7">COUNT(B28:G28)</f>
        <v>2</v>
      </c>
      <c r="I28" s="279">
        <f t="shared" ref="I28:I31" si="8">SUM(B28:G28)</f>
        <v>2</v>
      </c>
      <c r="J28" s="280">
        <f>'RH Direto, Cargos e Salários'!G27</f>
        <v>14430.48</v>
      </c>
      <c r="K28" s="281">
        <f t="shared" ref="K28:K31" si="9">J28*I28</f>
        <v>28860.959999999999</v>
      </c>
    </row>
    <row r="29" spans="1:11" s="110" customFormat="1" ht="12" customHeight="1">
      <c r="A29" s="36" t="str">
        <f>'RH Direto, Cargos e Salários'!A28</f>
        <v>Engenheiro Civil Pleno</v>
      </c>
      <c r="B29" s="277"/>
      <c r="C29" s="283"/>
      <c r="D29" s="283">
        <v>1</v>
      </c>
      <c r="E29" s="283">
        <v>1</v>
      </c>
      <c r="F29" s="283"/>
      <c r="G29" s="288"/>
      <c r="H29" s="278">
        <f t="shared" si="7"/>
        <v>2</v>
      </c>
      <c r="I29" s="279">
        <f t="shared" si="8"/>
        <v>2</v>
      </c>
      <c r="J29" s="280">
        <f>'RH Direto, Cargos e Salários'!G28</f>
        <v>9287.81</v>
      </c>
      <c r="K29" s="281">
        <f t="shared" si="9"/>
        <v>18575.62</v>
      </c>
    </row>
    <row r="30" spans="1:11" s="110" customFormat="1" ht="12" customHeight="1">
      <c r="A30" s="36" t="str">
        <f>'RH Direto, Cargos e Salários'!A29</f>
        <v>Arquiteto Urbanista Sênior</v>
      </c>
      <c r="B30" s="277"/>
      <c r="C30" s="283"/>
      <c r="D30" s="283">
        <v>1</v>
      </c>
      <c r="E30" s="283">
        <v>1</v>
      </c>
      <c r="F30" s="283"/>
      <c r="G30" s="288"/>
      <c r="H30" s="278">
        <f t="shared" ref="H30" si="10">COUNT(B30:G30)</f>
        <v>2</v>
      </c>
      <c r="I30" s="279">
        <f t="shared" ref="I30" si="11">SUM(B30:G30)</f>
        <v>2</v>
      </c>
      <c r="J30" s="280">
        <f>'RH Direto, Cargos e Salários'!G29</f>
        <v>14430.48</v>
      </c>
      <c r="K30" s="281">
        <f t="shared" si="9"/>
        <v>28860.959999999999</v>
      </c>
    </row>
    <row r="31" spans="1:11" s="110" customFormat="1" ht="12" customHeight="1">
      <c r="A31" s="36" t="str">
        <f>'RH Direto, Cargos e Salários'!A30</f>
        <v>Desenhista Detalhista</v>
      </c>
      <c r="B31" s="277"/>
      <c r="C31" s="283"/>
      <c r="D31" s="283">
        <v>1</v>
      </c>
      <c r="E31" s="283">
        <v>1</v>
      </c>
      <c r="F31" s="283"/>
      <c r="G31" s="288"/>
      <c r="H31" s="278">
        <f t="shared" si="7"/>
        <v>2</v>
      </c>
      <c r="I31" s="279">
        <f t="shared" si="8"/>
        <v>2</v>
      </c>
      <c r="J31" s="280">
        <f>'RH Direto, Cargos e Salários'!G30</f>
        <v>4989.91</v>
      </c>
      <c r="K31" s="281">
        <f t="shared" si="9"/>
        <v>9979.82</v>
      </c>
    </row>
    <row r="32" spans="1:11" s="110" customFormat="1" ht="18" customHeight="1">
      <c r="A32" s="320" t="str">
        <f>'RH Direto, Cargos e Salários'!A31</f>
        <v>A.5) Consolidação dos Projetos Executivos</v>
      </c>
      <c r="B32" s="333"/>
      <c r="C32" s="333"/>
      <c r="D32" s="333"/>
      <c r="E32" s="333"/>
      <c r="F32" s="333"/>
      <c r="G32" s="333"/>
      <c r="H32" s="334"/>
      <c r="I32" s="335"/>
      <c r="J32" s="336"/>
      <c r="K32" s="337">
        <f>SUM(K33:K39)</f>
        <v>107363.38</v>
      </c>
    </row>
    <row r="33" spans="1:11" s="110" customFormat="1" ht="12" customHeight="1">
      <c r="A33" s="36" t="str">
        <f>'RH Direto, Cargos e Salários'!A32</f>
        <v>Engenheiro Civil Sênior</v>
      </c>
      <c r="B33" s="290"/>
      <c r="C33" s="290"/>
      <c r="D33" s="289"/>
      <c r="E33" s="290"/>
      <c r="F33" s="290">
        <v>1</v>
      </c>
      <c r="G33" s="289">
        <v>1</v>
      </c>
      <c r="H33" s="291">
        <f t="shared" ref="H33:H39" si="12">COUNT(B33:G33)</f>
        <v>2</v>
      </c>
      <c r="I33" s="292">
        <f t="shared" ref="I33:I39" si="13">SUM(B33:G33)</f>
        <v>2</v>
      </c>
      <c r="J33" s="280">
        <f>'RH Direto, Cargos e Salários'!G32</f>
        <v>14430.48</v>
      </c>
      <c r="K33" s="281">
        <f t="shared" ref="K33:K39" si="14">J33*I33</f>
        <v>28860.959999999999</v>
      </c>
    </row>
    <row r="34" spans="1:11" s="110" customFormat="1" ht="12" customHeight="1">
      <c r="A34" s="36" t="str">
        <f>'RH Direto, Cargos e Salários'!A33</f>
        <v>Engenheiro Civil Pleno</v>
      </c>
      <c r="B34" s="287"/>
      <c r="C34" s="287"/>
      <c r="D34" s="288"/>
      <c r="E34" s="287"/>
      <c r="F34" s="287">
        <v>1</v>
      </c>
      <c r="G34" s="288">
        <v>1</v>
      </c>
      <c r="H34" s="293">
        <f t="shared" si="12"/>
        <v>2</v>
      </c>
      <c r="I34" s="294">
        <f t="shared" si="13"/>
        <v>2</v>
      </c>
      <c r="J34" s="280">
        <f>'RH Direto, Cargos e Salários'!G33</f>
        <v>11289.32</v>
      </c>
      <c r="K34" s="281">
        <f t="shared" si="14"/>
        <v>22578.639999999999</v>
      </c>
    </row>
    <row r="35" spans="1:11" s="110" customFormat="1" ht="12" customHeight="1">
      <c r="A35" s="36" t="str">
        <f>'RH Direto, Cargos e Salários'!A34</f>
        <v>Engenheiro Sanitarista Pleno</v>
      </c>
      <c r="B35" s="287"/>
      <c r="C35" s="287"/>
      <c r="D35" s="288"/>
      <c r="E35" s="287"/>
      <c r="F35" s="287">
        <v>1</v>
      </c>
      <c r="G35" s="288">
        <v>1</v>
      </c>
      <c r="H35" s="293">
        <f t="shared" si="12"/>
        <v>2</v>
      </c>
      <c r="I35" s="294">
        <f t="shared" si="13"/>
        <v>2</v>
      </c>
      <c r="J35" s="280">
        <f>'RH Direto, Cargos e Salários'!G34</f>
        <v>3773.62</v>
      </c>
      <c r="K35" s="281">
        <f t="shared" si="14"/>
        <v>7547.24</v>
      </c>
    </row>
    <row r="36" spans="1:11" s="110" customFormat="1" ht="12" customHeight="1">
      <c r="A36" s="36" t="str">
        <f>'RH Direto, Cargos e Salários'!A35</f>
        <v>Engenheiro Civil Auxiliar</v>
      </c>
      <c r="B36" s="287"/>
      <c r="C36" s="287"/>
      <c r="D36" s="288"/>
      <c r="E36" s="287"/>
      <c r="F36" s="287">
        <v>1</v>
      </c>
      <c r="G36" s="288">
        <v>1</v>
      </c>
      <c r="H36" s="293">
        <f t="shared" si="12"/>
        <v>2</v>
      </c>
      <c r="I36" s="294">
        <f t="shared" si="13"/>
        <v>2</v>
      </c>
      <c r="J36" s="280">
        <f>'RH Direto, Cargos e Salários'!G35</f>
        <v>8882.5</v>
      </c>
      <c r="K36" s="281">
        <f t="shared" si="14"/>
        <v>17765</v>
      </c>
    </row>
    <row r="37" spans="1:11" s="110" customFormat="1" ht="12" customHeight="1">
      <c r="A37" s="36" t="str">
        <f>'RH Direto, Cargos e Salários'!A36</f>
        <v>Técnico Especial</v>
      </c>
      <c r="B37" s="287"/>
      <c r="C37" s="287"/>
      <c r="D37" s="288"/>
      <c r="E37" s="287"/>
      <c r="F37" s="287">
        <v>1</v>
      </c>
      <c r="G37" s="288">
        <v>1</v>
      </c>
      <c r="H37" s="293">
        <f t="shared" si="12"/>
        <v>2</v>
      </c>
      <c r="I37" s="294">
        <f t="shared" si="13"/>
        <v>2</v>
      </c>
      <c r="J37" s="280">
        <f>'RH Direto, Cargos e Salários'!G36</f>
        <v>6542.24</v>
      </c>
      <c r="K37" s="281">
        <f t="shared" si="14"/>
        <v>13084.48</v>
      </c>
    </row>
    <row r="38" spans="1:11" s="110" customFormat="1" ht="12" customHeight="1">
      <c r="A38" s="36" t="str">
        <f>'RH Direto, Cargos e Salários'!A37</f>
        <v>Técnico em Meio Ambiente</v>
      </c>
      <c r="B38" s="287"/>
      <c r="C38" s="287"/>
      <c r="D38" s="288"/>
      <c r="E38" s="287"/>
      <c r="F38" s="287">
        <v>1</v>
      </c>
      <c r="G38" s="288">
        <v>1</v>
      </c>
      <c r="H38" s="293">
        <f t="shared" si="12"/>
        <v>2</v>
      </c>
      <c r="I38" s="294">
        <f t="shared" si="13"/>
        <v>2</v>
      </c>
      <c r="J38" s="280">
        <f>'RH Direto, Cargos e Salários'!G37</f>
        <v>3773.62</v>
      </c>
      <c r="K38" s="281">
        <f t="shared" si="14"/>
        <v>7547.24</v>
      </c>
    </row>
    <row r="39" spans="1:11" s="110" customFormat="1" ht="12" customHeight="1">
      <c r="A39" s="36" t="str">
        <f>'RH Direto, Cargos e Salários'!A38</f>
        <v>Desenhista Detalhista</v>
      </c>
      <c r="B39" s="287"/>
      <c r="C39" s="287"/>
      <c r="D39" s="288"/>
      <c r="E39" s="287"/>
      <c r="F39" s="287">
        <v>1</v>
      </c>
      <c r="G39" s="288">
        <v>1</v>
      </c>
      <c r="H39" s="293">
        <f t="shared" si="12"/>
        <v>2</v>
      </c>
      <c r="I39" s="294">
        <f t="shared" si="13"/>
        <v>2</v>
      </c>
      <c r="J39" s="280">
        <f>'RH Direto, Cargos e Salários'!G38</f>
        <v>4989.91</v>
      </c>
      <c r="K39" s="281">
        <f t="shared" si="14"/>
        <v>9979.82</v>
      </c>
    </row>
    <row r="40" spans="1:11" s="110" customFormat="1" ht="18" customHeight="1">
      <c r="A40" s="320" t="str">
        <f>'RH Direto, Cargos e Salários'!A39</f>
        <v>A.6) Equipe de Apoio Administrativo</v>
      </c>
      <c r="B40" s="333"/>
      <c r="C40" s="333"/>
      <c r="D40" s="333"/>
      <c r="E40" s="333"/>
      <c r="F40" s="333"/>
      <c r="G40" s="333"/>
      <c r="H40" s="334"/>
      <c r="I40" s="335"/>
      <c r="J40" s="336"/>
      <c r="K40" s="337">
        <f>SUM(K41:K45)</f>
        <v>97581.42</v>
      </c>
    </row>
    <row r="41" spans="1:11" s="110" customFormat="1" ht="12" customHeight="1">
      <c r="A41" s="36" t="str">
        <f>'RH Direto, Cargos e Salários'!A40</f>
        <v>Chefe de Escritório de Projetos</v>
      </c>
      <c r="B41" s="287">
        <v>1</v>
      </c>
      <c r="C41" s="287">
        <v>1</v>
      </c>
      <c r="D41" s="287">
        <v>1</v>
      </c>
      <c r="E41" s="287">
        <v>1</v>
      </c>
      <c r="F41" s="287">
        <v>1</v>
      </c>
      <c r="G41" s="287">
        <v>1</v>
      </c>
      <c r="H41" s="293">
        <f t="shared" ref="H41:H45" si="15">COUNT(B41:G41)</f>
        <v>6</v>
      </c>
      <c r="I41" s="294">
        <f t="shared" ref="I41:I45" si="16">SUM(B41:G41)</f>
        <v>6</v>
      </c>
      <c r="J41" s="280">
        <f>'RH Direto, Cargos e Salários'!G40</f>
        <v>5241.76</v>
      </c>
      <c r="K41" s="281">
        <f t="shared" ref="K41:K45" si="17">J41*I41</f>
        <v>31450.560000000001</v>
      </c>
    </row>
    <row r="42" spans="1:11" s="110" customFormat="1" ht="12" customHeight="1">
      <c r="A42" s="36" t="str">
        <f>'RH Direto, Cargos e Salários'!A41</f>
        <v>Secretária</v>
      </c>
      <c r="B42" s="287">
        <v>1</v>
      </c>
      <c r="C42" s="287">
        <v>1</v>
      </c>
      <c r="D42" s="287">
        <v>1</v>
      </c>
      <c r="E42" s="287">
        <v>1</v>
      </c>
      <c r="F42" s="287">
        <v>1</v>
      </c>
      <c r="G42" s="287">
        <v>1</v>
      </c>
      <c r="H42" s="293">
        <f t="shared" si="15"/>
        <v>6</v>
      </c>
      <c r="I42" s="294">
        <f t="shared" si="16"/>
        <v>6</v>
      </c>
      <c r="J42" s="280">
        <f>'RH Direto, Cargos e Salários'!G41</f>
        <v>3147.75</v>
      </c>
      <c r="K42" s="281">
        <f t="shared" si="17"/>
        <v>18886.5</v>
      </c>
    </row>
    <row r="43" spans="1:11" s="110" customFormat="1" ht="12" customHeight="1">
      <c r="A43" s="36" t="str">
        <f>'RH Direto, Cargos e Salários'!A42</f>
        <v>Auxiliar Administrativo</v>
      </c>
      <c r="B43" s="287">
        <v>1</v>
      </c>
      <c r="C43" s="287">
        <v>1</v>
      </c>
      <c r="D43" s="287">
        <v>1</v>
      </c>
      <c r="E43" s="287">
        <v>1</v>
      </c>
      <c r="F43" s="287">
        <v>1</v>
      </c>
      <c r="G43" s="287">
        <v>1</v>
      </c>
      <c r="H43" s="293">
        <f t="shared" si="15"/>
        <v>6</v>
      </c>
      <c r="I43" s="294">
        <f t="shared" si="16"/>
        <v>6</v>
      </c>
      <c r="J43" s="280">
        <f>'RH Direto, Cargos e Salários'!G42</f>
        <v>2033.71</v>
      </c>
      <c r="K43" s="281">
        <f t="shared" si="17"/>
        <v>12202.26</v>
      </c>
    </row>
    <row r="44" spans="1:11" s="110" customFormat="1" ht="12" customHeight="1">
      <c r="A44" s="36" t="str">
        <f>'RH Direto, Cargos e Salários'!A43</f>
        <v>Auxiliar de Serviços Gerais</v>
      </c>
      <c r="B44" s="287">
        <v>1</v>
      </c>
      <c r="C44" s="287">
        <v>1</v>
      </c>
      <c r="D44" s="287">
        <v>1</v>
      </c>
      <c r="E44" s="287">
        <v>1</v>
      </c>
      <c r="F44" s="287">
        <v>1</v>
      </c>
      <c r="G44" s="287">
        <v>1</v>
      </c>
      <c r="H44" s="293">
        <f t="shared" si="15"/>
        <v>6</v>
      </c>
      <c r="I44" s="294">
        <f t="shared" si="16"/>
        <v>6</v>
      </c>
      <c r="J44" s="280">
        <f>'RH Direto, Cargos e Salários'!G43</f>
        <v>1772.93</v>
      </c>
      <c r="K44" s="281">
        <f t="shared" si="17"/>
        <v>10637.58</v>
      </c>
    </row>
    <row r="45" spans="1:11" s="110" customFormat="1" ht="12" customHeight="1" thickBot="1">
      <c r="A45" s="36" t="str">
        <f>'RH Direto, Cargos e Salários'!A44</f>
        <v>Motorista</v>
      </c>
      <c r="B45" s="287">
        <v>2</v>
      </c>
      <c r="C45" s="287">
        <v>2</v>
      </c>
      <c r="D45" s="287">
        <v>2</v>
      </c>
      <c r="E45" s="287">
        <v>2</v>
      </c>
      <c r="F45" s="287">
        <v>2</v>
      </c>
      <c r="G45" s="287">
        <v>2</v>
      </c>
      <c r="H45" s="293">
        <f t="shared" si="15"/>
        <v>6</v>
      </c>
      <c r="I45" s="294">
        <f t="shared" si="16"/>
        <v>12</v>
      </c>
      <c r="J45" s="280">
        <f>'RH Direto, Cargos e Salários'!G44</f>
        <v>2033.71</v>
      </c>
      <c r="K45" s="281">
        <f t="shared" si="17"/>
        <v>24404.52</v>
      </c>
    </row>
    <row r="46" spans="1:11" ht="30" customHeight="1" thickBot="1">
      <c r="A46" s="295" t="s">
        <v>47</v>
      </c>
      <c r="B46" s="296">
        <f t="shared" ref="B46:G46" si="18">SUM(B9:B39)</f>
        <v>12.25</v>
      </c>
      <c r="C46" s="296">
        <f t="shared" si="18"/>
        <v>15</v>
      </c>
      <c r="D46" s="296">
        <f t="shared" si="18"/>
        <v>17.25</v>
      </c>
      <c r="E46" s="296">
        <f t="shared" si="18"/>
        <v>5</v>
      </c>
      <c r="F46" s="296">
        <f t="shared" si="18"/>
        <v>8.25</v>
      </c>
      <c r="G46" s="296">
        <f t="shared" si="18"/>
        <v>8</v>
      </c>
      <c r="H46" s="297"/>
      <c r="I46" s="298"/>
      <c r="J46" s="299"/>
      <c r="K46" s="300">
        <f>K8+K11+K18+K27+K32+K40</f>
        <v>771656.17500000005</v>
      </c>
    </row>
    <row r="48" spans="1:11">
      <c r="I48" s="434"/>
      <c r="J48" s="434"/>
    </row>
  </sheetData>
  <mergeCells count="10">
    <mergeCell ref="A1:K1"/>
    <mergeCell ref="I48:J48"/>
    <mergeCell ref="A4:K4"/>
    <mergeCell ref="I6:I7"/>
    <mergeCell ref="J6:J7"/>
    <mergeCell ref="K6:K7"/>
    <mergeCell ref="B6:G6"/>
    <mergeCell ref="H6:H7"/>
    <mergeCell ref="A2:K2"/>
    <mergeCell ref="A3:K3"/>
  </mergeCells>
  <printOptions horizontalCentered="1"/>
  <pageMargins left="0.39370078740157483" right="0.39370078740157483" top="1.5748031496062993" bottom="0.78740157480314965" header="0.31496062992125984" footer="0.31496062992125984"/>
  <pageSetup paperSize="9" scale="91" fitToHeight="4" orientation="portrait" verticalDpi="300" r:id="rId1"/>
  <headerFooter>
    <oddHeader>&amp;L&amp;G&amp;R&amp;G</oddHeader>
    <oddFooter>&amp;CPágina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0"/>
  <sheetViews>
    <sheetView showGridLines="0" zoomScale="150" zoomScaleNormal="150" zoomScaleSheetLayoutView="115" workbookViewId="0">
      <selection activeCell="C47" sqref="C47:E47"/>
    </sheetView>
  </sheetViews>
  <sheetFormatPr baseColWidth="10" defaultColWidth="8.6640625" defaultRowHeight="15"/>
  <cols>
    <col min="1" max="1" width="52.1640625" customWidth="1"/>
    <col min="2" max="2" width="9.6640625" customWidth="1"/>
    <col min="3" max="3" width="6.6640625" customWidth="1"/>
    <col min="4" max="4" width="9.6640625" customWidth="1"/>
    <col min="5" max="5" width="10.6640625" customWidth="1"/>
  </cols>
  <sheetData>
    <row r="1" spans="1:5" ht="50" customHeight="1">
      <c r="A1" s="409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409"/>
      <c r="C1" s="409"/>
      <c r="D1" s="409"/>
      <c r="E1" s="409"/>
    </row>
    <row r="2" spans="1:5" ht="13.25" customHeight="1">
      <c r="A2" s="430" t="str">
        <f>'Planilha Resumo'!A2</f>
        <v>PLANILHA ORÇAMENTÁRIA DOS PROJETOS EXECUTIVOS</v>
      </c>
      <c r="B2" s="430"/>
      <c r="C2" s="430"/>
      <c r="D2" s="430"/>
      <c r="E2" s="430"/>
    </row>
    <row r="3" spans="1:5" ht="13.25" customHeight="1">
      <c r="A3" s="431" t="s">
        <v>59</v>
      </c>
      <c r="B3" s="431"/>
      <c r="C3" s="431"/>
      <c r="D3" s="431"/>
      <c r="E3" s="431"/>
    </row>
    <row r="4" spans="1:5" ht="13.25" customHeight="1">
      <c r="A4" s="357" t="s">
        <v>60</v>
      </c>
      <c r="B4" s="357"/>
      <c r="C4" s="357"/>
      <c r="D4" s="357"/>
      <c r="E4" s="357"/>
    </row>
    <row r="5" spans="1:5" ht="13.25" customHeight="1" thickBot="1">
      <c r="A5" s="2"/>
      <c r="B5" s="2"/>
      <c r="C5" s="2"/>
      <c r="D5" s="242" t="s">
        <v>62</v>
      </c>
      <c r="E5" s="243">
        <f>'Tabela DNIT-Consult. FEV-2019'!D5</f>
        <v>43862</v>
      </c>
    </row>
    <row r="6" spans="1:5" ht="25.5" customHeight="1" thickBot="1">
      <c r="A6" s="54" t="s">
        <v>10</v>
      </c>
      <c r="B6" s="19" t="s">
        <v>25</v>
      </c>
      <c r="C6" s="19" t="s">
        <v>26</v>
      </c>
      <c r="D6" s="19" t="s">
        <v>27</v>
      </c>
      <c r="E6" s="55" t="s">
        <v>28</v>
      </c>
    </row>
    <row r="7" spans="1:5" ht="13.25" customHeight="1">
      <c r="A7" s="56" t="s">
        <v>29</v>
      </c>
      <c r="B7" s="57" t="s">
        <v>50936</v>
      </c>
      <c r="C7" s="57">
        <v>1</v>
      </c>
      <c r="D7" s="58">
        <f>SUM(E8:E12)</f>
        <v>32400</v>
      </c>
      <c r="E7" s="59">
        <f>SUM(E8:E12)</f>
        <v>32400</v>
      </c>
    </row>
    <row r="8" spans="1:5" ht="10.25" customHeight="1">
      <c r="A8" s="38" t="s">
        <v>30</v>
      </c>
      <c r="B8" s="39" t="s">
        <v>34</v>
      </c>
      <c r="C8" s="39">
        <v>4</v>
      </c>
      <c r="D8" s="40">
        <v>1500</v>
      </c>
      <c r="E8" s="53">
        <f t="shared" ref="E8:E11" si="0">C8*D8</f>
        <v>6000</v>
      </c>
    </row>
    <row r="9" spans="1:5" ht="10.25" customHeight="1">
      <c r="A9" s="41" t="s">
        <v>31</v>
      </c>
      <c r="B9" s="42" t="s">
        <v>34</v>
      </c>
      <c r="C9" s="42">
        <v>4</v>
      </c>
      <c r="D9" s="43">
        <v>3000</v>
      </c>
      <c r="E9" s="51">
        <f t="shared" si="0"/>
        <v>12000</v>
      </c>
    </row>
    <row r="10" spans="1:5" ht="10.25" customHeight="1">
      <c r="A10" s="44" t="s">
        <v>32</v>
      </c>
      <c r="B10" s="45" t="s">
        <v>4</v>
      </c>
      <c r="C10" s="45">
        <v>2</v>
      </c>
      <c r="D10" s="43">
        <v>5700</v>
      </c>
      <c r="E10" s="51">
        <f t="shared" si="0"/>
        <v>11400</v>
      </c>
    </row>
    <row r="11" spans="1:5" ht="10.25" customHeight="1">
      <c r="A11" s="44" t="s">
        <v>33</v>
      </c>
      <c r="B11" s="45" t="s">
        <v>34</v>
      </c>
      <c r="C11" s="45">
        <v>2</v>
      </c>
      <c r="D11" s="43">
        <v>1500</v>
      </c>
      <c r="E11" s="51">
        <f t="shared" si="0"/>
        <v>3000</v>
      </c>
    </row>
    <row r="12" spans="1:5" ht="10.25" customHeight="1" thickBot="1">
      <c r="A12" s="44"/>
      <c r="B12" s="45"/>
      <c r="C12" s="45"/>
      <c r="D12" s="46"/>
      <c r="E12" s="52"/>
    </row>
    <row r="13" spans="1:5" ht="13.25" customHeight="1">
      <c r="A13" s="56" t="s">
        <v>50897</v>
      </c>
      <c r="B13" s="57" t="s">
        <v>36</v>
      </c>
      <c r="C13" s="57">
        <v>6</v>
      </c>
      <c r="D13" s="58">
        <f>SUM(E14:E17)</f>
        <v>8129.7528000000002</v>
      </c>
      <c r="E13" s="59">
        <f>D13*C13</f>
        <v>48778.516799999998</v>
      </c>
    </row>
    <row r="14" spans="1:5" ht="9.75" customHeight="1">
      <c r="A14" s="140" t="s">
        <v>50898</v>
      </c>
      <c r="B14" s="141" t="s">
        <v>35</v>
      </c>
      <c r="C14" s="141">
        <v>2</v>
      </c>
      <c r="D14" s="142">
        <f>'Tabela DNIT-Consult. FEV-2019'!D29</f>
        <v>3348.94</v>
      </c>
      <c r="E14" s="143">
        <f>C14*D14</f>
        <v>6697.88</v>
      </c>
    </row>
    <row r="15" spans="1:5" ht="9.75" customHeight="1">
      <c r="A15" s="41" t="s">
        <v>50899</v>
      </c>
      <c r="B15" s="42" t="s">
        <v>53</v>
      </c>
      <c r="C15" s="42">
        <v>4</v>
      </c>
      <c r="D15" s="43">
        <v>120</v>
      </c>
      <c r="E15" s="51">
        <f>C15*D15</f>
        <v>480</v>
      </c>
    </row>
    <row r="16" spans="1:5" ht="9.75" customHeight="1">
      <c r="A16" s="44" t="s">
        <v>50900</v>
      </c>
      <c r="B16" s="45" t="s">
        <v>35</v>
      </c>
      <c r="C16" s="45">
        <v>2</v>
      </c>
      <c r="D16" s="43">
        <f>D14*6%</f>
        <v>200.93639999999999</v>
      </c>
      <c r="E16" s="51">
        <f>C16*D16</f>
        <v>401.87279999999998</v>
      </c>
    </row>
    <row r="17" spans="1:9" ht="9" customHeight="1" thickBot="1">
      <c r="A17" s="44" t="s">
        <v>50901</v>
      </c>
      <c r="B17" s="45" t="s">
        <v>54</v>
      </c>
      <c r="C17" s="45">
        <v>2</v>
      </c>
      <c r="D17" s="43">
        <f>55*5</f>
        <v>275</v>
      </c>
      <c r="E17" s="51">
        <f>C17*D17</f>
        <v>550</v>
      </c>
    </row>
    <row r="18" spans="1:9" ht="13.25" customHeight="1">
      <c r="A18" s="56" t="s">
        <v>51052</v>
      </c>
      <c r="B18" s="57" t="s">
        <v>52</v>
      </c>
      <c r="C18" s="57">
        <v>6</v>
      </c>
      <c r="D18" s="58">
        <f>SUM(E19:E20)</f>
        <v>200</v>
      </c>
      <c r="E18" s="59">
        <f>D18*C18</f>
        <v>1200</v>
      </c>
    </row>
    <row r="19" spans="1:9" ht="10.25" customHeight="1">
      <c r="A19" s="47" t="s">
        <v>51053</v>
      </c>
      <c r="B19" s="48" t="s">
        <v>35</v>
      </c>
      <c r="C19" s="48">
        <v>1</v>
      </c>
      <c r="D19" s="49">
        <v>80</v>
      </c>
      <c r="E19" s="50">
        <f>C19*D19</f>
        <v>80</v>
      </c>
    </row>
    <row r="20" spans="1:9" ht="10.25" customHeight="1" thickBot="1">
      <c r="A20" s="44" t="s">
        <v>51054</v>
      </c>
      <c r="B20" s="45" t="s">
        <v>35</v>
      </c>
      <c r="C20" s="45">
        <v>1</v>
      </c>
      <c r="D20" s="46">
        <v>120</v>
      </c>
      <c r="E20" s="52">
        <f>C20*D20</f>
        <v>120</v>
      </c>
    </row>
    <row r="21" spans="1:9" ht="13.25" customHeight="1">
      <c r="A21" s="56" t="s">
        <v>50902</v>
      </c>
      <c r="B21" s="57" t="s">
        <v>50936</v>
      </c>
      <c r="C21" s="57">
        <v>1</v>
      </c>
      <c r="D21" s="58">
        <f>SUM(E22:E27)</f>
        <v>3070</v>
      </c>
      <c r="E21" s="59">
        <f>D21*C21</f>
        <v>3070</v>
      </c>
    </row>
    <row r="22" spans="1:9" ht="10.25" customHeight="1">
      <c r="A22" s="47" t="s">
        <v>50903</v>
      </c>
      <c r="B22" s="48" t="s">
        <v>51061</v>
      </c>
      <c r="C22" s="48">
        <v>1</v>
      </c>
      <c r="D22" s="49">
        <v>1400</v>
      </c>
      <c r="E22" s="50">
        <f>D22*C22</f>
        <v>1400</v>
      </c>
    </row>
    <row r="23" spans="1:9" ht="10.25" customHeight="1">
      <c r="A23" s="41" t="s">
        <v>50904</v>
      </c>
      <c r="B23" s="42" t="s">
        <v>51061</v>
      </c>
      <c r="C23" s="42">
        <v>1</v>
      </c>
      <c r="D23" s="43">
        <v>1200</v>
      </c>
      <c r="E23" s="51">
        <f t="shared" ref="E23:E27" si="1">D23*C23</f>
        <v>1200</v>
      </c>
    </row>
    <row r="24" spans="1:9" ht="10.25" customHeight="1">
      <c r="A24" s="41" t="s">
        <v>50905</v>
      </c>
      <c r="B24" s="42" t="s">
        <v>51062</v>
      </c>
      <c r="C24" s="42">
        <v>2</v>
      </c>
      <c r="D24" s="43">
        <v>90</v>
      </c>
      <c r="E24" s="51">
        <f t="shared" si="1"/>
        <v>180</v>
      </c>
    </row>
    <row r="25" spans="1:9" ht="10.25" customHeight="1">
      <c r="A25" s="41" t="s">
        <v>50906</v>
      </c>
      <c r="B25" s="42" t="s">
        <v>51062</v>
      </c>
      <c r="C25" s="42">
        <v>2</v>
      </c>
      <c r="D25" s="43">
        <v>90</v>
      </c>
      <c r="E25" s="51">
        <f t="shared" si="1"/>
        <v>180</v>
      </c>
    </row>
    <row r="26" spans="1:9" ht="10.25" customHeight="1">
      <c r="A26" s="41" t="s">
        <v>50907</v>
      </c>
      <c r="B26" s="42" t="s">
        <v>51062</v>
      </c>
      <c r="C26" s="42">
        <v>1</v>
      </c>
      <c r="D26" s="43">
        <v>55</v>
      </c>
      <c r="E26" s="51">
        <f t="shared" si="1"/>
        <v>55</v>
      </c>
    </row>
    <row r="27" spans="1:9" ht="10.25" customHeight="1" thickBot="1">
      <c r="A27" s="75" t="s">
        <v>50908</v>
      </c>
      <c r="B27" s="76" t="s">
        <v>51062</v>
      </c>
      <c r="C27" s="76">
        <v>1</v>
      </c>
      <c r="D27" s="78">
        <v>55</v>
      </c>
      <c r="E27" s="79">
        <f t="shared" si="1"/>
        <v>55</v>
      </c>
    </row>
    <row r="28" spans="1:9" ht="13.25" customHeight="1">
      <c r="A28" s="56" t="s">
        <v>50909</v>
      </c>
      <c r="B28" s="57" t="s">
        <v>52</v>
      </c>
      <c r="C28" s="341">
        <v>6</v>
      </c>
      <c r="D28" s="58">
        <f>SUM(E29:E31)</f>
        <v>95</v>
      </c>
      <c r="E28" s="59">
        <f>D28*C28</f>
        <v>570</v>
      </c>
    </row>
    <row r="29" spans="1:9" ht="10.25" customHeight="1">
      <c r="A29" s="47" t="s">
        <v>50910</v>
      </c>
      <c r="B29" s="48" t="s">
        <v>35</v>
      </c>
      <c r="C29" s="73">
        <v>0.25</v>
      </c>
      <c r="D29" s="342">
        <v>180</v>
      </c>
      <c r="E29" s="343">
        <f>D29*C29</f>
        <v>45</v>
      </c>
    </row>
    <row r="30" spans="1:9" ht="10.25" customHeight="1">
      <c r="A30" s="41" t="s">
        <v>50911</v>
      </c>
      <c r="B30" s="42" t="s">
        <v>35</v>
      </c>
      <c r="C30" s="74">
        <f>0.25*3</f>
        <v>0.75</v>
      </c>
      <c r="D30" s="344">
        <v>50</v>
      </c>
      <c r="E30" s="345">
        <f>D30*C30</f>
        <v>37.5</v>
      </c>
    </row>
    <row r="31" spans="1:9" ht="10.25" customHeight="1" thickBot="1">
      <c r="A31" s="75" t="s">
        <v>50912</v>
      </c>
      <c r="B31" s="76" t="s">
        <v>35</v>
      </c>
      <c r="C31" s="77">
        <v>0.25</v>
      </c>
      <c r="D31" s="346">
        <v>50</v>
      </c>
      <c r="E31" s="347">
        <f>D31*C31</f>
        <v>12.5</v>
      </c>
      <c r="F31" s="82"/>
      <c r="G31" s="83"/>
      <c r="H31" s="83"/>
      <c r="I31" s="83"/>
    </row>
    <row r="32" spans="1:9" ht="10.25" customHeight="1">
      <c r="A32" s="72" t="s">
        <v>65</v>
      </c>
      <c r="B32" s="72"/>
      <c r="C32" s="72"/>
      <c r="D32" s="72"/>
      <c r="E32" s="72"/>
      <c r="F32" s="72"/>
      <c r="G32" s="72"/>
      <c r="H32" s="72"/>
      <c r="I32" s="72"/>
    </row>
    <row r="33" spans="1:9" ht="10.25" customHeight="1">
      <c r="A33" s="445" t="s">
        <v>51055</v>
      </c>
      <c r="B33" s="445"/>
      <c r="C33" s="445"/>
      <c r="D33" s="445"/>
      <c r="E33" s="445"/>
      <c r="F33" s="71"/>
      <c r="G33" s="71"/>
      <c r="H33" s="71"/>
      <c r="I33" s="71"/>
    </row>
    <row r="34" spans="1:9" ht="10.25" customHeight="1">
      <c r="A34" s="446" t="s">
        <v>66</v>
      </c>
      <c r="B34" s="446"/>
      <c r="C34" s="446"/>
      <c r="D34" s="446"/>
      <c r="E34" s="446"/>
      <c r="F34" s="71"/>
      <c r="G34" s="71"/>
      <c r="H34" s="71"/>
      <c r="I34" s="71"/>
    </row>
    <row r="35" spans="1:9" ht="10.25" customHeight="1">
      <c r="A35" s="445" t="s">
        <v>51056</v>
      </c>
      <c r="B35" s="445"/>
      <c r="C35" s="445"/>
      <c r="D35" s="445"/>
      <c r="E35" s="445"/>
      <c r="F35" s="71"/>
      <c r="G35" s="71"/>
      <c r="H35" s="71"/>
      <c r="I35" s="71"/>
    </row>
    <row r="36" spans="1:9" ht="10.25" customHeight="1">
      <c r="A36" s="446" t="s">
        <v>67</v>
      </c>
      <c r="B36" s="446"/>
      <c r="C36" s="446"/>
      <c r="D36" s="446"/>
      <c r="E36" s="446"/>
      <c r="F36" s="71"/>
      <c r="G36" s="71"/>
      <c r="H36" s="71"/>
      <c r="I36" s="71"/>
    </row>
    <row r="37" spans="1:9" ht="10.25" customHeight="1">
      <c r="A37" s="445" t="s">
        <v>51057</v>
      </c>
      <c r="B37" s="445"/>
      <c r="C37" s="445"/>
      <c r="D37" s="445"/>
      <c r="E37" s="445"/>
    </row>
    <row r="38" spans="1:9" ht="10.25" customHeight="1">
      <c r="A38" s="445" t="s">
        <v>51058</v>
      </c>
      <c r="B38" s="445"/>
      <c r="C38" s="445"/>
      <c r="D38" s="445"/>
      <c r="E38" s="445"/>
    </row>
    <row r="39" spans="1:9" ht="10.25" customHeight="1">
      <c r="A39" s="445" t="s">
        <v>51059</v>
      </c>
      <c r="B39" s="445"/>
      <c r="C39" s="445"/>
      <c r="D39" s="445"/>
      <c r="E39" s="445"/>
    </row>
    <row r="40" spans="1:9" ht="10.25" customHeight="1">
      <c r="A40" s="445" t="s">
        <v>51060</v>
      </c>
      <c r="B40" s="445"/>
      <c r="C40" s="445"/>
      <c r="D40" s="445"/>
      <c r="E40" s="445"/>
    </row>
  </sheetData>
  <mergeCells count="12">
    <mergeCell ref="A38:E38"/>
    <mergeCell ref="A39:E39"/>
    <mergeCell ref="A40:E40"/>
    <mergeCell ref="A33:E33"/>
    <mergeCell ref="A34:E34"/>
    <mergeCell ref="A35:E35"/>
    <mergeCell ref="A36:E36"/>
    <mergeCell ref="A1:E1"/>
    <mergeCell ref="A3:E3"/>
    <mergeCell ref="A4:E4"/>
    <mergeCell ref="A2:E2"/>
    <mergeCell ref="A37:E37"/>
  </mergeCells>
  <printOptions horizontalCentered="1"/>
  <pageMargins left="0.70866141732283472" right="0.70866141732283472" top="1.7716535433070868" bottom="0.78740157480314965" header="0.31496062992125984" footer="0.31496062992125984"/>
  <pageSetup paperSize="9" scale="92" fitToHeight="4" orientation="portrait" horizontalDpi="300" verticalDpi="300" r:id="rId1"/>
  <headerFooter>
    <oddHeader>&amp;L&amp;G&amp;R&amp;G</oddHeader>
    <oddFooter>&amp;CPágina &amp;P de &amp;N</oddFooter>
  </headerFooter>
  <ignoredErrors>
    <ignoredError sqref="E21" 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2"/>
  <sheetViews>
    <sheetView showGridLines="0" zoomScale="150" zoomScaleNormal="150" zoomScaleSheetLayoutView="85" zoomScalePageLayoutView="150" workbookViewId="0">
      <selection activeCell="C47" sqref="C47:E47"/>
    </sheetView>
  </sheetViews>
  <sheetFormatPr baseColWidth="10" defaultColWidth="8.6640625" defaultRowHeight="15"/>
  <cols>
    <col min="1" max="1" width="52.1640625" style="110" customWidth="1"/>
    <col min="2" max="2" width="9.6640625" style="110" customWidth="1"/>
    <col min="3" max="3" width="6.6640625" style="110" customWidth="1"/>
    <col min="4" max="4" width="9.6640625" style="110" customWidth="1"/>
    <col min="5" max="5" width="12.33203125" style="110" customWidth="1"/>
    <col min="6" max="7" width="8.6640625" style="110"/>
    <col min="8" max="8" width="9.1640625" style="110" bestFit="1" customWidth="1"/>
    <col min="9" max="16384" width="8.6640625" style="110"/>
  </cols>
  <sheetData>
    <row r="1" spans="1:7" ht="50" customHeight="1">
      <c r="A1" s="409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409"/>
      <c r="C1" s="409"/>
      <c r="D1" s="409"/>
      <c r="E1" s="409"/>
    </row>
    <row r="2" spans="1:7" ht="13.25" customHeight="1">
      <c r="A2" s="430" t="str">
        <f>'Planilha Resumo'!A2</f>
        <v>PLANILHA ORÇAMENTÁRIA DOS PROJETOS EXECUTIVOS</v>
      </c>
      <c r="B2" s="430"/>
      <c r="C2" s="430"/>
      <c r="D2" s="430"/>
      <c r="E2" s="430"/>
    </row>
    <row r="3" spans="1:7" ht="13.25" customHeight="1">
      <c r="A3" s="431" t="s">
        <v>51041</v>
      </c>
      <c r="B3" s="431"/>
      <c r="C3" s="431"/>
      <c r="D3" s="431"/>
      <c r="E3" s="431"/>
    </row>
    <row r="4" spans="1:7" ht="13.25" customHeight="1">
      <c r="A4" s="432" t="s">
        <v>50928</v>
      </c>
      <c r="B4" s="432"/>
      <c r="C4" s="432"/>
      <c r="D4" s="432"/>
      <c r="E4" s="432"/>
    </row>
    <row r="5" spans="1:7" ht="13.25" customHeight="1" thickBot="1">
      <c r="A5" s="137"/>
      <c r="B5" s="137"/>
      <c r="C5" s="137"/>
      <c r="D5" s="242" t="s">
        <v>62</v>
      </c>
      <c r="E5" s="243">
        <f>'Tabela DNIT-Consult. FEV-2019'!D5</f>
        <v>43862</v>
      </c>
    </row>
    <row r="6" spans="1:7" ht="30" customHeight="1" thickBot="1">
      <c r="A6" s="54" t="s">
        <v>10</v>
      </c>
      <c r="B6" s="19" t="s">
        <v>25</v>
      </c>
      <c r="C6" s="19" t="s">
        <v>26</v>
      </c>
      <c r="D6" s="19" t="s">
        <v>27</v>
      </c>
      <c r="E6" s="55" t="s">
        <v>28</v>
      </c>
    </row>
    <row r="7" spans="1:7" ht="16.25" customHeight="1">
      <c r="A7" s="56" t="s">
        <v>50934</v>
      </c>
      <c r="B7" s="138" t="s">
        <v>34</v>
      </c>
      <c r="C7" s="138">
        <v>1</v>
      </c>
      <c r="D7" s="145">
        <f>Topografia!I11</f>
        <v>176152.8</v>
      </c>
      <c r="E7" s="139">
        <f>C7*D7</f>
        <v>176152.8</v>
      </c>
    </row>
    <row r="8" spans="1:7" ht="13.25" customHeight="1" thickBot="1">
      <c r="A8" s="44"/>
      <c r="B8" s="45"/>
      <c r="C8" s="45"/>
      <c r="D8" s="40"/>
      <c r="E8" s="51"/>
      <c r="G8" s="110">
        <f>0.1*92.93</f>
        <v>9.293000000000001</v>
      </c>
    </row>
    <row r="9" spans="1:7" ht="16.25" customHeight="1">
      <c r="A9" s="56" t="s">
        <v>50935</v>
      </c>
      <c r="B9" s="138" t="s">
        <v>34</v>
      </c>
      <c r="C9" s="138">
        <v>1</v>
      </c>
      <c r="D9" s="145">
        <f>Geotecnia!I12</f>
        <v>101617.35</v>
      </c>
      <c r="E9" s="139">
        <f>C9*D9</f>
        <v>101617.35</v>
      </c>
    </row>
    <row r="10" spans="1:7" ht="13.25" customHeight="1" thickBot="1">
      <c r="A10" s="41"/>
      <c r="B10" s="45"/>
      <c r="C10" s="76"/>
      <c r="D10" s="78"/>
      <c r="E10" s="79"/>
    </row>
    <row r="11" spans="1:7" ht="30" customHeight="1" thickBot="1">
      <c r="A11" s="447" t="s">
        <v>50929</v>
      </c>
      <c r="B11" s="448"/>
      <c r="C11" s="448"/>
      <c r="D11" s="449">
        <f>E7+E9</f>
        <v>277770.15000000002</v>
      </c>
      <c r="E11" s="450"/>
    </row>
    <row r="22" spans="5:5">
      <c r="E22" s="110">
        <v>1</v>
      </c>
    </row>
    <row r="23" spans="5:5">
      <c r="E23" s="110">
        <v>1</v>
      </c>
    </row>
    <row r="24" spans="5:5">
      <c r="E24" s="110">
        <v>1</v>
      </c>
    </row>
    <row r="25" spans="5:5">
      <c r="E25" s="110">
        <v>1</v>
      </c>
    </row>
    <row r="26" spans="5:5">
      <c r="E26" s="110">
        <v>1</v>
      </c>
    </row>
    <row r="27" spans="5:5">
      <c r="E27" s="110">
        <v>1</v>
      </c>
    </row>
    <row r="28" spans="5:5">
      <c r="E28" s="110">
        <v>1</v>
      </c>
    </row>
    <row r="29" spans="5:5">
      <c r="E29" s="110">
        <v>1</v>
      </c>
    </row>
    <row r="30" spans="5:5">
      <c r="E30" s="110">
        <v>1</v>
      </c>
    </row>
    <row r="31" spans="5:5">
      <c r="E31" s="110">
        <v>1</v>
      </c>
    </row>
    <row r="32" spans="5:5">
      <c r="E32" s="110">
        <v>1</v>
      </c>
    </row>
  </sheetData>
  <mergeCells count="6">
    <mergeCell ref="A1:E1"/>
    <mergeCell ref="A2:E2"/>
    <mergeCell ref="A3:E3"/>
    <mergeCell ref="A4:E4"/>
    <mergeCell ref="A11:C11"/>
    <mergeCell ref="D11:E11"/>
  </mergeCells>
  <printOptions horizontalCentered="1"/>
  <pageMargins left="0.78740157480314965" right="0.78740157480314965" top="1.7716535433070868" bottom="0.78740157480314965" header="0.31496062992125984" footer="0.31496062992125984"/>
  <pageSetup paperSize="9" scale="89" fitToHeight="4" orientation="portrait" horizontalDpi="300" verticalDpi="300" r:id="rId1"/>
  <headerFooter>
    <oddHeader>&amp;L&amp;G&amp;R&amp;G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6"/>
  <sheetViews>
    <sheetView showGridLines="0" zoomScale="150" zoomScaleNormal="150" zoomScaleSheetLayoutView="100" workbookViewId="0">
      <selection activeCell="A3" sqref="A3:I3"/>
    </sheetView>
  </sheetViews>
  <sheetFormatPr baseColWidth="10" defaultColWidth="8.6640625" defaultRowHeight="15"/>
  <cols>
    <col min="1" max="2" width="9.5" style="110" customWidth="1"/>
    <col min="3" max="3" width="20.6640625" style="110" customWidth="1"/>
    <col min="4" max="6" width="10.6640625" style="110" customWidth="1"/>
    <col min="7" max="8" width="12.6640625" style="110" customWidth="1"/>
    <col min="9" max="9" width="17" style="110" customWidth="1"/>
    <col min="10" max="10" width="10.5" style="110" bestFit="1" customWidth="1"/>
    <col min="11" max="11" width="8.6640625" style="110"/>
    <col min="12" max="12" width="9.5" style="110" bestFit="1" customWidth="1"/>
    <col min="13" max="16384" width="8.6640625" style="110"/>
  </cols>
  <sheetData>
    <row r="1" spans="1:11" ht="50" customHeight="1">
      <c r="A1" s="409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409"/>
      <c r="C1" s="409"/>
      <c r="D1" s="409"/>
      <c r="E1" s="409"/>
      <c r="F1" s="409"/>
      <c r="G1" s="409"/>
      <c r="H1" s="409"/>
      <c r="I1" s="409"/>
    </row>
    <row r="2" spans="1:11" ht="13.25" customHeight="1">
      <c r="A2" s="410" t="str">
        <f>'Planilha Resumo'!A2</f>
        <v>PLANILHA ORÇAMENTÁRIA DOS PROJETOS EXECUTIVOS</v>
      </c>
      <c r="B2" s="410"/>
      <c r="C2" s="410"/>
      <c r="D2" s="410"/>
      <c r="E2" s="410"/>
      <c r="F2" s="410"/>
      <c r="G2" s="410"/>
      <c r="H2" s="410"/>
      <c r="I2" s="410"/>
    </row>
    <row r="3" spans="1:11" ht="13.25" customHeight="1">
      <c r="A3" s="417" t="str">
        <f>'Serviços Contratados'!A3:E3</f>
        <v>DESPESAS COM SERVIÇOS CONTRATADOS</v>
      </c>
      <c r="B3" s="417"/>
      <c r="C3" s="417"/>
      <c r="D3" s="417"/>
      <c r="E3" s="417"/>
      <c r="F3" s="417"/>
      <c r="G3" s="417"/>
      <c r="H3" s="417"/>
      <c r="I3" s="417"/>
    </row>
    <row r="4" spans="1:11" ht="13.25" customHeight="1">
      <c r="A4" s="357" t="s">
        <v>50932</v>
      </c>
      <c r="B4" s="357"/>
      <c r="C4" s="357"/>
      <c r="D4" s="357"/>
      <c r="E4" s="357"/>
      <c r="F4" s="357"/>
      <c r="G4" s="357"/>
      <c r="H4" s="357"/>
      <c r="I4" s="357"/>
    </row>
    <row r="5" spans="1:11" ht="13.25" customHeight="1" thickBot="1">
      <c r="A5" s="5"/>
      <c r="B5" s="5"/>
      <c r="C5" s="5"/>
      <c r="D5" s="5"/>
      <c r="E5" s="5"/>
      <c r="F5" s="5"/>
      <c r="G5" s="5"/>
      <c r="H5" s="242" t="s">
        <v>62</v>
      </c>
      <c r="I5" s="243">
        <f>'Tabela DNIT-Consult. FEV-2019'!D5</f>
        <v>43862</v>
      </c>
    </row>
    <row r="6" spans="1:11" ht="30" customHeight="1" thickBot="1">
      <c r="A6" s="133" t="s">
        <v>39</v>
      </c>
      <c r="B6" s="134" t="s">
        <v>50885</v>
      </c>
      <c r="C6" s="458" t="s">
        <v>0</v>
      </c>
      <c r="D6" s="458"/>
      <c r="E6" s="459"/>
      <c r="F6" s="135" t="s">
        <v>8</v>
      </c>
      <c r="G6" s="136" t="s">
        <v>9</v>
      </c>
      <c r="H6" s="136" t="s">
        <v>18</v>
      </c>
      <c r="I6" s="118" t="s">
        <v>19</v>
      </c>
    </row>
    <row r="7" spans="1:11" ht="20" customHeight="1">
      <c r="A7" s="244">
        <v>9346</v>
      </c>
      <c r="B7" s="245" t="s">
        <v>50886</v>
      </c>
      <c r="C7" s="457" t="s">
        <v>50889</v>
      </c>
      <c r="D7" s="457"/>
      <c r="E7" s="457"/>
      <c r="F7" s="65" t="s">
        <v>3671</v>
      </c>
      <c r="G7" s="116">
        <v>515000</v>
      </c>
      <c r="H7" s="144">
        <v>0.31</v>
      </c>
      <c r="I7" s="66">
        <f t="shared" ref="I7:I10" si="0">G7*H7</f>
        <v>159650</v>
      </c>
      <c r="K7" s="1"/>
    </row>
    <row r="8" spans="1:11" ht="20" customHeight="1">
      <c r="A8" s="120"/>
      <c r="B8" s="121"/>
      <c r="C8" s="451" t="s">
        <v>50890</v>
      </c>
      <c r="D8" s="452"/>
      <c r="E8" s="453"/>
      <c r="F8" s="6" t="s">
        <v>7634</v>
      </c>
      <c r="G8" s="115">
        <v>5</v>
      </c>
      <c r="H8" s="8">
        <v>1320.56</v>
      </c>
      <c r="I8" s="24">
        <f t="shared" si="0"/>
        <v>6602.7999999999993</v>
      </c>
      <c r="K8" s="1"/>
    </row>
    <row r="9" spans="1:11" ht="20" customHeight="1">
      <c r="A9" s="120"/>
      <c r="B9" s="121"/>
      <c r="C9" s="451" t="s">
        <v>50891</v>
      </c>
      <c r="D9" s="452"/>
      <c r="E9" s="453"/>
      <c r="F9" s="6" t="s">
        <v>8051</v>
      </c>
      <c r="G9" s="115">
        <v>18</v>
      </c>
      <c r="H9" s="8">
        <v>50</v>
      </c>
      <c r="I9" s="24">
        <f t="shared" si="0"/>
        <v>900</v>
      </c>
      <c r="K9" s="1"/>
    </row>
    <row r="10" spans="1:11" ht="20" customHeight="1" thickBot="1">
      <c r="A10" s="120"/>
      <c r="B10" s="121"/>
      <c r="C10" s="451" t="s">
        <v>50892</v>
      </c>
      <c r="D10" s="452"/>
      <c r="E10" s="453"/>
      <c r="F10" s="6" t="s">
        <v>8051</v>
      </c>
      <c r="G10" s="115">
        <v>18</v>
      </c>
      <c r="H10" s="8">
        <v>500</v>
      </c>
      <c r="I10" s="24">
        <f t="shared" si="0"/>
        <v>9000</v>
      </c>
      <c r="K10" s="1"/>
    </row>
    <row r="11" spans="1:11" ht="30" customHeight="1" thickBot="1">
      <c r="A11" s="454" t="s">
        <v>51043</v>
      </c>
      <c r="B11" s="455"/>
      <c r="C11" s="455"/>
      <c r="D11" s="455"/>
      <c r="E11" s="455"/>
      <c r="F11" s="455"/>
      <c r="G11" s="455"/>
      <c r="H11" s="456"/>
      <c r="I11" s="246">
        <f>SUM(I7:I10)</f>
        <v>176152.8</v>
      </c>
    </row>
    <row r="13" spans="1:11">
      <c r="I13" s="1"/>
    </row>
    <row r="14" spans="1:11">
      <c r="F14" s="31"/>
    </row>
    <row r="15" spans="1:11">
      <c r="F15" s="31"/>
      <c r="G15" s="31"/>
    </row>
    <row r="16" spans="1:11">
      <c r="F16" s="31"/>
    </row>
  </sheetData>
  <mergeCells count="10">
    <mergeCell ref="A1:I1"/>
    <mergeCell ref="A2:I2"/>
    <mergeCell ref="A4:I4"/>
    <mergeCell ref="C7:E7"/>
    <mergeCell ref="C6:E6"/>
    <mergeCell ref="C8:E8"/>
    <mergeCell ref="C9:E9"/>
    <mergeCell ref="C10:E10"/>
    <mergeCell ref="A3:I3"/>
    <mergeCell ref="A11:H11"/>
  </mergeCells>
  <printOptions horizontalCentered="1"/>
  <pageMargins left="0.78740157480314965" right="0.78740157480314965" top="1.7716535433070868" bottom="0.78740157480314965" header="0.31496062992125984" footer="0.31496062992125984"/>
  <pageSetup paperSize="9" scale="70" fitToHeight="4" orientation="portrait" horizontalDpi="300" verticalDpi="300" r:id="rId1"/>
  <headerFooter>
    <oddHeader>&amp;L&amp;G&amp;R&amp;G</oddHeader>
    <oddFooter>&amp;CPágina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2"/>
  <sheetViews>
    <sheetView showGridLines="0" zoomScale="150" zoomScaleNormal="150" zoomScaleSheetLayoutView="150" workbookViewId="0">
      <selection activeCell="A3" sqref="A3:I3"/>
    </sheetView>
  </sheetViews>
  <sheetFormatPr baseColWidth="10" defaultColWidth="8.6640625" defaultRowHeight="15"/>
  <cols>
    <col min="1" max="2" width="9.5" style="110" customWidth="1"/>
    <col min="3" max="3" width="20.6640625" style="110" customWidth="1"/>
    <col min="4" max="6" width="10.6640625" style="110" customWidth="1"/>
    <col min="7" max="8" width="12.6640625" style="110" customWidth="1"/>
    <col min="9" max="9" width="17" style="110" customWidth="1"/>
    <col min="10" max="10" width="10.5" style="110" bestFit="1" customWidth="1"/>
    <col min="11" max="11" width="8.6640625" style="110"/>
    <col min="12" max="12" width="9.5" style="110" bestFit="1" customWidth="1"/>
    <col min="13" max="16384" width="8.6640625" style="110"/>
  </cols>
  <sheetData>
    <row r="1" spans="1:11" ht="50" customHeight="1">
      <c r="A1" s="409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409"/>
      <c r="C1" s="409"/>
      <c r="D1" s="409"/>
      <c r="E1" s="409"/>
      <c r="F1" s="409"/>
      <c r="G1" s="409"/>
      <c r="H1" s="409"/>
      <c r="I1" s="409"/>
    </row>
    <row r="2" spans="1:11" ht="13.25" customHeight="1">
      <c r="A2" s="410" t="str">
        <f>'Planilha Resumo'!A2</f>
        <v>PLANILHA ORÇAMENTÁRIA DOS PROJETOS EXECUTIVOS</v>
      </c>
      <c r="B2" s="410"/>
      <c r="C2" s="410"/>
      <c r="D2" s="410"/>
      <c r="E2" s="410"/>
      <c r="F2" s="410"/>
      <c r="G2" s="410"/>
      <c r="H2" s="410"/>
      <c r="I2" s="410"/>
    </row>
    <row r="3" spans="1:11" ht="13.25" customHeight="1">
      <c r="A3" s="417" t="str">
        <f>'Serviços Contratados'!A3:E3</f>
        <v>DESPESAS COM SERVIÇOS CONTRATADOS</v>
      </c>
      <c r="B3" s="417"/>
      <c r="C3" s="417"/>
      <c r="D3" s="417"/>
      <c r="E3" s="417"/>
      <c r="F3" s="417"/>
      <c r="G3" s="417"/>
      <c r="H3" s="417"/>
      <c r="I3" s="417"/>
    </row>
    <row r="4" spans="1:11" ht="13.25" customHeight="1">
      <c r="A4" s="357" t="s">
        <v>50931</v>
      </c>
      <c r="B4" s="357"/>
      <c r="C4" s="357"/>
      <c r="D4" s="357"/>
      <c r="E4" s="357"/>
      <c r="F4" s="357"/>
      <c r="G4" s="357"/>
      <c r="H4" s="357"/>
      <c r="I4" s="357"/>
    </row>
    <row r="5" spans="1:11" ht="13.25" customHeight="1" thickBot="1">
      <c r="A5" s="5"/>
      <c r="B5" s="5"/>
      <c r="C5" s="5"/>
      <c r="D5" s="5"/>
      <c r="E5" s="5"/>
      <c r="F5" s="5"/>
      <c r="G5" s="5"/>
      <c r="H5" s="242" t="s">
        <v>62</v>
      </c>
      <c r="I5" s="243">
        <f>'Tabela DNIT-Consult. FEV-2019'!D5</f>
        <v>43862</v>
      </c>
    </row>
    <row r="6" spans="1:11" ht="30" customHeight="1" thickBot="1">
      <c r="A6" s="119" t="s">
        <v>39</v>
      </c>
      <c r="B6" s="117" t="s">
        <v>50885</v>
      </c>
      <c r="C6" s="465" t="s">
        <v>0</v>
      </c>
      <c r="D6" s="465"/>
      <c r="E6" s="465"/>
      <c r="F6" s="112" t="s">
        <v>8</v>
      </c>
      <c r="G6" s="117" t="s">
        <v>9</v>
      </c>
      <c r="H6" s="117" t="s">
        <v>18</v>
      </c>
      <c r="I6" s="118" t="s">
        <v>19</v>
      </c>
    </row>
    <row r="7" spans="1:11" ht="20" customHeight="1">
      <c r="A7" s="128">
        <v>6876</v>
      </c>
      <c r="B7" s="129" t="s">
        <v>50886</v>
      </c>
      <c r="C7" s="457" t="s">
        <v>50933</v>
      </c>
      <c r="D7" s="457"/>
      <c r="E7" s="457"/>
      <c r="F7" s="65" t="s">
        <v>3635</v>
      </c>
      <c r="G7" s="116">
        <v>1</v>
      </c>
      <c r="H7" s="131">
        <v>2451.85</v>
      </c>
      <c r="I7" s="66">
        <f t="shared" ref="I7" si="0">G7*H7</f>
        <v>2451.85</v>
      </c>
      <c r="K7" s="1"/>
    </row>
    <row r="8" spans="1:11" ht="20" customHeight="1">
      <c r="A8" s="120">
        <v>12329</v>
      </c>
      <c r="B8" s="121" t="s">
        <v>50886</v>
      </c>
      <c r="C8" s="451" t="s">
        <v>50893</v>
      </c>
      <c r="D8" s="452"/>
      <c r="E8" s="453"/>
      <c r="F8" s="6" t="s">
        <v>3635</v>
      </c>
      <c r="G8" s="115">
        <v>50</v>
      </c>
      <c r="H8" s="132">
        <v>400</v>
      </c>
      <c r="I8" s="24">
        <f>G8*H8</f>
        <v>20000</v>
      </c>
      <c r="K8" s="1"/>
    </row>
    <row r="9" spans="1:11" ht="20" customHeight="1">
      <c r="A9" s="120">
        <v>4680</v>
      </c>
      <c r="B9" s="121" t="s">
        <v>50886</v>
      </c>
      <c r="C9" s="451" t="s">
        <v>50894</v>
      </c>
      <c r="D9" s="452"/>
      <c r="E9" s="453"/>
      <c r="F9" s="6" t="s">
        <v>3973</v>
      </c>
      <c r="G9" s="115">
        <v>150</v>
      </c>
      <c r="H9" s="132">
        <v>30.77</v>
      </c>
      <c r="I9" s="24">
        <f t="shared" ref="I9:I11" si="1">G9*H9</f>
        <v>4615.5</v>
      </c>
      <c r="K9" s="1"/>
    </row>
    <row r="10" spans="1:11" ht="20" customHeight="1">
      <c r="A10" s="120">
        <v>7624</v>
      </c>
      <c r="B10" s="121" t="s">
        <v>50886</v>
      </c>
      <c r="C10" s="451" t="s">
        <v>12156</v>
      </c>
      <c r="D10" s="452"/>
      <c r="E10" s="453"/>
      <c r="F10" s="6" t="s">
        <v>3973</v>
      </c>
      <c r="G10" s="115">
        <v>80</v>
      </c>
      <c r="H10" s="132">
        <v>285</v>
      </c>
      <c r="I10" s="24">
        <f t="shared" si="1"/>
        <v>22800</v>
      </c>
      <c r="K10" s="1"/>
    </row>
    <row r="11" spans="1:11" ht="20" customHeight="1" thickBot="1">
      <c r="A11" s="130" t="s">
        <v>50927</v>
      </c>
      <c r="B11" s="121" t="s">
        <v>50886</v>
      </c>
      <c r="C11" s="451" t="s">
        <v>50895</v>
      </c>
      <c r="D11" s="452"/>
      <c r="E11" s="453"/>
      <c r="F11" s="6" t="s">
        <v>3973</v>
      </c>
      <c r="G11" s="115">
        <f>G8*15</f>
        <v>750</v>
      </c>
      <c r="H11" s="132">
        <v>69</v>
      </c>
      <c r="I11" s="24">
        <f t="shared" si="1"/>
        <v>51750</v>
      </c>
      <c r="K11" s="1"/>
    </row>
    <row r="12" spans="1:11" ht="30" customHeight="1" thickBot="1">
      <c r="A12" s="461" t="s">
        <v>50930</v>
      </c>
      <c r="B12" s="462"/>
      <c r="C12" s="462"/>
      <c r="D12" s="462"/>
      <c r="E12" s="462"/>
      <c r="F12" s="462"/>
      <c r="G12" s="462"/>
      <c r="H12" s="463"/>
      <c r="I12" s="247">
        <f>SUM(I7:I11)</f>
        <v>101617.35</v>
      </c>
    </row>
    <row r="14" spans="1:11">
      <c r="I14" s="1"/>
    </row>
    <row r="15" spans="1:11">
      <c r="A15" s="85"/>
      <c r="B15" s="85"/>
      <c r="C15" s="85"/>
      <c r="D15" s="464"/>
      <c r="E15" s="464"/>
    </row>
    <row r="16" spans="1:11">
      <c r="A16" s="85"/>
      <c r="B16" s="85"/>
      <c r="C16" s="85"/>
      <c r="D16" s="464"/>
      <c r="E16" s="464"/>
      <c r="F16" s="31"/>
    </row>
    <row r="17" spans="1:7">
      <c r="A17" s="85"/>
      <c r="B17" s="85"/>
      <c r="C17" s="85"/>
      <c r="D17" s="464"/>
      <c r="E17" s="464"/>
      <c r="F17" s="31"/>
    </row>
    <row r="18" spans="1:7">
      <c r="A18" s="85"/>
      <c r="B18" s="85"/>
      <c r="C18" s="85"/>
      <c r="D18" s="460"/>
      <c r="E18" s="460"/>
      <c r="F18" s="31"/>
    </row>
    <row r="19" spans="1:7">
      <c r="F19" s="31"/>
    </row>
    <row r="20" spans="1:7">
      <c r="F20" s="31"/>
    </row>
    <row r="21" spans="1:7">
      <c r="F21" s="31"/>
      <c r="G21" s="31"/>
    </row>
    <row r="22" spans="1:7">
      <c r="F22" s="31"/>
    </row>
  </sheetData>
  <mergeCells count="15">
    <mergeCell ref="C8:E8"/>
    <mergeCell ref="A1:I1"/>
    <mergeCell ref="A2:I2"/>
    <mergeCell ref="A4:I4"/>
    <mergeCell ref="C6:E6"/>
    <mergeCell ref="C7:E7"/>
    <mergeCell ref="A3:I3"/>
    <mergeCell ref="D18:E18"/>
    <mergeCell ref="C9:E9"/>
    <mergeCell ref="C10:E10"/>
    <mergeCell ref="C11:E11"/>
    <mergeCell ref="A12:H12"/>
    <mergeCell ref="D15:E15"/>
    <mergeCell ref="D16:E16"/>
    <mergeCell ref="D17:E17"/>
  </mergeCells>
  <printOptions horizontalCentered="1"/>
  <pageMargins left="0.78740157480314965" right="0.78740157480314965" top="1.7716535433070868" bottom="0.78740157480314965" header="0.31496062992125984" footer="0.31496062992125984"/>
  <pageSetup paperSize="9" scale="70" fitToHeight="4" orientation="portrait" horizontalDpi="300" verticalDpi="300" r:id="rId1"/>
  <headerFooter>
    <oddHeader>&amp;L&amp;G&amp;R&amp;G</oddHeader>
    <oddFooter>&amp;CPágina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13"/>
  <sheetViews>
    <sheetView showGridLines="0" tabSelected="1" zoomScale="150" zoomScaleNormal="150" zoomScaleSheetLayoutView="115" workbookViewId="0">
      <selection activeCell="A3" sqref="A3:G3"/>
    </sheetView>
  </sheetViews>
  <sheetFormatPr baseColWidth="10" defaultColWidth="8.6640625" defaultRowHeight="15"/>
  <cols>
    <col min="1" max="1" width="51.5" customWidth="1"/>
    <col min="2" max="6" width="5.83203125" customWidth="1"/>
    <col min="7" max="7" width="5.83203125" style="110" customWidth="1"/>
  </cols>
  <sheetData>
    <row r="1" spans="1:10" ht="50" customHeight="1">
      <c r="A1" s="409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409"/>
      <c r="C1" s="409"/>
      <c r="D1" s="409"/>
      <c r="E1" s="409"/>
      <c r="F1" s="409"/>
      <c r="G1" s="409"/>
    </row>
    <row r="2" spans="1:10" ht="13.25" customHeight="1">
      <c r="A2" s="430" t="str">
        <f>'Planilha Resumo'!A2</f>
        <v>PLANILHA ORÇAMENTÁRIA DOS PROJETOS EXECUTIVOS</v>
      </c>
      <c r="B2" s="430"/>
      <c r="C2" s="430"/>
      <c r="D2" s="430"/>
      <c r="E2" s="430"/>
      <c r="F2" s="430"/>
      <c r="G2" s="430"/>
    </row>
    <row r="3" spans="1:10" s="110" customFormat="1" ht="13.25" customHeight="1">
      <c r="A3" s="431" t="s">
        <v>51042</v>
      </c>
      <c r="B3" s="431"/>
      <c r="C3" s="431"/>
      <c r="D3" s="431"/>
      <c r="E3" s="431"/>
      <c r="F3" s="431"/>
      <c r="G3" s="431"/>
    </row>
    <row r="4" spans="1:10" ht="13.25" customHeight="1">
      <c r="A4" s="432" t="s">
        <v>41</v>
      </c>
      <c r="B4" s="432"/>
      <c r="C4" s="432"/>
      <c r="D4" s="432"/>
      <c r="E4" s="432"/>
      <c r="F4" s="432"/>
      <c r="G4" s="432"/>
    </row>
    <row r="5" spans="1:10" ht="13.25" customHeight="1" thickBot="1">
      <c r="A5" s="81"/>
      <c r="B5" s="81"/>
      <c r="C5" s="81"/>
      <c r="D5" s="81"/>
      <c r="E5" s="81"/>
      <c r="F5" s="81"/>
      <c r="G5" s="81"/>
    </row>
    <row r="6" spans="1:10" ht="15" customHeight="1">
      <c r="A6" s="466" t="s">
        <v>43</v>
      </c>
      <c r="B6" s="440" t="s">
        <v>42</v>
      </c>
      <c r="C6" s="440"/>
      <c r="D6" s="440"/>
      <c r="E6" s="440"/>
      <c r="F6" s="440"/>
      <c r="G6" s="468"/>
    </row>
    <row r="7" spans="1:10" ht="15" customHeight="1" thickBot="1">
      <c r="A7" s="467"/>
      <c r="B7" s="32">
        <v>1</v>
      </c>
      <c r="C7" s="122">
        <f>B7+1</f>
        <v>2</v>
      </c>
      <c r="D7" s="122">
        <f t="shared" ref="D7:F7" si="0">C7+1</f>
        <v>3</v>
      </c>
      <c r="E7" s="122">
        <f t="shared" si="0"/>
        <v>4</v>
      </c>
      <c r="F7" s="122">
        <f t="shared" si="0"/>
        <v>5</v>
      </c>
      <c r="G7" s="253">
        <v>6</v>
      </c>
    </row>
    <row r="8" spans="1:10" ht="18" customHeight="1">
      <c r="A8" s="267" t="s">
        <v>51047</v>
      </c>
      <c r="B8" s="262"/>
      <c r="C8" s="123"/>
      <c r="D8" s="123"/>
      <c r="E8" s="123"/>
      <c r="F8" s="123"/>
      <c r="G8" s="254"/>
      <c r="J8" s="3"/>
    </row>
    <row r="9" spans="1:10" s="110" customFormat="1" ht="18" customHeight="1">
      <c r="A9" s="33" t="s">
        <v>51048</v>
      </c>
      <c r="B9" s="263"/>
      <c r="C9" s="260"/>
      <c r="D9" s="260"/>
      <c r="E9" s="260"/>
      <c r="F9" s="260"/>
      <c r="G9" s="261"/>
      <c r="J9" s="3"/>
    </row>
    <row r="10" spans="1:10" ht="18" customHeight="1">
      <c r="A10" s="33" t="str">
        <f>'Planilha Resumo'!A11:C11</f>
        <v>A.2) Jardins Filtrantes</v>
      </c>
      <c r="B10" s="264"/>
      <c r="C10" s="125"/>
      <c r="D10" s="125"/>
      <c r="E10" s="124"/>
      <c r="F10" s="124"/>
      <c r="G10" s="255"/>
      <c r="J10" s="3"/>
    </row>
    <row r="11" spans="1:10" ht="18" customHeight="1">
      <c r="A11" s="33" t="str">
        <f>'Planilha Resumo'!A18:C18</f>
        <v xml:space="preserve">A.3) Destinação Final Adequada às Águas Servidas </v>
      </c>
      <c r="B11" s="264"/>
      <c r="C11" s="125"/>
      <c r="D11" s="125"/>
      <c r="E11" s="124"/>
      <c r="F11" s="124"/>
      <c r="G11" s="255"/>
      <c r="J11" s="3"/>
    </row>
    <row r="12" spans="1:10" s="110" customFormat="1" ht="18" customHeight="1">
      <c r="A12" s="113" t="str">
        <f>'Planilha Resumo'!A27:C27</f>
        <v>A.4) Obras de Modernização Viária e Urbanística</v>
      </c>
      <c r="B12" s="265"/>
      <c r="C12" s="124"/>
      <c r="D12" s="125"/>
      <c r="E12" s="125"/>
      <c r="F12" s="125"/>
      <c r="G12" s="255"/>
      <c r="J12" s="3"/>
    </row>
    <row r="13" spans="1:10" s="110" customFormat="1" ht="18" customHeight="1" thickBot="1">
      <c r="A13" s="256" t="str">
        <f>'Planilha Resumo'!A32:C32</f>
        <v>A.5) Consolidação dos Projetos Executivos</v>
      </c>
      <c r="B13" s="266"/>
      <c r="C13" s="257"/>
      <c r="D13" s="257"/>
      <c r="E13" s="257"/>
      <c r="F13" s="258"/>
      <c r="G13" s="259"/>
      <c r="J13" s="3"/>
    </row>
  </sheetData>
  <mergeCells count="6">
    <mergeCell ref="A1:G1"/>
    <mergeCell ref="A2:G2"/>
    <mergeCell ref="A4:G4"/>
    <mergeCell ref="A6:A7"/>
    <mergeCell ref="B6:G6"/>
    <mergeCell ref="A3:G3"/>
  </mergeCells>
  <printOptions horizontalCentered="1"/>
  <pageMargins left="0.78740157480314965" right="0.78740157480314965" top="1.7716535433070868" bottom="0.78740157480314965" header="0.31496062992125984" footer="0.31496062992125984"/>
  <pageSetup paperSize="9" scale="92" fitToHeight="4" orientation="portrait" verticalDpi="1200" r:id="rId1"/>
  <headerFooter>
    <oddHeader>&amp;L&amp;G&amp;R&amp;G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8B55-3352-214B-BC31-215F51302C78}">
  <sheetPr>
    <pageSetUpPr fitToPage="1"/>
  </sheetPr>
  <dimension ref="A1:B16"/>
  <sheetViews>
    <sheetView showGridLines="0" zoomScale="150" zoomScaleNormal="150" zoomScaleSheetLayoutView="85" zoomScalePageLayoutView="150" workbookViewId="0">
      <selection activeCell="C47" sqref="C47:E47"/>
    </sheetView>
  </sheetViews>
  <sheetFormatPr baseColWidth="10" defaultColWidth="8.83203125" defaultRowHeight="15"/>
  <cols>
    <col min="1" max="1" width="70.6640625" style="469" customWidth="1"/>
    <col min="2" max="2" width="15.6640625" style="469" customWidth="1"/>
    <col min="3" max="6" width="8.83203125" style="469"/>
    <col min="7" max="7" width="15.5" style="469" customWidth="1"/>
    <col min="8" max="16384" width="8.83203125" style="469"/>
  </cols>
  <sheetData>
    <row r="1" spans="1:2" ht="50" customHeight="1">
      <c r="A1" s="409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409"/>
    </row>
    <row r="2" spans="1:2" ht="13" customHeight="1">
      <c r="A2" s="430" t="str">
        <f>'Planilha Resumo'!A2</f>
        <v>PLANILHA ORÇAMENTÁRIA DOS PROJETOS EXECUTIVOS</v>
      </c>
      <c r="B2" s="430"/>
    </row>
    <row r="3" spans="1:2" ht="13" customHeight="1">
      <c r="A3" s="431" t="s">
        <v>51117</v>
      </c>
      <c r="B3" s="431"/>
    </row>
    <row r="4" spans="1:2" ht="13" customHeight="1">
      <c r="A4" s="432" t="s">
        <v>51118</v>
      </c>
      <c r="B4" s="432"/>
    </row>
    <row r="5" spans="1:2" ht="13" customHeight="1" thickBot="1">
      <c r="A5" s="470"/>
      <c r="B5" s="470"/>
    </row>
    <row r="6" spans="1:2" ht="25" customHeight="1" thickBot="1">
      <c r="A6" s="471" t="s">
        <v>10</v>
      </c>
      <c r="B6" s="472" t="s">
        <v>11</v>
      </c>
    </row>
    <row r="7" spans="1:2" ht="25" customHeight="1" thickBot="1">
      <c r="A7" s="473" t="s">
        <v>51072</v>
      </c>
      <c r="B7" s="474"/>
    </row>
    <row r="8" spans="1:2" ht="25" customHeight="1">
      <c r="A8" s="475" t="s">
        <v>51073</v>
      </c>
      <c r="B8" s="476">
        <v>1.6500000000000001E-2</v>
      </c>
    </row>
    <row r="9" spans="1:2" ht="25" customHeight="1">
      <c r="A9" s="477" t="s">
        <v>51074</v>
      </c>
      <c r="B9" s="478">
        <v>7.5999999999999998E-2</v>
      </c>
    </row>
    <row r="10" spans="1:2" ht="25" customHeight="1">
      <c r="A10" s="477" t="s">
        <v>51075</v>
      </c>
      <c r="B10" s="478">
        <v>0.05</v>
      </c>
    </row>
    <row r="11" spans="1:2" ht="25" customHeight="1">
      <c r="A11" s="479" t="s">
        <v>51076</v>
      </c>
      <c r="B11" s="480">
        <v>0</v>
      </c>
    </row>
    <row r="12" spans="1:2" ht="25" customHeight="1" thickBot="1">
      <c r="A12" s="479" t="s">
        <v>51077</v>
      </c>
      <c r="B12" s="480">
        <v>0</v>
      </c>
    </row>
    <row r="13" spans="1:2" ht="16" thickBot="1">
      <c r="A13" s="481" t="s">
        <v>51119</v>
      </c>
      <c r="B13" s="482">
        <f>(1/(1-SUM(B8:B12)))-1</f>
        <v>0.16618075801749277</v>
      </c>
    </row>
    <row r="15" spans="1:2">
      <c r="B15" s="483"/>
    </row>
    <row r="16" spans="1:2">
      <c r="B16" s="484"/>
    </row>
  </sheetData>
  <mergeCells count="5">
    <mergeCell ref="A1:B1"/>
    <mergeCell ref="A2:B2"/>
    <mergeCell ref="A3:B3"/>
    <mergeCell ref="A4:B4"/>
    <mergeCell ref="B6:B7"/>
  </mergeCells>
  <printOptions horizontalCentered="1"/>
  <pageMargins left="0.78740157480314965" right="0.78740157480314965" top="1.7716535433070868" bottom="0.78740157480314965" header="0.31496062992125984" footer="0.31496062992125984"/>
  <pageSetup paperSize="9" scale="93" fitToHeight="4" orientation="portrait" verticalDpi="300" r:id="rId1"/>
  <headerFooter>
    <oddHeader>&amp;L&amp;G&amp;R&amp;G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92C4-D799-EA4E-8957-2CEE87716D3C}">
  <sheetPr>
    <pageSetUpPr fitToPage="1"/>
  </sheetPr>
  <dimension ref="A1:G37"/>
  <sheetViews>
    <sheetView showGridLines="0" zoomScale="150" zoomScaleNormal="150" zoomScaleSheetLayoutView="85" zoomScalePageLayoutView="150" workbookViewId="0">
      <selection activeCell="C47" sqref="C47:E47"/>
    </sheetView>
  </sheetViews>
  <sheetFormatPr baseColWidth="10" defaultColWidth="8.83203125" defaultRowHeight="15"/>
  <cols>
    <col min="1" max="1" width="70.6640625" style="469" customWidth="1"/>
    <col min="2" max="2" width="15.6640625" style="469" customWidth="1"/>
    <col min="3" max="3" width="8.83203125" style="469"/>
    <col min="4" max="4" width="18.83203125" style="469" customWidth="1"/>
    <col min="5" max="5" width="8.83203125" style="469"/>
    <col min="6" max="6" width="18.83203125" style="469" customWidth="1"/>
    <col min="7" max="7" width="15.5" style="469" customWidth="1"/>
    <col min="8" max="16384" width="8.83203125" style="469"/>
  </cols>
  <sheetData>
    <row r="1" spans="1:4" ht="50" customHeight="1">
      <c r="A1" s="409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409"/>
    </row>
    <row r="2" spans="1:4" ht="13" customHeight="1">
      <c r="A2" s="430" t="str">
        <f>'Planilha Resumo'!A2</f>
        <v>PLANILHA ORÇAMENTÁRIA DOS PROJETOS EXECUTIVOS</v>
      </c>
      <c r="B2" s="430"/>
    </row>
    <row r="3" spans="1:4" ht="13" customHeight="1">
      <c r="A3" s="431" t="s">
        <v>51078</v>
      </c>
      <c r="B3" s="431"/>
    </row>
    <row r="4" spans="1:4" ht="13" customHeight="1">
      <c r="A4" s="432" t="s">
        <v>51079</v>
      </c>
      <c r="B4" s="432"/>
    </row>
    <row r="5" spans="1:4" ht="13" customHeight="1" thickBot="1">
      <c r="A5" s="470"/>
      <c r="B5" s="470"/>
    </row>
    <row r="6" spans="1:4" ht="25" customHeight="1" thickBot="1">
      <c r="A6" s="471" t="s">
        <v>10</v>
      </c>
      <c r="B6" s="485" t="s">
        <v>11</v>
      </c>
    </row>
    <row r="7" spans="1:4" ht="18" customHeight="1">
      <c r="A7" s="486" t="s">
        <v>51080</v>
      </c>
      <c r="B7" s="487"/>
    </row>
    <row r="8" spans="1:4" ht="13" customHeight="1">
      <c r="A8" s="488" t="s">
        <v>51081</v>
      </c>
      <c r="B8" s="489">
        <v>0.2</v>
      </c>
    </row>
    <row r="9" spans="1:4" ht="13" customHeight="1">
      <c r="A9" s="490" t="s">
        <v>51082</v>
      </c>
      <c r="B9" s="478">
        <v>0.08</v>
      </c>
      <c r="D9" s="483"/>
    </row>
    <row r="10" spans="1:4" ht="13" customHeight="1">
      <c r="A10" s="491" t="s">
        <v>51083</v>
      </c>
      <c r="B10" s="480">
        <v>2.5000000000000001E-2</v>
      </c>
    </row>
    <row r="11" spans="1:4" ht="13" customHeight="1">
      <c r="A11" s="491" t="s">
        <v>51084</v>
      </c>
      <c r="B11" s="480">
        <v>1.4999999999999999E-2</v>
      </c>
    </row>
    <row r="12" spans="1:4" ht="13" customHeight="1">
      <c r="A12" s="491" t="s">
        <v>51085</v>
      </c>
      <c r="B12" s="480">
        <v>0.01</v>
      </c>
    </row>
    <row r="13" spans="1:4" ht="13" customHeight="1">
      <c r="A13" s="491" t="s">
        <v>51086</v>
      </c>
      <c r="B13" s="480">
        <v>6.0000000000000001E-3</v>
      </c>
    </row>
    <row r="14" spans="1:4" ht="13" customHeight="1">
      <c r="A14" s="491" t="s">
        <v>51087</v>
      </c>
      <c r="B14" s="480">
        <v>2E-3</v>
      </c>
    </row>
    <row r="15" spans="1:4" ht="13" customHeight="1">
      <c r="A15" s="491" t="s">
        <v>51088</v>
      </c>
      <c r="B15" s="480">
        <v>0.03</v>
      </c>
    </row>
    <row r="16" spans="1:4" ht="13" customHeight="1">
      <c r="A16" s="491" t="s">
        <v>51089</v>
      </c>
      <c r="B16" s="480">
        <v>0.01</v>
      </c>
    </row>
    <row r="17" spans="1:7" ht="18" customHeight="1" thickBot="1">
      <c r="A17" s="492" t="s">
        <v>51090</v>
      </c>
      <c r="B17" s="493">
        <f>SUM(B8:B16)</f>
        <v>0.37800000000000011</v>
      </c>
    </row>
    <row r="18" spans="1:7" ht="18" customHeight="1">
      <c r="A18" s="494" t="s">
        <v>51091</v>
      </c>
      <c r="B18" s="495"/>
    </row>
    <row r="19" spans="1:7" ht="13" customHeight="1">
      <c r="A19" s="496" t="s">
        <v>51092</v>
      </c>
      <c r="B19" s="497">
        <f>30/365</f>
        <v>8.2191780821917804E-2</v>
      </c>
      <c r="D19" s="483"/>
    </row>
    <row r="20" spans="1:7" ht="13" customHeight="1">
      <c r="A20" s="498" t="s">
        <v>51093</v>
      </c>
      <c r="B20" s="497">
        <f>30/365+(30/365/3)</f>
        <v>0.1095890410958904</v>
      </c>
      <c r="D20" s="483"/>
    </row>
    <row r="21" spans="1:7" ht="13" customHeight="1">
      <c r="A21" s="498" t="s">
        <v>51094</v>
      </c>
      <c r="B21" s="499">
        <f>(11/365)</f>
        <v>3.0136986301369864E-2</v>
      </c>
      <c r="D21" s="500" t="s">
        <v>51095</v>
      </c>
      <c r="E21" s="500"/>
      <c r="F21" s="500" t="s">
        <v>51096</v>
      </c>
      <c r="G21" s="500"/>
    </row>
    <row r="22" spans="1:7" ht="13" customHeight="1">
      <c r="A22" s="498" t="s">
        <v>51097</v>
      </c>
      <c r="B22" s="499">
        <v>0</v>
      </c>
      <c r="D22" s="501" t="s">
        <v>51098</v>
      </c>
      <c r="E22" s="502">
        <v>13</v>
      </c>
      <c r="F22" s="501" t="s">
        <v>51099</v>
      </c>
      <c r="G22" s="502">
        <v>13</v>
      </c>
    </row>
    <row r="23" spans="1:7" ht="13" customHeight="1">
      <c r="A23" s="498" t="s">
        <v>51100</v>
      </c>
      <c r="B23" s="499">
        <f>5*85.8%*(3%*50%)/365</f>
        <v>1.7630136986301372E-4</v>
      </c>
      <c r="D23" s="501" t="s">
        <v>51101</v>
      </c>
      <c r="E23" s="502">
        <v>2</v>
      </c>
      <c r="F23" s="501" t="s">
        <v>51101</v>
      </c>
      <c r="G23" s="502">
        <v>2</v>
      </c>
    </row>
    <row r="24" spans="1:7" ht="13" customHeight="1">
      <c r="A24" s="498" t="s">
        <v>51102</v>
      </c>
      <c r="B24" s="499">
        <v>1E-4</v>
      </c>
      <c r="D24" s="501" t="s">
        <v>51103</v>
      </c>
      <c r="E24" s="502">
        <f>E22-E23</f>
        <v>11</v>
      </c>
      <c r="F24" s="501" t="s">
        <v>51103</v>
      </c>
      <c r="G24" s="502">
        <f>G22-G23</f>
        <v>11</v>
      </c>
    </row>
    <row r="25" spans="1:7" ht="13" customHeight="1">
      <c r="A25" s="498" t="s">
        <v>51104</v>
      </c>
      <c r="B25" s="499">
        <v>1E-4</v>
      </c>
      <c r="D25" s="501"/>
      <c r="E25" s="503"/>
      <c r="F25" s="501"/>
      <c r="G25" s="503"/>
    </row>
    <row r="26" spans="1:7" ht="18" customHeight="1" thickBot="1">
      <c r="A26" s="492" t="s">
        <v>51105</v>
      </c>
      <c r="B26" s="504">
        <f>SUM(B19:B25)</f>
        <v>0.22229410958904106</v>
      </c>
      <c r="D26" s="501"/>
      <c r="E26" s="505"/>
      <c r="F26" s="501"/>
      <c r="G26" s="505"/>
    </row>
    <row r="27" spans="1:7" ht="18" customHeight="1">
      <c r="A27" s="494" t="s">
        <v>51106</v>
      </c>
      <c r="B27" s="495"/>
    </row>
    <row r="28" spans="1:7" ht="13" customHeight="1">
      <c r="A28" s="496" t="s">
        <v>51107</v>
      </c>
      <c r="B28" s="499">
        <f>(0.4*0.08*9*30/365)*(12/9)</f>
        <v>3.1561643835616437E-2</v>
      </c>
      <c r="D28" s="483"/>
    </row>
    <row r="29" spans="1:7" ht="13" customHeight="1">
      <c r="A29" s="498" t="s">
        <v>51108</v>
      </c>
      <c r="B29" s="499">
        <f>(30/365)*(12/9)</f>
        <v>0.1095890410958904</v>
      </c>
    </row>
    <row r="30" spans="1:7" ht="13" customHeight="1">
      <c r="A30" s="498" t="s">
        <v>51109</v>
      </c>
      <c r="B30" s="499">
        <f>(30/365)*15%</f>
        <v>1.2328767123287671E-2</v>
      </c>
    </row>
    <row r="31" spans="1:7" ht="18" customHeight="1" thickBot="1">
      <c r="A31" s="492" t="s">
        <v>51110</v>
      </c>
      <c r="B31" s="504">
        <f>SUM(B28:B30)</f>
        <v>0.15347945205479452</v>
      </c>
    </row>
    <row r="32" spans="1:7" ht="18" customHeight="1">
      <c r="A32" s="494" t="s">
        <v>51111</v>
      </c>
      <c r="B32" s="495"/>
    </row>
    <row r="33" spans="1:4" ht="13" customHeight="1">
      <c r="A33" s="496" t="s">
        <v>51112</v>
      </c>
      <c r="B33" s="497">
        <f>B26*B17</f>
        <v>8.4027173424657542E-2</v>
      </c>
    </row>
    <row r="34" spans="1:4" ht="13" customHeight="1">
      <c r="A34" s="498" t="s">
        <v>51113</v>
      </c>
      <c r="B34" s="499">
        <f>B9*B19*40%</f>
        <v>2.6301369863013699E-3</v>
      </c>
    </row>
    <row r="35" spans="1:4" ht="18" customHeight="1" thickBot="1">
      <c r="A35" s="492" t="s">
        <v>51114</v>
      </c>
      <c r="B35" s="504">
        <f>SUM(B33:B34)</f>
        <v>8.6657310410958907E-2</v>
      </c>
    </row>
    <row r="36" spans="1:4" ht="25" customHeight="1" thickBot="1">
      <c r="A36" s="506" t="s">
        <v>51115</v>
      </c>
      <c r="B36" s="507">
        <f>ROUND(B17+B26+B31+B35,4)</f>
        <v>0.84040000000000004</v>
      </c>
      <c r="D36" s="508"/>
    </row>
    <row r="37" spans="1:4" ht="22.5" customHeight="1">
      <c r="A37" s="509" t="s">
        <v>51116</v>
      </c>
      <c r="B37" s="509"/>
    </row>
  </sheetData>
  <mergeCells count="7">
    <mergeCell ref="A37:B37"/>
    <mergeCell ref="A1:B1"/>
    <mergeCell ref="A2:B2"/>
    <mergeCell ref="A3:B3"/>
    <mergeCell ref="A4:B4"/>
    <mergeCell ref="D21:E21"/>
    <mergeCell ref="F21:G21"/>
  </mergeCells>
  <printOptions horizontalCentered="1"/>
  <pageMargins left="0.78740157480314965" right="0.78740157480314965" top="1.7716535433070868" bottom="0.78740157480314965" header="0.31496062992125984" footer="0.31496062992125984"/>
  <pageSetup paperSize="9" scale="93" fitToHeight="4" orientation="portrait" verticalDpi="300" r:id="rId1"/>
  <headerFooter>
    <oddHeader>&amp;L&amp;G&amp;R&amp;G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82"/>
  <sheetViews>
    <sheetView zoomScale="150" zoomScaleNormal="150" zoomScaleSheetLayoutView="85" zoomScalePageLayoutView="150" workbookViewId="0">
      <selection activeCell="C47" sqref="C47:E47"/>
    </sheetView>
  </sheetViews>
  <sheetFormatPr baseColWidth="10" defaultColWidth="8.6640625" defaultRowHeight="15"/>
  <cols>
    <col min="1" max="1" width="37.83203125" style="110" customWidth="1"/>
    <col min="2" max="2" width="7.83203125" style="110" customWidth="1"/>
    <col min="3" max="3" width="12.83203125" style="110" customWidth="1"/>
    <col min="4" max="4" width="22.83203125" style="110" customWidth="1"/>
    <col min="5" max="16384" width="8.6640625" style="110"/>
  </cols>
  <sheetData>
    <row r="1" spans="1:8" ht="50" customHeight="1">
      <c r="A1" s="354" t="str">
        <f>'Planilha Resumo'!A1</f>
        <v>ELABORAÇÃO DOS PROJETOS EXECUTIVOS DA  IMPLANTAÇÃO DE JARDINS FILTRANTES; REQUALIFICAÇÃO AMBIENTAL DOS RIACHOS: SALGADINHO, REGINALDO, PAU D’ARCO, SAPO, GULANDI E ÁGUAS FÉRREAS; MODERNIZAÇÃO COM AMPLIAÇÃO DE CAPACIDADE DA EE – EMISSÁRIO SUBMARINO; MODERNIZAÇÃO VIÁRIA E URBANÍSTICA DO RIACHO SALGADINHO E MODERNIZAÇÃO URBANÍSTICA DAS MARGENS DO RIACHO ÁGUAS FÉRREAS E DA PRAIA DA AVENIDA.</v>
      </c>
      <c r="B1" s="354"/>
      <c r="C1" s="354"/>
      <c r="D1" s="354"/>
    </row>
    <row r="2" spans="1:8" ht="13.25" customHeight="1">
      <c r="A2" s="355" t="str">
        <f>'Planilha Resumo'!A2</f>
        <v>PLANILHA ORÇAMENTÁRIA DOS PROJETOS EXECUTIVOS</v>
      </c>
      <c r="B2" s="355"/>
      <c r="C2" s="355"/>
      <c r="D2" s="355"/>
      <c r="E2" s="69"/>
      <c r="F2" s="69"/>
      <c r="G2" s="69"/>
    </row>
    <row r="3" spans="1:8" ht="13.25" customHeight="1">
      <c r="A3" s="356" t="s">
        <v>50937</v>
      </c>
      <c r="B3" s="356"/>
      <c r="C3" s="356"/>
      <c r="D3" s="356"/>
    </row>
    <row r="4" spans="1:8" ht="13.25" customHeight="1">
      <c r="A4" s="357" t="s">
        <v>50938</v>
      </c>
      <c r="B4" s="357"/>
      <c r="C4" s="357"/>
      <c r="D4" s="357"/>
    </row>
    <row r="5" spans="1:8" ht="13.25" customHeight="1">
      <c r="A5" s="248" t="s">
        <v>50939</v>
      </c>
      <c r="B5" s="249">
        <v>176</v>
      </c>
      <c r="C5" s="248" t="s">
        <v>62</v>
      </c>
      <c r="D5" s="250">
        <v>43862</v>
      </c>
      <c r="E5" s="154"/>
      <c r="F5" s="154"/>
      <c r="G5" s="154"/>
    </row>
    <row r="6" spans="1:8" ht="13.25" customHeight="1" thickBot="1">
      <c r="A6" s="151"/>
      <c r="B6" s="152"/>
      <c r="C6" s="151"/>
      <c r="D6" s="153"/>
      <c r="E6" s="154"/>
      <c r="F6" s="154"/>
      <c r="G6" s="154"/>
    </row>
    <row r="7" spans="1:8" ht="20" customHeight="1" thickBot="1">
      <c r="A7" s="358" t="s">
        <v>50940</v>
      </c>
      <c r="B7" s="359"/>
      <c r="C7" s="359"/>
      <c r="D7" s="360"/>
    </row>
    <row r="8" spans="1:8" ht="14" customHeight="1">
      <c r="A8" s="155" t="s">
        <v>50941</v>
      </c>
      <c r="B8" s="156" t="s">
        <v>50942</v>
      </c>
      <c r="C8" s="156" t="s">
        <v>8</v>
      </c>
      <c r="D8" s="157" t="s">
        <v>50943</v>
      </c>
      <c r="G8" s="158"/>
    </row>
    <row r="9" spans="1:8" ht="10.25" customHeight="1">
      <c r="A9" s="159" t="s">
        <v>50944</v>
      </c>
      <c r="B9" s="160" t="s">
        <v>50915</v>
      </c>
      <c r="C9" s="160" t="s">
        <v>3620</v>
      </c>
      <c r="D9" s="161">
        <v>21073.94</v>
      </c>
      <c r="F9" s="162"/>
      <c r="G9" s="158"/>
    </row>
    <row r="10" spans="1:8" ht="10.25" customHeight="1">
      <c r="A10" s="163" t="s">
        <v>50945</v>
      </c>
      <c r="B10" s="164" t="s">
        <v>50917</v>
      </c>
      <c r="C10" s="164" t="s">
        <v>3620</v>
      </c>
      <c r="D10" s="165">
        <v>18313.669999999998</v>
      </c>
      <c r="G10" s="158"/>
      <c r="H10" s="158"/>
    </row>
    <row r="11" spans="1:8" ht="10.25" customHeight="1">
      <c r="A11" s="166" t="s">
        <v>50918</v>
      </c>
      <c r="B11" s="164" t="s">
        <v>50922</v>
      </c>
      <c r="C11" s="164" t="s">
        <v>3620</v>
      </c>
      <c r="D11" s="165">
        <v>14430.48</v>
      </c>
      <c r="F11" s="162"/>
      <c r="G11" s="158"/>
    </row>
    <row r="12" spans="1:8" ht="10.25" customHeight="1">
      <c r="A12" s="163" t="s">
        <v>50919</v>
      </c>
      <c r="B12" s="167" t="s">
        <v>50923</v>
      </c>
      <c r="C12" s="164" t="s">
        <v>3620</v>
      </c>
      <c r="D12" s="165">
        <v>11289.32</v>
      </c>
      <c r="G12" s="158"/>
    </row>
    <row r="13" spans="1:8" ht="10.25" customHeight="1">
      <c r="A13" s="166" t="s">
        <v>50946</v>
      </c>
      <c r="B13" s="167" t="s">
        <v>50947</v>
      </c>
      <c r="C13" s="164" t="s">
        <v>3620</v>
      </c>
      <c r="D13" s="165">
        <v>9287.81</v>
      </c>
      <c r="G13" s="158"/>
      <c r="H13" s="158"/>
    </row>
    <row r="14" spans="1:8" ht="10.25" customHeight="1">
      <c r="A14" s="168" t="s">
        <v>50920</v>
      </c>
      <c r="B14" s="169" t="s">
        <v>50924</v>
      </c>
      <c r="C14" s="170" t="s">
        <v>3620</v>
      </c>
      <c r="D14" s="171">
        <v>8882.5</v>
      </c>
      <c r="G14" s="158"/>
    </row>
    <row r="15" spans="1:8" ht="12" customHeight="1">
      <c r="A15" s="172" t="s">
        <v>50948</v>
      </c>
      <c r="B15" s="173" t="s">
        <v>50942</v>
      </c>
      <c r="C15" s="173" t="s">
        <v>8</v>
      </c>
      <c r="D15" s="174"/>
      <c r="G15" s="158"/>
    </row>
    <row r="16" spans="1:8" ht="10.25" customHeight="1">
      <c r="A16" s="175" t="s">
        <v>50921</v>
      </c>
      <c r="B16" s="176" t="s">
        <v>50925</v>
      </c>
      <c r="C16" s="160" t="s">
        <v>3620</v>
      </c>
      <c r="D16" s="161">
        <v>6542.24</v>
      </c>
      <c r="G16" s="158"/>
      <c r="H16" s="158"/>
    </row>
    <row r="17" spans="1:8" ht="10.25" customHeight="1">
      <c r="A17" s="166" t="s">
        <v>50949</v>
      </c>
      <c r="B17" s="177" t="s">
        <v>50950</v>
      </c>
      <c r="C17" s="164" t="s">
        <v>3620</v>
      </c>
      <c r="D17" s="165">
        <v>4989.91</v>
      </c>
      <c r="G17" s="158"/>
    </row>
    <row r="18" spans="1:8" ht="10.25" customHeight="1">
      <c r="A18" s="166" t="s">
        <v>50951</v>
      </c>
      <c r="B18" s="177" t="s">
        <v>50926</v>
      </c>
      <c r="C18" s="164" t="s">
        <v>3620</v>
      </c>
      <c r="D18" s="165">
        <v>3773.62</v>
      </c>
      <c r="G18" s="158"/>
    </row>
    <row r="19" spans="1:8" ht="10.25" customHeight="1">
      <c r="A19" s="166" t="s">
        <v>50952</v>
      </c>
      <c r="B19" s="177" t="s">
        <v>50953</v>
      </c>
      <c r="C19" s="164" t="s">
        <v>3620</v>
      </c>
      <c r="D19" s="165">
        <v>3028.85</v>
      </c>
      <c r="G19" s="158"/>
      <c r="H19" s="158"/>
    </row>
    <row r="20" spans="1:8" ht="10.25" customHeight="1">
      <c r="A20" s="168" t="s">
        <v>50954</v>
      </c>
      <c r="B20" s="178" t="s">
        <v>50955</v>
      </c>
      <c r="C20" s="170" t="s">
        <v>3620</v>
      </c>
      <c r="D20" s="171">
        <v>2262.73</v>
      </c>
      <c r="G20" s="158"/>
    </row>
    <row r="21" spans="1:8" ht="12" customHeight="1">
      <c r="A21" s="179" t="s">
        <v>50956</v>
      </c>
      <c r="B21" s="173" t="s">
        <v>50942</v>
      </c>
      <c r="C21" s="173" t="s">
        <v>8</v>
      </c>
      <c r="D21" s="174" t="s">
        <v>50943</v>
      </c>
      <c r="G21" s="158"/>
    </row>
    <row r="22" spans="1:8" ht="10.25" customHeight="1">
      <c r="A22" s="159" t="s">
        <v>50957</v>
      </c>
      <c r="B22" s="176" t="s">
        <v>50958</v>
      </c>
      <c r="C22" s="160" t="s">
        <v>3620</v>
      </c>
      <c r="D22" s="180">
        <v>5241.76</v>
      </c>
      <c r="G22" s="158"/>
      <c r="H22" s="158"/>
    </row>
    <row r="23" spans="1:8" ht="10.25" customHeight="1">
      <c r="A23" s="163" t="s">
        <v>15</v>
      </c>
      <c r="B23" s="177" t="s">
        <v>50959</v>
      </c>
      <c r="C23" s="164" t="s">
        <v>3620</v>
      </c>
      <c r="D23" s="181">
        <v>3147.75</v>
      </c>
      <c r="G23" s="158"/>
    </row>
    <row r="24" spans="1:8" ht="10.25" customHeight="1">
      <c r="A24" s="163" t="s">
        <v>50960</v>
      </c>
      <c r="B24" s="177" t="s">
        <v>50961</v>
      </c>
      <c r="C24" s="164" t="s">
        <v>3620</v>
      </c>
      <c r="D24" s="181">
        <v>2033.71</v>
      </c>
      <c r="G24" s="158"/>
    </row>
    <row r="25" spans="1:8" ht="10.25" customHeight="1">
      <c r="A25" s="163" t="s">
        <v>50962</v>
      </c>
      <c r="B25" s="177" t="s">
        <v>50963</v>
      </c>
      <c r="C25" s="164" t="s">
        <v>3620</v>
      </c>
      <c r="D25" s="181">
        <v>1772.93</v>
      </c>
      <c r="G25" s="158"/>
      <c r="H25" s="158"/>
    </row>
    <row r="26" spans="1:8" ht="10.25" customHeight="1" thickBot="1">
      <c r="A26" s="182" t="s">
        <v>50964</v>
      </c>
      <c r="B26" s="178" t="s">
        <v>50965</v>
      </c>
      <c r="C26" s="170" t="s">
        <v>3620</v>
      </c>
      <c r="D26" s="183">
        <v>1806.94</v>
      </c>
      <c r="G26" s="158"/>
    </row>
    <row r="27" spans="1:8" ht="20" customHeight="1" thickBot="1">
      <c r="A27" s="351" t="s">
        <v>50966</v>
      </c>
      <c r="B27" s="352"/>
      <c r="C27" s="352"/>
      <c r="D27" s="353"/>
      <c r="G27" s="158"/>
    </row>
    <row r="28" spans="1:8" ht="14" customHeight="1">
      <c r="A28" s="184" t="s">
        <v>50967</v>
      </c>
      <c r="B28" s="185"/>
      <c r="C28" s="156" t="s">
        <v>8</v>
      </c>
      <c r="D28" s="157" t="s">
        <v>50943</v>
      </c>
      <c r="G28" s="158"/>
      <c r="H28" s="158"/>
    </row>
    <row r="29" spans="1:8" ht="10.25" customHeight="1">
      <c r="A29" s="159" t="s">
        <v>50968</v>
      </c>
      <c r="B29" s="186"/>
      <c r="C29" s="160" t="s">
        <v>3620</v>
      </c>
      <c r="D29" s="180">
        <v>3348.94</v>
      </c>
      <c r="H29" s="158"/>
    </row>
    <row r="30" spans="1:8" ht="10.25" customHeight="1">
      <c r="A30" s="163" t="s">
        <v>50969</v>
      </c>
      <c r="B30" s="187"/>
      <c r="C30" s="164" t="s">
        <v>3620</v>
      </c>
      <c r="D30" s="181">
        <v>3543.57</v>
      </c>
    </row>
    <row r="31" spans="1:8" ht="10.25" customHeight="1">
      <c r="A31" s="163" t="s">
        <v>50970</v>
      </c>
      <c r="B31" s="187"/>
      <c r="C31" s="164" t="s">
        <v>3620</v>
      </c>
      <c r="D31" s="181">
        <v>5006.66</v>
      </c>
    </row>
    <row r="32" spans="1:8" ht="10.25" customHeight="1">
      <c r="A32" s="163" t="s">
        <v>50971</v>
      </c>
      <c r="B32" s="187"/>
      <c r="C32" s="164" t="s">
        <v>3620</v>
      </c>
      <c r="D32" s="181">
        <v>6566.57</v>
      </c>
    </row>
    <row r="33" spans="1:4" ht="10.25" customHeight="1">
      <c r="A33" s="182" t="s">
        <v>50972</v>
      </c>
      <c r="B33" s="188"/>
      <c r="C33" s="170" t="s">
        <v>3620</v>
      </c>
      <c r="D33" s="183">
        <v>11252.89</v>
      </c>
    </row>
    <row r="34" spans="1:4" ht="14" customHeight="1">
      <c r="A34" s="179" t="s">
        <v>50973</v>
      </c>
      <c r="B34" s="189"/>
      <c r="C34" s="173" t="s">
        <v>8</v>
      </c>
      <c r="D34" s="174" t="s">
        <v>50943</v>
      </c>
    </row>
    <row r="35" spans="1:4" ht="10.25" customHeight="1">
      <c r="A35" s="159" t="s">
        <v>50974</v>
      </c>
      <c r="B35" s="190"/>
      <c r="C35" s="160" t="s">
        <v>3620</v>
      </c>
      <c r="D35" s="180">
        <v>1850.49</v>
      </c>
    </row>
    <row r="36" spans="1:4" ht="10.25" customHeight="1">
      <c r="A36" s="163" t="s">
        <v>50975</v>
      </c>
      <c r="B36" s="191"/>
      <c r="C36" s="164" t="s">
        <v>3620</v>
      </c>
      <c r="D36" s="181">
        <v>325.16000000000003</v>
      </c>
    </row>
    <row r="37" spans="1:4" ht="10.25" customHeight="1">
      <c r="A37" s="163" t="s">
        <v>50976</v>
      </c>
      <c r="B37" s="191"/>
      <c r="C37" s="164" t="s">
        <v>3620</v>
      </c>
      <c r="D37" s="181">
        <v>1697</v>
      </c>
    </row>
    <row r="38" spans="1:4" ht="10.25" customHeight="1">
      <c r="A38" s="163" t="s">
        <v>50977</v>
      </c>
      <c r="B38" s="191"/>
      <c r="C38" s="164" t="s">
        <v>3620</v>
      </c>
      <c r="D38" s="181">
        <v>13494.04</v>
      </c>
    </row>
    <row r="39" spans="1:4" ht="10.25" customHeight="1">
      <c r="A39" s="163" t="s">
        <v>50978</v>
      </c>
      <c r="B39" s="191"/>
      <c r="C39" s="164" t="s">
        <v>3620</v>
      </c>
      <c r="D39" s="181">
        <v>8483.94</v>
      </c>
    </row>
    <row r="40" spans="1:4" ht="10.25" customHeight="1">
      <c r="A40" s="163" t="s">
        <v>50979</v>
      </c>
      <c r="B40" s="191"/>
      <c r="C40" s="164" t="s">
        <v>3620</v>
      </c>
      <c r="D40" s="181">
        <v>2625.1</v>
      </c>
    </row>
    <row r="41" spans="1:4" ht="10.25" customHeight="1">
      <c r="A41" s="163" t="s">
        <v>50980</v>
      </c>
      <c r="B41" s="191"/>
      <c r="C41" s="164" t="s">
        <v>3620</v>
      </c>
      <c r="D41" s="181">
        <v>4056.96</v>
      </c>
    </row>
    <row r="42" spans="1:4" ht="10.25" customHeight="1">
      <c r="A42" s="182" t="s">
        <v>11148</v>
      </c>
      <c r="B42" s="192"/>
      <c r="C42" s="170" t="s">
        <v>3620</v>
      </c>
      <c r="D42" s="183">
        <v>3221.71</v>
      </c>
    </row>
    <row r="43" spans="1:4" ht="14" customHeight="1">
      <c r="A43" s="179" t="s">
        <v>50981</v>
      </c>
      <c r="B43" s="189"/>
      <c r="C43" s="173" t="s">
        <v>8</v>
      </c>
      <c r="D43" s="174" t="s">
        <v>50943</v>
      </c>
    </row>
    <row r="44" spans="1:4" ht="10.25" customHeight="1">
      <c r="A44" s="159" t="s">
        <v>50982</v>
      </c>
      <c r="B44" s="190"/>
      <c r="C44" s="160" t="s">
        <v>3620</v>
      </c>
      <c r="D44" s="180">
        <v>1880</v>
      </c>
    </row>
    <row r="45" spans="1:4" ht="10.25" customHeight="1">
      <c r="A45" s="163" t="s">
        <v>50983</v>
      </c>
      <c r="B45" s="191"/>
      <c r="C45" s="164" t="s">
        <v>3620</v>
      </c>
      <c r="D45" s="181">
        <v>2156.2399999999998</v>
      </c>
    </row>
    <row r="46" spans="1:4" ht="10.25" customHeight="1">
      <c r="A46" s="182" t="s">
        <v>50984</v>
      </c>
      <c r="B46" s="192"/>
      <c r="C46" s="170" t="s">
        <v>3620</v>
      </c>
      <c r="D46" s="183">
        <v>1886.7</v>
      </c>
    </row>
    <row r="47" spans="1:4" ht="14" customHeight="1">
      <c r="A47" s="179" t="s">
        <v>50985</v>
      </c>
      <c r="B47" s="189"/>
      <c r="C47" s="173" t="s">
        <v>8</v>
      </c>
      <c r="D47" s="174" t="s">
        <v>50943</v>
      </c>
    </row>
    <row r="48" spans="1:4" ht="10.25" customHeight="1">
      <c r="A48" s="159" t="s">
        <v>50986</v>
      </c>
      <c r="B48" s="190"/>
      <c r="C48" s="160" t="s">
        <v>3620</v>
      </c>
      <c r="D48" s="180">
        <v>808.55</v>
      </c>
    </row>
    <row r="49" spans="1:4" ht="10.25" customHeight="1">
      <c r="A49" s="163" t="s">
        <v>50987</v>
      </c>
      <c r="B49" s="191"/>
      <c r="C49" s="164" t="s">
        <v>3620</v>
      </c>
      <c r="D49" s="181">
        <v>673.81</v>
      </c>
    </row>
    <row r="50" spans="1:4" ht="10.25" customHeight="1" thickBot="1">
      <c r="A50" s="193"/>
      <c r="B50" s="194"/>
      <c r="C50" s="195"/>
      <c r="D50" s="196"/>
    </row>
    <row r="51" spans="1:4" ht="20" customHeight="1" thickBot="1">
      <c r="A51" s="367" t="s">
        <v>50988</v>
      </c>
      <c r="B51" s="368"/>
      <c r="C51" s="368"/>
      <c r="D51" s="369"/>
    </row>
    <row r="52" spans="1:4" ht="14" customHeight="1">
      <c r="A52" s="197" t="s">
        <v>50989</v>
      </c>
      <c r="B52" s="198" t="s">
        <v>11</v>
      </c>
      <c r="C52" s="370" t="s">
        <v>50990</v>
      </c>
      <c r="D52" s="371"/>
    </row>
    <row r="53" spans="1:4" ht="12" customHeight="1">
      <c r="A53" s="199" t="s">
        <v>50991</v>
      </c>
      <c r="B53" s="200"/>
      <c r="C53" s="372"/>
      <c r="D53" s="373"/>
    </row>
    <row r="54" spans="1:4" ht="12" customHeight="1">
      <c r="A54" s="163" t="s">
        <v>50992</v>
      </c>
      <c r="B54" s="201">
        <v>0.84040000000000004</v>
      </c>
      <c r="C54" s="374" t="s">
        <v>50993</v>
      </c>
      <c r="D54" s="375"/>
    </row>
    <row r="55" spans="1:4" ht="12" customHeight="1">
      <c r="A55" s="163" t="s">
        <v>50994</v>
      </c>
      <c r="B55" s="201">
        <v>0.2</v>
      </c>
      <c r="C55" s="374" t="s">
        <v>50995</v>
      </c>
      <c r="D55" s="375"/>
    </row>
    <row r="56" spans="1:4" ht="12" customHeight="1">
      <c r="A56" s="202" t="s">
        <v>50996</v>
      </c>
      <c r="B56" s="201">
        <v>0.3</v>
      </c>
      <c r="C56" s="374" t="s">
        <v>50997</v>
      </c>
      <c r="D56" s="375"/>
    </row>
    <row r="57" spans="1:4" ht="25.25" customHeight="1">
      <c r="A57" s="202" t="s">
        <v>50998</v>
      </c>
      <c r="B57" s="201">
        <v>0.12</v>
      </c>
      <c r="C57" s="361" t="s">
        <v>51029</v>
      </c>
      <c r="D57" s="362"/>
    </row>
    <row r="58" spans="1:4" ht="33" customHeight="1" thickBot="1">
      <c r="A58" s="251" t="s">
        <v>50999</v>
      </c>
      <c r="B58" s="252">
        <v>0.16618075801749277</v>
      </c>
      <c r="C58" s="363" t="s">
        <v>51030</v>
      </c>
      <c r="D58" s="364"/>
    </row>
    <row r="59" spans="1:4" ht="40" customHeight="1">
      <c r="A59" s="365" t="s">
        <v>51000</v>
      </c>
      <c r="B59" s="365"/>
      <c r="C59" s="365"/>
      <c r="D59" s="365"/>
    </row>
    <row r="60" spans="1:4">
      <c r="A60" s="366" t="s">
        <v>51001</v>
      </c>
      <c r="B60" s="366"/>
      <c r="C60" s="366"/>
      <c r="D60" s="366"/>
    </row>
    <row r="61" spans="1:4">
      <c r="A61" s="366" t="s">
        <v>51002</v>
      </c>
      <c r="B61" s="366"/>
      <c r="C61" s="366"/>
      <c r="D61" s="366"/>
    </row>
    <row r="62" spans="1:4">
      <c r="A62" s="366" t="s">
        <v>51003</v>
      </c>
      <c r="B62" s="366"/>
      <c r="C62" s="366"/>
      <c r="D62" s="366"/>
    </row>
    <row r="63" spans="1:4">
      <c r="A63" s="366" t="s">
        <v>51004</v>
      </c>
      <c r="B63" s="366"/>
      <c r="C63" s="366"/>
      <c r="D63" s="366"/>
    </row>
    <row r="64" spans="1:4" ht="20" customHeight="1">
      <c r="A64" s="366" t="s">
        <v>51005</v>
      </c>
      <c r="B64" s="366"/>
      <c r="C64" s="366"/>
      <c r="D64" s="366"/>
    </row>
    <row r="65" spans="1:4" ht="20" customHeight="1">
      <c r="A65" s="366" t="s">
        <v>51006</v>
      </c>
      <c r="B65" s="366"/>
      <c r="C65" s="366"/>
      <c r="D65" s="366"/>
    </row>
    <row r="66" spans="1:4" ht="20" customHeight="1">
      <c r="A66" s="366" t="s">
        <v>51007</v>
      </c>
      <c r="B66" s="366"/>
      <c r="C66" s="366"/>
      <c r="D66" s="366"/>
    </row>
    <row r="67" spans="1:4" ht="20" customHeight="1">
      <c r="A67" s="366" t="s">
        <v>51008</v>
      </c>
      <c r="B67" s="366"/>
      <c r="C67" s="366"/>
      <c r="D67" s="366"/>
    </row>
    <row r="68" spans="1:4">
      <c r="A68" s="366" t="s">
        <v>51009</v>
      </c>
      <c r="B68" s="366"/>
      <c r="C68" s="366"/>
      <c r="D68" s="366"/>
    </row>
    <row r="69" spans="1:4" ht="30" customHeight="1">
      <c r="A69" s="366" t="s">
        <v>51010</v>
      </c>
      <c r="B69" s="366"/>
      <c r="C69" s="366"/>
      <c r="D69" s="366"/>
    </row>
    <row r="70" spans="1:4">
      <c r="A70" s="377" t="s">
        <v>51011</v>
      </c>
      <c r="B70" s="377"/>
      <c r="C70" s="377"/>
      <c r="D70" s="377"/>
    </row>
    <row r="71" spans="1:4">
      <c r="A71" s="376" t="s">
        <v>51012</v>
      </c>
      <c r="B71" s="376"/>
      <c r="C71" s="376"/>
      <c r="D71" s="376"/>
    </row>
    <row r="72" spans="1:4">
      <c r="A72" s="376" t="s">
        <v>51013</v>
      </c>
      <c r="B72" s="376"/>
      <c r="C72" s="376"/>
      <c r="D72" s="376"/>
    </row>
    <row r="73" spans="1:4">
      <c r="A73" s="376" t="s">
        <v>51014</v>
      </c>
      <c r="B73" s="376"/>
      <c r="C73" s="376"/>
      <c r="D73" s="376"/>
    </row>
    <row r="74" spans="1:4">
      <c r="A74" s="376" t="s">
        <v>51015</v>
      </c>
      <c r="B74" s="376"/>
      <c r="C74" s="376"/>
      <c r="D74" s="376"/>
    </row>
    <row r="75" spans="1:4">
      <c r="A75" s="376" t="s">
        <v>51016</v>
      </c>
      <c r="B75" s="376"/>
      <c r="C75" s="376"/>
      <c r="D75" s="376"/>
    </row>
    <row r="76" spans="1:4">
      <c r="A76" s="376" t="s">
        <v>51017</v>
      </c>
      <c r="B76" s="376"/>
      <c r="C76" s="376"/>
      <c r="D76" s="376"/>
    </row>
    <row r="77" spans="1:4">
      <c r="A77" s="376" t="s">
        <v>51018</v>
      </c>
      <c r="B77" s="376"/>
      <c r="C77" s="376"/>
      <c r="D77" s="376"/>
    </row>
    <row r="78" spans="1:4">
      <c r="A78" s="376" t="s">
        <v>51019</v>
      </c>
      <c r="B78" s="376"/>
      <c r="C78" s="376"/>
      <c r="D78" s="376"/>
    </row>
    <row r="79" spans="1:4">
      <c r="A79" s="376" t="s">
        <v>51020</v>
      </c>
      <c r="B79" s="376"/>
      <c r="C79" s="376"/>
      <c r="D79" s="376"/>
    </row>
    <row r="80" spans="1:4">
      <c r="A80" s="376" t="s">
        <v>51021</v>
      </c>
      <c r="B80" s="376"/>
      <c r="C80" s="376"/>
      <c r="D80" s="376"/>
    </row>
    <row r="81" spans="1:4">
      <c r="A81" s="376" t="s">
        <v>51022</v>
      </c>
      <c r="B81" s="376"/>
      <c r="C81" s="376"/>
      <c r="D81" s="376"/>
    </row>
    <row r="82" spans="1:4">
      <c r="A82" s="376" t="s">
        <v>51023</v>
      </c>
      <c r="B82" s="376"/>
      <c r="C82" s="376"/>
      <c r="D82" s="376"/>
    </row>
  </sheetData>
  <mergeCells count="38">
    <mergeCell ref="A79:D79"/>
    <mergeCell ref="A80:D80"/>
    <mergeCell ref="A81:D81"/>
    <mergeCell ref="A82:D82"/>
    <mergeCell ref="A73:D73"/>
    <mergeCell ref="A74:D74"/>
    <mergeCell ref="A75:D75"/>
    <mergeCell ref="A76:D76"/>
    <mergeCell ref="A77:D77"/>
    <mergeCell ref="A78:D78"/>
    <mergeCell ref="A72:D72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C57:D57"/>
    <mergeCell ref="C58:D58"/>
    <mergeCell ref="A59:D59"/>
    <mergeCell ref="A60:D60"/>
    <mergeCell ref="A51:D51"/>
    <mergeCell ref="C52:D52"/>
    <mergeCell ref="C53:D53"/>
    <mergeCell ref="C54:D54"/>
    <mergeCell ref="C55:D55"/>
    <mergeCell ref="C56:D56"/>
    <mergeCell ref="A27:D27"/>
    <mergeCell ref="A1:D1"/>
    <mergeCell ref="A2:D2"/>
    <mergeCell ref="A3:D3"/>
    <mergeCell ref="A4:D4"/>
    <mergeCell ref="A7:D7"/>
  </mergeCells>
  <printOptions horizontalCentered="1"/>
  <pageMargins left="0.78740157480314965" right="0.59055118110236227" top="1.7716535433070868" bottom="0.39370078740157483" header="0.31496062992125984" footer="0.31496062992125984"/>
  <pageSetup paperSize="9" fitToHeight="4" orientation="portrait" horizontalDpi="4294967294" verticalDpi="4294967294" r:id="rId1"/>
  <headerFooter scaleWithDoc="0">
    <oddHeader>&amp;L&amp;"Calibri,Regular"&amp;10&amp;K000000&amp;G&amp;R&amp;"Calibri,Regular"&amp;10&amp;K000000&amp;G</oddHeader>
  </headerFooter>
  <rowBreaks count="1" manualBreakCount="1">
    <brk id="58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20</vt:i4>
      </vt:variant>
    </vt:vector>
  </HeadingPairs>
  <TitlesOfParts>
    <vt:vector size="32" baseType="lpstr">
      <vt:lpstr>ORSE</vt:lpstr>
      <vt:lpstr>Planilha Resumo</vt:lpstr>
      <vt:lpstr>RH Direto, Cargos e Salários</vt:lpstr>
      <vt:lpstr>Cronograma Recursos Humanos</vt:lpstr>
      <vt:lpstr>Despesas Gerais</vt:lpstr>
      <vt:lpstr>Serviços Contratados</vt:lpstr>
      <vt:lpstr>Topografia</vt:lpstr>
      <vt:lpstr>Geotecnia</vt:lpstr>
      <vt:lpstr>Cronograma Físico</vt:lpstr>
      <vt:lpstr>Despesas Fiscais</vt:lpstr>
      <vt:lpstr>Encargos Trabalhistas e Sociais</vt:lpstr>
      <vt:lpstr>Tabela DNIT-Consult. FEV-2019</vt:lpstr>
      <vt:lpstr>'Cronograma Físico'!Area_de_impressao</vt:lpstr>
      <vt:lpstr>'Cronograma Recursos Humanos'!Area_de_impressao</vt:lpstr>
      <vt:lpstr>'Despesas Fiscais'!Area_de_impressao</vt:lpstr>
      <vt:lpstr>'Despesas Gerais'!Area_de_impressao</vt:lpstr>
      <vt:lpstr>'Encargos Trabalhistas e Sociais'!Area_de_impressao</vt:lpstr>
      <vt:lpstr>Geotecnia!Area_de_impressao</vt:lpstr>
      <vt:lpstr>'Planilha Resumo'!Area_de_impressao</vt:lpstr>
      <vt:lpstr>'RH Direto, Cargos e Salários'!Area_de_impressao</vt:lpstr>
      <vt:lpstr>'Serviços Contratados'!Area_de_impressao</vt:lpstr>
      <vt:lpstr>'Tabela DNIT-Consult. FEV-2019'!Area_de_impressao</vt:lpstr>
      <vt:lpstr>Topografia!Area_de_impressao</vt:lpstr>
      <vt:lpstr>'Cronograma Físico'!Titulos_de_impressao</vt:lpstr>
      <vt:lpstr>'Cronograma Recursos Humanos'!Titulos_de_impressao</vt:lpstr>
      <vt:lpstr>'Despesas Gerais'!Titulos_de_impressao</vt:lpstr>
      <vt:lpstr>Geotecnia!Titulos_de_impressao</vt:lpstr>
      <vt:lpstr>'Planilha Resumo'!Titulos_de_impressao</vt:lpstr>
      <vt:lpstr>'RH Direto, Cargos e Salários'!Titulos_de_impressao</vt:lpstr>
      <vt:lpstr>'Serviços Contratados'!Titulos_de_impressao</vt:lpstr>
      <vt:lpstr>'Tabela DNIT-Consult. FEV-2019'!Titulos_de_impressao</vt:lpstr>
      <vt:lpstr>Topografia!Titulos_de_impressao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Microsoft Office User</cp:lastModifiedBy>
  <cp:lastPrinted>2020-10-01T01:02:44Z</cp:lastPrinted>
  <dcterms:created xsi:type="dcterms:W3CDTF">2008-08-18T15:05:01Z</dcterms:created>
  <dcterms:modified xsi:type="dcterms:W3CDTF">2020-10-01T01:03:42Z</dcterms:modified>
</cp:coreProperties>
</file>